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uwelarmelle/Desktop/"/>
    </mc:Choice>
  </mc:AlternateContent>
  <xr:revisionPtr revIDLastSave="0" documentId="8_{6447DAAC-1180-A449-B0F3-3BF1F0CE6617}" xr6:coauthVersionLast="47" xr6:coauthVersionMax="47" xr10:uidLastSave="{00000000-0000-0000-0000-000000000000}"/>
  <bookViews>
    <workbookView xWindow="0" yWindow="500" windowWidth="28800" windowHeight="15940" xr2:uid="{00000000-000D-0000-FFFF-FFFF00000000}"/>
  </bookViews>
  <sheets>
    <sheet name="Bilan" sheetId="3" r:id="rId1"/>
    <sheet name="2022" sheetId="2" r:id="rId2"/>
    <sheet name="Agents" sheetId="4" r:id="rId3"/>
  </sheets>
  <externalReferences>
    <externalReference r:id="rId4"/>
    <externalReference r:id="rId5"/>
    <externalReference r:id="rId6"/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25" i="3" l="1"/>
  <c r="G25" i="3"/>
  <c r="E3972" i="2"/>
  <c r="E3971" i="2"/>
  <c r="E3970" i="2"/>
  <c r="E3969" i="2"/>
  <c r="E3968" i="2"/>
  <c r="E3967" i="2"/>
  <c r="E3966" i="2"/>
  <c r="E3965" i="2"/>
  <c r="E3964" i="2"/>
  <c r="E3963" i="2"/>
  <c r="E3962" i="2"/>
  <c r="E3961" i="2"/>
  <c r="E3960" i="2"/>
  <c r="E3959" i="2"/>
  <c r="E3958" i="2"/>
  <c r="E3957" i="2"/>
  <c r="E3956" i="2"/>
  <c r="E3955" i="2"/>
  <c r="E3954" i="2"/>
  <c r="E3953" i="2"/>
  <c r="E3952" i="2"/>
  <c r="E3951" i="2"/>
  <c r="E3950" i="2"/>
  <c r="E3949" i="2"/>
  <c r="E3948" i="2"/>
  <c r="E3947" i="2"/>
  <c r="E3946" i="2"/>
  <c r="E3945" i="2"/>
  <c r="E3944" i="2"/>
  <c r="E3943" i="2"/>
  <c r="E3942" i="2"/>
  <c r="E3941" i="2"/>
  <c r="E3940" i="2"/>
  <c r="E3939" i="2"/>
  <c r="E3938" i="2"/>
  <c r="E3937" i="2"/>
  <c r="E3936" i="2"/>
  <c r="E3935" i="2"/>
  <c r="E3934" i="2"/>
  <c r="E3933" i="2"/>
  <c r="E3932" i="2"/>
  <c r="E3931" i="2"/>
  <c r="E3930" i="2"/>
  <c r="E3929" i="2"/>
  <c r="E3928" i="2"/>
  <c r="E3927" i="2"/>
  <c r="E3926" i="2"/>
  <c r="E3925" i="2"/>
  <c r="E3924" i="2"/>
  <c r="E3923" i="2"/>
  <c r="E3922" i="2"/>
  <c r="E3921" i="2"/>
  <c r="E3920" i="2"/>
  <c r="E3919" i="2"/>
  <c r="E3918" i="2"/>
  <c r="E3917" i="2"/>
  <c r="E3916" i="2"/>
  <c r="E3915" i="2"/>
  <c r="E3914" i="2"/>
  <c r="E3913" i="2"/>
  <c r="E3912" i="2"/>
  <c r="E3911" i="2"/>
  <c r="E3910" i="2"/>
  <c r="E3909" i="2"/>
  <c r="E3908" i="2"/>
  <c r="E3907" i="2"/>
  <c r="E3906" i="2"/>
  <c r="E3905" i="2"/>
  <c r="E3904" i="2"/>
  <c r="E3903" i="2"/>
  <c r="E3902" i="2"/>
  <c r="E3901" i="2"/>
  <c r="E3900" i="2"/>
  <c r="E3899" i="2"/>
  <c r="E3898" i="2"/>
  <c r="E3897" i="2"/>
  <c r="E3896" i="2"/>
  <c r="E3895" i="2"/>
  <c r="E3894" i="2"/>
  <c r="E3893" i="2"/>
  <c r="E3892" i="2"/>
  <c r="E3891" i="2"/>
  <c r="E3890" i="2"/>
  <c r="E3889" i="2"/>
  <c r="E3888" i="2"/>
  <c r="E3887" i="2"/>
  <c r="E3886" i="2"/>
  <c r="E3885" i="2"/>
  <c r="E3884" i="2"/>
  <c r="E3883" i="2"/>
  <c r="E3882" i="2"/>
  <c r="E3881" i="2"/>
  <c r="E3880" i="2"/>
  <c r="E3879" i="2"/>
  <c r="E3878" i="2"/>
  <c r="E3877" i="2"/>
  <c r="E3876" i="2"/>
  <c r="E3875" i="2"/>
  <c r="E3874" i="2"/>
  <c r="E3873" i="2"/>
  <c r="E3872" i="2"/>
  <c r="E3871" i="2"/>
  <c r="E3870" i="2"/>
  <c r="E3869" i="2"/>
  <c r="E3868" i="2"/>
  <c r="E3867" i="2"/>
  <c r="E3866" i="2"/>
  <c r="E3865" i="2"/>
  <c r="E3864" i="2"/>
  <c r="E3863" i="2"/>
  <c r="E3862" i="2"/>
  <c r="E3861" i="2"/>
  <c r="E3860" i="2"/>
  <c r="E3859" i="2"/>
  <c r="E3858" i="2"/>
  <c r="E3857" i="2"/>
  <c r="E3856" i="2"/>
  <c r="E3855" i="2"/>
  <c r="E3854" i="2"/>
  <c r="E3853" i="2"/>
  <c r="E3852" i="2"/>
  <c r="E3851" i="2"/>
  <c r="E3850" i="2"/>
  <c r="E3849" i="2"/>
  <c r="E3848" i="2"/>
  <c r="E3847" i="2"/>
  <c r="E3846" i="2"/>
  <c r="E3845" i="2"/>
  <c r="E3844" i="2"/>
  <c r="E3843" i="2"/>
  <c r="E3842" i="2"/>
  <c r="E3841" i="2"/>
  <c r="E3840" i="2"/>
  <c r="E3839" i="2"/>
  <c r="E3838" i="2"/>
  <c r="E3837" i="2"/>
  <c r="E3836" i="2"/>
  <c r="E3835" i="2"/>
  <c r="E3834" i="2"/>
  <c r="E3833" i="2"/>
  <c r="E3832" i="2"/>
  <c r="E3831" i="2"/>
  <c r="E3830" i="2"/>
  <c r="E3829" i="2"/>
  <c r="E3828" i="2"/>
  <c r="E3827" i="2"/>
  <c r="E3826" i="2"/>
  <c r="E3825" i="2"/>
  <c r="E3824" i="2"/>
  <c r="E3823" i="2"/>
  <c r="E3822" i="2"/>
  <c r="E3821" i="2"/>
  <c r="E3820" i="2"/>
  <c r="E3819" i="2"/>
  <c r="E3818" i="2"/>
  <c r="E3817" i="2"/>
  <c r="E3816" i="2"/>
  <c r="E3815" i="2"/>
  <c r="E3814" i="2"/>
  <c r="E3813" i="2"/>
  <c r="E3812" i="2"/>
  <c r="E3811" i="2"/>
  <c r="E3810" i="2"/>
  <c r="E3809" i="2"/>
  <c r="E3808" i="2"/>
  <c r="E3807" i="2"/>
  <c r="E3806" i="2"/>
  <c r="E3805" i="2"/>
  <c r="E3804" i="2"/>
  <c r="E3803" i="2"/>
  <c r="E3802" i="2"/>
  <c r="E3801" i="2"/>
  <c r="E3800" i="2"/>
  <c r="E3799" i="2"/>
  <c r="E3798" i="2"/>
  <c r="E3797" i="2"/>
  <c r="E3796" i="2"/>
  <c r="E3795" i="2"/>
  <c r="E3794" i="2"/>
  <c r="E3793" i="2"/>
  <c r="E3792" i="2"/>
  <c r="E3791" i="2"/>
  <c r="E3790" i="2"/>
  <c r="E3789" i="2"/>
  <c r="E3788" i="2"/>
  <c r="E3787" i="2"/>
  <c r="E3786" i="2"/>
  <c r="E3785" i="2"/>
  <c r="E3784" i="2"/>
  <c r="E3783" i="2"/>
  <c r="E3782" i="2"/>
  <c r="E3781" i="2"/>
  <c r="E3780" i="2"/>
  <c r="E3779" i="2"/>
  <c r="E3778" i="2"/>
  <c r="E3777" i="2"/>
  <c r="E3776" i="2"/>
  <c r="E3775" i="2"/>
  <c r="E3774" i="2"/>
  <c r="E3773" i="2"/>
  <c r="E3772" i="2"/>
  <c r="E3771" i="2"/>
  <c r="E3770" i="2"/>
  <c r="E3769" i="2"/>
  <c r="E3768" i="2"/>
  <c r="E3767" i="2"/>
  <c r="E3766" i="2"/>
  <c r="E3765" i="2"/>
  <c r="E3764" i="2"/>
  <c r="E3763" i="2"/>
  <c r="E3762" i="2"/>
  <c r="E3761" i="2"/>
  <c r="E3760" i="2"/>
  <c r="E3759" i="2"/>
  <c r="E3758" i="2"/>
  <c r="E3757" i="2"/>
  <c r="E3756" i="2"/>
  <c r="E3755" i="2"/>
  <c r="E3754" i="2"/>
  <c r="E3753" i="2"/>
  <c r="E3752" i="2"/>
  <c r="E3751" i="2"/>
  <c r="E3750" i="2"/>
  <c r="E3749" i="2"/>
  <c r="E3748" i="2"/>
  <c r="E3747" i="2"/>
  <c r="E3746" i="2"/>
  <c r="E3745" i="2"/>
  <c r="E3744" i="2"/>
  <c r="E3743" i="2"/>
  <c r="E3742" i="2"/>
  <c r="E3741" i="2"/>
  <c r="E3740" i="2"/>
  <c r="E3739" i="2"/>
  <c r="E3738" i="2"/>
  <c r="E3737" i="2"/>
  <c r="E3736" i="2"/>
  <c r="E3735" i="2"/>
  <c r="E3734" i="2"/>
  <c r="E3733" i="2"/>
  <c r="E3732" i="2"/>
  <c r="E3731" i="2"/>
  <c r="E3730" i="2"/>
  <c r="E3729" i="2"/>
  <c r="E3728" i="2"/>
  <c r="E3727" i="2"/>
  <c r="E3726" i="2"/>
  <c r="E3725" i="2"/>
  <c r="E3724" i="2"/>
  <c r="E3723" i="2"/>
  <c r="E3722" i="2"/>
  <c r="E3721" i="2"/>
  <c r="E3720" i="2"/>
  <c r="E3719" i="2"/>
  <c r="E3718" i="2"/>
  <c r="E3717" i="2"/>
  <c r="E3716" i="2"/>
  <c r="E3715" i="2"/>
  <c r="E3714" i="2"/>
  <c r="E3713" i="2"/>
  <c r="E3712" i="2"/>
  <c r="E3711" i="2"/>
  <c r="E3710" i="2"/>
  <c r="E3709" i="2"/>
  <c r="E3708" i="2"/>
  <c r="E3707" i="2"/>
  <c r="E3706" i="2"/>
  <c r="E3705" i="2"/>
  <c r="E3704" i="2"/>
  <c r="E3703" i="2"/>
  <c r="E3702" i="2"/>
  <c r="E3701" i="2"/>
  <c r="E3700" i="2"/>
  <c r="E3699" i="2"/>
  <c r="E3698" i="2"/>
  <c r="E3697" i="2"/>
  <c r="E3696" i="2"/>
  <c r="E3695" i="2"/>
  <c r="E3694" i="2"/>
  <c r="E3693" i="2"/>
  <c r="E3692" i="2"/>
  <c r="E3691" i="2"/>
  <c r="E3690" i="2"/>
  <c r="E3689" i="2"/>
  <c r="E3688" i="2"/>
  <c r="E3687" i="2"/>
  <c r="E3686" i="2"/>
  <c r="E3685" i="2"/>
  <c r="E3684" i="2"/>
  <c r="E3683" i="2"/>
  <c r="E3682" i="2"/>
  <c r="E3681" i="2"/>
  <c r="E3680" i="2"/>
  <c r="E3679" i="2"/>
  <c r="E3678" i="2"/>
  <c r="E3677" i="2"/>
  <c r="E3676" i="2"/>
  <c r="E3675" i="2"/>
  <c r="E3674" i="2"/>
  <c r="E3673" i="2"/>
  <c r="E3672" i="2"/>
  <c r="E3671" i="2"/>
  <c r="E3670" i="2"/>
  <c r="E3669" i="2"/>
  <c r="E3668" i="2"/>
  <c r="E3667" i="2"/>
  <c r="E3666" i="2"/>
  <c r="E3665" i="2"/>
  <c r="E3664" i="2"/>
  <c r="E3663" i="2"/>
  <c r="E3662" i="2"/>
  <c r="E3661" i="2"/>
  <c r="E3660" i="2"/>
  <c r="E3659" i="2"/>
  <c r="E3658" i="2"/>
  <c r="E3657" i="2"/>
  <c r="E3656" i="2"/>
  <c r="E3655" i="2"/>
  <c r="E3654" i="2"/>
  <c r="E3653" i="2"/>
  <c r="E3652" i="2"/>
  <c r="E3651" i="2"/>
  <c r="E3650" i="2"/>
  <c r="E3649" i="2"/>
  <c r="E3648" i="2"/>
  <c r="E3647" i="2"/>
  <c r="E3646" i="2"/>
  <c r="E3645" i="2"/>
  <c r="E3644" i="2"/>
  <c r="E3643" i="2"/>
  <c r="E3642" i="2"/>
  <c r="E3641" i="2"/>
  <c r="E3640" i="2"/>
  <c r="E3639" i="2"/>
  <c r="E3638" i="2"/>
  <c r="E3637" i="2"/>
  <c r="E3636" i="2"/>
  <c r="E3635" i="2"/>
  <c r="E3634" i="2"/>
  <c r="E3633" i="2"/>
  <c r="E3632" i="2"/>
  <c r="E3631" i="2"/>
  <c r="E3630" i="2"/>
  <c r="E3629" i="2"/>
  <c r="E3628" i="2"/>
  <c r="E3627" i="2"/>
  <c r="E3626" i="2"/>
  <c r="E3625" i="2"/>
  <c r="E3624" i="2"/>
  <c r="E3623" i="2"/>
  <c r="E3622" i="2"/>
  <c r="E3621" i="2"/>
  <c r="E3620" i="2"/>
  <c r="E3619" i="2"/>
  <c r="E3618" i="2"/>
  <c r="E3617" i="2"/>
  <c r="E3616" i="2"/>
  <c r="E3615" i="2"/>
  <c r="E3614" i="2"/>
  <c r="E3613" i="2"/>
  <c r="E3612" i="2"/>
  <c r="E3611" i="2"/>
  <c r="E3610" i="2"/>
  <c r="E3609" i="2"/>
  <c r="E3608" i="2"/>
  <c r="E3607" i="2"/>
  <c r="E3606" i="2"/>
  <c r="E3605" i="2"/>
  <c r="E3604" i="2"/>
  <c r="E3603" i="2"/>
  <c r="E3602" i="2"/>
  <c r="E3601" i="2"/>
  <c r="E3600" i="2"/>
  <c r="E3599" i="2"/>
  <c r="E3598" i="2"/>
  <c r="E3597" i="2"/>
  <c r="E3596" i="2"/>
  <c r="E3595" i="2"/>
  <c r="E3594" i="2"/>
  <c r="E3593" i="2"/>
  <c r="E3592" i="2"/>
  <c r="E3591" i="2"/>
  <c r="E3590" i="2"/>
  <c r="E3589" i="2"/>
  <c r="E3588" i="2"/>
  <c r="E3587" i="2"/>
  <c r="E3586" i="2"/>
  <c r="E3585" i="2"/>
  <c r="E3584" i="2"/>
  <c r="E3583" i="2"/>
  <c r="E3582" i="2"/>
  <c r="E3581" i="2"/>
  <c r="E3580" i="2"/>
  <c r="E3579" i="2"/>
  <c r="E3578" i="2"/>
  <c r="E3577" i="2"/>
  <c r="E3576" i="2"/>
  <c r="E3575" i="2"/>
  <c r="E3574" i="2"/>
  <c r="E3573" i="2"/>
  <c r="E3572" i="2"/>
  <c r="E3571" i="2"/>
  <c r="E3570" i="2"/>
  <c r="E3569" i="2"/>
  <c r="E3568" i="2"/>
  <c r="E3567" i="2"/>
  <c r="E3566" i="2"/>
  <c r="E3565" i="2"/>
  <c r="E3564" i="2"/>
  <c r="E3563" i="2"/>
  <c r="E3562" i="2"/>
  <c r="E3561" i="2"/>
  <c r="E3560" i="2"/>
  <c r="E3559" i="2"/>
  <c r="E3558" i="2"/>
  <c r="E3557" i="2"/>
  <c r="E3556" i="2"/>
  <c r="E3555" i="2"/>
  <c r="E3554" i="2"/>
  <c r="E3553" i="2"/>
  <c r="E3552" i="2"/>
  <c r="E3551" i="2"/>
  <c r="E3550" i="2"/>
  <c r="E3549" i="2"/>
  <c r="E3548" i="2"/>
  <c r="E3547" i="2"/>
  <c r="E3546" i="2"/>
  <c r="E3545" i="2"/>
  <c r="E3544" i="2"/>
  <c r="E3543" i="2"/>
  <c r="E3542" i="2"/>
  <c r="E3541" i="2"/>
  <c r="E3540" i="2"/>
  <c r="E3539" i="2"/>
  <c r="E3538" i="2"/>
  <c r="E3537" i="2"/>
  <c r="E3536" i="2"/>
  <c r="E3535" i="2"/>
  <c r="E3534" i="2"/>
  <c r="E3533" i="2"/>
  <c r="E3532" i="2"/>
  <c r="E3531" i="2"/>
  <c r="E3530" i="2"/>
  <c r="E3529" i="2"/>
  <c r="E3528" i="2"/>
  <c r="E3527" i="2"/>
  <c r="E3526" i="2"/>
  <c r="E3525" i="2"/>
  <c r="E3524" i="2"/>
  <c r="E3523" i="2"/>
  <c r="E3522" i="2"/>
  <c r="E3521" i="2"/>
  <c r="E3520" i="2"/>
  <c r="E3519" i="2"/>
  <c r="E3518" i="2"/>
  <c r="E3517" i="2"/>
  <c r="E3516" i="2"/>
  <c r="E3515" i="2"/>
  <c r="E3514" i="2"/>
  <c r="E3513" i="2"/>
  <c r="E3512" i="2"/>
  <c r="E3511" i="2"/>
  <c r="E3510" i="2"/>
  <c r="E3509" i="2"/>
  <c r="E3508" i="2"/>
  <c r="E3507" i="2"/>
  <c r="E3506" i="2"/>
  <c r="E3505" i="2"/>
  <c r="E3504" i="2"/>
  <c r="E3503" i="2"/>
  <c r="E3502" i="2"/>
  <c r="E3501" i="2"/>
  <c r="E3500" i="2"/>
  <c r="E3499" i="2"/>
  <c r="E3498" i="2"/>
  <c r="E3497" i="2"/>
  <c r="E3496" i="2"/>
  <c r="E3495" i="2"/>
  <c r="E3494" i="2"/>
  <c r="E3493" i="2"/>
  <c r="E12" i="3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3" i="2"/>
  <c r="F2893" i="2" l="1"/>
  <c r="F2888" i="2"/>
  <c r="F2883" i="2"/>
  <c r="F7" i="3" l="1"/>
  <c r="F441" i="2"/>
  <c r="F437" i="2"/>
  <c r="F393" i="2"/>
  <c r="F389" i="2"/>
  <c r="F345" i="2"/>
  <c r="F341" i="2"/>
  <c r="F293" i="2"/>
  <c r="F249" i="2"/>
  <c r="F245" i="2"/>
  <c r="F201" i="2"/>
  <c r="F105" i="2"/>
  <c r="F101" i="2"/>
  <c r="F1582" i="2"/>
  <c r="F1581" i="2"/>
  <c r="F1580" i="2"/>
  <c r="F1579" i="2"/>
  <c r="F1578" i="2"/>
  <c r="F1577" i="2"/>
  <c r="F1576" i="2"/>
  <c r="F1575" i="2"/>
  <c r="F1574" i="2"/>
  <c r="F1573" i="2"/>
  <c r="F1572" i="2"/>
  <c r="F1571" i="2"/>
  <c r="F1570" i="2"/>
  <c r="F1569" i="2"/>
  <c r="F1568" i="2"/>
  <c r="F1567" i="2"/>
  <c r="F1566" i="2"/>
  <c r="F1565" i="2"/>
  <c r="F1564" i="2"/>
  <c r="F1563" i="2"/>
  <c r="F1452" i="2"/>
  <c r="F1451" i="2"/>
  <c r="F1450" i="2"/>
  <c r="F1449" i="2"/>
  <c r="F1448" i="2"/>
  <c r="F1447" i="2"/>
  <c r="F1446" i="2"/>
  <c r="F1445" i="2"/>
  <c r="F1444" i="2"/>
  <c r="F1443" i="2"/>
  <c r="F1462" i="2"/>
  <c r="F1461" i="2"/>
  <c r="F1460" i="2"/>
  <c r="F1459" i="2"/>
  <c r="F1458" i="2"/>
  <c r="F1457" i="2"/>
  <c r="F1456" i="2"/>
  <c r="F1455" i="2"/>
  <c r="F1454" i="2"/>
  <c r="F1453" i="2"/>
  <c r="F1342" i="2"/>
  <c r="F1341" i="2"/>
  <c r="F1340" i="2"/>
  <c r="F1339" i="2"/>
  <c r="F1338" i="2"/>
  <c r="F1337" i="2"/>
  <c r="F1336" i="2"/>
  <c r="F1335" i="2"/>
  <c r="F1334" i="2"/>
  <c r="F1333" i="2"/>
  <c r="F1332" i="2"/>
  <c r="F1331" i="2"/>
  <c r="F1330" i="2"/>
  <c r="F1329" i="2"/>
  <c r="F1328" i="2"/>
  <c r="F1327" i="2"/>
  <c r="F1326" i="2"/>
  <c r="F1325" i="2"/>
  <c r="F1324" i="2"/>
  <c r="F1323" i="2"/>
  <c r="F1212" i="2"/>
  <c r="F1211" i="2"/>
  <c r="F1210" i="2"/>
  <c r="F1209" i="2"/>
  <c r="F1208" i="2"/>
  <c r="F1207" i="2"/>
  <c r="F1206" i="2"/>
  <c r="F1205" i="2"/>
  <c r="F1204" i="2"/>
  <c r="F1203" i="2"/>
  <c r="F1222" i="2"/>
  <c r="F1221" i="2"/>
  <c r="F1220" i="2"/>
  <c r="F1219" i="2"/>
  <c r="F1218" i="2"/>
  <c r="F1217" i="2"/>
  <c r="F1216" i="2"/>
  <c r="F1215" i="2"/>
  <c r="F1214" i="2"/>
  <c r="F1213" i="2"/>
  <c r="F1102" i="2"/>
  <c r="F1101" i="2"/>
  <c r="F1100" i="2"/>
  <c r="F1099" i="2"/>
  <c r="F1098" i="2"/>
  <c r="F1097" i="2"/>
  <c r="F1096" i="2"/>
  <c r="F1095" i="2"/>
  <c r="F1094" i="2"/>
  <c r="F1093" i="2"/>
  <c r="F1092" i="2"/>
  <c r="F1091" i="2"/>
  <c r="F1090" i="2"/>
  <c r="F1089" i="2"/>
  <c r="F1088" i="2"/>
  <c r="F1087" i="2"/>
  <c r="F1086" i="2"/>
  <c r="F1085" i="2"/>
  <c r="F1084" i="2"/>
  <c r="F1083" i="2"/>
  <c r="F972" i="2"/>
  <c r="F971" i="2"/>
  <c r="F970" i="2"/>
  <c r="F969" i="2"/>
  <c r="F968" i="2"/>
  <c r="F967" i="2"/>
  <c r="F966" i="2"/>
  <c r="F965" i="2"/>
  <c r="F964" i="2"/>
  <c r="F963" i="2"/>
  <c r="F982" i="2"/>
  <c r="F981" i="2"/>
  <c r="F980" i="2"/>
  <c r="F979" i="2"/>
  <c r="F978" i="2"/>
  <c r="F977" i="2"/>
  <c r="F976" i="2"/>
  <c r="F975" i="2"/>
  <c r="F974" i="2"/>
  <c r="F973" i="2"/>
  <c r="F862" i="2"/>
  <c r="F861" i="2"/>
  <c r="F860" i="2"/>
  <c r="F859" i="2"/>
  <c r="F858" i="2"/>
  <c r="F857" i="2"/>
  <c r="F856" i="2"/>
  <c r="F855" i="2"/>
  <c r="F854" i="2"/>
  <c r="F853" i="2"/>
  <c r="F852" i="2"/>
  <c r="F851" i="2"/>
  <c r="F850" i="2"/>
  <c r="F849" i="2"/>
  <c r="F848" i="2"/>
  <c r="F847" i="2"/>
  <c r="F846" i="2"/>
  <c r="F845" i="2"/>
  <c r="F844" i="2"/>
  <c r="F843" i="2"/>
  <c r="F732" i="2"/>
  <c r="F731" i="2"/>
  <c r="F730" i="2"/>
  <c r="F729" i="2"/>
  <c r="F728" i="2"/>
  <c r="F727" i="2"/>
  <c r="F726" i="2"/>
  <c r="F725" i="2"/>
  <c r="F724" i="2"/>
  <c r="F723" i="2"/>
  <c r="F742" i="2"/>
  <c r="F741" i="2"/>
  <c r="F740" i="2"/>
  <c r="F739" i="2"/>
  <c r="F738" i="2"/>
  <c r="F737" i="2"/>
  <c r="F736" i="2"/>
  <c r="F735" i="2"/>
  <c r="F734" i="2"/>
  <c r="F733" i="2"/>
  <c r="F438" i="2"/>
  <c r="F387" i="2"/>
  <c r="F296" i="2"/>
  <c r="F246" i="2"/>
  <c r="F195" i="2"/>
  <c r="F104" i="2"/>
  <c r="F346" i="2"/>
  <c r="F295" i="2"/>
  <c r="F244" i="2"/>
  <c r="F103" i="2"/>
  <c r="F344" i="2"/>
  <c r="F243" i="2"/>
  <c r="F102" i="2"/>
  <c r="F343" i="2"/>
  <c r="F342" i="2"/>
  <c r="F99" i="2"/>
  <c r="F250" i="2"/>
  <c r="F339" i="2"/>
  <c r="F106" i="2"/>
  <c r="F436" i="2"/>
  <c r="F154" i="2"/>
  <c r="F294" i="2"/>
  <c r="F152" i="2"/>
  <c r="F292" i="2"/>
  <c r="F100" i="2"/>
  <c r="F392" i="2"/>
  <c r="F199" i="2"/>
  <c r="F198" i="2"/>
  <c r="F298" i="2"/>
  <c r="F435" i="2"/>
  <c r="F394" i="2"/>
  <c r="F202" i="2"/>
  <c r="F291" i="2"/>
  <c r="F150" i="2"/>
  <c r="F391" i="2"/>
  <c r="F148" i="2"/>
  <c r="F248" i="2"/>
  <c r="F151" i="2"/>
  <c r="F200" i="2"/>
  <c r="F442" i="2"/>
  <c r="F147" i="2"/>
  <c r="F196" i="2"/>
  <c r="F340" i="2"/>
  <c r="F440" i="2"/>
  <c r="F390" i="2"/>
  <c r="F439" i="2"/>
  <c r="F388" i="2"/>
  <c r="F247" i="2"/>
  <c r="E10" i="3" l="1"/>
  <c r="E11" i="3"/>
  <c r="E13" i="3"/>
  <c r="Q12" i="3" l="1"/>
  <c r="Q13" i="3"/>
  <c r="E16" i="3"/>
  <c r="E17" i="3"/>
  <c r="L18" i="3"/>
  <c r="L19" i="3"/>
  <c r="L20" i="3"/>
  <c r="L21" i="3"/>
  <c r="L22" i="3"/>
  <c r="L23" i="3"/>
  <c r="G36" i="3"/>
  <c r="K36" i="3"/>
  <c r="M36" i="3"/>
  <c r="E21" i="3" l="1"/>
  <c r="Q11" i="3"/>
  <c r="Q10" i="3"/>
  <c r="E23" i="3"/>
  <c r="E19" i="3"/>
  <c r="E20" i="3"/>
  <c r="E22" i="3"/>
  <c r="E18" i="3"/>
  <c r="N24" i="3"/>
  <c r="L17" i="3"/>
  <c r="H24" i="3"/>
  <c r="E15" i="3"/>
</calcChain>
</file>

<file path=xl/sharedStrings.xml><?xml version="1.0" encoding="utf-8"?>
<sst xmlns="http://schemas.openxmlformats.org/spreadsheetml/2006/main" count="14870" uniqueCount="256">
  <si>
    <t>Janvier</t>
  </si>
  <si>
    <t>Février</t>
  </si>
  <si>
    <t>Mars</t>
  </si>
  <si>
    <t>Avril</t>
  </si>
  <si>
    <t>Mai</t>
  </si>
  <si>
    <t>Juin</t>
  </si>
  <si>
    <t>Juillet</t>
  </si>
  <si>
    <t>Aout</t>
  </si>
  <si>
    <t>Août</t>
  </si>
  <si>
    <t>Septembre</t>
  </si>
  <si>
    <t>Octobre</t>
  </si>
  <si>
    <t>Novembre</t>
  </si>
  <si>
    <t>Décembre</t>
  </si>
  <si>
    <t>05029 / BOUGHALEM ALI</t>
  </si>
  <si>
    <t>02918 / SCHOLLER STEPHANIE</t>
  </si>
  <si>
    <t>04814 / LAURENT OLIVIA</t>
  </si>
  <si>
    <t>03811 / LE MOYNE BENOIT</t>
  </si>
  <si>
    <t>04988 / STIRNEMANN JEAN VINCENT</t>
  </si>
  <si>
    <t>06513 / ROLLANG ARNOULD RACHEL</t>
  </si>
  <si>
    <t>05345 / SCHENCK LAURENCE</t>
  </si>
  <si>
    <t>00729 / SCHMITT MARX EVELYNE</t>
  </si>
  <si>
    <t>02337 / GALLARD MYLENE</t>
  </si>
  <si>
    <t>Cabinet</t>
  </si>
  <si>
    <t>Showroom</t>
  </si>
  <si>
    <t>TLA</t>
  </si>
  <si>
    <t>PF</t>
  </si>
  <si>
    <t>MG</t>
  </si>
  <si>
    <t>MS</t>
  </si>
  <si>
    <t>INF</t>
  </si>
  <si>
    <t>MK</t>
  </si>
  <si>
    <t>OO</t>
  </si>
  <si>
    <t>PP</t>
  </si>
  <si>
    <t>SF</t>
  </si>
  <si>
    <t>LABO</t>
  </si>
  <si>
    <t>FOURNISSEUR</t>
  </si>
  <si>
    <t>Demandes EPTICA entrante</t>
  </si>
  <si>
    <t>Demandes Courrier entrant</t>
  </si>
  <si>
    <t>Demandes de Mail entrant</t>
  </si>
  <si>
    <t>Demandes d'appel entrant</t>
  </si>
  <si>
    <t>Nombre de prise de Contact nouveaux installés</t>
  </si>
  <si>
    <t>Taux d'avis d'arrêt de travail dématerialisés</t>
  </si>
  <si>
    <t>Taux de protocoles de soins électroniques</t>
  </si>
  <si>
    <t>Taux de déclaration de choix du médecin traitant</t>
  </si>
  <si>
    <t>Taux de certificats médicaux AT-MP dématerialisés</t>
  </si>
  <si>
    <t>CONTACT NEW INSTALL</t>
  </si>
  <si>
    <t>Entrant</t>
  </si>
  <si>
    <t>APPELS</t>
  </si>
  <si>
    <t>EMAIL</t>
  </si>
  <si>
    <t>COURRIER</t>
  </si>
  <si>
    <t>EPTICA</t>
  </si>
  <si>
    <t>FOURNISSEURS</t>
  </si>
  <si>
    <t>LABORATOIRE</t>
  </si>
  <si>
    <t xml:space="preserve">SAGE-FEMME                </t>
  </si>
  <si>
    <t xml:space="preserve">PÉDICURE - PODOLOGUE      </t>
  </si>
  <si>
    <t>ORTHOPTISTE, ORTHOPHONISTE</t>
  </si>
  <si>
    <t xml:space="preserve">MASSEUR                   </t>
  </si>
  <si>
    <t xml:space="preserve">INFIRMIER                 </t>
  </si>
  <si>
    <t xml:space="preserve">DENTISTE                  </t>
  </si>
  <si>
    <t>%</t>
  </si>
  <si>
    <t>En Visio</t>
  </si>
  <si>
    <t>LIEU</t>
  </si>
  <si>
    <t>ó</t>
  </si>
  <si>
    <t>=</t>
  </si>
  <si>
    <t>ø</t>
  </si>
  <si>
    <t>-</t>
  </si>
  <si>
    <t>ö</t>
  </si>
  <si>
    <t>+</t>
  </si>
  <si>
    <t>Ali</t>
  </si>
  <si>
    <t>Laurence</t>
  </si>
  <si>
    <t>Olivia</t>
  </si>
  <si>
    <t>Mylene</t>
  </si>
  <si>
    <t>Rachel</t>
  </si>
  <si>
    <t>Jean-Vincent</t>
  </si>
  <si>
    <t>Stephanie</t>
  </si>
  <si>
    <t>Evelyne</t>
  </si>
  <si>
    <t>Benoit</t>
  </si>
  <si>
    <t>05358 / BETSCH CELINE</t>
  </si>
  <si>
    <t>Celine</t>
  </si>
  <si>
    <t>DENTISTE</t>
  </si>
  <si>
    <t>Mois</t>
  </si>
  <si>
    <t>Agent</t>
  </si>
  <si>
    <t>janvier</t>
  </si>
  <si>
    <t>février</t>
  </si>
  <si>
    <t>Données</t>
  </si>
  <si>
    <t>mars</t>
  </si>
  <si>
    <t>avril</t>
  </si>
  <si>
    <t>mai</t>
  </si>
  <si>
    <t>juin</t>
  </si>
  <si>
    <t>juillet</t>
  </si>
  <si>
    <t>aout</t>
  </si>
  <si>
    <t>août</t>
  </si>
  <si>
    <t>septembre</t>
  </si>
  <si>
    <t>octobre</t>
  </si>
  <si>
    <t>novembre</t>
  </si>
  <si>
    <t>decembre</t>
  </si>
  <si>
    <t>décembre</t>
  </si>
  <si>
    <t>new install</t>
  </si>
  <si>
    <t>janvier05029 / BOUGHALEM ALI</t>
  </si>
  <si>
    <t>février05029 / BOUGHALEM ALI</t>
  </si>
  <si>
    <t>mars05029 / BOUGHALEM ALI</t>
  </si>
  <si>
    <t>avril05029 / BOUGHALEM ALI</t>
  </si>
  <si>
    <t>mai05029 / BOUGHALEM ALI</t>
  </si>
  <si>
    <t>juin05029 / BOUGHALEM ALI</t>
  </si>
  <si>
    <t>juillet05029 / BOUGHALEM ALI</t>
  </si>
  <si>
    <t>aout05029 / BOUGHALEM ALI</t>
  </si>
  <si>
    <t>août05029 / BOUGHALEM ALI</t>
  </si>
  <si>
    <t>septembre05029 / BOUGHALEM ALI</t>
  </si>
  <si>
    <t>octobre05029 / BOUGHALEM ALI</t>
  </si>
  <si>
    <t>novembre05029 / BOUGHALEM ALI</t>
  </si>
  <si>
    <t>decembre05029 / BOUGHALEM ALI</t>
  </si>
  <si>
    <t>décembre05029 / BOUGHALEM ALI</t>
  </si>
  <si>
    <t>janvier02918 / SCHOLLER STEPHANIE</t>
  </si>
  <si>
    <t>février02918 / SCHOLLER STEPHANIE</t>
  </si>
  <si>
    <t>mars02918 / SCHOLLER STEPHANIE</t>
  </si>
  <si>
    <t>avril02918 / SCHOLLER STEPHANIE</t>
  </si>
  <si>
    <t>mai02918 / SCHOLLER STEPHANIE</t>
  </si>
  <si>
    <t>juin02918 / SCHOLLER STEPHANIE</t>
  </si>
  <si>
    <t>juillet02918 / SCHOLLER STEPHANIE</t>
  </si>
  <si>
    <t>aout02918 / SCHOLLER STEPHANIE</t>
  </si>
  <si>
    <t>août02918 / SCHOLLER STEPHANIE</t>
  </si>
  <si>
    <t>septembre02918 / SCHOLLER STEPHANIE</t>
  </si>
  <si>
    <t>octobre02918 / SCHOLLER STEPHANIE</t>
  </si>
  <si>
    <t>novembre02918 / SCHOLLER STEPHANIE</t>
  </si>
  <si>
    <t>decembre02918 / SCHOLLER STEPHANIE</t>
  </si>
  <si>
    <t>décembre02918 / SCHOLLER STEPHANIE</t>
  </si>
  <si>
    <t>janvier04814 / LAURENT OLIVIA</t>
  </si>
  <si>
    <t>février04814 / LAURENT OLIVIA</t>
  </si>
  <si>
    <t>mars04814 / LAURENT OLIVIA</t>
  </si>
  <si>
    <t>avril04814 / LAURENT OLIVIA</t>
  </si>
  <si>
    <t>mai04814 / LAURENT OLIVIA</t>
  </si>
  <si>
    <t>juin04814 / LAURENT OLIVIA</t>
  </si>
  <si>
    <t>juillet04814 / LAURENT OLIVIA</t>
  </si>
  <si>
    <t>aout04814 / LAURENT OLIVIA</t>
  </si>
  <si>
    <t>août04814 / LAURENT OLIVIA</t>
  </si>
  <si>
    <t>septembre04814 / LAURENT OLIVIA</t>
  </si>
  <si>
    <t>octobre04814 / LAURENT OLIVIA</t>
  </si>
  <si>
    <t>novembre04814 / LAURENT OLIVIA</t>
  </si>
  <si>
    <t>decembre04814 / LAURENT OLIVIA</t>
  </si>
  <si>
    <t>décembre04814 / LAURENT OLIVIA</t>
  </si>
  <si>
    <t>janvier03811 / LE MOYNE BENOIT</t>
  </si>
  <si>
    <t>février03811 / LE MOYNE BENOIT</t>
  </si>
  <si>
    <t>mars03811 / LE MOYNE BENOIT</t>
  </si>
  <si>
    <t>avril03811 / LE MOYNE BENOIT</t>
  </si>
  <si>
    <t>mai03811 / LE MOYNE BENOIT</t>
  </si>
  <si>
    <t>juin03811 / LE MOYNE BENOIT</t>
  </si>
  <si>
    <t>juillet03811 / LE MOYNE BENOIT</t>
  </si>
  <si>
    <t>aout03811 / LE MOYNE BENOIT</t>
  </si>
  <si>
    <t>août03811 / LE MOYNE BENOIT</t>
  </si>
  <si>
    <t>septembre03811 / LE MOYNE BENOIT</t>
  </si>
  <si>
    <t>octobre03811 / LE MOYNE BENOIT</t>
  </si>
  <si>
    <t>novembre03811 / LE MOYNE BENOIT</t>
  </si>
  <si>
    <t>decembre03811 / LE MOYNE BENOIT</t>
  </si>
  <si>
    <t>décembre03811 / LE MOYNE BENOIT</t>
  </si>
  <si>
    <t>janvier05358 / BETSCH CELINE</t>
  </si>
  <si>
    <t>février05358 / BETSCH CELINE</t>
  </si>
  <si>
    <t>mars05358 / BETSCH CELINE</t>
  </si>
  <si>
    <t>avril05358 / BETSCH CELINE</t>
  </si>
  <si>
    <t>mai05358 / BETSCH CELINE</t>
  </si>
  <si>
    <t>juin05358 / BETSCH CELINE</t>
  </si>
  <si>
    <t>juillet05358 / BETSCH CELINE</t>
  </si>
  <si>
    <t>aout05358 / BETSCH CELINE</t>
  </si>
  <si>
    <t>août05358 / BETSCH CELINE</t>
  </si>
  <si>
    <t>septembre05358 / BETSCH CELINE</t>
  </si>
  <si>
    <t>octobre05358 / BETSCH CELINE</t>
  </si>
  <si>
    <t>novembre05358 / BETSCH CELINE</t>
  </si>
  <si>
    <t>decembre05358 / BETSCH CELINE</t>
  </si>
  <si>
    <t>décembre05358 / BETSCH CELINE</t>
  </si>
  <si>
    <t>janvier04988 / STIRNEMANN JEAN VINCENT</t>
  </si>
  <si>
    <t>février04988 / STIRNEMANN JEAN VINCENT</t>
  </si>
  <si>
    <t>mars04988 / STIRNEMANN JEAN VINCENT</t>
  </si>
  <si>
    <t>avril04988 / STIRNEMANN JEAN VINCENT</t>
  </si>
  <si>
    <t>mai04988 / STIRNEMANN JEAN VINCENT</t>
  </si>
  <si>
    <t>juin04988 / STIRNEMANN JEAN VINCENT</t>
  </si>
  <si>
    <t>juillet04988 / STIRNEMANN JEAN VINCENT</t>
  </si>
  <si>
    <t>aout04988 / STIRNEMANN JEAN VINCENT</t>
  </si>
  <si>
    <t>août04988 / STIRNEMANN JEAN VINCENT</t>
  </si>
  <si>
    <t>septembre04988 / STIRNEMANN JEAN VINCENT</t>
  </si>
  <si>
    <t>octobre04988 / STIRNEMANN JEAN VINCENT</t>
  </si>
  <si>
    <t>novembre04988 / STIRNEMANN JEAN VINCENT</t>
  </si>
  <si>
    <t>decembre04988 / STIRNEMANN JEAN VINCENT</t>
  </si>
  <si>
    <t>décembre04988 / STIRNEMANN JEAN VINCENT</t>
  </si>
  <si>
    <t>janvier06513 / ROLLANG ARNOULD RACHEL</t>
  </si>
  <si>
    <t>février06513 / ROLLANG ARNOULD RACHEL</t>
  </si>
  <si>
    <t>mars06513 / ROLLANG ARNOULD RACHEL</t>
  </si>
  <si>
    <t>avril06513 / ROLLANG ARNOULD RACHEL</t>
  </si>
  <si>
    <t>mai06513 / ROLLANG ARNOULD RACHEL</t>
  </si>
  <si>
    <t>juin06513 / ROLLANG ARNOULD RACHEL</t>
  </si>
  <si>
    <t>juillet06513 / ROLLANG ARNOULD RACHEL</t>
  </si>
  <si>
    <t>aout06513 / ROLLANG ARNOULD RACHEL</t>
  </si>
  <si>
    <t>août06513 / ROLLANG ARNOULD RACHEL</t>
  </si>
  <si>
    <t>septembre06513 / ROLLANG ARNOULD RACHEL</t>
  </si>
  <si>
    <t>octobre06513 / ROLLANG ARNOULD RACHEL</t>
  </si>
  <si>
    <t>novembre06513 / ROLLANG ARNOULD RACHEL</t>
  </si>
  <si>
    <t>decembre06513 / ROLLANG ARNOULD RACHEL</t>
  </si>
  <si>
    <t>décembre06513 / ROLLANG ARNOULD RACHEL</t>
  </si>
  <si>
    <t>janvier05345 / SCHENCK LAURENCE</t>
  </si>
  <si>
    <t>février05345 / SCHENCK LAURENCE</t>
  </si>
  <si>
    <t>mars05345 / SCHENCK LAURENCE</t>
  </si>
  <si>
    <t>avril05345 / SCHENCK LAURENCE</t>
  </si>
  <si>
    <t>mai05345 / SCHENCK LAURENCE</t>
  </si>
  <si>
    <t>juin05345 / SCHENCK LAURENCE</t>
  </si>
  <si>
    <t>juillet05345 / SCHENCK LAURENCE</t>
  </si>
  <si>
    <t>aout05345 / SCHENCK LAURENCE</t>
  </si>
  <si>
    <t>août05345 / SCHENCK LAURENCE</t>
  </si>
  <si>
    <t>septembre05345 / SCHENCK LAURENCE</t>
  </si>
  <si>
    <t>octobre05345 / SCHENCK LAURENCE</t>
  </si>
  <si>
    <t>novembre05345 / SCHENCK LAURENCE</t>
  </si>
  <si>
    <t>decembre05345 / SCHENCK LAURENCE</t>
  </si>
  <si>
    <t>décembre05345 / SCHENCK LAURENCE</t>
  </si>
  <si>
    <t>janvier00729 / SCHMITT MARX EVELYNE</t>
  </si>
  <si>
    <t>février00729 / SCHMITT MARX EVELYNE</t>
  </si>
  <si>
    <t>mars00729 / SCHMITT MARX EVELYNE</t>
  </si>
  <si>
    <t>avril00729 / SCHMITT MARX EVELYNE</t>
  </si>
  <si>
    <t>mai00729 / SCHMITT MARX EVELYNE</t>
  </si>
  <si>
    <t>juin00729 / SCHMITT MARX EVELYNE</t>
  </si>
  <si>
    <t>juillet00729 / SCHMITT MARX EVELYNE</t>
  </si>
  <si>
    <t>aout00729 / SCHMITT MARX EVELYNE</t>
  </si>
  <si>
    <t>août00729 / SCHMITT MARX EVELYNE</t>
  </si>
  <si>
    <t>septembre00729 / SCHMITT MARX EVELYNE</t>
  </si>
  <si>
    <t>octobre00729 / SCHMITT MARX EVELYNE</t>
  </si>
  <si>
    <t>novembre00729 / SCHMITT MARX EVELYNE</t>
  </si>
  <si>
    <t>decembre00729 / SCHMITT MARX EVELYNE</t>
  </si>
  <si>
    <t>décembre00729 / SCHMITT MARX EVELYNE</t>
  </si>
  <si>
    <t>janvier02337 / GALLARD MYLENE</t>
  </si>
  <si>
    <t>février02337 / GALLARD MYLENE</t>
  </si>
  <si>
    <t>mars02337 / GALLARD MYLENE</t>
  </si>
  <si>
    <t>avril02337 / GALLARD MYLENE</t>
  </si>
  <si>
    <t>mai02337 / GALLARD MYLENE</t>
  </si>
  <si>
    <t>juin02337 / GALLARD MYLENE</t>
  </si>
  <si>
    <t>juillet02337 / GALLARD MYLENE</t>
  </si>
  <si>
    <t>aout02337 / GALLARD MYLENE</t>
  </si>
  <si>
    <t>août02337 / GALLARD MYLENE</t>
  </si>
  <si>
    <t>septembre02337 / GALLARD MYLENE</t>
  </si>
  <si>
    <t>octobre02337 / GALLARD MYLENE</t>
  </si>
  <si>
    <t>novembre02337 / GALLARD MYLENE</t>
  </si>
  <si>
    <t>decembre02337 / GALLARD MYLENE</t>
  </si>
  <si>
    <t>décembre02337 / GALLARD MYLENE</t>
  </si>
  <si>
    <t>Visio</t>
  </si>
  <si>
    <t>Equipe</t>
  </si>
  <si>
    <t>NOMBRE D EPTICA ENTRANTE POUR L AGENT</t>
  </si>
  <si>
    <t>NOMBRE D EPTICA ENTRANTE POUR LE SERVICE</t>
  </si>
  <si>
    <t>NOMBRE DE COURRIER ENTRANT POUR L AGENT</t>
  </si>
  <si>
    <t>NOMBRE DE COURRIER ENTRANT POUR LE SERVICE</t>
  </si>
  <si>
    <t>NOMBRE DE MAIL ENTRANT POUR L AGENT</t>
  </si>
  <si>
    <t>NOMBRE DE MAIL POUR LE SERVICE</t>
  </si>
  <si>
    <t>NOMBRE D APPEL POUR L AGENT</t>
  </si>
  <si>
    <t>NOMBRE D APPEL POUR LE SERVICE</t>
  </si>
  <si>
    <t>NOMRE DE CONTACT AGENT</t>
  </si>
  <si>
    <t>NOMBRE DE CONTACT SERVICE</t>
  </si>
  <si>
    <t>TAUX D AVIS D ARRET DE TRAVAIL AGENT</t>
  </si>
  <si>
    <t>TAUX D AVIS D ARRET DE TRAVAIL SERVICE</t>
  </si>
  <si>
    <t>FOMULE SOMME SI ENSEMBLE DE L AGENT POUR LES MG</t>
  </si>
  <si>
    <t>FOMULE SOMME SI ENSEMBLE DE L AGENT POUR LES MS</t>
  </si>
  <si>
    <t>FORMULE SOMME SI ENSEMBLE DE TOUS LES MG DE L EQUIPE</t>
  </si>
  <si>
    <t>FORMULE SOMME SI ENSEMBLE DE TOUS LES MS DE L EQUIPE</t>
  </si>
  <si>
    <t>NOMBRE DE VISITE AU CABINET DE TOUTE L EQUIPE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</si>
</sst>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u/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8"/>
      <color theme="1"/>
      <name val="Agency FB"/>
      <family val="2"/>
    </font>
    <font>
      <b/>
      <sz val="1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8"/>
      <color rgb="FF00B0F0"/>
      <name val="Wingdings"/>
      <charset val="2"/>
    </font>
    <font>
      <b/>
      <sz val="18"/>
      <color rgb="FFFF0000"/>
      <name val="Wingdings"/>
      <charset val="2"/>
    </font>
    <font>
      <b/>
      <sz val="18"/>
      <color rgb="FF00B050"/>
      <name val="Wingdings"/>
      <charset val="2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70">
    <xf numFmtId="0" fontId="0" fillId="0" borderId="0" xfId="0"/>
    <xf numFmtId="0" fontId="4" fillId="0" borderId="0" xfId="1"/>
    <xf numFmtId="0" fontId="6" fillId="0" borderId="0" xfId="1" applyFont="1"/>
    <xf numFmtId="0" fontId="5" fillId="3" borderId="1" xfId="1" applyFont="1" applyFill="1" applyBorder="1"/>
    <xf numFmtId="0" fontId="4" fillId="3" borderId="1" xfId="1" applyFill="1" applyBorder="1"/>
    <xf numFmtId="0" fontId="4" fillId="0" borderId="4" xfId="1" applyBorder="1"/>
    <xf numFmtId="0" fontId="4" fillId="0" borderId="5" xfId="1" applyBorder="1"/>
    <xf numFmtId="0" fontId="4" fillId="4" borderId="6" xfId="1" applyFill="1" applyBorder="1"/>
    <xf numFmtId="0" fontId="4" fillId="0" borderId="7" xfId="1" applyBorder="1"/>
    <xf numFmtId="0" fontId="4" fillId="0" borderId="6" xfId="1" applyBorder="1"/>
    <xf numFmtId="0" fontId="4" fillId="0" borderId="8" xfId="1" applyBorder="1"/>
    <xf numFmtId="0" fontId="4" fillId="4" borderId="10" xfId="1" applyFill="1" applyBorder="1"/>
    <xf numFmtId="0" fontId="4" fillId="0" borderId="11" xfId="1" applyBorder="1"/>
    <xf numFmtId="0" fontId="6" fillId="0" borderId="10" xfId="1" applyFont="1" applyBorder="1" applyAlignment="1">
      <alignment horizontal="center"/>
    </xf>
    <xf numFmtId="0" fontId="4" fillId="0" borderId="12" xfId="1" applyBorder="1"/>
    <xf numFmtId="0" fontId="4" fillId="0" borderId="13" xfId="1" applyBorder="1"/>
    <xf numFmtId="0" fontId="4" fillId="4" borderId="14" xfId="1" applyFill="1" applyBorder="1"/>
    <xf numFmtId="0" fontId="4" fillId="0" borderId="15" xfId="1" applyBorder="1"/>
    <xf numFmtId="0" fontId="4" fillId="0" borderId="14" xfId="1" applyBorder="1"/>
    <xf numFmtId="0" fontId="5" fillId="0" borderId="7" xfId="1" applyFont="1" applyBorder="1" applyAlignment="1">
      <alignment horizontal="center"/>
    </xf>
    <xf numFmtId="0" fontId="6" fillId="0" borderId="11" xfId="1" applyFont="1" applyBorder="1" applyAlignment="1">
      <alignment horizontal="center"/>
    </xf>
    <xf numFmtId="0" fontId="7" fillId="0" borderId="0" xfId="1" applyFont="1"/>
    <xf numFmtId="0" fontId="5" fillId="0" borderId="0" xfId="1" applyFont="1"/>
    <xf numFmtId="0" fontId="5" fillId="0" borderId="0" xfId="1" applyFont="1" applyAlignment="1">
      <alignment horizontal="left"/>
    </xf>
    <xf numFmtId="0" fontId="7" fillId="0" borderId="5" xfId="1" applyFont="1" applyBorder="1"/>
    <xf numFmtId="164" fontId="0" fillId="0" borderId="5" xfId="2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164" fontId="0" fillId="0" borderId="0" xfId="2" applyFont="1" applyFill="1" applyBorder="1" applyAlignment="1">
      <alignment horizontal="center"/>
    </xf>
    <xf numFmtId="0" fontId="5" fillId="0" borderId="11" xfId="1" applyFont="1" applyBorder="1" applyAlignment="1">
      <alignment horizontal="left"/>
    </xf>
    <xf numFmtId="164" fontId="0" fillId="0" borderId="0" xfId="2" applyFont="1" applyBorder="1" applyAlignment="1">
      <alignment horizontal="center"/>
    </xf>
    <xf numFmtId="2" fontId="4" fillId="0" borderId="0" xfId="1" applyNumberFormat="1" applyAlignment="1">
      <alignment horizontal="center"/>
    </xf>
    <xf numFmtId="0" fontId="7" fillId="0" borderId="13" xfId="1" applyFont="1" applyBorder="1"/>
    <xf numFmtId="0" fontId="4" fillId="0" borderId="13" xfId="1" applyBorder="1" applyAlignment="1">
      <alignment horizontal="center"/>
    </xf>
    <xf numFmtId="0" fontId="5" fillId="0" borderId="15" xfId="1" applyFont="1" applyBorder="1" applyAlignment="1">
      <alignment horizontal="left"/>
    </xf>
    <xf numFmtId="0" fontId="4" fillId="5" borderId="6" xfId="1" applyFill="1" applyBorder="1" applyAlignment="1">
      <alignment horizontal="center"/>
    </xf>
    <xf numFmtId="0" fontId="4" fillId="6" borderId="0" xfId="1" applyFill="1" applyAlignment="1">
      <alignment horizontal="center"/>
    </xf>
    <xf numFmtId="0" fontId="4" fillId="0" borderId="18" xfId="1" applyBorder="1" applyAlignment="1">
      <alignment horizontal="center"/>
    </xf>
    <xf numFmtId="0" fontId="4" fillId="4" borderId="4" xfId="1" applyFill="1" applyBorder="1"/>
    <xf numFmtId="0" fontId="4" fillId="0" borderId="5" xfId="1" applyBorder="1" applyAlignment="1">
      <alignment horizontal="center"/>
    </xf>
    <xf numFmtId="0" fontId="5" fillId="0" borderId="7" xfId="1" applyFont="1" applyBorder="1" applyAlignment="1">
      <alignment horizontal="left"/>
    </xf>
    <xf numFmtId="0" fontId="4" fillId="0" borderId="20" xfId="1" applyBorder="1" applyAlignment="1">
      <alignment horizontal="center"/>
    </xf>
    <xf numFmtId="0" fontId="4" fillId="4" borderId="8" xfId="1" applyFill="1" applyBorder="1"/>
    <xf numFmtId="0" fontId="4" fillId="0" borderId="0" xfId="1" applyAlignment="1">
      <alignment horizontal="center"/>
    </xf>
    <xf numFmtId="2" fontId="4" fillId="0" borderId="0" xfId="1" applyNumberFormat="1"/>
    <xf numFmtId="164" fontId="0" fillId="6" borderId="3" xfId="2" applyFont="1" applyFill="1" applyBorder="1" applyAlignment="1">
      <alignment horizontal="left" vertical="center"/>
    </xf>
    <xf numFmtId="0" fontId="10" fillId="6" borderId="3" xfId="1" applyFont="1" applyFill="1" applyBorder="1" applyAlignment="1">
      <alignment horizontal="center" wrapText="1"/>
    </xf>
    <xf numFmtId="0" fontId="4" fillId="0" borderId="22" xfId="1" applyBorder="1" applyAlignment="1">
      <alignment horizontal="center"/>
    </xf>
    <xf numFmtId="0" fontId="4" fillId="4" borderId="12" xfId="1" applyFill="1" applyBorder="1"/>
    <xf numFmtId="14" fontId="11" fillId="6" borderId="0" xfId="1" applyNumberFormat="1" applyFont="1" applyFill="1" applyAlignment="1">
      <alignment horizontal="center" wrapText="1"/>
    </xf>
    <xf numFmtId="14" fontId="11" fillId="8" borderId="14" xfId="1" applyNumberFormat="1" applyFont="1" applyFill="1" applyBorder="1" applyAlignment="1">
      <alignment horizontal="center" wrapText="1"/>
    </xf>
    <xf numFmtId="0" fontId="11" fillId="8" borderId="14" xfId="1" applyFont="1" applyFill="1" applyBorder="1" applyAlignment="1">
      <alignment horizontal="center" wrapText="1"/>
    </xf>
    <xf numFmtId="0" fontId="7" fillId="0" borderId="0" xfId="1" applyFont="1" applyAlignment="1">
      <alignment horizontal="center"/>
    </xf>
    <xf numFmtId="0" fontId="4" fillId="6" borderId="5" xfId="1" applyFill="1" applyBorder="1" applyAlignment="1">
      <alignment horizontal="center"/>
    </xf>
    <xf numFmtId="0" fontId="12" fillId="6" borderId="5" xfId="1" applyFont="1" applyFill="1" applyBorder="1" applyAlignment="1">
      <alignment horizontal="center"/>
    </xf>
    <xf numFmtId="0" fontId="4" fillId="4" borderId="4" xfId="1" applyFill="1" applyBorder="1" applyAlignment="1">
      <alignment horizontal="center"/>
    </xf>
    <xf numFmtId="0" fontId="4" fillId="6" borderId="5" xfId="1" applyFill="1" applyBorder="1"/>
    <xf numFmtId="164" fontId="0" fillId="6" borderId="7" xfId="2" applyFont="1" applyFill="1" applyBorder="1" applyAlignment="1">
      <alignment horizontal="center"/>
    </xf>
    <xf numFmtId="0" fontId="12" fillId="6" borderId="0" xfId="1" applyFont="1" applyFill="1" applyAlignment="1">
      <alignment horizontal="center"/>
    </xf>
    <xf numFmtId="0" fontId="4" fillId="4" borderId="8" xfId="1" applyFill="1" applyBorder="1" applyAlignment="1">
      <alignment horizontal="center"/>
    </xf>
    <xf numFmtId="164" fontId="0" fillId="6" borderId="11" xfId="2" applyFont="1" applyFill="1" applyBorder="1" applyAlignment="1">
      <alignment horizontal="center"/>
    </xf>
    <xf numFmtId="0" fontId="4" fillId="0" borderId="0" xfId="1" applyAlignment="1">
      <alignment horizontal="left"/>
    </xf>
    <xf numFmtId="0" fontId="12" fillId="6" borderId="13" xfId="1" applyFont="1" applyFill="1" applyBorder="1" applyAlignment="1">
      <alignment horizontal="center"/>
    </xf>
    <xf numFmtId="0" fontId="4" fillId="4" borderId="12" xfId="1" applyFill="1" applyBorder="1" applyAlignment="1">
      <alignment horizontal="center"/>
    </xf>
    <xf numFmtId="0" fontId="4" fillId="6" borderId="13" xfId="1" applyFill="1" applyBorder="1"/>
    <xf numFmtId="164" fontId="0" fillId="6" borderId="15" xfId="2" applyFont="1" applyFill="1" applyBorder="1" applyAlignment="1">
      <alignment horizontal="center"/>
    </xf>
    <xf numFmtId="0" fontId="4" fillId="0" borderId="13" xfId="1" applyBorder="1" applyAlignment="1">
      <alignment horizontal="left"/>
    </xf>
    <xf numFmtId="0" fontId="4" fillId="4" borderId="5" xfId="1" applyFill="1" applyBorder="1"/>
    <xf numFmtId="0" fontId="4" fillId="4" borderId="0" xfId="1" applyFill="1"/>
    <xf numFmtId="0" fontId="4" fillId="0" borderId="29" xfId="1" applyBorder="1"/>
    <xf numFmtId="0" fontId="4" fillId="4" borderId="13" xfId="1" applyFill="1" applyBorder="1"/>
    <xf numFmtId="0" fontId="4" fillId="11" borderId="13" xfId="1" applyFill="1" applyBorder="1"/>
    <xf numFmtId="0" fontId="4" fillId="11" borderId="15" xfId="1" applyFill="1" applyBorder="1"/>
    <xf numFmtId="0" fontId="17" fillId="0" borderId="0" xfId="1" applyFont="1"/>
    <xf numFmtId="0" fontId="4" fillId="0" borderId="0" xfId="1" quotePrefix="1"/>
    <xf numFmtId="0" fontId="18" fillId="0" borderId="0" xfId="1" applyFont="1"/>
    <xf numFmtId="0" fontId="19" fillId="0" borderId="0" xfId="1" applyFont="1"/>
    <xf numFmtId="0" fontId="11" fillId="0" borderId="0" xfId="1" applyFont="1"/>
    <xf numFmtId="0" fontId="20" fillId="0" borderId="1" xfId="1" applyFont="1" applyBorder="1" applyAlignment="1">
      <alignment horizontal="center" vertical="center"/>
    </xf>
    <xf numFmtId="0" fontId="11" fillId="0" borderId="1" xfId="1" applyFont="1" applyBorder="1"/>
    <xf numFmtId="0" fontId="21" fillId="0" borderId="0" xfId="1" applyFont="1"/>
    <xf numFmtId="0" fontId="14" fillId="0" borderId="1" xfId="1" applyFont="1" applyBorder="1" applyAlignment="1">
      <alignment horizontal="center" vertical="center"/>
    </xf>
    <xf numFmtId="0" fontId="2" fillId="0" borderId="0" xfId="1" applyFont="1"/>
    <xf numFmtId="0" fontId="11" fillId="9" borderId="2" xfId="1" applyFont="1" applyFill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1" fillId="6" borderId="13" xfId="1" applyFont="1" applyFill="1" applyBorder="1" applyAlignment="1">
      <alignment horizontal="center"/>
    </xf>
    <xf numFmtId="0" fontId="4" fillId="6" borderId="0" xfId="1" applyFill="1" applyBorder="1"/>
    <xf numFmtId="0" fontId="4" fillId="0" borderId="0" xfId="1" applyBorder="1"/>
    <xf numFmtId="0" fontId="9" fillId="2" borderId="14" xfId="1" applyFont="1" applyFill="1" applyBorder="1" applyAlignment="1">
      <alignment horizontal="center" vertical="center" textRotation="255"/>
    </xf>
    <xf numFmtId="0" fontId="9" fillId="2" borderId="10" xfId="1" applyFont="1" applyFill="1" applyBorder="1" applyAlignment="1">
      <alignment horizontal="center" vertical="center" textRotation="255"/>
    </xf>
    <xf numFmtId="0" fontId="9" fillId="2" borderId="6" xfId="1" applyFont="1" applyFill="1" applyBorder="1" applyAlignment="1">
      <alignment horizontal="center" vertical="center" textRotation="255"/>
    </xf>
    <xf numFmtId="0" fontId="9" fillId="9" borderId="15" xfId="1" applyFont="1" applyFill="1" applyBorder="1" applyAlignment="1">
      <alignment horizontal="center" vertical="center" textRotation="255"/>
    </xf>
    <xf numFmtId="0" fontId="9" fillId="9" borderId="11" xfId="1" applyFont="1" applyFill="1" applyBorder="1" applyAlignment="1">
      <alignment horizontal="center" vertical="center" textRotation="255"/>
    </xf>
    <xf numFmtId="0" fontId="9" fillId="9" borderId="7" xfId="1" applyFont="1" applyFill="1" applyBorder="1" applyAlignment="1">
      <alignment horizontal="center" vertical="center" textRotation="255"/>
    </xf>
    <xf numFmtId="0" fontId="6" fillId="7" borderId="14" xfId="1" applyFont="1" applyFill="1" applyBorder="1" applyAlignment="1">
      <alignment horizontal="center" vertical="center" textRotation="45" wrapText="1"/>
    </xf>
    <xf numFmtId="0" fontId="6" fillId="7" borderId="10" xfId="1" applyFont="1" applyFill="1" applyBorder="1" applyAlignment="1">
      <alignment horizontal="center" vertical="center" textRotation="45"/>
    </xf>
    <xf numFmtId="0" fontId="6" fillId="7" borderId="6" xfId="1" applyFont="1" applyFill="1" applyBorder="1" applyAlignment="1">
      <alignment horizontal="center" vertical="center" textRotation="45"/>
    </xf>
    <xf numFmtId="0" fontId="14" fillId="10" borderId="15" xfId="1" applyFont="1" applyFill="1" applyBorder="1" applyAlignment="1">
      <alignment horizontal="center" textRotation="255"/>
    </xf>
    <xf numFmtId="0" fontId="14" fillId="10" borderId="11" xfId="1" applyFont="1" applyFill="1" applyBorder="1" applyAlignment="1">
      <alignment horizontal="center" textRotation="255"/>
    </xf>
    <xf numFmtId="0" fontId="14" fillId="10" borderId="10" xfId="1" applyFont="1" applyFill="1" applyBorder="1" applyAlignment="1">
      <alignment horizontal="center" textRotation="255"/>
    </xf>
    <xf numFmtId="0" fontId="14" fillId="10" borderId="6" xfId="1" applyFont="1" applyFill="1" applyBorder="1" applyAlignment="1">
      <alignment horizontal="center" textRotation="255"/>
    </xf>
    <xf numFmtId="0" fontId="16" fillId="11" borderId="7" xfId="1" applyFont="1" applyFill="1" applyBorder="1" applyAlignment="1">
      <alignment horizontal="center" vertical="center"/>
    </xf>
    <xf numFmtId="0" fontId="16" fillId="11" borderId="5" xfId="1" applyFont="1" applyFill="1" applyBorder="1" applyAlignment="1">
      <alignment horizontal="center" vertical="center"/>
    </xf>
    <xf numFmtId="0" fontId="15" fillId="2" borderId="32" xfId="1" applyFont="1" applyFill="1" applyBorder="1" applyAlignment="1">
      <alignment horizontal="center" vertical="center" wrapText="1"/>
    </xf>
    <xf numFmtId="0" fontId="15" fillId="2" borderId="31" xfId="1" applyFont="1" applyFill="1" applyBorder="1" applyAlignment="1">
      <alignment horizontal="center" vertical="center"/>
    </xf>
    <xf numFmtId="0" fontId="15" fillId="2" borderId="30" xfId="1" applyFont="1" applyFill="1" applyBorder="1" applyAlignment="1">
      <alignment horizontal="center" vertical="center"/>
    </xf>
    <xf numFmtId="17" fontId="15" fillId="12" borderId="32" xfId="1" applyNumberFormat="1" applyFont="1" applyFill="1" applyBorder="1" applyAlignment="1">
      <alignment horizontal="center" vertical="center"/>
    </xf>
    <xf numFmtId="0" fontId="15" fillId="12" borderId="31" xfId="1" applyFont="1" applyFill="1" applyBorder="1" applyAlignment="1">
      <alignment horizontal="center" vertical="center"/>
    </xf>
    <xf numFmtId="0" fontId="15" fillId="12" borderId="30" xfId="1" applyFont="1" applyFill="1" applyBorder="1" applyAlignment="1">
      <alignment horizontal="center" vertical="center"/>
    </xf>
    <xf numFmtId="0" fontId="4" fillId="0" borderId="12" xfId="1" applyBorder="1" applyAlignment="1">
      <alignment horizontal="center" vertical="center"/>
    </xf>
    <xf numFmtId="0" fontId="4" fillId="0" borderId="8" xfId="1" applyBorder="1" applyAlignment="1">
      <alignment horizontal="center" vertical="center"/>
    </xf>
    <xf numFmtId="0" fontId="4" fillId="0" borderId="4" xfId="1" applyBorder="1" applyAlignment="1">
      <alignment horizontal="center" vertical="center"/>
    </xf>
    <xf numFmtId="0" fontId="4" fillId="0" borderId="13" xfId="1" applyBorder="1" applyAlignment="1">
      <alignment horizontal="center" vertical="center"/>
    </xf>
    <xf numFmtId="0" fontId="4" fillId="0" borderId="0" xfId="1" applyAlignment="1">
      <alignment horizontal="center" vertical="center"/>
    </xf>
    <xf numFmtId="0" fontId="4" fillId="0" borderId="5" xfId="1" applyBorder="1" applyAlignment="1">
      <alignment horizontal="center" vertical="center"/>
    </xf>
    <xf numFmtId="0" fontId="1" fillId="6" borderId="0" xfId="1" applyFont="1" applyFill="1" applyAlignment="1">
      <alignment horizontal="center"/>
    </xf>
    <xf numFmtId="0" fontId="5" fillId="2" borderId="15" xfId="1" applyFont="1" applyFill="1" applyBorder="1" applyAlignment="1">
      <alignment horizontal="left"/>
    </xf>
    <xf numFmtId="0" fontId="5" fillId="2" borderId="11" xfId="1" applyFont="1" applyFill="1" applyBorder="1" applyAlignment="1">
      <alignment horizontal="left"/>
    </xf>
    <xf numFmtId="0" fontId="6" fillId="7" borderId="10" xfId="1" applyFont="1" applyFill="1" applyBorder="1" applyAlignment="1">
      <alignment horizontal="center" vertical="center" textRotation="45" wrapText="1"/>
    </xf>
    <xf numFmtId="0" fontId="4" fillId="0" borderId="0" xfId="1" applyBorder="1" applyAlignment="1">
      <alignment horizontal="center"/>
    </xf>
    <xf numFmtId="0" fontId="4" fillId="0" borderId="0" xfId="1" applyBorder="1" applyAlignment="1">
      <alignment horizontal="center" vertical="center"/>
    </xf>
    <xf numFmtId="0" fontId="22" fillId="7" borderId="1" xfId="1" applyFont="1" applyFill="1" applyBorder="1" applyAlignment="1">
      <alignment horizontal="left"/>
    </xf>
    <xf numFmtId="0" fontId="23" fillId="7" borderId="1" xfId="1" applyFont="1" applyFill="1" applyBorder="1"/>
    <xf numFmtId="0" fontId="5" fillId="9" borderId="1" xfId="1" applyFont="1" applyFill="1" applyBorder="1" applyAlignment="1">
      <alignment horizontal="left"/>
    </xf>
    <xf numFmtId="0" fontId="4" fillId="9" borderId="1" xfId="1" applyFill="1" applyBorder="1"/>
    <xf numFmtId="0" fontId="3" fillId="9" borderId="1" xfId="1" applyFont="1" applyFill="1" applyBorder="1"/>
    <xf numFmtId="0" fontId="4" fillId="13" borderId="1" xfId="1" applyFill="1" applyBorder="1"/>
    <xf numFmtId="0" fontId="2" fillId="13" borderId="1" xfId="1" applyFont="1" applyFill="1" applyBorder="1"/>
    <xf numFmtId="0" fontId="4" fillId="13" borderId="15" xfId="1" applyFill="1" applyBorder="1"/>
    <xf numFmtId="0" fontId="4" fillId="13" borderId="13" xfId="1" applyFill="1" applyBorder="1"/>
    <xf numFmtId="0" fontId="4" fillId="13" borderId="12" xfId="1" applyFill="1" applyBorder="1"/>
    <xf numFmtId="0" fontId="4" fillId="13" borderId="11" xfId="1" applyFill="1" applyBorder="1"/>
    <xf numFmtId="0" fontId="4" fillId="13" borderId="0" xfId="1" applyFill="1"/>
    <xf numFmtId="0" fontId="4" fillId="13" borderId="8" xfId="1" applyFill="1" applyBorder="1"/>
    <xf numFmtId="0" fontId="13" fillId="13" borderId="11" xfId="1" applyFont="1" applyFill="1" applyBorder="1"/>
    <xf numFmtId="0" fontId="13" fillId="13" borderId="0" xfId="1" applyFont="1" applyFill="1"/>
    <xf numFmtId="0" fontId="13" fillId="13" borderId="7" xfId="1" applyFont="1" applyFill="1" applyBorder="1"/>
    <xf numFmtId="0" fontId="13" fillId="13" borderId="5" xfId="1" applyFont="1" applyFill="1" applyBorder="1"/>
    <xf numFmtId="0" fontId="4" fillId="13" borderId="4" xfId="1" applyFill="1" applyBorder="1"/>
    <xf numFmtId="0" fontId="1" fillId="14" borderId="13" xfId="0" applyFont="1" applyFill="1" applyBorder="1" applyAlignment="1">
      <alignment horizontal="center" vertical="center"/>
    </xf>
    <xf numFmtId="0" fontId="4" fillId="14" borderId="0" xfId="1" applyFill="1" applyBorder="1" applyAlignment="1">
      <alignment horizontal="center"/>
    </xf>
    <xf numFmtId="0" fontId="4" fillId="14" borderId="5" xfId="1" applyFill="1" applyBorder="1" applyAlignment="1">
      <alignment horizontal="center"/>
    </xf>
    <xf numFmtId="0" fontId="4" fillId="14" borderId="27" xfId="1" applyFill="1" applyBorder="1" applyAlignment="1">
      <alignment horizontal="center"/>
    </xf>
    <xf numFmtId="0" fontId="4" fillId="14" borderId="26" xfId="1" applyFill="1" applyBorder="1" applyAlignment="1">
      <alignment horizontal="center"/>
    </xf>
    <xf numFmtId="0" fontId="4" fillId="14" borderId="28" xfId="1" applyFill="1" applyBorder="1" applyAlignment="1">
      <alignment horizontal="center"/>
    </xf>
    <xf numFmtId="0" fontId="4" fillId="14" borderId="21" xfId="1" applyFill="1" applyBorder="1" applyAlignment="1">
      <alignment horizontal="center"/>
    </xf>
    <xf numFmtId="0" fontId="4" fillId="14" borderId="3" xfId="1" applyFill="1" applyBorder="1" applyAlignment="1">
      <alignment horizontal="center"/>
    </xf>
    <xf numFmtId="0" fontId="4" fillId="14" borderId="19" xfId="1" applyFill="1" applyBorder="1" applyAlignment="1">
      <alignment horizontal="center"/>
    </xf>
    <xf numFmtId="0" fontId="4" fillId="14" borderId="17" xfId="1" applyFill="1" applyBorder="1" applyAlignment="1">
      <alignment horizontal="center"/>
    </xf>
    <xf numFmtId="0" fontId="1" fillId="14" borderId="16" xfId="1" applyFont="1" applyFill="1" applyBorder="1" applyAlignment="1">
      <alignment horizontal="center"/>
    </xf>
    <xf numFmtId="0" fontId="4" fillId="14" borderId="1" xfId="1" applyFill="1" applyBorder="1"/>
    <xf numFmtId="0" fontId="1" fillId="14" borderId="13" xfId="1" applyFont="1" applyFill="1" applyBorder="1" applyAlignment="1">
      <alignment horizontal="center"/>
    </xf>
    <xf numFmtId="164" fontId="0" fillId="14" borderId="1" xfId="2" applyFont="1" applyFill="1" applyBorder="1" applyAlignment="1">
      <alignment horizontal="center"/>
    </xf>
    <xf numFmtId="2" fontId="4" fillId="14" borderId="1" xfId="1" applyNumberFormat="1" applyFill="1" applyBorder="1" applyAlignment="1">
      <alignment horizontal="center"/>
    </xf>
    <xf numFmtId="0" fontId="4" fillId="14" borderId="13" xfId="1" applyFill="1" applyBorder="1" applyAlignment="1">
      <alignment horizontal="center"/>
    </xf>
    <xf numFmtId="0" fontId="4" fillId="14" borderId="0" xfId="1" applyFill="1" applyAlignment="1">
      <alignment horizontal="center"/>
    </xf>
    <xf numFmtId="0" fontId="4" fillId="14" borderId="9" xfId="1" applyFill="1" applyBorder="1" applyAlignment="1">
      <alignment horizontal="center"/>
    </xf>
    <xf numFmtId="0" fontId="4" fillId="14" borderId="25" xfId="1" applyFill="1" applyBorder="1" applyAlignment="1">
      <alignment horizontal="center"/>
    </xf>
    <xf numFmtId="0" fontId="4" fillId="14" borderId="24" xfId="1" applyFill="1" applyBorder="1" applyAlignment="1">
      <alignment horizontal="center"/>
    </xf>
    <xf numFmtId="0" fontId="4" fillId="14" borderId="23" xfId="1" applyFill="1" applyBorder="1" applyAlignment="1">
      <alignment horizontal="center"/>
    </xf>
    <xf numFmtId="17" fontId="5" fillId="0" borderId="0" xfId="1" applyNumberFormat="1" applyFont="1" applyBorder="1"/>
    <xf numFmtId="0" fontId="4" fillId="0" borderId="33" xfId="1" applyBorder="1"/>
    <xf numFmtId="0" fontId="4" fillId="0" borderId="34" xfId="1" applyBorder="1"/>
    <xf numFmtId="0" fontId="4" fillId="0" borderId="35" xfId="1" applyBorder="1"/>
    <xf numFmtId="0" fontId="3" fillId="0" borderId="36" xfId="1" applyFont="1" applyBorder="1" applyAlignment="1">
      <alignment horizontal="left"/>
    </xf>
    <xf numFmtId="0" fontId="5" fillId="0" borderId="37" xfId="1" applyFont="1" applyBorder="1"/>
    <xf numFmtId="0" fontId="5" fillId="0" borderId="38" xfId="1" applyFont="1" applyBorder="1" applyAlignment="1">
      <alignment wrapText="1"/>
    </xf>
    <xf numFmtId="17" fontId="5" fillId="0" borderId="39" xfId="1" applyNumberFormat="1" applyFont="1" applyBorder="1"/>
    <xf numFmtId="0" fontId="5" fillId="0" borderId="40" xfId="1" applyFont="1" applyBorder="1"/>
    <xf numFmtId="0" fontId="1" fillId="14" borderId="27" xfId="1" applyFont="1" applyFill="1" applyBorder="1" applyAlignment="1">
      <alignment horizontal="center"/>
    </xf>
  </cellXfs>
  <cellStyles count="3">
    <cellStyle name="Milliers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142449</xdr:colOff>
      <xdr:row>6</xdr:row>
      <xdr:rowOff>539750</xdr:rowOff>
    </xdr:from>
    <xdr:ext cx="1341603" cy="984251"/>
    <xdr:pic>
      <xdr:nvPicPr>
        <xdr:cNvPr id="2" name="Image 1">
          <a:extLst>
            <a:ext uri="{FF2B5EF4-FFF2-40B4-BE49-F238E27FC236}">
              <a16:creationId xmlns:a16="http://schemas.microsoft.com/office/drawing/2014/main" id="{FACDD95E-E075-1D45-A6FF-81C2A5615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62116" y="1862667"/>
          <a:ext cx="1341603" cy="984251"/>
        </a:xfrm>
        <a:prstGeom prst="rect">
          <a:avLst/>
        </a:prstGeom>
      </xdr:spPr>
    </xdr:pic>
    <xdr:clientData/>
  </xdr:oneCellAnchor>
  <xdr:oneCellAnchor>
    <xdr:from>
      <xdr:col>7</xdr:col>
      <xdr:colOff>55808</xdr:colOff>
      <xdr:row>0</xdr:row>
      <xdr:rowOff>152400</xdr:rowOff>
    </xdr:from>
    <xdr:ext cx="184730" cy="937629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FBE8E6D-D71F-8A4F-923F-66584C95498E}"/>
            </a:ext>
          </a:extLst>
        </xdr:cNvPr>
        <xdr:cNvSpPr/>
      </xdr:nvSpPr>
      <xdr:spPr>
        <a:xfrm>
          <a:off x="9778364" y="1524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fr-FR" sz="54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  <xdr:oneCellAnchor>
    <xdr:from>
      <xdr:col>0</xdr:col>
      <xdr:colOff>0</xdr:colOff>
      <xdr:row>17</xdr:row>
      <xdr:rowOff>116418</xdr:rowOff>
    </xdr:from>
    <xdr:ext cx="1760286" cy="530658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5FD2E936-F528-FB41-9023-2FD23EBCFB19}"/>
            </a:ext>
          </a:extLst>
        </xdr:cNvPr>
        <xdr:cNvSpPr/>
      </xdr:nvSpPr>
      <xdr:spPr>
        <a:xfrm>
          <a:off x="0" y="3354918"/>
          <a:ext cx="1760286" cy="530658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fr-FR" sz="2800" b="1" cap="none" spc="0">
              <a:ln w="900" cmpd="sng">
                <a:solidFill>
                  <a:schemeClr val="accent1">
                    <a:satMod val="190000"/>
                    <a:alpha val="55000"/>
                  </a:schemeClr>
                </a:solidFill>
                <a:prstDash val="solid"/>
              </a:ln>
              <a:solidFill>
                <a:schemeClr val="accent1">
                  <a:satMod val="200000"/>
                  <a:tint val="3000"/>
                </a:schemeClr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PF</a:t>
          </a:r>
        </a:p>
      </xdr:txBody>
    </xdr:sp>
    <xdr:clientData/>
  </xdr:oneCellAnchor>
  <xdr:oneCellAnchor>
    <xdr:from>
      <xdr:col>0</xdr:col>
      <xdr:colOff>42333</xdr:colOff>
      <xdr:row>27</xdr:row>
      <xdr:rowOff>158750</xdr:rowOff>
    </xdr:from>
    <xdr:ext cx="1760286" cy="968983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5BCC7876-423C-B041-8896-1656959F1382}"/>
            </a:ext>
          </a:extLst>
        </xdr:cNvPr>
        <xdr:cNvSpPr/>
      </xdr:nvSpPr>
      <xdr:spPr>
        <a:xfrm>
          <a:off x="42333" y="5111750"/>
          <a:ext cx="1760286" cy="96898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fr-FR" sz="2800" b="1" cap="none" spc="0">
              <a:ln w="900" cmpd="sng">
                <a:solidFill>
                  <a:schemeClr val="accent1">
                    <a:satMod val="190000"/>
                    <a:alpha val="55000"/>
                  </a:schemeClr>
                </a:solidFill>
                <a:prstDash val="solid"/>
              </a:ln>
              <a:solidFill>
                <a:schemeClr val="accent1">
                  <a:satMod val="200000"/>
                  <a:tint val="3000"/>
                </a:schemeClr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NEW</a:t>
          </a:r>
        </a:p>
        <a:p>
          <a:pPr algn="ctr"/>
          <a:r>
            <a:rPr lang="fr-FR" sz="2800" b="1" cap="none" spc="0">
              <a:ln w="900" cmpd="sng">
                <a:solidFill>
                  <a:schemeClr val="accent1">
                    <a:satMod val="190000"/>
                    <a:alpha val="55000"/>
                  </a:schemeClr>
                </a:solidFill>
                <a:prstDash val="solid"/>
              </a:ln>
              <a:solidFill>
                <a:schemeClr val="accent1">
                  <a:satMod val="200000"/>
                  <a:tint val="3000"/>
                </a:schemeClr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INSTALL</a:t>
          </a:r>
        </a:p>
      </xdr:txBody>
    </xdr:sp>
    <xdr:clientData/>
  </xdr:oneCellAnchor>
  <xdr:oneCellAnchor>
    <xdr:from>
      <xdr:col>0</xdr:col>
      <xdr:colOff>42333</xdr:colOff>
      <xdr:row>38</xdr:row>
      <xdr:rowOff>201083</xdr:rowOff>
    </xdr:from>
    <xdr:ext cx="1760286" cy="530658"/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D6FD96BB-4A43-C84B-82E3-86A32109A164}"/>
            </a:ext>
          </a:extLst>
        </xdr:cNvPr>
        <xdr:cNvSpPr/>
      </xdr:nvSpPr>
      <xdr:spPr>
        <a:xfrm>
          <a:off x="42333" y="7236883"/>
          <a:ext cx="1760286" cy="530658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fr-FR" sz="2800" b="1" cap="none" spc="0">
              <a:ln w="900" cmpd="sng">
                <a:solidFill>
                  <a:schemeClr val="accent1">
                    <a:satMod val="190000"/>
                    <a:alpha val="55000"/>
                  </a:schemeClr>
                </a:solidFill>
                <a:prstDash val="solid"/>
              </a:ln>
              <a:solidFill>
                <a:schemeClr val="accent1">
                  <a:satMod val="200000"/>
                  <a:tint val="3000"/>
                </a:schemeClr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TLS</a:t>
          </a:r>
        </a:p>
      </xdr:txBody>
    </xdr:sp>
    <xdr:clientData/>
  </xdr:oneCellAnchor>
  <xdr:oneCellAnchor>
    <xdr:from>
      <xdr:col>0</xdr:col>
      <xdr:colOff>0</xdr:colOff>
      <xdr:row>8</xdr:row>
      <xdr:rowOff>179917</xdr:rowOff>
    </xdr:from>
    <xdr:ext cx="1760286" cy="1094210"/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D9D90E17-9735-C741-BFAA-AD7A4415FA9A}"/>
            </a:ext>
          </a:extLst>
        </xdr:cNvPr>
        <xdr:cNvSpPr/>
      </xdr:nvSpPr>
      <xdr:spPr>
        <a:xfrm>
          <a:off x="0" y="1703917"/>
          <a:ext cx="1760286" cy="109421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fr-FR" sz="3600" b="1" cap="none" spc="0">
              <a:ln w="900" cmpd="sng">
                <a:solidFill>
                  <a:schemeClr val="accent1">
                    <a:satMod val="190000"/>
                    <a:alpha val="55000"/>
                  </a:schemeClr>
                </a:solidFill>
                <a:prstDash val="solid"/>
              </a:ln>
              <a:solidFill>
                <a:schemeClr val="accent1">
                  <a:satMod val="200000"/>
                  <a:tint val="3000"/>
                </a:schemeClr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VISITES</a:t>
          </a:r>
        </a:p>
        <a:p>
          <a:pPr algn="ctr"/>
          <a:r>
            <a:rPr lang="fr-FR" sz="2800" b="1" cap="none" spc="0">
              <a:ln w="900" cmpd="sng">
                <a:solidFill>
                  <a:schemeClr val="accent1">
                    <a:satMod val="190000"/>
                    <a:alpha val="55000"/>
                  </a:schemeClr>
                </a:solidFill>
                <a:prstDash val="solid"/>
              </a:ln>
              <a:solidFill>
                <a:schemeClr val="accent1">
                  <a:satMod val="200000"/>
                  <a:tint val="3000"/>
                </a:schemeClr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REALISEES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nit&#233;s_Organisation/M1-2_Marketing_OS/2%20Professionnels%20de%20sant&#233;/2_COMMUN/0_15_VIE_DU_SERVICE/0_15_8_ACTIVITES/0_15_8_1_Evaluations_CIS/2022/requetes_PF/PF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nit&#233;s_Organisation/M1-2_Marketing_OS/2%20Professionnels%20de%20sant&#233;/2_COMMUN/0_15_VIE_DU_SERVICE/0_15_8_ACTIVITES/0_15_8_1_Evaluations_CIS/2022/requetes_MEDIALOG/requete16-2022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nit&#233;s_Organisation/M1-2_Marketing_OS/2%20Professionnels%20de%20sant&#233;/2_COMMUN/0_15_VIE_DU_SERVICE/0_15_8_ACTIVITES/0_15_8_1_Evaluations_CIS/2022/requetes_MEDIALOG/requete16-20220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Unit&#233;s_Organisation/M1-2_Marketing_OS/2%20Professionnels%20de%20sant&#233;/2_COMMUN/0_0_STATISTIQUES/0_0_1_DONNEES_BRUTES/EPTICA/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"/>
      <sheetName val="agents"/>
      <sheetName val="Feuil3"/>
    </sheetNames>
    <sheetDataSet>
      <sheetData sheetId="0">
        <row r="1">
          <cell r="H1" t="str">
            <v>LIBELLE CATEGORIE</v>
          </cell>
          <cell r="K1" t="str">
            <v>MG/MS</v>
          </cell>
          <cell r="L1" t="str">
            <v>N° CABINET</v>
          </cell>
          <cell r="AC1" t="str">
            <v>N°Agent</v>
          </cell>
          <cell r="AD1" t="str">
            <v>MOIS</v>
          </cell>
        </row>
        <row r="2">
          <cell r="H2" t="str">
            <v>ORTHOPTISTE, ORTHOPHONISTE</v>
          </cell>
          <cell r="L2">
            <v>1</v>
          </cell>
          <cell r="AC2" t="str">
            <v>02337 / GALLARD MYLENE</v>
          </cell>
          <cell r="AD2">
            <v>1</v>
          </cell>
        </row>
        <row r="3">
          <cell r="H3" t="str">
            <v>ORTHOPTISTE, ORTHOPHONISTE</v>
          </cell>
          <cell r="L3">
            <v>3</v>
          </cell>
          <cell r="AC3" t="str">
            <v>05029 / BOUGHALEM ALI</v>
          </cell>
          <cell r="AD3">
            <v>1</v>
          </cell>
        </row>
        <row r="4">
          <cell r="H4" t="str">
            <v>LABORATOIRE</v>
          </cell>
          <cell r="L4">
            <v>0</v>
          </cell>
          <cell r="AC4" t="str">
            <v>03811 / LE MOYNE BENOIT</v>
          </cell>
          <cell r="AD4">
            <v>1</v>
          </cell>
        </row>
        <row r="5">
          <cell r="H5" t="str">
            <v>FOURNISSEUR</v>
          </cell>
          <cell r="L5">
            <v>0</v>
          </cell>
          <cell r="AC5" t="str">
            <v>04988 / STIRNEMANN JEAN VINCENT</v>
          </cell>
          <cell r="AD5">
            <v>1</v>
          </cell>
        </row>
        <row r="6">
          <cell r="H6" t="str">
            <v>MEDECIN</v>
          </cell>
          <cell r="K6" t="str">
            <v>MS</v>
          </cell>
          <cell r="L6">
            <v>0</v>
          </cell>
          <cell r="AC6" t="str">
            <v>06513 / ROLLANG ARNOULD RACHEL</v>
          </cell>
          <cell r="AD6">
            <v>1</v>
          </cell>
        </row>
        <row r="7">
          <cell r="H7" t="str">
            <v>MEDECIN</v>
          </cell>
          <cell r="K7" t="str">
            <v>MS</v>
          </cell>
          <cell r="L7">
            <v>0</v>
          </cell>
          <cell r="AC7" t="str">
            <v>06513 / ROLLANG ARNOULD RACHEL</v>
          </cell>
          <cell r="AD7">
            <v>1</v>
          </cell>
        </row>
        <row r="8">
          <cell r="H8" t="str">
            <v>MEDECIN</v>
          </cell>
          <cell r="K8" t="str">
            <v>MS</v>
          </cell>
          <cell r="L8">
            <v>0</v>
          </cell>
          <cell r="AC8" t="str">
            <v>06513 / ROLLANG ARNOULD RACHEL</v>
          </cell>
          <cell r="AD8">
            <v>1</v>
          </cell>
        </row>
        <row r="9">
          <cell r="H9" t="str">
            <v>MEDECIN</v>
          </cell>
          <cell r="K9" t="str">
            <v>MS</v>
          </cell>
          <cell r="L9">
            <v>0</v>
          </cell>
          <cell r="AC9" t="str">
            <v>04988 / STIRNEMANN JEAN VINCENT</v>
          </cell>
          <cell r="AD9">
            <v>1</v>
          </cell>
        </row>
        <row r="10">
          <cell r="H10" t="str">
            <v>INFIRMIER</v>
          </cell>
          <cell r="L10">
            <v>0</v>
          </cell>
          <cell r="AC10" t="str">
            <v>03811 / LE MOYNE BENOIT</v>
          </cell>
          <cell r="AD10">
            <v>1</v>
          </cell>
        </row>
        <row r="11">
          <cell r="H11" t="str">
            <v>INFIRMIER</v>
          </cell>
          <cell r="L11">
            <v>0</v>
          </cell>
          <cell r="AC11" t="str">
            <v>03811 / LE MOYNE BENOIT</v>
          </cell>
          <cell r="AD11">
            <v>1</v>
          </cell>
        </row>
        <row r="12">
          <cell r="H12" t="str">
            <v>FOURNISSEUR</v>
          </cell>
          <cell r="L12">
            <v>0</v>
          </cell>
          <cell r="AC12" t="str">
            <v>05345 / SCHENCK LAURENCE</v>
          </cell>
          <cell r="AD12">
            <v>1</v>
          </cell>
        </row>
        <row r="13">
          <cell r="H13" t="str">
            <v>MASSEUR</v>
          </cell>
          <cell r="L13">
            <v>0</v>
          </cell>
          <cell r="AC13" t="str">
            <v>05029 / BOUGHALEM ALI</v>
          </cell>
          <cell r="AD13">
            <v>1</v>
          </cell>
        </row>
        <row r="14">
          <cell r="H14" t="str">
            <v>MASSEUR</v>
          </cell>
          <cell r="L14">
            <v>0</v>
          </cell>
          <cell r="AC14" t="str">
            <v>05029 / BOUGHALEM ALI</v>
          </cell>
          <cell r="AD14">
            <v>1</v>
          </cell>
        </row>
        <row r="15">
          <cell r="H15" t="str">
            <v>MASSEUR</v>
          </cell>
          <cell r="L15">
            <v>0</v>
          </cell>
          <cell r="AC15" t="str">
            <v>05029 / BOUGHALEM ALI</v>
          </cell>
          <cell r="AD15">
            <v>1</v>
          </cell>
        </row>
        <row r="16">
          <cell r="H16" t="str">
            <v>ORTHOPTISTE, ORTHOPHONISTE</v>
          </cell>
          <cell r="L16">
            <v>0</v>
          </cell>
          <cell r="AC16" t="str">
            <v>02337 / GALLARD MYLENE</v>
          </cell>
          <cell r="AD16">
            <v>1</v>
          </cell>
        </row>
        <row r="17">
          <cell r="H17" t="str">
            <v>MEDECIN</v>
          </cell>
          <cell r="K17" t="str">
            <v>MS</v>
          </cell>
          <cell r="L17">
            <v>0</v>
          </cell>
          <cell r="AC17" t="str">
            <v>05345 / SCHENCK LAURENCE</v>
          </cell>
          <cell r="AD17">
            <v>1</v>
          </cell>
        </row>
        <row r="18">
          <cell r="H18" t="str">
            <v>FOURNISSEUR</v>
          </cell>
          <cell r="L18">
            <v>0</v>
          </cell>
          <cell r="AC18" t="str">
            <v>05029 / BOUGHALEM ALI</v>
          </cell>
          <cell r="AD18">
            <v>1</v>
          </cell>
        </row>
        <row r="19">
          <cell r="H19" t="str">
            <v>MEDECIN</v>
          </cell>
          <cell r="K19" t="str">
            <v>MS</v>
          </cell>
          <cell r="L19">
            <v>0</v>
          </cell>
          <cell r="AC19" t="str">
            <v>06513 / ROLLANG ARNOULD RACHEL</v>
          </cell>
          <cell r="AD19">
            <v>1</v>
          </cell>
        </row>
        <row r="20">
          <cell r="H20" t="str">
            <v>INFIRMIER</v>
          </cell>
          <cell r="L20">
            <v>0</v>
          </cell>
          <cell r="AC20" t="str">
            <v>05345 / SCHENCK LAURENCE</v>
          </cell>
          <cell r="AD20">
            <v>1</v>
          </cell>
        </row>
        <row r="21">
          <cell r="H21" t="str">
            <v>DENTISTE</v>
          </cell>
          <cell r="L21">
            <v>0</v>
          </cell>
          <cell r="AC21" t="str">
            <v>02918 / SCHOLLER STEPHANIE</v>
          </cell>
          <cell r="AD21">
            <v>1</v>
          </cell>
        </row>
        <row r="22">
          <cell r="H22" t="str">
            <v>DENTISTE</v>
          </cell>
          <cell r="L22">
            <v>0</v>
          </cell>
          <cell r="AC22" t="str">
            <v>02918 / SCHOLLER STEPHANIE</v>
          </cell>
          <cell r="AD22">
            <v>1</v>
          </cell>
        </row>
        <row r="23">
          <cell r="H23" t="str">
            <v>DENTISTE</v>
          </cell>
          <cell r="L23">
            <v>0</v>
          </cell>
          <cell r="AC23" t="str">
            <v>02918 / SCHOLLER STEPHANIE</v>
          </cell>
          <cell r="AD23">
            <v>1</v>
          </cell>
        </row>
        <row r="24">
          <cell r="H24" t="str">
            <v>FOURNISSEUR</v>
          </cell>
          <cell r="L24">
            <v>0</v>
          </cell>
          <cell r="AC24" t="str">
            <v>02337 / GALLARD MYLENE</v>
          </cell>
          <cell r="AD24">
            <v>1</v>
          </cell>
        </row>
        <row r="25">
          <cell r="H25" t="str">
            <v>MEDECIN</v>
          </cell>
          <cell r="K25" t="str">
            <v>MS</v>
          </cell>
          <cell r="L25">
            <v>0</v>
          </cell>
          <cell r="AC25" t="str">
            <v>05358 / BETSCH CELINE</v>
          </cell>
          <cell r="AD25">
            <v>1</v>
          </cell>
        </row>
        <row r="26">
          <cell r="H26" t="str">
            <v>MEDECIN</v>
          </cell>
          <cell r="K26" t="str">
            <v>MS</v>
          </cell>
          <cell r="L26">
            <v>0</v>
          </cell>
          <cell r="AC26" t="str">
            <v>05358 / BETSCH CELINE</v>
          </cell>
          <cell r="AD26">
            <v>1</v>
          </cell>
        </row>
        <row r="27">
          <cell r="H27" t="str">
            <v>MASSEUR</v>
          </cell>
          <cell r="L27">
            <v>0</v>
          </cell>
          <cell r="AC27" t="str">
            <v>06513 / ROLLANG ARNOULD RACHEL</v>
          </cell>
          <cell r="AD27">
            <v>1</v>
          </cell>
        </row>
        <row r="28">
          <cell r="H28" t="str">
            <v>MEDECIN</v>
          </cell>
          <cell r="K28" t="str">
            <v>MS</v>
          </cell>
          <cell r="L28">
            <v>0</v>
          </cell>
          <cell r="AC28" t="str">
            <v>02918 / SCHOLLER STEPHANIE</v>
          </cell>
          <cell r="AD28">
            <v>1</v>
          </cell>
        </row>
        <row r="29">
          <cell r="H29" t="str">
            <v>MEDECIN</v>
          </cell>
          <cell r="K29" t="str">
            <v>MS</v>
          </cell>
          <cell r="L29">
            <v>0</v>
          </cell>
          <cell r="AC29" t="str">
            <v>02918 / SCHOLLER STEPHANIE</v>
          </cell>
          <cell r="AD29">
            <v>1</v>
          </cell>
        </row>
        <row r="30">
          <cell r="H30" t="str">
            <v>MEDECIN</v>
          </cell>
          <cell r="K30" t="str">
            <v>MS</v>
          </cell>
          <cell r="L30">
            <v>0</v>
          </cell>
          <cell r="AC30" t="str">
            <v>02918 / SCHOLLER STEPHANIE</v>
          </cell>
          <cell r="AD30">
            <v>1</v>
          </cell>
        </row>
        <row r="31">
          <cell r="H31" t="str">
            <v>FOURNISSEUR</v>
          </cell>
          <cell r="L31">
            <v>0</v>
          </cell>
          <cell r="AC31" t="str">
            <v>06513 / ROLLANG ARNOULD RACHEL</v>
          </cell>
          <cell r="AD31">
            <v>1</v>
          </cell>
        </row>
        <row r="32">
          <cell r="H32" t="str">
            <v>MASSEUR</v>
          </cell>
          <cell r="L32">
            <v>0</v>
          </cell>
          <cell r="AC32" t="str">
            <v>02918 / SCHOLLER STEPHANIE</v>
          </cell>
          <cell r="AD32">
            <v>1</v>
          </cell>
        </row>
        <row r="33">
          <cell r="H33" t="str">
            <v>MEDECIN</v>
          </cell>
          <cell r="K33" t="str">
            <v>MG</v>
          </cell>
          <cell r="L33">
            <v>0</v>
          </cell>
          <cell r="AC33" t="str">
            <v>05345 / SCHENCK LAURENCE</v>
          </cell>
          <cell r="AD33">
            <v>1</v>
          </cell>
        </row>
        <row r="34">
          <cell r="H34" t="str">
            <v>MEDECIN</v>
          </cell>
          <cell r="K34" t="str">
            <v>MG</v>
          </cell>
          <cell r="L34">
            <v>0</v>
          </cell>
          <cell r="AC34" t="str">
            <v>02918 / SCHOLLER STEPHANIE</v>
          </cell>
          <cell r="AD34">
            <v>1</v>
          </cell>
        </row>
        <row r="35">
          <cell r="H35" t="str">
            <v>MEDECIN</v>
          </cell>
          <cell r="K35" t="str">
            <v>MS</v>
          </cell>
          <cell r="L35">
            <v>1</v>
          </cell>
          <cell r="AC35" t="str">
            <v>05029 / BOUGHALEM ALI</v>
          </cell>
          <cell r="AD35">
            <v>1</v>
          </cell>
        </row>
        <row r="36">
          <cell r="H36" t="str">
            <v>FOURNISSEUR</v>
          </cell>
          <cell r="L36">
            <v>0</v>
          </cell>
          <cell r="AC36" t="str">
            <v>06513 / ROLLANG ARNOULD RACHEL</v>
          </cell>
          <cell r="AD36">
            <v>1</v>
          </cell>
        </row>
        <row r="37">
          <cell r="H37" t="str">
            <v>MEDECIN</v>
          </cell>
          <cell r="K37" t="str">
            <v>MS</v>
          </cell>
          <cell r="L37">
            <v>0</v>
          </cell>
          <cell r="AC37" t="str">
            <v>00729 / SCHMITT MARX EVELYNE</v>
          </cell>
          <cell r="AD37">
            <v>1</v>
          </cell>
        </row>
        <row r="38">
          <cell r="H38" t="str">
            <v>MASSEUR</v>
          </cell>
          <cell r="L38">
            <v>0</v>
          </cell>
          <cell r="AC38" t="str">
            <v>02337 / GALLARD MYLENE</v>
          </cell>
          <cell r="AD38">
            <v>1</v>
          </cell>
        </row>
        <row r="39">
          <cell r="H39" t="str">
            <v>MASSEUR</v>
          </cell>
          <cell r="L39">
            <v>0</v>
          </cell>
          <cell r="AC39" t="str">
            <v>05345 / SCHENCK LAURENCE</v>
          </cell>
          <cell r="AD39">
            <v>1</v>
          </cell>
        </row>
        <row r="40">
          <cell r="H40" t="str">
            <v>MASSEUR</v>
          </cell>
          <cell r="L40">
            <v>0</v>
          </cell>
          <cell r="AC40" t="str">
            <v>05345 / SCHENCK LAURENCE</v>
          </cell>
          <cell r="AD40">
            <v>1</v>
          </cell>
        </row>
        <row r="41">
          <cell r="H41" t="str">
            <v>MASSEUR</v>
          </cell>
          <cell r="L41">
            <v>0</v>
          </cell>
          <cell r="AC41" t="str">
            <v>05345 / SCHENCK LAURENCE</v>
          </cell>
          <cell r="AD41">
            <v>1</v>
          </cell>
        </row>
        <row r="42">
          <cell r="H42" t="str">
            <v>MASSEUR</v>
          </cell>
          <cell r="L42">
            <v>0</v>
          </cell>
          <cell r="AC42" t="str">
            <v>05345 / SCHENCK LAURENCE</v>
          </cell>
          <cell r="AD42">
            <v>1</v>
          </cell>
        </row>
        <row r="43">
          <cell r="H43" t="str">
            <v>DENTISTE</v>
          </cell>
          <cell r="L43">
            <v>0</v>
          </cell>
          <cell r="AC43" t="str">
            <v>04814 / LAURENT OLIVIA</v>
          </cell>
          <cell r="AD43">
            <v>1</v>
          </cell>
        </row>
        <row r="44">
          <cell r="H44" t="str">
            <v>FOURNISSEUR</v>
          </cell>
          <cell r="L44">
            <v>0</v>
          </cell>
          <cell r="AC44" t="str">
            <v>03811 / LE MOYNE BENOIT</v>
          </cell>
          <cell r="AD44">
            <v>1</v>
          </cell>
        </row>
        <row r="45">
          <cell r="H45" t="str">
            <v>FOURNISSEUR</v>
          </cell>
          <cell r="L45">
            <v>0</v>
          </cell>
          <cell r="AC45" t="str">
            <v>03811 / LE MOYNE BENOIT</v>
          </cell>
          <cell r="AD45">
            <v>1</v>
          </cell>
        </row>
        <row r="46">
          <cell r="H46" t="str">
            <v>FOURNISSEUR</v>
          </cell>
          <cell r="L46">
            <v>0</v>
          </cell>
          <cell r="AC46" t="str">
            <v>03811 / LE MOYNE BENOIT</v>
          </cell>
          <cell r="AD46">
            <v>1</v>
          </cell>
        </row>
        <row r="47">
          <cell r="H47" t="str">
            <v>FOURNISSEUR</v>
          </cell>
          <cell r="L47">
            <v>0</v>
          </cell>
          <cell r="AC47" t="str">
            <v>06513 / ROLLANG ARNOULD RACHEL</v>
          </cell>
          <cell r="AD47">
            <v>1</v>
          </cell>
        </row>
        <row r="48">
          <cell r="H48" t="str">
            <v>FOURNISSEUR</v>
          </cell>
          <cell r="L48">
            <v>0</v>
          </cell>
          <cell r="AC48" t="str">
            <v>02918 / SCHOLLER STEPHANIE</v>
          </cell>
          <cell r="AD48">
            <v>1</v>
          </cell>
        </row>
        <row r="49">
          <cell r="H49" t="str">
            <v>DENTISTE</v>
          </cell>
          <cell r="L49">
            <v>0</v>
          </cell>
          <cell r="AC49" t="str">
            <v>02918 / SCHOLLER STEPHANIE</v>
          </cell>
          <cell r="AD49">
            <v>1</v>
          </cell>
        </row>
        <row r="50">
          <cell r="H50" t="str">
            <v>FOURNISSEUR</v>
          </cell>
          <cell r="L50">
            <v>0</v>
          </cell>
          <cell r="AC50" t="str">
            <v>05345 / SCHENCK LAURENCE</v>
          </cell>
          <cell r="AD50">
            <v>1</v>
          </cell>
        </row>
        <row r="51">
          <cell r="H51" t="str">
            <v>ORTHOPTISTE, ORTHOPHONISTE</v>
          </cell>
          <cell r="L51">
            <v>0</v>
          </cell>
          <cell r="AC51" t="str">
            <v>02918 / SCHOLLER STEPHANIE</v>
          </cell>
          <cell r="AD51">
            <v>1</v>
          </cell>
        </row>
        <row r="52">
          <cell r="H52" t="str">
            <v>MASSEUR</v>
          </cell>
          <cell r="L52">
            <v>1</v>
          </cell>
          <cell r="AC52" t="str">
            <v>06513 / ROLLANG ARNOULD RACHEL</v>
          </cell>
          <cell r="AD52">
            <v>1</v>
          </cell>
        </row>
        <row r="53">
          <cell r="H53" t="str">
            <v>MEDECIN</v>
          </cell>
          <cell r="K53" t="str">
            <v>MS</v>
          </cell>
          <cell r="L53">
            <v>0</v>
          </cell>
          <cell r="AC53" t="str">
            <v>06513 / ROLLANG ARNOULD RACHEL</v>
          </cell>
          <cell r="AD53">
            <v>1</v>
          </cell>
        </row>
        <row r="54">
          <cell r="H54" t="str">
            <v>PÉDICURE - PODOLOGUE</v>
          </cell>
          <cell r="L54">
            <v>0</v>
          </cell>
          <cell r="AC54" t="str">
            <v>05029 / BOUGHALEM ALI</v>
          </cell>
          <cell r="AD54">
            <v>1</v>
          </cell>
        </row>
        <row r="55">
          <cell r="H55" t="str">
            <v>DENTISTE</v>
          </cell>
          <cell r="L55">
            <v>0</v>
          </cell>
          <cell r="AC55" t="str">
            <v>06513 / ROLLANG ARNOULD RACHEL</v>
          </cell>
          <cell r="AD55">
            <v>1</v>
          </cell>
        </row>
        <row r="56">
          <cell r="H56" t="str">
            <v>MEDECIN</v>
          </cell>
          <cell r="K56" t="str">
            <v>MG</v>
          </cell>
          <cell r="L56">
            <v>0</v>
          </cell>
          <cell r="AC56" t="str">
            <v>06513 / ROLLANG ARNOULD RACHEL</v>
          </cell>
          <cell r="AD56">
            <v>1</v>
          </cell>
        </row>
        <row r="57">
          <cell r="H57" t="str">
            <v>MEDECIN</v>
          </cell>
          <cell r="K57" t="str">
            <v>MS</v>
          </cell>
          <cell r="L57">
            <v>0</v>
          </cell>
          <cell r="AC57" t="str">
            <v>06513 / ROLLANG ARNOULD RACHEL</v>
          </cell>
          <cell r="AD57">
            <v>1</v>
          </cell>
        </row>
        <row r="58">
          <cell r="H58" t="str">
            <v>DENTISTE</v>
          </cell>
          <cell r="L58">
            <v>0</v>
          </cell>
          <cell r="AC58" t="str">
            <v>06513 / ROLLANG ARNOULD RACHEL</v>
          </cell>
          <cell r="AD58">
            <v>1</v>
          </cell>
        </row>
        <row r="59">
          <cell r="H59" t="str">
            <v>MEDECIN</v>
          </cell>
          <cell r="K59" t="str">
            <v>MS</v>
          </cell>
          <cell r="L59">
            <v>0</v>
          </cell>
          <cell r="AC59" t="str">
            <v>06513 / ROLLANG ARNOULD RACHEL</v>
          </cell>
          <cell r="AD59">
            <v>1</v>
          </cell>
        </row>
        <row r="60">
          <cell r="H60" t="str">
            <v>DENTISTE</v>
          </cell>
          <cell r="L60">
            <v>0</v>
          </cell>
          <cell r="AC60" t="str">
            <v>05358 / BETSCH CELINE</v>
          </cell>
          <cell r="AD60">
            <v>1</v>
          </cell>
        </row>
        <row r="61">
          <cell r="H61" t="str">
            <v>DENTISTE</v>
          </cell>
          <cell r="L61">
            <v>0</v>
          </cell>
          <cell r="AC61" t="str">
            <v>02918 / SCHOLLER STEPHANIE</v>
          </cell>
          <cell r="AD61">
            <v>1</v>
          </cell>
        </row>
        <row r="62">
          <cell r="H62" t="str">
            <v>LABORATOIRE</v>
          </cell>
          <cell r="L62">
            <v>0</v>
          </cell>
          <cell r="AC62" t="str">
            <v>06513 / ROLLANG ARNOULD RACHEL</v>
          </cell>
          <cell r="AD62">
            <v>1</v>
          </cell>
        </row>
        <row r="63">
          <cell r="H63" t="str">
            <v>MEDECIN</v>
          </cell>
          <cell r="K63" t="str">
            <v>MG</v>
          </cell>
          <cell r="L63">
            <v>0</v>
          </cell>
          <cell r="AC63" t="str">
            <v>05345 / SCHENCK LAURENCE</v>
          </cell>
          <cell r="AD63">
            <v>1</v>
          </cell>
        </row>
        <row r="64">
          <cell r="H64" t="str">
            <v>MEDECIN</v>
          </cell>
          <cell r="K64" t="str">
            <v>MG</v>
          </cell>
          <cell r="L64">
            <v>0</v>
          </cell>
          <cell r="AC64" t="str">
            <v>05345 / SCHENCK LAURENCE</v>
          </cell>
          <cell r="AD64">
            <v>1</v>
          </cell>
        </row>
        <row r="65">
          <cell r="H65" t="str">
            <v>FOURNISSEUR</v>
          </cell>
          <cell r="L65">
            <v>0</v>
          </cell>
          <cell r="AC65" t="str">
            <v>04814 / LAURENT OLIVIA</v>
          </cell>
          <cell r="AD65">
            <v>1</v>
          </cell>
        </row>
        <row r="66">
          <cell r="H66" t="str">
            <v>FOURNISSEUR</v>
          </cell>
          <cell r="L66">
            <v>0</v>
          </cell>
          <cell r="AC66" t="str">
            <v>02918 / SCHOLLER STEPHANIE</v>
          </cell>
          <cell r="AD66">
            <v>1</v>
          </cell>
        </row>
        <row r="67">
          <cell r="H67" t="str">
            <v>FOURNISSEUR</v>
          </cell>
          <cell r="L67">
            <v>0</v>
          </cell>
          <cell r="AC67" t="str">
            <v>02918 / SCHOLLER STEPHANIE</v>
          </cell>
          <cell r="AD67">
            <v>1</v>
          </cell>
        </row>
        <row r="68">
          <cell r="H68" t="str">
            <v>PÉDICURE - PODOLOGUE</v>
          </cell>
          <cell r="L68">
            <v>0</v>
          </cell>
          <cell r="AC68" t="str">
            <v>05358 / BETSCH CELINE</v>
          </cell>
          <cell r="AD68">
            <v>1</v>
          </cell>
        </row>
        <row r="69">
          <cell r="H69" t="str">
            <v>MASSEUR</v>
          </cell>
          <cell r="L69">
            <v>0</v>
          </cell>
          <cell r="AC69" t="str">
            <v>04814 / LAURENT OLIVIA</v>
          </cell>
          <cell r="AD69">
            <v>1</v>
          </cell>
        </row>
        <row r="70">
          <cell r="H70" t="str">
            <v>FOURNISSEUR</v>
          </cell>
          <cell r="L70">
            <v>0</v>
          </cell>
          <cell r="AC70" t="str">
            <v>04814 / LAURENT OLIVIA</v>
          </cell>
          <cell r="AD70">
            <v>1</v>
          </cell>
        </row>
        <row r="71">
          <cell r="H71" t="str">
            <v>FOURNISSEUR</v>
          </cell>
          <cell r="L71">
            <v>0</v>
          </cell>
          <cell r="AC71" t="str">
            <v>05345 / SCHENCK LAURENCE</v>
          </cell>
          <cell r="AD71">
            <v>1</v>
          </cell>
        </row>
        <row r="72">
          <cell r="H72" t="str">
            <v>FOURNISSEUR</v>
          </cell>
          <cell r="L72">
            <v>0</v>
          </cell>
          <cell r="AC72" t="str">
            <v>06513 / ROLLANG ARNOULD RACHEL</v>
          </cell>
          <cell r="AD72">
            <v>1</v>
          </cell>
        </row>
        <row r="73">
          <cell r="H73" t="str">
            <v>DENTISTE</v>
          </cell>
          <cell r="L73">
            <v>0</v>
          </cell>
          <cell r="AC73" t="str">
            <v>06513 / ROLLANG ARNOULD RACHEL</v>
          </cell>
          <cell r="AD73">
            <v>1</v>
          </cell>
        </row>
        <row r="74">
          <cell r="H74" t="str">
            <v>MEDECIN</v>
          </cell>
          <cell r="K74" t="str">
            <v>MG</v>
          </cell>
          <cell r="L74">
            <v>0</v>
          </cell>
          <cell r="AC74" t="str">
            <v>05029 / BOUGHALEM ALI</v>
          </cell>
          <cell r="AD74">
            <v>1</v>
          </cell>
        </row>
        <row r="75">
          <cell r="H75" t="str">
            <v>FOURNISSEUR</v>
          </cell>
          <cell r="L75">
            <v>0</v>
          </cell>
          <cell r="AC75" t="str">
            <v>03811 / LE MOYNE BENOIT</v>
          </cell>
          <cell r="AD75">
            <v>1</v>
          </cell>
        </row>
        <row r="76">
          <cell r="H76" t="str">
            <v>MEDECIN</v>
          </cell>
          <cell r="K76" t="str">
            <v>MG</v>
          </cell>
          <cell r="L76">
            <v>0</v>
          </cell>
          <cell r="AC76" t="str">
            <v>04814 / LAURENT OLIVIA</v>
          </cell>
          <cell r="AD76">
            <v>1</v>
          </cell>
        </row>
        <row r="77">
          <cell r="H77" t="str">
            <v>LABORATOIRE</v>
          </cell>
          <cell r="L77">
            <v>0</v>
          </cell>
          <cell r="AC77" t="str">
            <v>05345 / SCHENCK LAURENCE</v>
          </cell>
          <cell r="AD77">
            <v>1</v>
          </cell>
        </row>
        <row r="78">
          <cell r="H78" t="str">
            <v>MEDECIN</v>
          </cell>
          <cell r="K78" t="str">
            <v>MS</v>
          </cell>
          <cell r="L78">
            <v>0</v>
          </cell>
          <cell r="AC78" t="str">
            <v>06513 / ROLLANG ARNOULD RACHEL</v>
          </cell>
          <cell r="AD78">
            <v>1</v>
          </cell>
        </row>
        <row r="79">
          <cell r="H79" t="str">
            <v>MEDECIN</v>
          </cell>
          <cell r="K79" t="str">
            <v>MS</v>
          </cell>
          <cell r="L79">
            <v>0</v>
          </cell>
          <cell r="AC79" t="str">
            <v>06513 / ROLLANG ARNOULD RACHEL</v>
          </cell>
          <cell r="AD79">
            <v>1</v>
          </cell>
        </row>
        <row r="80">
          <cell r="H80" t="str">
            <v>MEDECIN</v>
          </cell>
          <cell r="K80" t="str">
            <v>MS</v>
          </cell>
          <cell r="L80">
            <v>0</v>
          </cell>
          <cell r="AC80" t="str">
            <v>06513 / ROLLANG ARNOULD RACHEL</v>
          </cell>
          <cell r="AD80">
            <v>1</v>
          </cell>
        </row>
        <row r="81">
          <cell r="H81" t="str">
            <v>MEDECIN</v>
          </cell>
          <cell r="K81" t="str">
            <v>MS</v>
          </cell>
          <cell r="L81">
            <v>0</v>
          </cell>
          <cell r="AC81" t="str">
            <v>06513 / ROLLANG ARNOULD RACHEL</v>
          </cell>
          <cell r="AD81">
            <v>1</v>
          </cell>
        </row>
        <row r="82">
          <cell r="H82" t="str">
            <v>FOURNISSEUR</v>
          </cell>
          <cell r="L82">
            <v>0</v>
          </cell>
          <cell r="AC82" t="str">
            <v>04988 / STIRNEMANN JEAN VINCENT</v>
          </cell>
          <cell r="AD82">
            <v>1</v>
          </cell>
        </row>
        <row r="83">
          <cell r="H83" t="str">
            <v>INFIRMIER</v>
          </cell>
          <cell r="L83">
            <v>0</v>
          </cell>
          <cell r="AC83" t="str">
            <v>05029 / BOUGHALEM ALI</v>
          </cell>
          <cell r="AD83">
            <v>1</v>
          </cell>
        </row>
        <row r="84">
          <cell r="H84" t="str">
            <v>MASSEUR</v>
          </cell>
          <cell r="L84">
            <v>0</v>
          </cell>
          <cell r="AC84" t="str">
            <v>05029 / BOUGHALEM ALI</v>
          </cell>
          <cell r="AD84">
            <v>1</v>
          </cell>
        </row>
        <row r="85">
          <cell r="H85" t="str">
            <v>MASSEUR</v>
          </cell>
          <cell r="L85">
            <v>0</v>
          </cell>
          <cell r="AC85" t="str">
            <v>05029 / BOUGHALEM ALI</v>
          </cell>
          <cell r="AD85">
            <v>1</v>
          </cell>
        </row>
        <row r="86">
          <cell r="H86" t="str">
            <v>MASSEUR</v>
          </cell>
          <cell r="L86">
            <v>0</v>
          </cell>
          <cell r="AC86" t="str">
            <v>05029 / BOUGHALEM ALI</v>
          </cell>
          <cell r="AD86">
            <v>1</v>
          </cell>
        </row>
        <row r="87">
          <cell r="H87" t="str">
            <v>MEDECIN</v>
          </cell>
          <cell r="K87" t="str">
            <v>MS</v>
          </cell>
          <cell r="L87">
            <v>0</v>
          </cell>
          <cell r="AC87" t="str">
            <v>05029 / BOUGHALEM ALI</v>
          </cell>
          <cell r="AD87">
            <v>1</v>
          </cell>
        </row>
        <row r="88">
          <cell r="H88" t="str">
            <v>MEDECIN</v>
          </cell>
          <cell r="K88" t="str">
            <v>MS</v>
          </cell>
          <cell r="L88">
            <v>0</v>
          </cell>
          <cell r="AC88" t="str">
            <v>05029 / BOUGHALEM ALI</v>
          </cell>
          <cell r="AD88">
            <v>1</v>
          </cell>
        </row>
        <row r="89">
          <cell r="H89" t="str">
            <v>MEDECIN</v>
          </cell>
          <cell r="K89" t="str">
            <v>MS</v>
          </cell>
          <cell r="L89">
            <v>0</v>
          </cell>
          <cell r="AC89" t="str">
            <v>05029 / BOUGHALEM ALI</v>
          </cell>
          <cell r="AD89">
            <v>1</v>
          </cell>
        </row>
        <row r="90">
          <cell r="H90" t="str">
            <v>MEDECIN</v>
          </cell>
          <cell r="K90" t="str">
            <v>MS</v>
          </cell>
          <cell r="L90">
            <v>0</v>
          </cell>
          <cell r="AC90" t="str">
            <v>05029 / BOUGHALEM ALI</v>
          </cell>
          <cell r="AD90">
            <v>1</v>
          </cell>
        </row>
        <row r="91">
          <cell r="H91" t="str">
            <v>MEDECIN</v>
          </cell>
          <cell r="K91" t="str">
            <v>MS</v>
          </cell>
          <cell r="L91">
            <v>0</v>
          </cell>
          <cell r="AC91" t="str">
            <v>05029 / BOUGHALEM ALI</v>
          </cell>
          <cell r="AD91">
            <v>1</v>
          </cell>
        </row>
        <row r="92">
          <cell r="H92" t="str">
            <v>INFIRMIER</v>
          </cell>
          <cell r="L92">
            <v>0</v>
          </cell>
          <cell r="AC92" t="str">
            <v>05029 / BOUGHALEM ALI</v>
          </cell>
          <cell r="AD92">
            <v>1</v>
          </cell>
        </row>
        <row r="93">
          <cell r="H93" t="str">
            <v>INFIRMIER</v>
          </cell>
          <cell r="L93">
            <v>0</v>
          </cell>
          <cell r="AC93" t="str">
            <v>03811 / LE MOYNE BENOIT</v>
          </cell>
          <cell r="AD93">
            <v>1</v>
          </cell>
        </row>
        <row r="94">
          <cell r="H94" t="str">
            <v>PÉDICURE - PODOLOGUE</v>
          </cell>
          <cell r="L94">
            <v>2</v>
          </cell>
          <cell r="AC94" t="str">
            <v>06513 / ROLLANG ARNOULD RACHEL</v>
          </cell>
          <cell r="AD94">
            <v>1</v>
          </cell>
        </row>
        <row r="95">
          <cell r="H95" t="str">
            <v>MEDECIN</v>
          </cell>
          <cell r="K95" t="str">
            <v>MS</v>
          </cell>
          <cell r="L95">
            <v>0</v>
          </cell>
          <cell r="AC95" t="str">
            <v>06513 / ROLLANG ARNOULD RACHEL</v>
          </cell>
          <cell r="AD95">
            <v>1</v>
          </cell>
        </row>
        <row r="96">
          <cell r="H96" t="str">
            <v>MEDECIN</v>
          </cell>
          <cell r="K96" t="str">
            <v>MS</v>
          </cell>
          <cell r="L96">
            <v>0</v>
          </cell>
          <cell r="AC96" t="str">
            <v>06513 / ROLLANG ARNOULD RACHEL</v>
          </cell>
          <cell r="AD96">
            <v>1</v>
          </cell>
        </row>
        <row r="97">
          <cell r="H97" t="str">
            <v>MASSEUR</v>
          </cell>
          <cell r="L97">
            <v>0</v>
          </cell>
          <cell r="AC97" t="str">
            <v>02337 / GALLARD MYLENE</v>
          </cell>
          <cell r="AD97">
            <v>1</v>
          </cell>
        </row>
        <row r="98">
          <cell r="H98" t="str">
            <v>MASSEUR</v>
          </cell>
          <cell r="L98">
            <v>0</v>
          </cell>
          <cell r="AC98" t="str">
            <v>06513 / ROLLANG ARNOULD RACHEL</v>
          </cell>
          <cell r="AD98">
            <v>1</v>
          </cell>
        </row>
        <row r="99">
          <cell r="H99" t="str">
            <v>MEDECIN</v>
          </cell>
          <cell r="K99" t="str">
            <v>MG</v>
          </cell>
          <cell r="L99">
            <v>0</v>
          </cell>
          <cell r="AC99" t="str">
            <v>02337 / GALLARD MYLENE</v>
          </cell>
          <cell r="AD99">
            <v>1</v>
          </cell>
        </row>
        <row r="100">
          <cell r="H100" t="str">
            <v>MEDECIN</v>
          </cell>
          <cell r="K100" t="str">
            <v>MS</v>
          </cell>
          <cell r="L100">
            <v>0</v>
          </cell>
          <cell r="AC100" t="str">
            <v>05358 / BETSCH CELINE</v>
          </cell>
          <cell r="AD100">
            <v>1</v>
          </cell>
        </row>
        <row r="101">
          <cell r="H101" t="str">
            <v>FOURNISSEUR</v>
          </cell>
          <cell r="L101">
            <v>0</v>
          </cell>
          <cell r="AC101" t="str">
            <v>05029 / BOUGHALEM ALI</v>
          </cell>
          <cell r="AD101">
            <v>1</v>
          </cell>
        </row>
        <row r="102">
          <cell r="H102" t="str">
            <v>MEDECIN</v>
          </cell>
          <cell r="K102" t="str">
            <v>MS</v>
          </cell>
          <cell r="L102">
            <v>0</v>
          </cell>
          <cell r="AC102" t="str">
            <v>02918 / SCHOLLER STEPHANIE</v>
          </cell>
          <cell r="AD102">
            <v>1</v>
          </cell>
        </row>
        <row r="103">
          <cell r="H103" t="str">
            <v>MEDECIN</v>
          </cell>
          <cell r="K103" t="str">
            <v>MS</v>
          </cell>
          <cell r="L103">
            <v>1</v>
          </cell>
          <cell r="AC103" t="str">
            <v>02918 / SCHOLLER STEPHANIE</v>
          </cell>
          <cell r="AD103">
            <v>1</v>
          </cell>
        </row>
        <row r="104">
          <cell r="H104" t="str">
            <v>MEDECIN</v>
          </cell>
          <cell r="K104" t="str">
            <v>MS</v>
          </cell>
          <cell r="L104">
            <v>0</v>
          </cell>
          <cell r="AC104" t="str">
            <v>02918 / SCHOLLER STEPHANIE</v>
          </cell>
          <cell r="AD104">
            <v>1</v>
          </cell>
        </row>
        <row r="105">
          <cell r="H105" t="str">
            <v>DENTISTE</v>
          </cell>
          <cell r="L105">
            <v>0</v>
          </cell>
          <cell r="AC105" t="str">
            <v>04814 / LAURENT OLIVIA</v>
          </cell>
          <cell r="AD105">
            <v>1</v>
          </cell>
        </row>
        <row r="106">
          <cell r="H106" t="str">
            <v>DENTISTE</v>
          </cell>
          <cell r="L106">
            <v>0</v>
          </cell>
          <cell r="AC106" t="str">
            <v>04814 / LAURENT OLIVIA</v>
          </cell>
          <cell r="AD106">
            <v>1</v>
          </cell>
        </row>
        <row r="107">
          <cell r="H107" t="str">
            <v>FOURNISSEUR</v>
          </cell>
          <cell r="L107">
            <v>0</v>
          </cell>
          <cell r="AC107" t="str">
            <v>06513 / ROLLANG ARNOULD RACHEL</v>
          </cell>
          <cell r="AD107">
            <v>1</v>
          </cell>
        </row>
        <row r="108">
          <cell r="H108" t="str">
            <v>MEDECIN</v>
          </cell>
          <cell r="K108" t="str">
            <v>MS</v>
          </cell>
          <cell r="L108">
            <v>0</v>
          </cell>
          <cell r="AC108" t="str">
            <v>05358 / BETSCH CELINE</v>
          </cell>
          <cell r="AD108">
            <v>1</v>
          </cell>
        </row>
        <row r="109">
          <cell r="H109" t="str">
            <v>DENTISTE</v>
          </cell>
          <cell r="L109">
            <v>0</v>
          </cell>
          <cell r="AC109" t="str">
            <v>05345 / SCHENCK LAURENCE</v>
          </cell>
          <cell r="AD109">
            <v>1</v>
          </cell>
        </row>
        <row r="110">
          <cell r="H110" t="str">
            <v>FOURNISSEUR</v>
          </cell>
          <cell r="L110">
            <v>0</v>
          </cell>
          <cell r="AC110" t="str">
            <v>05358 / BETSCH CELINE</v>
          </cell>
          <cell r="AD110">
            <v>1</v>
          </cell>
        </row>
        <row r="111">
          <cell r="H111" t="str">
            <v>DENTISTE</v>
          </cell>
          <cell r="L111">
            <v>0</v>
          </cell>
          <cell r="AC111" t="str">
            <v>05358 / BETSCH CELINE</v>
          </cell>
          <cell r="AD111">
            <v>1</v>
          </cell>
        </row>
        <row r="112">
          <cell r="H112" t="str">
            <v>LABORATOIRE</v>
          </cell>
          <cell r="L112">
            <v>0</v>
          </cell>
          <cell r="AC112" t="str">
            <v>05029 / BOUGHALEM ALI</v>
          </cell>
          <cell r="AD112">
            <v>1</v>
          </cell>
        </row>
        <row r="113">
          <cell r="H113" t="str">
            <v>FOURNISSEUR</v>
          </cell>
          <cell r="L113">
            <v>0</v>
          </cell>
          <cell r="AC113" t="str">
            <v>05029 / BOUGHALEM ALI</v>
          </cell>
          <cell r="AD113">
            <v>1</v>
          </cell>
        </row>
        <row r="114">
          <cell r="H114" t="str">
            <v>MASSEUR</v>
          </cell>
          <cell r="L114">
            <v>0</v>
          </cell>
          <cell r="AC114" t="str">
            <v>06513 / ROLLANG ARNOULD RACHEL</v>
          </cell>
          <cell r="AD114">
            <v>1</v>
          </cell>
        </row>
        <row r="115">
          <cell r="H115" t="str">
            <v>MASSEUR</v>
          </cell>
          <cell r="L115">
            <v>0</v>
          </cell>
          <cell r="AC115" t="str">
            <v>00729 / SCHMITT MARX EVELYNE</v>
          </cell>
          <cell r="AD115">
            <v>1</v>
          </cell>
        </row>
        <row r="116">
          <cell r="H116" t="str">
            <v>MASSEUR</v>
          </cell>
          <cell r="L116">
            <v>1</v>
          </cell>
          <cell r="AC116" t="str">
            <v>02337 / GALLARD MYLENE</v>
          </cell>
          <cell r="AD116">
            <v>1</v>
          </cell>
        </row>
        <row r="117">
          <cell r="H117" t="str">
            <v>DENTISTE</v>
          </cell>
          <cell r="L117">
            <v>0</v>
          </cell>
          <cell r="AC117" t="str">
            <v>04814 / LAURENT OLIVIA</v>
          </cell>
          <cell r="AD117">
            <v>1</v>
          </cell>
        </row>
        <row r="118">
          <cell r="H118" t="str">
            <v>FOURNISSEUR</v>
          </cell>
          <cell r="L118">
            <v>0</v>
          </cell>
          <cell r="AC118" t="str">
            <v>04814 / LAURENT OLIVIA</v>
          </cell>
          <cell r="AD118">
            <v>1</v>
          </cell>
        </row>
        <row r="119">
          <cell r="H119" t="str">
            <v>MEDECIN</v>
          </cell>
          <cell r="K119" t="str">
            <v>MS</v>
          </cell>
          <cell r="L119">
            <v>0</v>
          </cell>
          <cell r="AC119" t="str">
            <v>06513 / ROLLANG ARNOULD RACHEL</v>
          </cell>
          <cell r="AD119">
            <v>1</v>
          </cell>
        </row>
        <row r="120">
          <cell r="H120" t="str">
            <v>MEDECIN</v>
          </cell>
          <cell r="K120" t="str">
            <v>MS</v>
          </cell>
          <cell r="L120">
            <v>0</v>
          </cell>
          <cell r="AC120" t="str">
            <v>06513 / ROLLANG ARNOULD RACHEL</v>
          </cell>
          <cell r="AD120">
            <v>1</v>
          </cell>
        </row>
        <row r="121">
          <cell r="H121" t="str">
            <v>MEDECIN</v>
          </cell>
          <cell r="K121" t="str">
            <v>MS</v>
          </cell>
          <cell r="L121">
            <v>0</v>
          </cell>
          <cell r="AC121" t="str">
            <v>06513 / ROLLANG ARNOULD RACHEL</v>
          </cell>
          <cell r="AD121">
            <v>1</v>
          </cell>
        </row>
        <row r="122">
          <cell r="H122" t="str">
            <v>MASSEUR</v>
          </cell>
          <cell r="L122">
            <v>0</v>
          </cell>
          <cell r="AC122" t="str">
            <v>06513 / ROLLANG ARNOULD RACHEL</v>
          </cell>
          <cell r="AD122">
            <v>1</v>
          </cell>
        </row>
        <row r="123">
          <cell r="H123" t="str">
            <v>FOURNISSEUR</v>
          </cell>
          <cell r="L123">
            <v>0</v>
          </cell>
          <cell r="AC123" t="str">
            <v>05345 / SCHENCK LAURENCE</v>
          </cell>
          <cell r="AD123">
            <v>1</v>
          </cell>
        </row>
        <row r="124">
          <cell r="H124" t="str">
            <v>FOURNISSEUR</v>
          </cell>
          <cell r="L124">
            <v>0</v>
          </cell>
          <cell r="AC124" t="str">
            <v>05345 / SCHENCK LAURENCE</v>
          </cell>
          <cell r="AD124">
            <v>1</v>
          </cell>
        </row>
        <row r="125">
          <cell r="H125" t="str">
            <v>FOURNISSEUR</v>
          </cell>
          <cell r="L125">
            <v>0</v>
          </cell>
          <cell r="AC125" t="str">
            <v>04814 / LAURENT OLIVIA</v>
          </cell>
          <cell r="AD125">
            <v>1</v>
          </cell>
        </row>
        <row r="126">
          <cell r="H126" t="str">
            <v>MEDECIN</v>
          </cell>
          <cell r="K126" t="str">
            <v>MS</v>
          </cell>
          <cell r="L126">
            <v>0</v>
          </cell>
          <cell r="AC126" t="str">
            <v>05029 / BOUGHALEM ALI</v>
          </cell>
          <cell r="AD126">
            <v>1</v>
          </cell>
        </row>
        <row r="127">
          <cell r="H127" t="str">
            <v>INFIRMIER</v>
          </cell>
          <cell r="L127">
            <v>0</v>
          </cell>
          <cell r="AC127" t="str">
            <v>05029 / BOUGHALEM ALI</v>
          </cell>
          <cell r="AD127">
            <v>1</v>
          </cell>
        </row>
        <row r="128">
          <cell r="H128" t="str">
            <v>MASSEUR</v>
          </cell>
          <cell r="L128">
            <v>3</v>
          </cell>
          <cell r="AC128" t="str">
            <v>06513 / ROLLANG ARNOULD RACHEL</v>
          </cell>
          <cell r="AD128">
            <v>1</v>
          </cell>
        </row>
        <row r="129">
          <cell r="H129" t="str">
            <v>MASSEUR</v>
          </cell>
          <cell r="L129">
            <v>0</v>
          </cell>
          <cell r="AC129" t="str">
            <v>02918 / SCHOLLER STEPHANIE</v>
          </cell>
          <cell r="AD129">
            <v>1</v>
          </cell>
        </row>
        <row r="130">
          <cell r="H130" t="str">
            <v>INFIRMIER</v>
          </cell>
          <cell r="L130">
            <v>0</v>
          </cell>
          <cell r="AC130" t="str">
            <v>05029 / BOUGHALEM ALI</v>
          </cell>
          <cell r="AD130">
            <v>1</v>
          </cell>
        </row>
        <row r="131">
          <cell r="H131" t="str">
            <v>MASSEUR</v>
          </cell>
          <cell r="L131">
            <v>0</v>
          </cell>
          <cell r="AC131" t="str">
            <v>05358 / BETSCH CELINE</v>
          </cell>
          <cell r="AD131">
            <v>1</v>
          </cell>
        </row>
        <row r="132">
          <cell r="H132" t="str">
            <v>MASSEUR</v>
          </cell>
          <cell r="L132">
            <v>0</v>
          </cell>
          <cell r="AC132" t="str">
            <v>06513 / ROLLANG ARNOULD RACHEL</v>
          </cell>
          <cell r="AD132">
            <v>1</v>
          </cell>
        </row>
        <row r="133">
          <cell r="H133" t="str">
            <v>MASSEUR</v>
          </cell>
          <cell r="L133">
            <v>0</v>
          </cell>
          <cell r="AC133" t="str">
            <v>00729 / SCHMITT MARX EVELYNE</v>
          </cell>
          <cell r="AD133">
            <v>1</v>
          </cell>
        </row>
        <row r="134">
          <cell r="H134" t="str">
            <v>INFIRMIER</v>
          </cell>
          <cell r="L134">
            <v>0</v>
          </cell>
          <cell r="AC134" t="str">
            <v>02337 / GALLARD MYLENE</v>
          </cell>
          <cell r="AD134">
            <v>1</v>
          </cell>
        </row>
        <row r="135">
          <cell r="H135" t="str">
            <v>INFIRMIER</v>
          </cell>
          <cell r="L135">
            <v>0</v>
          </cell>
          <cell r="AC135" t="str">
            <v>06513 / ROLLANG ARNOULD RACHEL</v>
          </cell>
          <cell r="AD135">
            <v>1</v>
          </cell>
        </row>
        <row r="136">
          <cell r="H136" t="str">
            <v>INFIRMIER</v>
          </cell>
          <cell r="L136">
            <v>0</v>
          </cell>
          <cell r="AC136" t="str">
            <v>06513 / ROLLANG ARNOULD RACHEL</v>
          </cell>
          <cell r="AD136">
            <v>1</v>
          </cell>
        </row>
        <row r="137">
          <cell r="H137" t="str">
            <v>INFIRMIER</v>
          </cell>
          <cell r="L137">
            <v>0</v>
          </cell>
          <cell r="AC137" t="str">
            <v>06513 / ROLLANG ARNOULD RACHEL</v>
          </cell>
          <cell r="AD137">
            <v>1</v>
          </cell>
        </row>
        <row r="138">
          <cell r="H138" t="str">
            <v>MASSEUR</v>
          </cell>
          <cell r="L138">
            <v>0</v>
          </cell>
          <cell r="AC138" t="str">
            <v>05345 / SCHENCK LAURENCE</v>
          </cell>
          <cell r="AD138">
            <v>1</v>
          </cell>
        </row>
        <row r="139">
          <cell r="H139" t="str">
            <v>FOURNISSEUR</v>
          </cell>
          <cell r="L139">
            <v>0</v>
          </cell>
          <cell r="AC139" t="str">
            <v>03811 / LE MOYNE BENOIT</v>
          </cell>
          <cell r="AD139">
            <v>1</v>
          </cell>
        </row>
        <row r="140">
          <cell r="H140" t="str">
            <v>MASSEUR</v>
          </cell>
          <cell r="L140">
            <v>0</v>
          </cell>
          <cell r="AC140" t="str">
            <v>02918 / SCHOLLER STEPHANIE</v>
          </cell>
          <cell r="AD140">
            <v>1</v>
          </cell>
        </row>
        <row r="141">
          <cell r="H141" t="str">
            <v>MASSEUR</v>
          </cell>
          <cell r="L141">
            <v>0</v>
          </cell>
          <cell r="AC141" t="str">
            <v>02337 / GALLARD MYLENE</v>
          </cell>
          <cell r="AD141">
            <v>1</v>
          </cell>
        </row>
        <row r="142">
          <cell r="H142" t="str">
            <v>DENTISTE</v>
          </cell>
          <cell r="L142">
            <v>0</v>
          </cell>
          <cell r="AC142" t="str">
            <v>04988 / STIRNEMANN JEAN VINCENT</v>
          </cell>
          <cell r="AD142">
            <v>1</v>
          </cell>
        </row>
        <row r="143">
          <cell r="H143" t="str">
            <v>INFIRMIER</v>
          </cell>
          <cell r="L143">
            <v>0</v>
          </cell>
          <cell r="AC143" t="str">
            <v>03811 / LE MOYNE BENOIT</v>
          </cell>
          <cell r="AD143">
            <v>1</v>
          </cell>
        </row>
        <row r="144">
          <cell r="H144" t="str">
            <v>INFIRMIER</v>
          </cell>
          <cell r="L144">
            <v>0</v>
          </cell>
          <cell r="AC144" t="str">
            <v>03811 / LE MOYNE BENOIT</v>
          </cell>
          <cell r="AD144">
            <v>1</v>
          </cell>
        </row>
        <row r="145">
          <cell r="H145" t="str">
            <v>MEDECIN</v>
          </cell>
          <cell r="K145" t="str">
            <v>MG</v>
          </cell>
          <cell r="L145">
            <v>0</v>
          </cell>
          <cell r="AC145" t="str">
            <v>05345 / SCHENCK LAURENCE</v>
          </cell>
          <cell r="AD145">
            <v>1</v>
          </cell>
        </row>
        <row r="146">
          <cell r="H146" t="str">
            <v>MEDECIN</v>
          </cell>
          <cell r="K146" t="str">
            <v>MG</v>
          </cell>
          <cell r="L146">
            <v>0</v>
          </cell>
          <cell r="AC146" t="str">
            <v>03811 / LE MOYNE BENOIT</v>
          </cell>
          <cell r="AD146">
            <v>1</v>
          </cell>
        </row>
        <row r="147">
          <cell r="H147" t="str">
            <v>PÉDICURE - PODOLOGUE</v>
          </cell>
          <cell r="L147">
            <v>0</v>
          </cell>
          <cell r="AC147" t="str">
            <v>02918 / SCHOLLER STEPHANIE</v>
          </cell>
          <cell r="AD147">
            <v>1</v>
          </cell>
        </row>
        <row r="148">
          <cell r="H148" t="str">
            <v>INFIRMIER</v>
          </cell>
          <cell r="L148">
            <v>0</v>
          </cell>
          <cell r="AC148" t="str">
            <v>05345 / SCHENCK LAURENCE</v>
          </cell>
          <cell r="AD148">
            <v>1</v>
          </cell>
        </row>
        <row r="149">
          <cell r="H149" t="str">
            <v>MASSEUR</v>
          </cell>
          <cell r="L149">
            <v>0</v>
          </cell>
          <cell r="AC149" t="str">
            <v>06513 / ROLLANG ARNOULD RACHEL</v>
          </cell>
          <cell r="AD149">
            <v>1</v>
          </cell>
        </row>
        <row r="150">
          <cell r="H150" t="str">
            <v>FOURNISSEUR</v>
          </cell>
          <cell r="L150">
            <v>0</v>
          </cell>
          <cell r="AC150" t="str">
            <v>00729 / SCHMITT MARX EVELYNE</v>
          </cell>
          <cell r="AD150">
            <v>1</v>
          </cell>
        </row>
        <row r="151">
          <cell r="H151" t="str">
            <v>MASSEUR</v>
          </cell>
          <cell r="L151">
            <v>0</v>
          </cell>
          <cell r="AC151" t="str">
            <v>03811 / LE MOYNE BENOIT</v>
          </cell>
          <cell r="AD151">
            <v>1</v>
          </cell>
        </row>
        <row r="152">
          <cell r="H152" t="str">
            <v>INFIRMIER</v>
          </cell>
          <cell r="L152">
            <v>0</v>
          </cell>
          <cell r="AC152" t="str">
            <v>05358 / BETSCH CELINE</v>
          </cell>
          <cell r="AD152">
            <v>1</v>
          </cell>
        </row>
        <row r="153">
          <cell r="H153" t="str">
            <v>MASSEUR</v>
          </cell>
          <cell r="L153">
            <v>0</v>
          </cell>
          <cell r="AC153" t="str">
            <v>03811 / LE MOYNE BENOIT</v>
          </cell>
          <cell r="AD153">
            <v>1</v>
          </cell>
        </row>
        <row r="154">
          <cell r="H154" t="str">
            <v>MASSEUR</v>
          </cell>
          <cell r="L154">
            <v>0</v>
          </cell>
          <cell r="AC154" t="str">
            <v>00729 / SCHMITT MARX EVELYNE</v>
          </cell>
          <cell r="AD154">
            <v>1</v>
          </cell>
        </row>
        <row r="155">
          <cell r="H155" t="str">
            <v>MASSEUR</v>
          </cell>
          <cell r="L155">
            <v>0</v>
          </cell>
          <cell r="AC155" t="str">
            <v>00729 / SCHMITT MARX EVELYNE</v>
          </cell>
          <cell r="AD155">
            <v>1</v>
          </cell>
        </row>
        <row r="156">
          <cell r="H156" t="str">
            <v>MASSEUR</v>
          </cell>
          <cell r="L156">
            <v>0</v>
          </cell>
          <cell r="AC156" t="str">
            <v>00729 / SCHMITT MARX EVELYNE</v>
          </cell>
          <cell r="AD156">
            <v>1</v>
          </cell>
        </row>
        <row r="157">
          <cell r="H157" t="str">
            <v>DENTISTE</v>
          </cell>
          <cell r="L157">
            <v>0</v>
          </cell>
          <cell r="AC157" t="str">
            <v>02918 / SCHOLLER STEPHANIE</v>
          </cell>
          <cell r="AD157">
            <v>1</v>
          </cell>
        </row>
        <row r="158">
          <cell r="H158" t="str">
            <v>MEDECIN</v>
          </cell>
          <cell r="K158" t="str">
            <v>MS</v>
          </cell>
          <cell r="L158">
            <v>0</v>
          </cell>
          <cell r="AC158" t="str">
            <v>05345 / SCHENCK LAURENCE</v>
          </cell>
          <cell r="AD158">
            <v>1</v>
          </cell>
        </row>
        <row r="159">
          <cell r="H159" t="str">
            <v>INFIRMIER</v>
          </cell>
          <cell r="L159">
            <v>0</v>
          </cell>
          <cell r="AC159" t="str">
            <v>03811 / LE MOYNE BENOIT</v>
          </cell>
          <cell r="AD159">
            <v>1</v>
          </cell>
        </row>
        <row r="160">
          <cell r="H160" t="str">
            <v>FOURNISSEUR</v>
          </cell>
          <cell r="L160">
            <v>0</v>
          </cell>
          <cell r="AC160" t="str">
            <v>05345 / SCHENCK LAURENCE</v>
          </cell>
          <cell r="AD160">
            <v>1</v>
          </cell>
        </row>
        <row r="161">
          <cell r="H161" t="str">
            <v>MASSEUR</v>
          </cell>
          <cell r="L161">
            <v>0</v>
          </cell>
          <cell r="AC161" t="str">
            <v>06513 / ROLLANG ARNOULD RACHEL</v>
          </cell>
          <cell r="AD161">
            <v>1</v>
          </cell>
        </row>
        <row r="162">
          <cell r="H162" t="str">
            <v>MEDECIN</v>
          </cell>
          <cell r="K162" t="str">
            <v>MS</v>
          </cell>
          <cell r="L162">
            <v>1</v>
          </cell>
          <cell r="AC162" t="str">
            <v>04814 / LAURENT OLIVIA</v>
          </cell>
          <cell r="AD162">
            <v>1</v>
          </cell>
        </row>
        <row r="163">
          <cell r="H163" t="str">
            <v>DENTISTE</v>
          </cell>
          <cell r="L163">
            <v>0</v>
          </cell>
          <cell r="AC163" t="str">
            <v>06513 / ROLLANG ARNOULD RACHEL</v>
          </cell>
          <cell r="AD163">
            <v>1</v>
          </cell>
        </row>
        <row r="164">
          <cell r="H164" t="str">
            <v>MEDECIN</v>
          </cell>
          <cell r="K164" t="str">
            <v>MG</v>
          </cell>
          <cell r="L164">
            <v>0</v>
          </cell>
          <cell r="AC164" t="str">
            <v>03811 / LE MOYNE BENOIT</v>
          </cell>
          <cell r="AD164">
            <v>1</v>
          </cell>
        </row>
        <row r="165">
          <cell r="H165" t="str">
            <v>MASSEUR</v>
          </cell>
          <cell r="L165">
            <v>0</v>
          </cell>
          <cell r="AC165" t="str">
            <v>03811 / LE MOYNE BENOIT</v>
          </cell>
          <cell r="AD165">
            <v>1</v>
          </cell>
        </row>
        <row r="166">
          <cell r="H166" t="str">
            <v>MASSEUR</v>
          </cell>
          <cell r="L166">
            <v>0</v>
          </cell>
          <cell r="AC166" t="str">
            <v>05345 / SCHENCK LAURENCE</v>
          </cell>
          <cell r="AD166">
            <v>1</v>
          </cell>
        </row>
        <row r="167">
          <cell r="H167" t="str">
            <v>MEDECIN</v>
          </cell>
          <cell r="K167" t="str">
            <v>MG</v>
          </cell>
          <cell r="L167">
            <v>0</v>
          </cell>
          <cell r="AC167" t="str">
            <v>03811 / LE MOYNE BENOIT</v>
          </cell>
          <cell r="AD167">
            <v>1</v>
          </cell>
        </row>
        <row r="168">
          <cell r="H168" t="str">
            <v>MEDECIN</v>
          </cell>
          <cell r="K168" t="str">
            <v>MG</v>
          </cell>
          <cell r="L168">
            <v>0</v>
          </cell>
          <cell r="AC168" t="str">
            <v>02918 / SCHOLLER STEPHANIE</v>
          </cell>
          <cell r="AD168">
            <v>1</v>
          </cell>
        </row>
        <row r="169">
          <cell r="H169" t="str">
            <v>FOURNISSEUR</v>
          </cell>
          <cell r="L169">
            <v>0</v>
          </cell>
          <cell r="AC169" t="str">
            <v>02918 / SCHOLLER STEPHANIE</v>
          </cell>
          <cell r="AD169">
            <v>1</v>
          </cell>
        </row>
        <row r="170">
          <cell r="H170" t="str">
            <v>MEDECIN</v>
          </cell>
          <cell r="K170" t="str">
            <v>MS</v>
          </cell>
          <cell r="L170">
            <v>0</v>
          </cell>
          <cell r="AC170" t="str">
            <v>03811 / LE MOYNE BENOIT</v>
          </cell>
          <cell r="AD170">
            <v>1</v>
          </cell>
        </row>
        <row r="171">
          <cell r="H171" t="str">
            <v>MEDECIN</v>
          </cell>
          <cell r="K171" t="str">
            <v>MS</v>
          </cell>
          <cell r="L171">
            <v>0</v>
          </cell>
          <cell r="AC171" t="str">
            <v>03811 / LE MOYNE BENOIT</v>
          </cell>
          <cell r="AD171">
            <v>1</v>
          </cell>
        </row>
        <row r="172">
          <cell r="H172" t="str">
            <v>MEDECIN</v>
          </cell>
          <cell r="K172" t="str">
            <v>MG</v>
          </cell>
          <cell r="L172">
            <v>0</v>
          </cell>
          <cell r="AC172" t="str">
            <v>04814 / LAURENT OLIVIA</v>
          </cell>
          <cell r="AD172">
            <v>1</v>
          </cell>
        </row>
        <row r="173">
          <cell r="H173" t="str">
            <v>MEDECIN</v>
          </cell>
          <cell r="K173" t="str">
            <v>MG</v>
          </cell>
          <cell r="L173">
            <v>0</v>
          </cell>
          <cell r="AC173" t="str">
            <v>04814 / LAURENT OLIVIA</v>
          </cell>
          <cell r="AD173">
            <v>1</v>
          </cell>
        </row>
        <row r="174">
          <cell r="H174" t="str">
            <v>ORTHOPTISTE, ORTHOPHONISTE</v>
          </cell>
          <cell r="L174">
            <v>0</v>
          </cell>
          <cell r="AC174" t="str">
            <v>00729 / SCHMITT MARX EVELYNE</v>
          </cell>
          <cell r="AD174">
            <v>1</v>
          </cell>
        </row>
        <row r="175">
          <cell r="H175" t="str">
            <v>MEDECIN</v>
          </cell>
          <cell r="K175" t="str">
            <v>MG</v>
          </cell>
          <cell r="L175">
            <v>0</v>
          </cell>
          <cell r="AC175" t="str">
            <v>05358 / BETSCH CELINE</v>
          </cell>
          <cell r="AD175">
            <v>1</v>
          </cell>
        </row>
        <row r="176">
          <cell r="H176" t="str">
            <v>MASSEUR</v>
          </cell>
          <cell r="L176">
            <v>0</v>
          </cell>
          <cell r="AC176" t="str">
            <v>03811 / LE MOYNE BENOIT</v>
          </cell>
          <cell r="AD176">
            <v>1</v>
          </cell>
        </row>
        <row r="177">
          <cell r="H177" t="str">
            <v>MEDECIN</v>
          </cell>
          <cell r="K177" t="str">
            <v>MG</v>
          </cell>
          <cell r="L177">
            <v>0</v>
          </cell>
          <cell r="AC177" t="str">
            <v>03811 / LE MOYNE BENOIT</v>
          </cell>
          <cell r="AD177">
            <v>1</v>
          </cell>
        </row>
        <row r="178">
          <cell r="H178" t="str">
            <v>MEDECIN</v>
          </cell>
          <cell r="K178" t="str">
            <v>MG</v>
          </cell>
          <cell r="L178">
            <v>0</v>
          </cell>
          <cell r="AC178" t="str">
            <v>03811 / LE MOYNE BENOIT</v>
          </cell>
          <cell r="AD178">
            <v>1</v>
          </cell>
        </row>
        <row r="179">
          <cell r="H179" t="str">
            <v>DENTISTE</v>
          </cell>
          <cell r="L179">
            <v>2</v>
          </cell>
          <cell r="AC179" t="str">
            <v>03811 / LE MOYNE BENOIT</v>
          </cell>
          <cell r="AD179">
            <v>1</v>
          </cell>
        </row>
        <row r="180">
          <cell r="H180" t="str">
            <v>DENTISTE</v>
          </cell>
          <cell r="L180">
            <v>2</v>
          </cell>
          <cell r="AC180" t="str">
            <v>03811 / LE MOYNE BENOIT</v>
          </cell>
          <cell r="AD180">
            <v>1</v>
          </cell>
        </row>
        <row r="181">
          <cell r="H181" t="str">
            <v>DENTISTE</v>
          </cell>
          <cell r="L181">
            <v>0</v>
          </cell>
          <cell r="AC181" t="str">
            <v>02918 / SCHOLLER STEPHANIE</v>
          </cell>
          <cell r="AD181">
            <v>1</v>
          </cell>
        </row>
        <row r="182">
          <cell r="H182" t="str">
            <v>DENTISTE</v>
          </cell>
          <cell r="L182">
            <v>0</v>
          </cell>
          <cell r="AC182" t="str">
            <v>02918 / SCHOLLER STEPHANIE</v>
          </cell>
          <cell r="AD182">
            <v>1</v>
          </cell>
        </row>
        <row r="183">
          <cell r="H183" t="str">
            <v>DENTISTE</v>
          </cell>
          <cell r="L183">
            <v>0</v>
          </cell>
          <cell r="AC183" t="str">
            <v>02918 / SCHOLLER STEPHANIE</v>
          </cell>
          <cell r="AD183">
            <v>1</v>
          </cell>
        </row>
        <row r="184">
          <cell r="H184" t="str">
            <v>DENTISTE</v>
          </cell>
          <cell r="L184">
            <v>0</v>
          </cell>
          <cell r="AC184" t="str">
            <v>02918 / SCHOLLER STEPHANIE</v>
          </cell>
          <cell r="AD184">
            <v>1</v>
          </cell>
        </row>
        <row r="185">
          <cell r="H185" t="str">
            <v>INFIRMIER</v>
          </cell>
          <cell r="L185">
            <v>0</v>
          </cell>
          <cell r="AC185" t="str">
            <v>03811 / LE MOYNE BENOIT</v>
          </cell>
          <cell r="AD185">
            <v>1</v>
          </cell>
        </row>
        <row r="186">
          <cell r="H186" t="str">
            <v>DENTISTE</v>
          </cell>
          <cell r="L186">
            <v>0</v>
          </cell>
          <cell r="AC186" t="str">
            <v>05345 / SCHENCK LAURENCE</v>
          </cell>
          <cell r="AD186">
            <v>1</v>
          </cell>
        </row>
        <row r="187">
          <cell r="H187" t="str">
            <v>MEDECIN</v>
          </cell>
          <cell r="K187" t="str">
            <v>MG</v>
          </cell>
          <cell r="L187">
            <v>0</v>
          </cell>
          <cell r="AC187" t="str">
            <v>05345 / SCHENCK LAURENCE</v>
          </cell>
          <cell r="AD187">
            <v>1</v>
          </cell>
        </row>
        <row r="188">
          <cell r="H188" t="str">
            <v>FOURNISSEUR</v>
          </cell>
          <cell r="L188">
            <v>0</v>
          </cell>
          <cell r="AC188" t="str">
            <v>00729 / SCHMITT MARX EVELYNE</v>
          </cell>
          <cell r="AD188">
            <v>1</v>
          </cell>
        </row>
        <row r="189">
          <cell r="H189" t="str">
            <v>MASSEUR</v>
          </cell>
          <cell r="L189">
            <v>0</v>
          </cell>
          <cell r="AC189" t="str">
            <v>00729 / SCHMITT MARX EVELYNE</v>
          </cell>
          <cell r="AD189">
            <v>1</v>
          </cell>
        </row>
        <row r="190">
          <cell r="H190" t="str">
            <v>LABORATOIRE</v>
          </cell>
          <cell r="L190">
            <v>0</v>
          </cell>
          <cell r="AC190" t="str">
            <v>05345 / SCHENCK LAURENCE</v>
          </cell>
          <cell r="AD190">
            <v>1</v>
          </cell>
        </row>
        <row r="191">
          <cell r="H191" t="str">
            <v>DENTISTE</v>
          </cell>
          <cell r="L191">
            <v>0</v>
          </cell>
          <cell r="AC191" t="str">
            <v>05345 / SCHENCK LAURENCE</v>
          </cell>
          <cell r="AD191">
            <v>1</v>
          </cell>
        </row>
        <row r="192">
          <cell r="H192" t="str">
            <v>DENTISTE</v>
          </cell>
          <cell r="L192">
            <v>0</v>
          </cell>
          <cell r="AC192" t="str">
            <v>05345 / SCHENCK LAURENCE</v>
          </cell>
          <cell r="AD192">
            <v>1</v>
          </cell>
        </row>
        <row r="193">
          <cell r="H193" t="str">
            <v>MEDECIN</v>
          </cell>
          <cell r="K193" t="str">
            <v>MS</v>
          </cell>
          <cell r="L193">
            <v>0</v>
          </cell>
          <cell r="AC193" t="str">
            <v>04988 / STIRNEMANN JEAN VINCENT</v>
          </cell>
          <cell r="AD193">
            <v>1</v>
          </cell>
        </row>
        <row r="194">
          <cell r="H194" t="str">
            <v>MEDECIN</v>
          </cell>
          <cell r="K194" t="str">
            <v>MS</v>
          </cell>
          <cell r="L194">
            <v>0</v>
          </cell>
          <cell r="AC194" t="str">
            <v>02918 / SCHOLLER STEPHANIE</v>
          </cell>
          <cell r="AD194">
            <v>1</v>
          </cell>
        </row>
        <row r="195">
          <cell r="H195" t="str">
            <v>MEDECIN</v>
          </cell>
          <cell r="K195" t="str">
            <v>MS</v>
          </cell>
          <cell r="L195">
            <v>1</v>
          </cell>
          <cell r="AC195" t="str">
            <v>02918 / SCHOLLER STEPHANIE</v>
          </cell>
          <cell r="AD195">
            <v>1</v>
          </cell>
        </row>
        <row r="196">
          <cell r="H196" t="str">
            <v>MEDECIN</v>
          </cell>
          <cell r="K196" t="str">
            <v>MG</v>
          </cell>
          <cell r="L196">
            <v>5</v>
          </cell>
          <cell r="AC196" t="str">
            <v>02918 / SCHOLLER STEPHANIE</v>
          </cell>
          <cell r="AD196">
            <v>1</v>
          </cell>
        </row>
        <row r="197">
          <cell r="H197" t="str">
            <v>MEDECIN</v>
          </cell>
          <cell r="K197" t="str">
            <v>MS</v>
          </cell>
          <cell r="L197">
            <v>2</v>
          </cell>
          <cell r="AC197" t="str">
            <v>02918 / SCHOLLER STEPHANIE</v>
          </cell>
          <cell r="AD197">
            <v>1</v>
          </cell>
        </row>
        <row r="198">
          <cell r="H198" t="str">
            <v>MEDECIN</v>
          </cell>
          <cell r="K198" t="str">
            <v>MS</v>
          </cell>
          <cell r="L198">
            <v>2</v>
          </cell>
          <cell r="AC198" t="str">
            <v>02918 / SCHOLLER STEPHANIE</v>
          </cell>
          <cell r="AD198">
            <v>1</v>
          </cell>
        </row>
        <row r="199">
          <cell r="H199" t="str">
            <v>MEDECIN</v>
          </cell>
          <cell r="K199" t="str">
            <v>MG</v>
          </cell>
          <cell r="L199">
            <v>0</v>
          </cell>
          <cell r="AC199" t="str">
            <v>02918 / SCHOLLER STEPHANIE</v>
          </cell>
          <cell r="AD199">
            <v>1</v>
          </cell>
        </row>
        <row r="200">
          <cell r="H200" t="str">
            <v>FOURNISSEUR</v>
          </cell>
          <cell r="L200">
            <v>0</v>
          </cell>
          <cell r="AC200" t="str">
            <v>02918 / SCHOLLER STEPHANIE</v>
          </cell>
          <cell r="AD200">
            <v>1</v>
          </cell>
        </row>
        <row r="201">
          <cell r="H201" t="str">
            <v>FOURNISSEUR</v>
          </cell>
          <cell r="L201">
            <v>0</v>
          </cell>
          <cell r="AC201" t="str">
            <v>02918 / SCHOLLER STEPHANIE</v>
          </cell>
          <cell r="AD201">
            <v>1</v>
          </cell>
        </row>
        <row r="202">
          <cell r="H202" t="str">
            <v>ORTHOPTISTE, ORTHOPHONISTE</v>
          </cell>
          <cell r="L202">
            <v>0</v>
          </cell>
          <cell r="AC202" t="str">
            <v>02918 / SCHOLLER STEPHANIE</v>
          </cell>
          <cell r="AD202">
            <v>1</v>
          </cell>
        </row>
        <row r="203">
          <cell r="H203" t="str">
            <v>FOURNISSEUR</v>
          </cell>
          <cell r="L203">
            <v>0</v>
          </cell>
          <cell r="AC203" t="str">
            <v>02337 / GALLARD MYLENE</v>
          </cell>
          <cell r="AD203">
            <v>1</v>
          </cell>
        </row>
        <row r="204">
          <cell r="H204" t="str">
            <v>MEDECIN</v>
          </cell>
          <cell r="K204" t="str">
            <v>MS</v>
          </cell>
          <cell r="L204">
            <v>0</v>
          </cell>
          <cell r="AC204" t="str">
            <v>02918 / SCHOLLER STEPHANIE</v>
          </cell>
          <cell r="AD204">
            <v>1</v>
          </cell>
        </row>
        <row r="205">
          <cell r="H205" t="str">
            <v>MASSEUR</v>
          </cell>
          <cell r="L205">
            <v>0</v>
          </cell>
          <cell r="AC205" t="str">
            <v>06513 / ROLLANG ARNOULD RACHEL</v>
          </cell>
          <cell r="AD205">
            <v>1</v>
          </cell>
        </row>
        <row r="206">
          <cell r="H206" t="str">
            <v>MEDECIN</v>
          </cell>
          <cell r="K206" t="str">
            <v>MG</v>
          </cell>
          <cell r="L206">
            <v>0</v>
          </cell>
          <cell r="AC206" t="str">
            <v>03811 / LE MOYNE BENOIT</v>
          </cell>
          <cell r="AD206">
            <v>1</v>
          </cell>
        </row>
        <row r="207">
          <cell r="H207" t="str">
            <v>MASSEUR</v>
          </cell>
          <cell r="L207">
            <v>0</v>
          </cell>
          <cell r="AC207" t="str">
            <v>06513 / ROLLANG ARNOULD RACHEL</v>
          </cell>
          <cell r="AD207">
            <v>1</v>
          </cell>
        </row>
        <row r="208">
          <cell r="H208" t="str">
            <v>MASSEUR</v>
          </cell>
          <cell r="L208">
            <v>1</v>
          </cell>
          <cell r="AC208" t="str">
            <v>06513 / ROLLANG ARNOULD RACHEL</v>
          </cell>
          <cell r="AD208">
            <v>1</v>
          </cell>
        </row>
        <row r="209">
          <cell r="H209" t="str">
            <v>MEDECIN</v>
          </cell>
          <cell r="K209" t="str">
            <v>MG</v>
          </cell>
          <cell r="L209">
            <v>0</v>
          </cell>
          <cell r="AC209" t="str">
            <v>02337 / GALLARD MYLENE</v>
          </cell>
          <cell r="AD209">
            <v>1</v>
          </cell>
        </row>
        <row r="210">
          <cell r="H210" t="str">
            <v>INFIRMIER</v>
          </cell>
          <cell r="L210">
            <v>0</v>
          </cell>
          <cell r="AC210" t="str">
            <v>05345 / SCHENCK LAURENCE</v>
          </cell>
          <cell r="AD210">
            <v>1</v>
          </cell>
        </row>
        <row r="211">
          <cell r="H211" t="str">
            <v>MASSEUR</v>
          </cell>
          <cell r="L211">
            <v>0</v>
          </cell>
          <cell r="AC211" t="str">
            <v>02337 / GALLARD MYLENE</v>
          </cell>
          <cell r="AD211">
            <v>1</v>
          </cell>
        </row>
        <row r="212">
          <cell r="H212" t="str">
            <v>ORTHOPTISTE, ORTHOPHONISTE</v>
          </cell>
          <cell r="L212">
            <v>1</v>
          </cell>
          <cell r="AC212" t="str">
            <v>00729 / SCHMITT MARX EVELYNE</v>
          </cell>
          <cell r="AD212">
            <v>1</v>
          </cell>
        </row>
        <row r="213">
          <cell r="H213" t="str">
            <v>ORTHOPTISTE, ORTHOPHONISTE</v>
          </cell>
          <cell r="L213">
            <v>1</v>
          </cell>
          <cell r="AC213" t="str">
            <v>00729 / SCHMITT MARX EVELYNE</v>
          </cell>
          <cell r="AD213">
            <v>1</v>
          </cell>
        </row>
        <row r="214">
          <cell r="H214" t="str">
            <v>ORTHOPTISTE, ORTHOPHONISTE</v>
          </cell>
          <cell r="L214">
            <v>1</v>
          </cell>
          <cell r="AC214" t="str">
            <v>00729 / SCHMITT MARX EVELYNE</v>
          </cell>
          <cell r="AD214">
            <v>1</v>
          </cell>
        </row>
        <row r="215">
          <cell r="H215" t="str">
            <v>MASSEUR</v>
          </cell>
          <cell r="L215">
            <v>0</v>
          </cell>
          <cell r="AC215" t="str">
            <v>06513 / ROLLANG ARNOULD RACHEL</v>
          </cell>
          <cell r="AD215">
            <v>1</v>
          </cell>
        </row>
        <row r="216">
          <cell r="H216" t="str">
            <v>MEDECIN</v>
          </cell>
          <cell r="K216" t="str">
            <v>MG</v>
          </cell>
          <cell r="L216">
            <v>0</v>
          </cell>
          <cell r="AC216" t="str">
            <v>02337 / GALLARD MYLENE</v>
          </cell>
          <cell r="AD216">
            <v>1</v>
          </cell>
        </row>
        <row r="217">
          <cell r="H217" t="str">
            <v>FOURNISSEUR</v>
          </cell>
          <cell r="L217">
            <v>0</v>
          </cell>
          <cell r="AC217" t="str">
            <v>02918 / SCHOLLER STEPHANIE</v>
          </cell>
          <cell r="AD217">
            <v>1</v>
          </cell>
        </row>
        <row r="218">
          <cell r="H218" t="str">
            <v>INFIRMIER</v>
          </cell>
          <cell r="L218">
            <v>0</v>
          </cell>
          <cell r="AC218" t="str">
            <v>05345 / SCHENCK LAURENCE</v>
          </cell>
          <cell r="AD218">
            <v>1</v>
          </cell>
        </row>
        <row r="219">
          <cell r="H219" t="str">
            <v>MEDECIN</v>
          </cell>
          <cell r="K219" t="str">
            <v>MS</v>
          </cell>
          <cell r="L219">
            <v>0</v>
          </cell>
          <cell r="AC219" t="str">
            <v>02918 / SCHOLLER STEPHANIE</v>
          </cell>
          <cell r="AD219">
            <v>1</v>
          </cell>
        </row>
        <row r="220">
          <cell r="H220" t="str">
            <v>MASSEUR</v>
          </cell>
          <cell r="L220">
            <v>0</v>
          </cell>
          <cell r="AC220" t="str">
            <v>03811 / LE MOYNE BENOIT</v>
          </cell>
          <cell r="AD220">
            <v>1</v>
          </cell>
        </row>
        <row r="221">
          <cell r="H221" t="str">
            <v>INFIRMIER</v>
          </cell>
          <cell r="L221">
            <v>0</v>
          </cell>
          <cell r="AC221" t="str">
            <v>02918 / SCHOLLER STEPHANIE</v>
          </cell>
          <cell r="AD221">
            <v>1</v>
          </cell>
        </row>
        <row r="222">
          <cell r="H222" t="str">
            <v>MEDECIN</v>
          </cell>
          <cell r="K222" t="str">
            <v>MG</v>
          </cell>
          <cell r="L222">
            <v>0</v>
          </cell>
          <cell r="AC222" t="str">
            <v>06513 / ROLLANG ARNOULD RACHEL</v>
          </cell>
          <cell r="AD222">
            <v>1</v>
          </cell>
        </row>
        <row r="223">
          <cell r="H223" t="str">
            <v>FOURNISSEUR</v>
          </cell>
          <cell r="L223">
            <v>0</v>
          </cell>
          <cell r="AC223" t="str">
            <v>05345 / SCHENCK LAURENCE</v>
          </cell>
          <cell r="AD223">
            <v>1</v>
          </cell>
        </row>
        <row r="224">
          <cell r="H224" t="str">
            <v>DENTISTE</v>
          </cell>
          <cell r="L224">
            <v>0</v>
          </cell>
          <cell r="AC224" t="str">
            <v>02337 / GALLARD MYLENE</v>
          </cell>
          <cell r="AD224">
            <v>1</v>
          </cell>
        </row>
        <row r="225">
          <cell r="H225" t="str">
            <v>DENTISTE</v>
          </cell>
          <cell r="L225">
            <v>0</v>
          </cell>
          <cell r="AC225" t="str">
            <v>02337 / GALLARD MYLENE</v>
          </cell>
          <cell r="AD225">
            <v>1</v>
          </cell>
        </row>
        <row r="226">
          <cell r="H226" t="str">
            <v>INFIRMIER</v>
          </cell>
          <cell r="L226">
            <v>0</v>
          </cell>
          <cell r="AC226" t="str">
            <v>02337 / GALLARD MYLENE</v>
          </cell>
          <cell r="AD226">
            <v>1</v>
          </cell>
        </row>
        <row r="227">
          <cell r="H227" t="str">
            <v>INFIRMIER</v>
          </cell>
          <cell r="L227">
            <v>0</v>
          </cell>
          <cell r="AC227" t="str">
            <v>02337 / GALLARD MYLENE</v>
          </cell>
          <cell r="AD227">
            <v>1</v>
          </cell>
        </row>
        <row r="228">
          <cell r="H228" t="str">
            <v>FOURNISSEUR</v>
          </cell>
          <cell r="L228">
            <v>0</v>
          </cell>
          <cell r="AC228" t="str">
            <v>05345 / SCHENCK LAURENCE</v>
          </cell>
          <cell r="AD228">
            <v>1</v>
          </cell>
        </row>
        <row r="229">
          <cell r="H229" t="str">
            <v>MEDECIN</v>
          </cell>
          <cell r="K229" t="str">
            <v>MG</v>
          </cell>
          <cell r="L229">
            <v>0</v>
          </cell>
          <cell r="AC229" t="str">
            <v>00729 / SCHMITT MARX EVELYNE</v>
          </cell>
          <cell r="AD229">
            <v>1</v>
          </cell>
        </row>
        <row r="230">
          <cell r="H230" t="str">
            <v>DENTISTE</v>
          </cell>
          <cell r="L230">
            <v>0</v>
          </cell>
          <cell r="AC230" t="str">
            <v>02337 / GALLARD MYLENE</v>
          </cell>
          <cell r="AD230">
            <v>1</v>
          </cell>
        </row>
        <row r="231">
          <cell r="H231" t="str">
            <v>MASSEUR</v>
          </cell>
          <cell r="L231">
            <v>0</v>
          </cell>
          <cell r="AC231" t="str">
            <v>05358 / BETSCH CELINE</v>
          </cell>
          <cell r="AD231">
            <v>1</v>
          </cell>
        </row>
        <row r="232">
          <cell r="H232" t="str">
            <v>DENTISTE</v>
          </cell>
          <cell r="L232">
            <v>0</v>
          </cell>
          <cell r="AC232" t="str">
            <v>02337 / GALLARD MYLENE</v>
          </cell>
          <cell r="AD232">
            <v>1</v>
          </cell>
        </row>
        <row r="233">
          <cell r="H233" t="str">
            <v>FOURNISSEUR</v>
          </cell>
          <cell r="L233">
            <v>0</v>
          </cell>
          <cell r="AC233" t="str">
            <v>06513 / ROLLANG ARNOULD RACHEL</v>
          </cell>
          <cell r="AD233">
            <v>1</v>
          </cell>
        </row>
        <row r="234">
          <cell r="H234" t="str">
            <v>FOURNISSEUR</v>
          </cell>
          <cell r="L234">
            <v>0</v>
          </cell>
          <cell r="AC234" t="str">
            <v>03811 / LE MOYNE BENOIT</v>
          </cell>
          <cell r="AD234">
            <v>1</v>
          </cell>
        </row>
        <row r="235">
          <cell r="H235" t="str">
            <v>ORTHOPTISTE, ORTHOPHONISTE</v>
          </cell>
          <cell r="L235">
            <v>0</v>
          </cell>
          <cell r="AC235" t="str">
            <v>04814 / LAURENT OLIVIA</v>
          </cell>
          <cell r="AD235">
            <v>1</v>
          </cell>
        </row>
        <row r="236">
          <cell r="H236" t="str">
            <v>MEDECIN</v>
          </cell>
          <cell r="K236" t="str">
            <v>MS</v>
          </cell>
          <cell r="L236">
            <v>0</v>
          </cell>
          <cell r="AC236" t="str">
            <v>02337 / GALLARD MYLENE</v>
          </cell>
          <cell r="AD236">
            <v>1</v>
          </cell>
        </row>
        <row r="237">
          <cell r="H237" t="str">
            <v>FOURNISSEUR</v>
          </cell>
          <cell r="L237">
            <v>0</v>
          </cell>
          <cell r="AC237" t="str">
            <v>03811 / LE MOYNE BENOIT</v>
          </cell>
          <cell r="AD237">
            <v>1</v>
          </cell>
        </row>
        <row r="238">
          <cell r="H238" t="str">
            <v>MEDECIN</v>
          </cell>
          <cell r="K238" t="str">
            <v>MG</v>
          </cell>
          <cell r="L238">
            <v>0</v>
          </cell>
          <cell r="AC238" t="str">
            <v>02918 / SCHOLLER STEPHANIE</v>
          </cell>
          <cell r="AD238">
            <v>1</v>
          </cell>
        </row>
        <row r="239">
          <cell r="H239" t="str">
            <v>MEDECIN</v>
          </cell>
          <cell r="K239" t="str">
            <v>MG</v>
          </cell>
          <cell r="L239">
            <v>0</v>
          </cell>
          <cell r="AC239" t="str">
            <v>02918 / SCHOLLER STEPHANIE</v>
          </cell>
          <cell r="AD239">
            <v>1</v>
          </cell>
        </row>
        <row r="240">
          <cell r="H240" t="str">
            <v>MEDECIN</v>
          </cell>
          <cell r="K240" t="str">
            <v>MG</v>
          </cell>
          <cell r="L240">
            <v>0</v>
          </cell>
          <cell r="AC240" t="str">
            <v>02918 / SCHOLLER STEPHANIE</v>
          </cell>
          <cell r="AD240">
            <v>1</v>
          </cell>
        </row>
        <row r="241">
          <cell r="H241" t="str">
            <v>INFIRMIER</v>
          </cell>
          <cell r="L241">
            <v>0</v>
          </cell>
          <cell r="AC241" t="str">
            <v>04814 / LAURENT OLIVIA</v>
          </cell>
          <cell r="AD241">
            <v>1</v>
          </cell>
        </row>
        <row r="242">
          <cell r="H242" t="str">
            <v>INFIRMIER</v>
          </cell>
          <cell r="L242">
            <v>0</v>
          </cell>
          <cell r="AC242" t="str">
            <v>04814 / LAURENT OLIVIA</v>
          </cell>
          <cell r="AD242">
            <v>1</v>
          </cell>
        </row>
        <row r="243">
          <cell r="H243" t="str">
            <v>MEDECIN</v>
          </cell>
          <cell r="K243" t="str">
            <v>MG</v>
          </cell>
          <cell r="L243">
            <v>0</v>
          </cell>
          <cell r="AC243" t="str">
            <v>02918 / SCHOLLER STEPHANIE</v>
          </cell>
          <cell r="AD243">
            <v>1</v>
          </cell>
        </row>
        <row r="244">
          <cell r="H244" t="str">
            <v>MEDECIN</v>
          </cell>
          <cell r="K244" t="str">
            <v>MG</v>
          </cell>
          <cell r="L244">
            <v>0</v>
          </cell>
          <cell r="AC244" t="str">
            <v>02918 / SCHOLLER STEPHANIE</v>
          </cell>
          <cell r="AD244">
            <v>1</v>
          </cell>
        </row>
        <row r="245">
          <cell r="H245" t="str">
            <v>MASSEUR</v>
          </cell>
          <cell r="L245">
            <v>0</v>
          </cell>
          <cell r="AC245" t="str">
            <v>05358 / BETSCH CELINE</v>
          </cell>
          <cell r="AD245">
            <v>1</v>
          </cell>
        </row>
        <row r="246">
          <cell r="H246" t="str">
            <v>MEDECIN</v>
          </cell>
          <cell r="K246" t="str">
            <v>MG</v>
          </cell>
          <cell r="L246">
            <v>0</v>
          </cell>
          <cell r="AC246" t="str">
            <v>02918 / SCHOLLER STEPHANIE</v>
          </cell>
          <cell r="AD246">
            <v>1</v>
          </cell>
        </row>
        <row r="247">
          <cell r="H247" t="str">
            <v>MEDECIN</v>
          </cell>
          <cell r="K247" t="str">
            <v>MS</v>
          </cell>
          <cell r="L247">
            <v>2</v>
          </cell>
          <cell r="AC247" t="str">
            <v>02918 / SCHOLLER STEPHANIE</v>
          </cell>
          <cell r="AD247">
            <v>1</v>
          </cell>
        </row>
        <row r="248">
          <cell r="H248" t="str">
            <v>MEDECIN</v>
          </cell>
          <cell r="K248" t="str">
            <v>MS</v>
          </cell>
          <cell r="L248">
            <v>2</v>
          </cell>
          <cell r="AC248" t="str">
            <v>02918 / SCHOLLER STEPHANIE</v>
          </cell>
          <cell r="AD248">
            <v>1</v>
          </cell>
        </row>
        <row r="249">
          <cell r="H249" t="str">
            <v>MEDECIN</v>
          </cell>
          <cell r="K249" t="str">
            <v>MS</v>
          </cell>
          <cell r="L249">
            <v>1</v>
          </cell>
          <cell r="AC249" t="str">
            <v>02918 / SCHOLLER STEPHANIE</v>
          </cell>
          <cell r="AD249">
            <v>1</v>
          </cell>
        </row>
        <row r="250">
          <cell r="H250" t="str">
            <v>MEDECIN</v>
          </cell>
          <cell r="K250" t="str">
            <v>MS</v>
          </cell>
          <cell r="L250">
            <v>2</v>
          </cell>
          <cell r="AC250" t="str">
            <v>02918 / SCHOLLER STEPHANIE</v>
          </cell>
          <cell r="AD250">
            <v>1</v>
          </cell>
        </row>
        <row r="251">
          <cell r="H251" t="str">
            <v>FOURNISSEUR</v>
          </cell>
          <cell r="L251">
            <v>0</v>
          </cell>
          <cell r="AC251" t="str">
            <v>02918 / SCHOLLER STEPHANIE</v>
          </cell>
          <cell r="AD251">
            <v>1</v>
          </cell>
        </row>
        <row r="252">
          <cell r="H252" t="str">
            <v>FOURNISSEUR</v>
          </cell>
          <cell r="L252">
            <v>0</v>
          </cell>
          <cell r="AC252" t="str">
            <v>04814 / LAURENT OLIVIA</v>
          </cell>
          <cell r="AD252">
            <v>1</v>
          </cell>
        </row>
        <row r="253">
          <cell r="H253" t="str">
            <v>LABORATOIRE</v>
          </cell>
          <cell r="L253">
            <v>0</v>
          </cell>
          <cell r="AC253" t="str">
            <v>02918 / SCHOLLER STEPHANIE</v>
          </cell>
          <cell r="AD253">
            <v>1</v>
          </cell>
        </row>
        <row r="254">
          <cell r="H254" t="str">
            <v>FOURNISSEUR</v>
          </cell>
          <cell r="L254">
            <v>0</v>
          </cell>
          <cell r="AC254" t="str">
            <v>02337 / GALLARD MYLENE</v>
          </cell>
          <cell r="AD254">
            <v>1</v>
          </cell>
        </row>
        <row r="255">
          <cell r="H255" t="str">
            <v>MEDECIN</v>
          </cell>
          <cell r="K255" t="str">
            <v>MG</v>
          </cell>
          <cell r="L255">
            <v>0</v>
          </cell>
          <cell r="AC255" t="str">
            <v>05345 / SCHENCK LAURENCE</v>
          </cell>
          <cell r="AD255">
            <v>1</v>
          </cell>
        </row>
        <row r="256">
          <cell r="H256" t="str">
            <v>ORTHOPTISTE, ORTHOPHONISTE</v>
          </cell>
          <cell r="L256">
            <v>0</v>
          </cell>
          <cell r="AC256" t="str">
            <v>05029 / BOUGHALEM ALI</v>
          </cell>
          <cell r="AD256">
            <v>1</v>
          </cell>
        </row>
        <row r="257">
          <cell r="H257" t="str">
            <v>MEDECIN</v>
          </cell>
          <cell r="K257" t="str">
            <v>MS</v>
          </cell>
          <cell r="L257">
            <v>0</v>
          </cell>
          <cell r="AC257" t="str">
            <v>04814 / LAURENT OLIVIA</v>
          </cell>
          <cell r="AD257">
            <v>1</v>
          </cell>
        </row>
        <row r="258">
          <cell r="H258" t="str">
            <v>FOURNISSEUR</v>
          </cell>
          <cell r="L258">
            <v>0</v>
          </cell>
          <cell r="AC258" t="str">
            <v>06513 / ROLLANG ARNOULD RACHEL</v>
          </cell>
          <cell r="AD258">
            <v>1</v>
          </cell>
        </row>
        <row r="259">
          <cell r="H259" t="str">
            <v>FOURNISSEUR</v>
          </cell>
          <cell r="L259">
            <v>0</v>
          </cell>
          <cell r="AC259" t="str">
            <v>02918 / SCHOLLER STEPHANIE</v>
          </cell>
          <cell r="AD259">
            <v>1</v>
          </cell>
        </row>
        <row r="260">
          <cell r="H260" t="str">
            <v>FOURNISSEUR</v>
          </cell>
          <cell r="L260">
            <v>0</v>
          </cell>
          <cell r="AC260" t="str">
            <v>06513 / ROLLANG ARNOULD RACHEL</v>
          </cell>
          <cell r="AD260">
            <v>1</v>
          </cell>
        </row>
        <row r="261">
          <cell r="H261" t="str">
            <v>FOURNISSEUR</v>
          </cell>
          <cell r="L261">
            <v>0</v>
          </cell>
          <cell r="AC261" t="str">
            <v>02918 / SCHOLLER STEPHANIE</v>
          </cell>
          <cell r="AD261">
            <v>1</v>
          </cell>
        </row>
        <row r="262">
          <cell r="H262" t="str">
            <v>ORTHOPTISTE, ORTHOPHONISTE</v>
          </cell>
          <cell r="L262">
            <v>0</v>
          </cell>
          <cell r="AC262" t="str">
            <v>04988 / STIRNEMANN JEAN VINCENT</v>
          </cell>
          <cell r="AD262">
            <v>1</v>
          </cell>
        </row>
        <row r="263">
          <cell r="H263" t="str">
            <v>ORTHOPTISTE, ORTHOPHONISTE</v>
          </cell>
          <cell r="L263">
            <v>0</v>
          </cell>
          <cell r="AC263" t="str">
            <v>04988 / STIRNEMANN JEAN VINCENT</v>
          </cell>
          <cell r="AD263">
            <v>1</v>
          </cell>
        </row>
        <row r="264">
          <cell r="H264" t="str">
            <v>FOURNISSEUR</v>
          </cell>
          <cell r="L264">
            <v>0</v>
          </cell>
          <cell r="AC264" t="str">
            <v>04814 / LAURENT OLIVIA</v>
          </cell>
          <cell r="AD264">
            <v>1</v>
          </cell>
        </row>
        <row r="265">
          <cell r="H265" t="str">
            <v>FOURNISSEUR</v>
          </cell>
          <cell r="L265">
            <v>0</v>
          </cell>
          <cell r="AC265" t="str">
            <v>02918 / SCHOLLER STEPHANIE</v>
          </cell>
          <cell r="AD265">
            <v>1</v>
          </cell>
        </row>
        <row r="266">
          <cell r="H266" t="str">
            <v>FOURNISSEUR</v>
          </cell>
          <cell r="L266">
            <v>0</v>
          </cell>
          <cell r="AC266" t="str">
            <v>02918 / SCHOLLER STEPHANIE</v>
          </cell>
          <cell r="AD266">
            <v>1</v>
          </cell>
        </row>
        <row r="267">
          <cell r="H267" t="str">
            <v>ORTHOPTISTE, ORTHOPHONISTE</v>
          </cell>
          <cell r="L267">
            <v>0</v>
          </cell>
          <cell r="AC267" t="str">
            <v>03811 / LE MOYNE BENOIT</v>
          </cell>
          <cell r="AD267">
            <v>1</v>
          </cell>
        </row>
        <row r="268">
          <cell r="H268" t="str">
            <v>ORTHOPTISTE, ORTHOPHONISTE</v>
          </cell>
          <cell r="L268">
            <v>0</v>
          </cell>
          <cell r="AC268" t="str">
            <v>03811 / LE MOYNE BENOIT</v>
          </cell>
          <cell r="AD268">
            <v>1</v>
          </cell>
        </row>
        <row r="269">
          <cell r="H269" t="str">
            <v>ORTHOPTISTE, ORTHOPHONISTE</v>
          </cell>
          <cell r="L269">
            <v>0</v>
          </cell>
          <cell r="AC269" t="str">
            <v>03811 / LE MOYNE BENOIT</v>
          </cell>
          <cell r="AD269">
            <v>1</v>
          </cell>
        </row>
        <row r="270">
          <cell r="H270" t="str">
            <v>DENTISTE</v>
          </cell>
          <cell r="L270">
            <v>0</v>
          </cell>
          <cell r="AC270" t="str">
            <v>05345 / SCHENCK LAURENCE</v>
          </cell>
          <cell r="AD270">
            <v>1</v>
          </cell>
        </row>
        <row r="271">
          <cell r="H271" t="str">
            <v>MEDECIN</v>
          </cell>
          <cell r="K271" t="str">
            <v>MS</v>
          </cell>
          <cell r="L271">
            <v>0</v>
          </cell>
          <cell r="AC271" t="str">
            <v>02918 / SCHOLLER STEPHANIE</v>
          </cell>
          <cell r="AD271">
            <v>1</v>
          </cell>
        </row>
        <row r="272">
          <cell r="H272" t="str">
            <v>MEDECIN</v>
          </cell>
          <cell r="K272" t="str">
            <v>MS</v>
          </cell>
          <cell r="L272">
            <v>0</v>
          </cell>
          <cell r="AC272" t="str">
            <v>02918 / SCHOLLER STEPHANIE</v>
          </cell>
          <cell r="AD272">
            <v>1</v>
          </cell>
        </row>
        <row r="273">
          <cell r="H273" t="str">
            <v>MEDECIN</v>
          </cell>
          <cell r="K273" t="str">
            <v>MS</v>
          </cell>
          <cell r="L273">
            <v>1</v>
          </cell>
          <cell r="AC273" t="str">
            <v>02918 / SCHOLLER STEPHANIE</v>
          </cell>
          <cell r="AD273">
            <v>1</v>
          </cell>
        </row>
        <row r="274">
          <cell r="H274" t="str">
            <v>MEDECIN</v>
          </cell>
          <cell r="K274" t="str">
            <v>MS</v>
          </cell>
          <cell r="L274">
            <v>0</v>
          </cell>
          <cell r="AC274" t="str">
            <v>02918 / SCHOLLER STEPHANIE</v>
          </cell>
          <cell r="AD274">
            <v>1</v>
          </cell>
        </row>
        <row r="275">
          <cell r="H275" t="str">
            <v>INFIRMIER</v>
          </cell>
          <cell r="L275">
            <v>0</v>
          </cell>
          <cell r="AC275" t="str">
            <v>02918 / SCHOLLER STEPHANIE</v>
          </cell>
          <cell r="AD275">
            <v>1</v>
          </cell>
        </row>
        <row r="276">
          <cell r="H276" t="str">
            <v>FOURNISSEUR</v>
          </cell>
          <cell r="L276">
            <v>0</v>
          </cell>
          <cell r="AC276" t="str">
            <v>02918 / SCHOLLER STEPHANIE</v>
          </cell>
          <cell r="AD276">
            <v>1</v>
          </cell>
        </row>
        <row r="277">
          <cell r="H277" t="str">
            <v>MEDECIN</v>
          </cell>
          <cell r="K277" t="str">
            <v>MG</v>
          </cell>
          <cell r="L277">
            <v>0</v>
          </cell>
          <cell r="AC277" t="str">
            <v>06513 / ROLLANG ARNOULD RACHEL</v>
          </cell>
          <cell r="AD277">
            <v>1</v>
          </cell>
        </row>
        <row r="278">
          <cell r="H278" t="str">
            <v>MASSEUR</v>
          </cell>
          <cell r="L278">
            <v>0</v>
          </cell>
          <cell r="AC278" t="str">
            <v>04814 / LAURENT OLIVIA</v>
          </cell>
          <cell r="AD278">
            <v>1</v>
          </cell>
        </row>
        <row r="279">
          <cell r="H279" t="str">
            <v>MASSEUR</v>
          </cell>
          <cell r="L279">
            <v>0</v>
          </cell>
          <cell r="AC279" t="str">
            <v>04814 / LAURENT OLIVIA</v>
          </cell>
          <cell r="AD279">
            <v>1</v>
          </cell>
        </row>
        <row r="280">
          <cell r="H280" t="str">
            <v>MASSEUR</v>
          </cell>
          <cell r="L280">
            <v>0</v>
          </cell>
          <cell r="AC280" t="str">
            <v>04814 / LAURENT OLIVIA</v>
          </cell>
          <cell r="AD280">
            <v>1</v>
          </cell>
        </row>
        <row r="281">
          <cell r="H281" t="str">
            <v>MASSEUR</v>
          </cell>
          <cell r="L281">
            <v>0</v>
          </cell>
          <cell r="AC281" t="str">
            <v>04814 / LAURENT OLIVIA</v>
          </cell>
          <cell r="AD281">
            <v>1</v>
          </cell>
        </row>
        <row r="282">
          <cell r="H282" t="str">
            <v>FOURNISSEUR</v>
          </cell>
          <cell r="L282">
            <v>0</v>
          </cell>
          <cell r="AC282" t="str">
            <v>02918 / SCHOLLER STEPHANIE</v>
          </cell>
          <cell r="AD282">
            <v>1</v>
          </cell>
        </row>
        <row r="283">
          <cell r="H283" t="str">
            <v>MASSEUR</v>
          </cell>
          <cell r="L283">
            <v>0</v>
          </cell>
          <cell r="AC283" t="str">
            <v>04988 / STIRNEMANN JEAN VINCENT</v>
          </cell>
          <cell r="AD283">
            <v>1</v>
          </cell>
        </row>
        <row r="284">
          <cell r="H284" t="str">
            <v>FOURNISSEUR</v>
          </cell>
          <cell r="L284">
            <v>0</v>
          </cell>
          <cell r="AC284" t="str">
            <v>06513 / ROLLANG ARNOULD RACHEL</v>
          </cell>
          <cell r="AD284">
            <v>1</v>
          </cell>
        </row>
        <row r="285">
          <cell r="H285" t="str">
            <v>MEDECIN</v>
          </cell>
          <cell r="K285" t="str">
            <v>MS</v>
          </cell>
          <cell r="L285">
            <v>0</v>
          </cell>
          <cell r="AC285" t="str">
            <v>04814 / LAURENT OLIVIA</v>
          </cell>
          <cell r="AD285">
            <v>1</v>
          </cell>
        </row>
        <row r="286">
          <cell r="H286" t="str">
            <v>LABORATOIRE</v>
          </cell>
          <cell r="L286">
            <v>0</v>
          </cell>
          <cell r="AC286" t="str">
            <v>05345 / SCHENCK LAURENCE</v>
          </cell>
          <cell r="AD286">
            <v>1</v>
          </cell>
        </row>
        <row r="287">
          <cell r="H287" t="str">
            <v>FOURNISSEUR</v>
          </cell>
          <cell r="L287">
            <v>0</v>
          </cell>
          <cell r="AC287" t="str">
            <v>06513 / ROLLANG ARNOULD RACHEL</v>
          </cell>
          <cell r="AD287">
            <v>1</v>
          </cell>
        </row>
        <row r="288">
          <cell r="H288" t="str">
            <v>MEDECIN</v>
          </cell>
          <cell r="K288" t="str">
            <v>MG</v>
          </cell>
          <cell r="L288">
            <v>0</v>
          </cell>
          <cell r="AC288" t="str">
            <v>02918 / SCHOLLER STEPHANIE</v>
          </cell>
          <cell r="AD288">
            <v>1</v>
          </cell>
        </row>
        <row r="289">
          <cell r="H289" t="str">
            <v>PÉDICURE - PODOLOGUE</v>
          </cell>
          <cell r="L289">
            <v>0</v>
          </cell>
          <cell r="AC289" t="str">
            <v>02918 / SCHOLLER STEPHANIE</v>
          </cell>
          <cell r="AD289">
            <v>1</v>
          </cell>
        </row>
        <row r="290">
          <cell r="H290" t="str">
            <v>FOURNISSEUR</v>
          </cell>
          <cell r="L290">
            <v>0</v>
          </cell>
          <cell r="AC290" t="str">
            <v>05345 / SCHENCK LAURENCE</v>
          </cell>
          <cell r="AD290">
            <v>1</v>
          </cell>
        </row>
        <row r="291">
          <cell r="H291" t="str">
            <v>MASSEUR</v>
          </cell>
          <cell r="L291">
            <v>0</v>
          </cell>
          <cell r="AC291" t="str">
            <v>03811 / LE MOYNE BENOIT</v>
          </cell>
          <cell r="AD291">
            <v>1</v>
          </cell>
        </row>
        <row r="292">
          <cell r="H292" t="str">
            <v>INFIRMIER</v>
          </cell>
          <cell r="L292">
            <v>0</v>
          </cell>
          <cell r="AC292" t="str">
            <v>03811 / LE MOYNE BENOIT</v>
          </cell>
          <cell r="AD292">
            <v>1</v>
          </cell>
        </row>
        <row r="293">
          <cell r="H293" t="str">
            <v>DENTISTE</v>
          </cell>
          <cell r="L293">
            <v>0</v>
          </cell>
          <cell r="AC293" t="str">
            <v>05345 / SCHENCK LAURENCE</v>
          </cell>
          <cell r="AD293">
            <v>1</v>
          </cell>
        </row>
        <row r="294">
          <cell r="H294" t="str">
            <v>DENTISTE</v>
          </cell>
          <cell r="L294">
            <v>0</v>
          </cell>
          <cell r="AC294" t="str">
            <v>03811 / LE MOYNE BENOIT</v>
          </cell>
          <cell r="AD294">
            <v>1</v>
          </cell>
        </row>
        <row r="295">
          <cell r="H295" t="str">
            <v>FOURNISSEUR</v>
          </cell>
          <cell r="L295">
            <v>0</v>
          </cell>
          <cell r="AC295" t="str">
            <v>05345 / SCHENCK LAURENCE</v>
          </cell>
          <cell r="AD295">
            <v>1</v>
          </cell>
        </row>
        <row r="296">
          <cell r="H296" t="str">
            <v>FOURNISSEUR</v>
          </cell>
          <cell r="L296">
            <v>0</v>
          </cell>
          <cell r="AC296" t="str">
            <v>05345 / SCHENCK LAURENCE</v>
          </cell>
          <cell r="AD296">
            <v>1</v>
          </cell>
        </row>
        <row r="297">
          <cell r="H297" t="str">
            <v>PÉDICURE - PODOLOGUE</v>
          </cell>
          <cell r="L297">
            <v>0</v>
          </cell>
          <cell r="AC297" t="str">
            <v>04814 / LAURENT OLIVIA</v>
          </cell>
          <cell r="AD297">
            <v>1</v>
          </cell>
        </row>
        <row r="298">
          <cell r="H298" t="str">
            <v>FOURNISSEUR</v>
          </cell>
          <cell r="L298">
            <v>0</v>
          </cell>
          <cell r="AC298" t="str">
            <v>02337 / GALLARD MYLENE</v>
          </cell>
          <cell r="AD298">
            <v>1</v>
          </cell>
        </row>
        <row r="299">
          <cell r="H299" t="str">
            <v>DENTISTE</v>
          </cell>
          <cell r="L299">
            <v>0</v>
          </cell>
          <cell r="AC299" t="str">
            <v>04814 / LAURENT OLIVIA</v>
          </cell>
          <cell r="AD299">
            <v>1</v>
          </cell>
        </row>
        <row r="300">
          <cell r="H300" t="str">
            <v>DENTISTE</v>
          </cell>
          <cell r="L300">
            <v>0</v>
          </cell>
          <cell r="AC300" t="str">
            <v>04814 / LAURENT OLIVIA</v>
          </cell>
          <cell r="AD300">
            <v>1</v>
          </cell>
        </row>
        <row r="301">
          <cell r="H301" t="str">
            <v>INFIRMIER</v>
          </cell>
          <cell r="L301">
            <v>0</v>
          </cell>
          <cell r="AC301" t="str">
            <v>04988 / STIRNEMANN JEAN VINCENT</v>
          </cell>
          <cell r="AD301">
            <v>1</v>
          </cell>
        </row>
        <row r="302">
          <cell r="H302" t="str">
            <v>FOURNISSEUR</v>
          </cell>
          <cell r="L302">
            <v>0</v>
          </cell>
          <cell r="AC302" t="str">
            <v>06513 / ROLLANG ARNOULD RACHEL</v>
          </cell>
          <cell r="AD302">
            <v>1</v>
          </cell>
        </row>
        <row r="303">
          <cell r="H303" t="str">
            <v>SAGE-FEMME</v>
          </cell>
          <cell r="L303">
            <v>0</v>
          </cell>
          <cell r="AC303" t="str">
            <v>03811 / LE MOYNE BENOIT</v>
          </cell>
          <cell r="AD303">
            <v>1</v>
          </cell>
        </row>
        <row r="304">
          <cell r="H304" t="str">
            <v>FOURNISSEUR</v>
          </cell>
          <cell r="L304">
            <v>0</v>
          </cell>
          <cell r="AC304" t="str">
            <v>02918 / SCHOLLER STEPHANIE</v>
          </cell>
          <cell r="AD304">
            <v>1</v>
          </cell>
        </row>
        <row r="305">
          <cell r="H305" t="str">
            <v>MEDECIN</v>
          </cell>
          <cell r="K305" t="str">
            <v>MG</v>
          </cell>
          <cell r="L305">
            <v>0</v>
          </cell>
          <cell r="AC305" t="str">
            <v>05345 / SCHENCK LAURENCE</v>
          </cell>
          <cell r="AD305">
            <v>1</v>
          </cell>
        </row>
        <row r="306">
          <cell r="H306" t="str">
            <v>PÉDICURE - PODOLOGUE</v>
          </cell>
          <cell r="L306">
            <v>0</v>
          </cell>
          <cell r="AC306" t="str">
            <v>02918 / SCHOLLER STEPHANIE</v>
          </cell>
          <cell r="AD306">
            <v>1</v>
          </cell>
        </row>
        <row r="307">
          <cell r="H307" t="str">
            <v>MEDECIN</v>
          </cell>
          <cell r="K307" t="str">
            <v>MG</v>
          </cell>
          <cell r="L307">
            <v>0</v>
          </cell>
          <cell r="AC307" t="str">
            <v>02918 / SCHOLLER STEPHANIE</v>
          </cell>
          <cell r="AD307">
            <v>1</v>
          </cell>
        </row>
        <row r="308">
          <cell r="H308" t="str">
            <v>FOURNISSEUR</v>
          </cell>
          <cell r="L308">
            <v>0</v>
          </cell>
          <cell r="AC308" t="str">
            <v>02918 / SCHOLLER STEPHANIE</v>
          </cell>
          <cell r="AD308">
            <v>1</v>
          </cell>
        </row>
        <row r="309">
          <cell r="H309" t="str">
            <v>MEDECIN</v>
          </cell>
          <cell r="K309" t="str">
            <v>MS</v>
          </cell>
          <cell r="L309">
            <v>0</v>
          </cell>
          <cell r="AC309" t="str">
            <v>00729 / SCHMITT MARX EVELYNE</v>
          </cell>
          <cell r="AD309">
            <v>1</v>
          </cell>
        </row>
        <row r="310">
          <cell r="H310" t="str">
            <v>MEDECIN</v>
          </cell>
          <cell r="K310" t="str">
            <v>MG</v>
          </cell>
          <cell r="L310">
            <v>0</v>
          </cell>
          <cell r="AC310" t="str">
            <v>02918 / SCHOLLER STEPHANIE</v>
          </cell>
          <cell r="AD310">
            <v>1</v>
          </cell>
        </row>
        <row r="311">
          <cell r="H311" t="str">
            <v>MEDECIN</v>
          </cell>
          <cell r="K311" t="str">
            <v>MS</v>
          </cell>
          <cell r="L311">
            <v>0</v>
          </cell>
          <cell r="AC311" t="str">
            <v>04988 / STIRNEMANN JEAN VINCENT</v>
          </cell>
          <cell r="AD311">
            <v>1</v>
          </cell>
        </row>
        <row r="312">
          <cell r="H312" t="str">
            <v>INFIRMIER</v>
          </cell>
          <cell r="L312">
            <v>0</v>
          </cell>
          <cell r="AC312" t="str">
            <v>05345 / SCHENCK LAURENCE</v>
          </cell>
          <cell r="AD312">
            <v>1</v>
          </cell>
        </row>
        <row r="313">
          <cell r="H313" t="str">
            <v>INFIRMIER</v>
          </cell>
          <cell r="L313">
            <v>0</v>
          </cell>
          <cell r="AC313" t="str">
            <v>05345 / SCHENCK LAURENCE</v>
          </cell>
          <cell r="AD313">
            <v>1</v>
          </cell>
        </row>
        <row r="314">
          <cell r="H314" t="str">
            <v>PÉDICURE - PODOLOGUE</v>
          </cell>
          <cell r="L314">
            <v>1</v>
          </cell>
          <cell r="AC314" t="str">
            <v>05345 / SCHENCK LAURENCE</v>
          </cell>
          <cell r="AD314">
            <v>1</v>
          </cell>
        </row>
        <row r="315">
          <cell r="H315" t="str">
            <v>PÉDICURE - PODOLOGUE</v>
          </cell>
          <cell r="L315">
            <v>3</v>
          </cell>
          <cell r="AC315" t="str">
            <v>05345 / SCHENCK LAURENCE</v>
          </cell>
          <cell r="AD315">
            <v>1</v>
          </cell>
        </row>
        <row r="316">
          <cell r="H316" t="str">
            <v>PÉDICURE - PODOLOGUE</v>
          </cell>
          <cell r="L316">
            <v>1</v>
          </cell>
          <cell r="AC316" t="str">
            <v>05345 / SCHENCK LAURENCE</v>
          </cell>
          <cell r="AD316">
            <v>1</v>
          </cell>
        </row>
        <row r="317">
          <cell r="H317" t="str">
            <v>PÉDICURE - PODOLOGUE</v>
          </cell>
          <cell r="L317">
            <v>2</v>
          </cell>
          <cell r="AC317" t="str">
            <v>05345 / SCHENCK LAURENCE</v>
          </cell>
          <cell r="AD317">
            <v>1</v>
          </cell>
        </row>
        <row r="318">
          <cell r="H318" t="str">
            <v>MASSEUR</v>
          </cell>
          <cell r="L318">
            <v>0</v>
          </cell>
          <cell r="AC318" t="str">
            <v>02918 / SCHOLLER STEPHANIE</v>
          </cell>
          <cell r="AD318">
            <v>1</v>
          </cell>
        </row>
        <row r="319">
          <cell r="H319" t="str">
            <v>MASSEUR</v>
          </cell>
          <cell r="L319">
            <v>0</v>
          </cell>
          <cell r="AC319" t="str">
            <v>02918 / SCHOLLER STEPHANIE</v>
          </cell>
          <cell r="AD319">
            <v>1</v>
          </cell>
        </row>
        <row r="320">
          <cell r="H320" t="str">
            <v>ORTHOPTISTE, ORTHOPHONISTE</v>
          </cell>
          <cell r="L320">
            <v>0</v>
          </cell>
          <cell r="AC320" t="str">
            <v>02918 / SCHOLLER STEPHANIE</v>
          </cell>
          <cell r="AD320">
            <v>1</v>
          </cell>
        </row>
        <row r="321">
          <cell r="H321" t="str">
            <v>FOURNISSEUR</v>
          </cell>
          <cell r="L321">
            <v>0</v>
          </cell>
          <cell r="AC321" t="str">
            <v>05345 / SCHENCK LAURENCE</v>
          </cell>
          <cell r="AD321">
            <v>1</v>
          </cell>
        </row>
        <row r="322">
          <cell r="H322" t="str">
            <v>MASSEUR</v>
          </cell>
          <cell r="L322">
            <v>0</v>
          </cell>
          <cell r="AC322" t="str">
            <v>02918 / SCHOLLER STEPHANIE</v>
          </cell>
          <cell r="AD322">
            <v>1</v>
          </cell>
        </row>
        <row r="323">
          <cell r="H323" t="str">
            <v>FOURNISSEUR</v>
          </cell>
          <cell r="L323">
            <v>0</v>
          </cell>
          <cell r="AC323" t="str">
            <v>02918 / SCHOLLER STEPHANIE</v>
          </cell>
          <cell r="AD323">
            <v>1</v>
          </cell>
        </row>
        <row r="324">
          <cell r="H324" t="str">
            <v>MEDECIN</v>
          </cell>
          <cell r="K324" t="str">
            <v>MS</v>
          </cell>
          <cell r="L324">
            <v>0</v>
          </cell>
          <cell r="AC324" t="str">
            <v>04988 / STIRNEMANN JEAN VINCENT</v>
          </cell>
          <cell r="AD324">
            <v>1</v>
          </cell>
        </row>
        <row r="325">
          <cell r="H325" t="str">
            <v>FOURNISSEUR</v>
          </cell>
          <cell r="L325">
            <v>0</v>
          </cell>
          <cell r="AC325" t="str">
            <v>02918 / SCHOLLER STEPHANIE</v>
          </cell>
          <cell r="AD325">
            <v>1</v>
          </cell>
        </row>
        <row r="326">
          <cell r="H326" t="str">
            <v>MASSEUR</v>
          </cell>
          <cell r="L326">
            <v>0</v>
          </cell>
          <cell r="AC326" t="str">
            <v>05358 / BETSCH CELINE</v>
          </cell>
          <cell r="AD326">
            <v>1</v>
          </cell>
        </row>
        <row r="327">
          <cell r="H327" t="str">
            <v>FOURNISSEUR</v>
          </cell>
          <cell r="L327">
            <v>0</v>
          </cell>
          <cell r="AC327" t="str">
            <v>02337 / GALLARD MYLENE</v>
          </cell>
          <cell r="AD327">
            <v>1</v>
          </cell>
        </row>
        <row r="328">
          <cell r="H328" t="str">
            <v>FOURNISSEUR</v>
          </cell>
          <cell r="L328">
            <v>0</v>
          </cell>
          <cell r="AC328" t="str">
            <v>04988 / STIRNEMANN JEAN VINCENT</v>
          </cell>
          <cell r="AD328">
            <v>1</v>
          </cell>
        </row>
        <row r="329">
          <cell r="H329" t="str">
            <v>FOURNISSEUR</v>
          </cell>
          <cell r="L329">
            <v>0</v>
          </cell>
          <cell r="AC329" t="str">
            <v>02918 / SCHOLLER STEPHANIE</v>
          </cell>
          <cell r="AD329">
            <v>1</v>
          </cell>
        </row>
        <row r="330">
          <cell r="H330" t="str">
            <v>MEDECIN</v>
          </cell>
          <cell r="K330" t="str">
            <v>MG</v>
          </cell>
          <cell r="L330">
            <v>0</v>
          </cell>
          <cell r="AC330" t="str">
            <v>02918 / SCHOLLER STEPHANIE</v>
          </cell>
          <cell r="AD330">
            <v>1</v>
          </cell>
        </row>
        <row r="331">
          <cell r="H331" t="str">
            <v>MASSEUR</v>
          </cell>
          <cell r="L331">
            <v>0</v>
          </cell>
          <cell r="AC331" t="str">
            <v>03811 / LE MOYNE BENOIT</v>
          </cell>
          <cell r="AD331">
            <v>1</v>
          </cell>
        </row>
        <row r="332">
          <cell r="H332" t="str">
            <v>INFIRMIER</v>
          </cell>
          <cell r="L332">
            <v>0</v>
          </cell>
          <cell r="AC332" t="str">
            <v>05345 / SCHENCK LAURENCE</v>
          </cell>
          <cell r="AD332">
            <v>1</v>
          </cell>
        </row>
        <row r="333">
          <cell r="H333" t="str">
            <v>INFIRMIER</v>
          </cell>
          <cell r="L333">
            <v>0</v>
          </cell>
          <cell r="AC333" t="str">
            <v>05345 / SCHENCK LAURENCE</v>
          </cell>
          <cell r="AD333">
            <v>1</v>
          </cell>
        </row>
        <row r="334">
          <cell r="H334" t="str">
            <v>MEDECIN</v>
          </cell>
          <cell r="K334" t="str">
            <v>MS</v>
          </cell>
          <cell r="L334">
            <v>0</v>
          </cell>
          <cell r="AC334" t="str">
            <v>02918 / SCHOLLER STEPHANIE</v>
          </cell>
          <cell r="AD334">
            <v>1</v>
          </cell>
        </row>
        <row r="335">
          <cell r="H335" t="str">
            <v>MASSEUR</v>
          </cell>
          <cell r="L335">
            <v>0</v>
          </cell>
          <cell r="AC335" t="str">
            <v>02918 / SCHOLLER STEPHANIE</v>
          </cell>
          <cell r="AD335">
            <v>1</v>
          </cell>
        </row>
        <row r="336">
          <cell r="H336" t="str">
            <v>FOURNISSEUR</v>
          </cell>
          <cell r="L336">
            <v>0</v>
          </cell>
          <cell r="AC336" t="str">
            <v>03811 / LE MOYNE BENOIT</v>
          </cell>
          <cell r="AD336">
            <v>1</v>
          </cell>
        </row>
        <row r="337">
          <cell r="H337" t="str">
            <v>MASSEUR</v>
          </cell>
          <cell r="L337">
            <v>0</v>
          </cell>
          <cell r="AC337" t="str">
            <v>03811 / LE MOYNE BENOIT</v>
          </cell>
          <cell r="AD337">
            <v>1</v>
          </cell>
        </row>
        <row r="338">
          <cell r="H338" t="str">
            <v>DENTISTE</v>
          </cell>
          <cell r="L338">
            <v>0</v>
          </cell>
          <cell r="AC338" t="str">
            <v>02918 / SCHOLLER STEPHANIE</v>
          </cell>
          <cell r="AD338">
            <v>1</v>
          </cell>
        </row>
        <row r="339">
          <cell r="H339" t="str">
            <v>DENTISTE</v>
          </cell>
          <cell r="L339">
            <v>0</v>
          </cell>
          <cell r="AC339" t="str">
            <v>03811 / LE MOYNE BENOIT</v>
          </cell>
          <cell r="AD339">
            <v>1</v>
          </cell>
        </row>
        <row r="340">
          <cell r="H340" t="str">
            <v>FOURNISSEUR</v>
          </cell>
          <cell r="L340">
            <v>0</v>
          </cell>
          <cell r="AC340" t="str">
            <v>05029 / BOUGHALEM ALI</v>
          </cell>
          <cell r="AD340">
            <v>1</v>
          </cell>
        </row>
        <row r="341">
          <cell r="H341" t="str">
            <v>FOURNISSEUR</v>
          </cell>
          <cell r="L341">
            <v>0</v>
          </cell>
          <cell r="AC341" t="str">
            <v>04988 / STIRNEMANN JEAN VINCENT</v>
          </cell>
          <cell r="AD341">
            <v>1</v>
          </cell>
        </row>
        <row r="342">
          <cell r="H342" t="str">
            <v>FOURNISSEUR</v>
          </cell>
          <cell r="L342">
            <v>0</v>
          </cell>
          <cell r="AC342" t="str">
            <v>05345 / SCHENCK LAURENCE</v>
          </cell>
          <cell r="AD342">
            <v>1</v>
          </cell>
        </row>
        <row r="343">
          <cell r="H343" t="str">
            <v>FOURNISSEUR</v>
          </cell>
          <cell r="L343">
            <v>0</v>
          </cell>
          <cell r="AC343" t="str">
            <v>04988 / STIRNEMANN JEAN VINCENT</v>
          </cell>
          <cell r="AD343">
            <v>1</v>
          </cell>
        </row>
        <row r="344">
          <cell r="H344" t="str">
            <v>FOURNISSEUR</v>
          </cell>
          <cell r="L344">
            <v>0</v>
          </cell>
          <cell r="AC344" t="str">
            <v>04814 / LAURENT OLIVIA</v>
          </cell>
          <cell r="AD344">
            <v>1</v>
          </cell>
        </row>
        <row r="345">
          <cell r="H345" t="str">
            <v>FOURNISSEUR</v>
          </cell>
          <cell r="L345">
            <v>0</v>
          </cell>
          <cell r="AC345" t="str">
            <v>02918 / SCHOLLER STEPHANIE</v>
          </cell>
          <cell r="AD345">
            <v>1</v>
          </cell>
        </row>
        <row r="346">
          <cell r="H346" t="str">
            <v>FOURNISSEUR</v>
          </cell>
          <cell r="L346">
            <v>0</v>
          </cell>
          <cell r="AC346" t="str">
            <v>02918 / SCHOLLER STEPHANIE</v>
          </cell>
          <cell r="AD346">
            <v>1</v>
          </cell>
        </row>
        <row r="347">
          <cell r="H347" t="str">
            <v>FOURNISSEUR</v>
          </cell>
          <cell r="L347">
            <v>0</v>
          </cell>
          <cell r="AC347" t="str">
            <v>02918 / SCHOLLER STEPHANIE</v>
          </cell>
          <cell r="AD347">
            <v>1</v>
          </cell>
        </row>
        <row r="348">
          <cell r="H348" t="str">
            <v>FOURNISSEUR</v>
          </cell>
          <cell r="L348">
            <v>0</v>
          </cell>
          <cell r="AC348" t="str">
            <v>05029 / BOUGHALEM ALI</v>
          </cell>
          <cell r="AD348">
            <v>1</v>
          </cell>
        </row>
        <row r="349">
          <cell r="H349" t="str">
            <v>LABORATOIRE</v>
          </cell>
          <cell r="L349">
            <v>0</v>
          </cell>
          <cell r="AC349" t="str">
            <v>06513 / ROLLANG ARNOULD RACHEL</v>
          </cell>
          <cell r="AD349">
            <v>1</v>
          </cell>
        </row>
        <row r="350">
          <cell r="H350" t="str">
            <v>LABORATOIRE</v>
          </cell>
          <cell r="L350">
            <v>0</v>
          </cell>
          <cell r="AC350" t="str">
            <v>02918 / SCHOLLER STEPHANIE</v>
          </cell>
          <cell r="AD350">
            <v>1</v>
          </cell>
        </row>
        <row r="351">
          <cell r="H351" t="str">
            <v>MEDECIN</v>
          </cell>
          <cell r="K351" t="str">
            <v>MS</v>
          </cell>
          <cell r="L351">
            <v>0</v>
          </cell>
          <cell r="AC351" t="str">
            <v>02918 / SCHOLLER STEPHANIE</v>
          </cell>
          <cell r="AD351">
            <v>1</v>
          </cell>
        </row>
        <row r="352">
          <cell r="H352" t="str">
            <v>MEDECIN</v>
          </cell>
          <cell r="K352" t="str">
            <v>MS</v>
          </cell>
          <cell r="L352">
            <v>0</v>
          </cell>
          <cell r="AC352" t="str">
            <v>02918 / SCHOLLER STEPHANIE</v>
          </cell>
          <cell r="AD352">
            <v>1</v>
          </cell>
        </row>
        <row r="353">
          <cell r="H353" t="str">
            <v>MEDECIN</v>
          </cell>
          <cell r="K353" t="str">
            <v>MS</v>
          </cell>
          <cell r="L353">
            <v>0</v>
          </cell>
          <cell r="AC353" t="str">
            <v>02918 / SCHOLLER STEPHANIE</v>
          </cell>
          <cell r="AD353">
            <v>1</v>
          </cell>
        </row>
        <row r="354">
          <cell r="H354" t="str">
            <v>MEDECIN</v>
          </cell>
          <cell r="K354" t="str">
            <v>MS</v>
          </cell>
          <cell r="L354">
            <v>0</v>
          </cell>
          <cell r="AC354" t="str">
            <v>02918 / SCHOLLER STEPHANIE</v>
          </cell>
          <cell r="AD354">
            <v>1</v>
          </cell>
        </row>
        <row r="355">
          <cell r="H355" t="str">
            <v>MEDECIN</v>
          </cell>
          <cell r="K355" t="str">
            <v>MS</v>
          </cell>
          <cell r="L355">
            <v>0</v>
          </cell>
          <cell r="AC355" t="str">
            <v>02918 / SCHOLLER STEPHANIE</v>
          </cell>
          <cell r="AD355">
            <v>1</v>
          </cell>
        </row>
        <row r="356">
          <cell r="H356" t="str">
            <v>MEDECIN</v>
          </cell>
          <cell r="K356" t="str">
            <v>MS</v>
          </cell>
          <cell r="L356">
            <v>0</v>
          </cell>
          <cell r="AC356" t="str">
            <v>02918 / SCHOLLER STEPHANIE</v>
          </cell>
          <cell r="AD356">
            <v>1</v>
          </cell>
        </row>
        <row r="357">
          <cell r="H357" t="str">
            <v>MEDECIN</v>
          </cell>
          <cell r="K357" t="str">
            <v>MG</v>
          </cell>
          <cell r="L357">
            <v>2</v>
          </cell>
          <cell r="AC357" t="str">
            <v>05029 / BOUGHALEM ALI</v>
          </cell>
          <cell r="AD357">
            <v>1</v>
          </cell>
        </row>
        <row r="358">
          <cell r="H358" t="str">
            <v>MEDECIN</v>
          </cell>
          <cell r="K358" t="str">
            <v>MS</v>
          </cell>
          <cell r="L358">
            <v>0</v>
          </cell>
          <cell r="AC358" t="str">
            <v>06513 / ROLLANG ARNOULD RACHEL</v>
          </cell>
          <cell r="AD358">
            <v>1</v>
          </cell>
        </row>
        <row r="359">
          <cell r="H359" t="str">
            <v>DENTISTE</v>
          </cell>
          <cell r="L359">
            <v>0</v>
          </cell>
          <cell r="AC359" t="str">
            <v>03811 / LE MOYNE BENOIT</v>
          </cell>
          <cell r="AD359">
            <v>1</v>
          </cell>
        </row>
        <row r="360">
          <cell r="H360" t="str">
            <v>INFIRMIER</v>
          </cell>
          <cell r="L360">
            <v>0</v>
          </cell>
          <cell r="AC360" t="str">
            <v>03811 / LE MOYNE BENOIT</v>
          </cell>
          <cell r="AD360">
            <v>1</v>
          </cell>
        </row>
        <row r="361">
          <cell r="H361" t="str">
            <v>LABORATOIRE</v>
          </cell>
          <cell r="L361">
            <v>0</v>
          </cell>
          <cell r="AC361" t="str">
            <v>05358 / BETSCH CELINE</v>
          </cell>
          <cell r="AD361">
            <v>1</v>
          </cell>
        </row>
        <row r="362">
          <cell r="H362" t="str">
            <v>FOURNISSEUR</v>
          </cell>
          <cell r="L362">
            <v>0</v>
          </cell>
          <cell r="AC362" t="str">
            <v>02918 / SCHOLLER STEPHANIE</v>
          </cell>
          <cell r="AD362">
            <v>1</v>
          </cell>
        </row>
        <row r="363">
          <cell r="H363" t="str">
            <v>FOURNISSEUR</v>
          </cell>
          <cell r="L363">
            <v>0</v>
          </cell>
          <cell r="AC363" t="str">
            <v>02337 / GALLARD MYLENE</v>
          </cell>
          <cell r="AD363">
            <v>1</v>
          </cell>
        </row>
        <row r="364">
          <cell r="H364" t="str">
            <v>FOURNISSEUR</v>
          </cell>
          <cell r="L364">
            <v>0</v>
          </cell>
          <cell r="AC364" t="str">
            <v>05345 / SCHENCK LAURENCE</v>
          </cell>
          <cell r="AD364">
            <v>1</v>
          </cell>
        </row>
        <row r="365">
          <cell r="H365" t="str">
            <v>FOURNISSEUR</v>
          </cell>
          <cell r="L365">
            <v>0</v>
          </cell>
          <cell r="AC365" t="str">
            <v>05345 / SCHENCK LAURENCE</v>
          </cell>
          <cell r="AD365">
            <v>1</v>
          </cell>
        </row>
        <row r="366">
          <cell r="H366" t="str">
            <v>FOURNISSEUR</v>
          </cell>
          <cell r="L366">
            <v>0</v>
          </cell>
          <cell r="AC366" t="str">
            <v>02918 / SCHOLLER STEPHANIE</v>
          </cell>
          <cell r="AD366">
            <v>1</v>
          </cell>
        </row>
        <row r="367">
          <cell r="H367" t="str">
            <v>LABORATOIRE</v>
          </cell>
          <cell r="L367">
            <v>0</v>
          </cell>
          <cell r="AC367" t="str">
            <v>02918 / SCHOLLER STEPHANIE</v>
          </cell>
          <cell r="AD367">
            <v>1</v>
          </cell>
        </row>
        <row r="368">
          <cell r="H368" t="str">
            <v>FOURNISSEUR</v>
          </cell>
          <cell r="L368">
            <v>0</v>
          </cell>
          <cell r="AC368" t="str">
            <v>02918 / SCHOLLER STEPHANIE</v>
          </cell>
          <cell r="AD368">
            <v>1</v>
          </cell>
        </row>
        <row r="369">
          <cell r="H369" t="str">
            <v>FOURNISSEUR</v>
          </cell>
          <cell r="L369">
            <v>0</v>
          </cell>
          <cell r="AC369" t="str">
            <v>00729 / SCHMITT MARX EVELYNE</v>
          </cell>
          <cell r="AD369">
            <v>1</v>
          </cell>
        </row>
        <row r="370">
          <cell r="H370" t="str">
            <v>FOURNISSEUR</v>
          </cell>
          <cell r="L370">
            <v>0</v>
          </cell>
          <cell r="AC370" t="str">
            <v>05029 / BOUGHALEM ALI</v>
          </cell>
          <cell r="AD370">
            <v>1</v>
          </cell>
        </row>
        <row r="371">
          <cell r="H371" t="str">
            <v>FOURNISSEUR</v>
          </cell>
          <cell r="L371">
            <v>0</v>
          </cell>
          <cell r="AC371" t="str">
            <v>00729 / SCHMITT MARX EVELYNE</v>
          </cell>
          <cell r="AD371">
            <v>1</v>
          </cell>
        </row>
        <row r="372">
          <cell r="H372" t="str">
            <v>FOURNISSEUR</v>
          </cell>
          <cell r="L372">
            <v>0</v>
          </cell>
          <cell r="AC372" t="str">
            <v>02337 / GALLARD MYLENE</v>
          </cell>
          <cell r="AD372">
            <v>1</v>
          </cell>
        </row>
        <row r="373">
          <cell r="H373" t="str">
            <v>FOURNISSEUR</v>
          </cell>
          <cell r="L373">
            <v>0</v>
          </cell>
          <cell r="AC373" t="str">
            <v>05345 / SCHENCK LAURENCE</v>
          </cell>
          <cell r="AD373">
            <v>1</v>
          </cell>
        </row>
        <row r="374">
          <cell r="H374" t="str">
            <v>SAGE-FEMME</v>
          </cell>
          <cell r="L374">
            <v>1</v>
          </cell>
          <cell r="AC374" t="str">
            <v>02337 / GALLARD MYLENE</v>
          </cell>
          <cell r="AD374">
            <v>1</v>
          </cell>
        </row>
        <row r="375">
          <cell r="H375" t="str">
            <v>MASSEUR</v>
          </cell>
          <cell r="L375">
            <v>0</v>
          </cell>
          <cell r="AC375" t="str">
            <v>04988 / STIRNEMANN JEAN VINCENT</v>
          </cell>
          <cell r="AD375">
            <v>1</v>
          </cell>
        </row>
        <row r="376">
          <cell r="H376" t="str">
            <v>FOURNISSEUR</v>
          </cell>
          <cell r="L376">
            <v>0</v>
          </cell>
          <cell r="AC376" t="str">
            <v>02918 / SCHOLLER STEPHANIE</v>
          </cell>
          <cell r="AD376">
            <v>1</v>
          </cell>
        </row>
        <row r="377">
          <cell r="H377" t="str">
            <v>FOURNISSEUR</v>
          </cell>
          <cell r="L377">
            <v>0</v>
          </cell>
          <cell r="AC377" t="str">
            <v>04814 / LAURENT OLIVIA</v>
          </cell>
          <cell r="AD377">
            <v>1</v>
          </cell>
        </row>
        <row r="378">
          <cell r="H378" t="str">
            <v>FOURNISSEUR</v>
          </cell>
          <cell r="L378">
            <v>0</v>
          </cell>
          <cell r="AC378" t="str">
            <v>05029 / BOUGHALEM ALI</v>
          </cell>
          <cell r="AD378">
            <v>1</v>
          </cell>
        </row>
        <row r="379">
          <cell r="H379" t="str">
            <v>FOURNISSEUR</v>
          </cell>
          <cell r="L379">
            <v>0</v>
          </cell>
          <cell r="AC379" t="str">
            <v>03811 / LE MOYNE BENOIT</v>
          </cell>
          <cell r="AD379">
            <v>1</v>
          </cell>
        </row>
        <row r="380">
          <cell r="H380" t="str">
            <v>FOURNISSEUR</v>
          </cell>
          <cell r="L380">
            <v>0</v>
          </cell>
          <cell r="AC380" t="str">
            <v>02918 / SCHOLLER STEPHANIE</v>
          </cell>
          <cell r="AD380">
            <v>1</v>
          </cell>
        </row>
        <row r="381">
          <cell r="H381" t="str">
            <v>MEDECIN</v>
          </cell>
          <cell r="K381" t="str">
            <v>MG</v>
          </cell>
          <cell r="L381">
            <v>0</v>
          </cell>
          <cell r="AC381" t="str">
            <v>03811 / LE MOYNE BENOIT</v>
          </cell>
          <cell r="AD381">
            <v>1</v>
          </cell>
        </row>
        <row r="382">
          <cell r="H382" t="str">
            <v>FOURNISSEUR</v>
          </cell>
          <cell r="L382">
            <v>0</v>
          </cell>
          <cell r="AC382" t="str">
            <v>05345 / SCHENCK LAURENCE</v>
          </cell>
          <cell r="AD382">
            <v>1</v>
          </cell>
        </row>
        <row r="383">
          <cell r="H383" t="str">
            <v>FOURNISSEUR</v>
          </cell>
          <cell r="L383">
            <v>0</v>
          </cell>
          <cell r="AC383" t="str">
            <v>02918 / SCHOLLER STEPHANIE</v>
          </cell>
          <cell r="AD383">
            <v>1</v>
          </cell>
        </row>
        <row r="384">
          <cell r="H384" t="str">
            <v>FOURNISSEUR</v>
          </cell>
          <cell r="L384">
            <v>0</v>
          </cell>
          <cell r="AC384" t="str">
            <v>06513 / ROLLANG ARNOULD RACHEL</v>
          </cell>
          <cell r="AD384">
            <v>1</v>
          </cell>
        </row>
        <row r="385">
          <cell r="H385" t="str">
            <v>FOURNISSEUR</v>
          </cell>
          <cell r="L385">
            <v>0</v>
          </cell>
          <cell r="AC385" t="str">
            <v>06513 / ROLLANG ARNOULD RACHEL</v>
          </cell>
          <cell r="AD385">
            <v>1</v>
          </cell>
        </row>
        <row r="386">
          <cell r="H386" t="str">
            <v>MEDECIN</v>
          </cell>
          <cell r="K386" t="str">
            <v>MG</v>
          </cell>
          <cell r="L386">
            <v>0</v>
          </cell>
          <cell r="AC386" t="str">
            <v>05345 / SCHENCK LAURENCE</v>
          </cell>
          <cell r="AD386">
            <v>1</v>
          </cell>
        </row>
        <row r="387">
          <cell r="H387" t="str">
            <v>FOURNISSEUR</v>
          </cell>
          <cell r="L387">
            <v>0</v>
          </cell>
          <cell r="AC387" t="str">
            <v>04988 / STIRNEMANN JEAN VINCENT</v>
          </cell>
          <cell r="AD387">
            <v>1</v>
          </cell>
        </row>
        <row r="388">
          <cell r="H388" t="str">
            <v>FOURNISSEUR</v>
          </cell>
          <cell r="L388">
            <v>0</v>
          </cell>
          <cell r="AC388" t="str">
            <v>04814 / LAURENT OLIVIA</v>
          </cell>
          <cell r="AD388">
            <v>1</v>
          </cell>
        </row>
        <row r="389">
          <cell r="H389" t="str">
            <v>FOURNISSEUR</v>
          </cell>
          <cell r="L389">
            <v>0</v>
          </cell>
          <cell r="AC389" t="str">
            <v>05345 / SCHENCK LAURENCE</v>
          </cell>
          <cell r="AD389">
            <v>1</v>
          </cell>
        </row>
        <row r="390">
          <cell r="H390" t="str">
            <v>MASSEUR</v>
          </cell>
          <cell r="L390">
            <v>0</v>
          </cell>
          <cell r="AC390" t="str">
            <v>02918 / SCHOLLER STEPHANIE</v>
          </cell>
          <cell r="AD390">
            <v>1</v>
          </cell>
        </row>
        <row r="391">
          <cell r="H391" t="str">
            <v>MASSEUR</v>
          </cell>
          <cell r="L391">
            <v>0</v>
          </cell>
          <cell r="AC391" t="str">
            <v>02918 / SCHOLLER STEPHANIE</v>
          </cell>
          <cell r="AD391">
            <v>1</v>
          </cell>
        </row>
        <row r="392">
          <cell r="H392" t="str">
            <v>FOURNISSEUR</v>
          </cell>
          <cell r="L392">
            <v>0</v>
          </cell>
          <cell r="AC392" t="str">
            <v>02337 / GALLARD MYLENE</v>
          </cell>
          <cell r="AD392">
            <v>1</v>
          </cell>
        </row>
        <row r="393">
          <cell r="H393" t="str">
            <v>MASSEUR</v>
          </cell>
          <cell r="L393">
            <v>0</v>
          </cell>
          <cell r="AC393" t="str">
            <v>05345 / SCHENCK LAURENCE</v>
          </cell>
          <cell r="AD393">
            <v>1</v>
          </cell>
        </row>
        <row r="394">
          <cell r="H394" t="str">
            <v>MEDECIN</v>
          </cell>
          <cell r="K394" t="str">
            <v>MG</v>
          </cell>
          <cell r="L394">
            <v>0</v>
          </cell>
          <cell r="AC394" t="str">
            <v>05345 / SCHENCK LAURENCE</v>
          </cell>
          <cell r="AD394">
            <v>1</v>
          </cell>
        </row>
        <row r="395">
          <cell r="H395" t="str">
            <v>FOURNISSEUR</v>
          </cell>
          <cell r="L395">
            <v>0</v>
          </cell>
          <cell r="AC395" t="str">
            <v>04814 / LAURENT OLIVIA</v>
          </cell>
          <cell r="AD395">
            <v>1</v>
          </cell>
        </row>
        <row r="396">
          <cell r="H396" t="str">
            <v>FOURNISSEUR</v>
          </cell>
          <cell r="L396">
            <v>0</v>
          </cell>
          <cell r="AC396" t="str">
            <v>02337 / GALLARD MYLENE</v>
          </cell>
          <cell r="AD396">
            <v>1</v>
          </cell>
        </row>
        <row r="397">
          <cell r="H397" t="str">
            <v>ORTHOPTISTE, ORTHOPHONISTE</v>
          </cell>
          <cell r="L397">
            <v>0</v>
          </cell>
          <cell r="AC397" t="str">
            <v>03811 / LE MOYNE BENOIT</v>
          </cell>
          <cell r="AD397">
            <v>1</v>
          </cell>
        </row>
        <row r="398">
          <cell r="H398" t="str">
            <v>LABORATOIRE</v>
          </cell>
          <cell r="L398">
            <v>0</v>
          </cell>
          <cell r="AC398" t="str">
            <v>05345 / SCHENCK LAURENCE</v>
          </cell>
          <cell r="AD398">
            <v>1</v>
          </cell>
        </row>
        <row r="399">
          <cell r="H399" t="str">
            <v>MEDECIN</v>
          </cell>
          <cell r="K399" t="str">
            <v>MS</v>
          </cell>
          <cell r="L399">
            <v>2</v>
          </cell>
          <cell r="AC399" t="str">
            <v>05358 / BETSCH CELINE</v>
          </cell>
          <cell r="AD399">
            <v>1</v>
          </cell>
        </row>
        <row r="400">
          <cell r="H400" t="str">
            <v>MEDECIN</v>
          </cell>
          <cell r="K400" t="str">
            <v>MS</v>
          </cell>
          <cell r="L400">
            <v>1</v>
          </cell>
          <cell r="AC400" t="str">
            <v>05358 / BETSCH CELINE</v>
          </cell>
          <cell r="AD400">
            <v>1</v>
          </cell>
        </row>
        <row r="401">
          <cell r="H401" t="str">
            <v>FOURNISSEUR</v>
          </cell>
          <cell r="L401">
            <v>0</v>
          </cell>
          <cell r="AC401" t="str">
            <v>05345 / SCHENCK LAURENCE</v>
          </cell>
          <cell r="AD401">
            <v>1</v>
          </cell>
        </row>
        <row r="402">
          <cell r="H402" t="str">
            <v>FOURNISSEUR</v>
          </cell>
          <cell r="L402">
            <v>0</v>
          </cell>
          <cell r="AC402" t="str">
            <v>06513 / ROLLANG ARNOULD RACHEL</v>
          </cell>
          <cell r="AD402">
            <v>1</v>
          </cell>
        </row>
        <row r="403">
          <cell r="H403" t="str">
            <v>FOURNISSEUR</v>
          </cell>
          <cell r="L403">
            <v>0</v>
          </cell>
          <cell r="AC403" t="str">
            <v>05345 / SCHENCK LAURENCE</v>
          </cell>
          <cell r="AD403">
            <v>1</v>
          </cell>
        </row>
        <row r="404">
          <cell r="H404" t="str">
            <v>FOURNISSEUR</v>
          </cell>
          <cell r="L404">
            <v>0</v>
          </cell>
          <cell r="AC404" t="str">
            <v>05029 / BOUGHALEM ALI</v>
          </cell>
          <cell r="AD404">
            <v>1</v>
          </cell>
        </row>
        <row r="405">
          <cell r="H405" t="str">
            <v>FOURNISSEUR</v>
          </cell>
          <cell r="L405">
            <v>0</v>
          </cell>
          <cell r="AC405" t="str">
            <v>05029 / BOUGHALEM ALI</v>
          </cell>
          <cell r="AD405">
            <v>1</v>
          </cell>
        </row>
        <row r="406">
          <cell r="H406" t="str">
            <v>FOURNISSEUR</v>
          </cell>
          <cell r="L406">
            <v>0</v>
          </cell>
          <cell r="AC406" t="str">
            <v>05345 / SCHENCK LAURENCE</v>
          </cell>
          <cell r="AD406">
            <v>1</v>
          </cell>
        </row>
        <row r="407">
          <cell r="H407" t="str">
            <v>FOURNISSEUR</v>
          </cell>
          <cell r="L407">
            <v>0</v>
          </cell>
          <cell r="AC407" t="str">
            <v>02337 / GALLARD MYLENE</v>
          </cell>
          <cell r="AD407">
            <v>1</v>
          </cell>
        </row>
        <row r="408">
          <cell r="H408" t="str">
            <v>FOURNISSEUR</v>
          </cell>
          <cell r="L408">
            <v>0</v>
          </cell>
          <cell r="AC408" t="str">
            <v>06513 / ROLLANG ARNOULD RACHEL</v>
          </cell>
          <cell r="AD408">
            <v>1</v>
          </cell>
        </row>
        <row r="409">
          <cell r="H409" t="str">
            <v>INFIRMIER</v>
          </cell>
          <cell r="L409">
            <v>0</v>
          </cell>
          <cell r="AC409" t="str">
            <v>03811 / LE MOYNE BENOIT</v>
          </cell>
          <cell r="AD409">
            <v>1</v>
          </cell>
        </row>
        <row r="410">
          <cell r="H410" t="str">
            <v>FOURNISSEUR</v>
          </cell>
          <cell r="L410">
            <v>0</v>
          </cell>
          <cell r="AC410" t="str">
            <v>04814 / LAURENT OLIVIA</v>
          </cell>
          <cell r="AD410">
            <v>1</v>
          </cell>
        </row>
        <row r="411">
          <cell r="H411" t="str">
            <v>INFIRMIER</v>
          </cell>
          <cell r="L411">
            <v>0</v>
          </cell>
          <cell r="AC411" t="str">
            <v>05029 / BOUGHALEM ALI</v>
          </cell>
          <cell r="AD411">
            <v>1</v>
          </cell>
        </row>
        <row r="412">
          <cell r="H412" t="str">
            <v>INFIRMIER</v>
          </cell>
          <cell r="L412">
            <v>0</v>
          </cell>
          <cell r="AC412" t="str">
            <v>05029 / BOUGHALEM ALI</v>
          </cell>
          <cell r="AD412">
            <v>1</v>
          </cell>
        </row>
        <row r="413">
          <cell r="H413" t="str">
            <v>MASSEUR</v>
          </cell>
          <cell r="L413">
            <v>0</v>
          </cell>
          <cell r="AC413" t="str">
            <v>05029 / BOUGHALEM ALI</v>
          </cell>
          <cell r="AD413">
            <v>1</v>
          </cell>
        </row>
        <row r="414">
          <cell r="H414" t="str">
            <v>MASSEUR</v>
          </cell>
          <cell r="L414">
            <v>0</v>
          </cell>
          <cell r="AC414" t="str">
            <v>05029 / BOUGHALEM ALI</v>
          </cell>
          <cell r="AD414">
            <v>1</v>
          </cell>
        </row>
        <row r="415">
          <cell r="H415" t="str">
            <v>ORTHOPTISTE, ORTHOPHONISTE</v>
          </cell>
          <cell r="L415">
            <v>3</v>
          </cell>
          <cell r="AC415" t="str">
            <v>04814 / LAURENT OLIVIA</v>
          </cell>
          <cell r="AD415">
            <v>1</v>
          </cell>
        </row>
        <row r="416">
          <cell r="H416" t="str">
            <v>ORTHOPTISTE, ORTHOPHONISTE</v>
          </cell>
          <cell r="L416">
            <v>1</v>
          </cell>
          <cell r="AC416" t="str">
            <v>02337 / GALLARD MYLENE</v>
          </cell>
          <cell r="AD416">
            <v>1</v>
          </cell>
        </row>
        <row r="417">
          <cell r="H417" t="str">
            <v>INFIRMIER</v>
          </cell>
          <cell r="L417">
            <v>0</v>
          </cell>
          <cell r="AC417" t="str">
            <v>03811 / LE MOYNE BENOIT</v>
          </cell>
          <cell r="AD417">
            <v>1</v>
          </cell>
        </row>
        <row r="418">
          <cell r="H418" t="str">
            <v>INFIRMIER</v>
          </cell>
          <cell r="L418">
            <v>0</v>
          </cell>
          <cell r="AC418" t="str">
            <v>03811 / LE MOYNE BENOIT</v>
          </cell>
          <cell r="AD418">
            <v>1</v>
          </cell>
        </row>
        <row r="419">
          <cell r="H419" t="str">
            <v>INFIRMIER</v>
          </cell>
          <cell r="L419">
            <v>0</v>
          </cell>
          <cell r="AC419" t="str">
            <v>03811 / LE MOYNE BENOIT</v>
          </cell>
          <cell r="AD419">
            <v>1</v>
          </cell>
        </row>
        <row r="420">
          <cell r="H420" t="str">
            <v>INFIRMIER</v>
          </cell>
          <cell r="L420">
            <v>0</v>
          </cell>
          <cell r="AC420" t="str">
            <v>03811 / LE MOYNE BENOIT</v>
          </cell>
          <cell r="AD420">
            <v>1</v>
          </cell>
        </row>
        <row r="421">
          <cell r="H421" t="str">
            <v>FOURNISSEUR</v>
          </cell>
          <cell r="L421">
            <v>0</v>
          </cell>
          <cell r="AC421" t="str">
            <v>05029 / BOUGHALEM ALI</v>
          </cell>
          <cell r="AD421">
            <v>1</v>
          </cell>
        </row>
        <row r="422">
          <cell r="H422" t="str">
            <v>MEDECIN</v>
          </cell>
          <cell r="K422" t="str">
            <v>MS</v>
          </cell>
          <cell r="L422">
            <v>0</v>
          </cell>
          <cell r="AC422" t="str">
            <v>04814 / LAURENT OLIVIA</v>
          </cell>
          <cell r="AD422">
            <v>1</v>
          </cell>
        </row>
        <row r="423">
          <cell r="H423" t="str">
            <v>MEDECIN</v>
          </cell>
          <cell r="K423" t="str">
            <v>MS</v>
          </cell>
          <cell r="L423">
            <v>0</v>
          </cell>
          <cell r="AC423" t="str">
            <v>04814 / LAURENT OLIVIA</v>
          </cell>
          <cell r="AD423">
            <v>1</v>
          </cell>
        </row>
        <row r="424">
          <cell r="H424" t="str">
            <v>MEDECIN</v>
          </cell>
          <cell r="K424" t="str">
            <v>MS</v>
          </cell>
          <cell r="L424">
            <v>0</v>
          </cell>
          <cell r="AC424" t="str">
            <v>04814 / LAURENT OLIVIA</v>
          </cell>
          <cell r="AD424">
            <v>1</v>
          </cell>
        </row>
        <row r="425">
          <cell r="H425" t="str">
            <v>MEDECIN</v>
          </cell>
          <cell r="K425" t="str">
            <v>MS</v>
          </cell>
          <cell r="L425">
            <v>0</v>
          </cell>
          <cell r="AC425" t="str">
            <v>04814 / LAURENT OLIVIA</v>
          </cell>
          <cell r="AD425">
            <v>1</v>
          </cell>
        </row>
        <row r="426">
          <cell r="H426" t="str">
            <v>MEDECIN</v>
          </cell>
          <cell r="K426" t="str">
            <v>MS</v>
          </cell>
          <cell r="L426">
            <v>0</v>
          </cell>
          <cell r="AC426" t="str">
            <v>04814 / LAURENT OLIVIA</v>
          </cell>
          <cell r="AD426">
            <v>1</v>
          </cell>
        </row>
        <row r="427">
          <cell r="H427" t="str">
            <v>FOURNISSEUR</v>
          </cell>
          <cell r="L427">
            <v>0</v>
          </cell>
          <cell r="AC427" t="str">
            <v>04988 / STIRNEMANN JEAN VINCENT</v>
          </cell>
          <cell r="AD427">
            <v>1</v>
          </cell>
        </row>
        <row r="428">
          <cell r="H428" t="str">
            <v>FOURNISSEUR</v>
          </cell>
          <cell r="L428">
            <v>0</v>
          </cell>
          <cell r="AC428" t="str">
            <v>04814 / LAURENT OLIVIA</v>
          </cell>
          <cell r="AD428">
            <v>1</v>
          </cell>
        </row>
        <row r="429">
          <cell r="H429" t="str">
            <v>MEDECIN</v>
          </cell>
          <cell r="K429" t="str">
            <v>MS</v>
          </cell>
          <cell r="L429">
            <v>0</v>
          </cell>
          <cell r="AC429" t="str">
            <v>04988 / STIRNEMANN JEAN VINCENT</v>
          </cell>
          <cell r="AD429">
            <v>1</v>
          </cell>
        </row>
        <row r="430">
          <cell r="H430" t="str">
            <v>FOURNISSEUR</v>
          </cell>
          <cell r="L430">
            <v>0</v>
          </cell>
          <cell r="AC430" t="str">
            <v>06513 / ROLLANG ARNOULD RACHEL</v>
          </cell>
          <cell r="AD430">
            <v>1</v>
          </cell>
        </row>
        <row r="431">
          <cell r="H431" t="str">
            <v>FOURNISSEUR</v>
          </cell>
          <cell r="L431">
            <v>0</v>
          </cell>
          <cell r="AC431" t="str">
            <v>04988 / STIRNEMANN JEAN VINCENT</v>
          </cell>
          <cell r="AD431">
            <v>1</v>
          </cell>
        </row>
        <row r="432">
          <cell r="H432" t="str">
            <v>DENTISTE</v>
          </cell>
          <cell r="L432">
            <v>0</v>
          </cell>
          <cell r="AC432" t="str">
            <v>02337 / GALLARD MYLENE</v>
          </cell>
          <cell r="AD432">
            <v>1</v>
          </cell>
        </row>
        <row r="433">
          <cell r="H433" t="str">
            <v>DENTISTE</v>
          </cell>
          <cell r="L433">
            <v>0</v>
          </cell>
          <cell r="AC433" t="str">
            <v>02337 / GALLARD MYLENE</v>
          </cell>
          <cell r="AD433">
            <v>1</v>
          </cell>
        </row>
        <row r="434">
          <cell r="H434" t="str">
            <v>MASSEUR</v>
          </cell>
          <cell r="L434">
            <v>0</v>
          </cell>
          <cell r="AC434" t="str">
            <v>02337 / GALLARD MYLENE</v>
          </cell>
          <cell r="AD434">
            <v>1</v>
          </cell>
        </row>
        <row r="435">
          <cell r="H435" t="str">
            <v>PÉDICURE - PODOLOGUE</v>
          </cell>
          <cell r="L435">
            <v>0</v>
          </cell>
          <cell r="AC435" t="str">
            <v>02337 / GALLARD MYLENE</v>
          </cell>
          <cell r="AD435">
            <v>1</v>
          </cell>
        </row>
        <row r="436">
          <cell r="H436" t="str">
            <v>MASSEUR</v>
          </cell>
          <cell r="L436">
            <v>0</v>
          </cell>
          <cell r="AC436" t="str">
            <v>00729 / SCHMITT MARX EVELYNE</v>
          </cell>
          <cell r="AD436">
            <v>1</v>
          </cell>
        </row>
        <row r="437">
          <cell r="H437" t="str">
            <v>MASSEUR</v>
          </cell>
          <cell r="L437">
            <v>0</v>
          </cell>
          <cell r="AC437" t="str">
            <v>00729 / SCHMITT MARX EVELYNE</v>
          </cell>
          <cell r="AD437">
            <v>1</v>
          </cell>
        </row>
        <row r="438">
          <cell r="H438" t="str">
            <v>MASSEUR</v>
          </cell>
          <cell r="L438">
            <v>0</v>
          </cell>
          <cell r="AC438" t="str">
            <v>00729 / SCHMITT MARX EVELYNE</v>
          </cell>
          <cell r="AD438">
            <v>1</v>
          </cell>
        </row>
        <row r="439">
          <cell r="H439" t="str">
            <v>ORTHOPTISTE, ORTHOPHONISTE</v>
          </cell>
          <cell r="L439">
            <v>0</v>
          </cell>
          <cell r="AC439" t="str">
            <v>04988 / STIRNEMANN JEAN VINCENT</v>
          </cell>
          <cell r="AD439">
            <v>1</v>
          </cell>
        </row>
        <row r="440">
          <cell r="H440" t="str">
            <v>MEDECIN</v>
          </cell>
          <cell r="K440" t="str">
            <v>MS</v>
          </cell>
          <cell r="L440">
            <v>0</v>
          </cell>
          <cell r="AC440" t="str">
            <v>04814 / LAURENT OLIVIA</v>
          </cell>
          <cell r="AD440">
            <v>1</v>
          </cell>
        </row>
        <row r="441">
          <cell r="H441" t="str">
            <v>MEDECIN</v>
          </cell>
          <cell r="K441" t="str">
            <v>MG</v>
          </cell>
          <cell r="L441">
            <v>0</v>
          </cell>
          <cell r="AC441" t="str">
            <v>04814 / LAURENT OLIVIA</v>
          </cell>
          <cell r="AD441">
            <v>1</v>
          </cell>
        </row>
        <row r="442">
          <cell r="H442" t="str">
            <v>MEDECIN</v>
          </cell>
          <cell r="K442" t="str">
            <v>MG</v>
          </cell>
          <cell r="L442">
            <v>0</v>
          </cell>
          <cell r="AC442" t="str">
            <v>04814 / LAURENT OLIVIA</v>
          </cell>
          <cell r="AD442">
            <v>1</v>
          </cell>
        </row>
        <row r="443">
          <cell r="H443" t="str">
            <v>INFIRMIER</v>
          </cell>
          <cell r="L443">
            <v>0</v>
          </cell>
          <cell r="AC443" t="str">
            <v>04814 / LAURENT OLIVIA</v>
          </cell>
          <cell r="AD443">
            <v>1</v>
          </cell>
        </row>
        <row r="444">
          <cell r="H444" t="str">
            <v>INFIRMIER</v>
          </cell>
          <cell r="L444">
            <v>0</v>
          </cell>
          <cell r="AC444" t="str">
            <v>04814 / LAURENT OLIVIA</v>
          </cell>
          <cell r="AD444">
            <v>1</v>
          </cell>
        </row>
        <row r="445">
          <cell r="H445" t="str">
            <v>MASSEUR</v>
          </cell>
          <cell r="L445">
            <v>2</v>
          </cell>
          <cell r="AC445" t="str">
            <v>04814 / LAURENT OLIVIA</v>
          </cell>
          <cell r="AD445">
            <v>1</v>
          </cell>
        </row>
        <row r="446">
          <cell r="H446" t="str">
            <v>MEDECIN</v>
          </cell>
          <cell r="K446" t="str">
            <v>MS</v>
          </cell>
          <cell r="L446">
            <v>0</v>
          </cell>
          <cell r="AC446" t="str">
            <v>02918 / SCHOLLER STEPHANIE</v>
          </cell>
          <cell r="AD446">
            <v>1</v>
          </cell>
        </row>
        <row r="447">
          <cell r="H447" t="str">
            <v>MEDECIN</v>
          </cell>
          <cell r="K447" t="str">
            <v>MS</v>
          </cell>
          <cell r="L447">
            <v>0</v>
          </cell>
          <cell r="AC447" t="str">
            <v>02918 / SCHOLLER STEPHANIE</v>
          </cell>
          <cell r="AD447">
            <v>1</v>
          </cell>
        </row>
        <row r="448">
          <cell r="H448" t="str">
            <v>MEDECIN</v>
          </cell>
          <cell r="K448" t="str">
            <v>MS</v>
          </cell>
          <cell r="L448">
            <v>0</v>
          </cell>
          <cell r="AC448" t="str">
            <v>02918 / SCHOLLER STEPHANIE</v>
          </cell>
          <cell r="AD448">
            <v>1</v>
          </cell>
        </row>
        <row r="449">
          <cell r="H449" t="str">
            <v>FOURNISSEUR</v>
          </cell>
          <cell r="L449">
            <v>0</v>
          </cell>
          <cell r="AC449" t="str">
            <v>00729 / SCHMITT MARX EVELYNE</v>
          </cell>
          <cell r="AD449">
            <v>1</v>
          </cell>
        </row>
        <row r="450">
          <cell r="H450" t="str">
            <v>FOURNISSEUR</v>
          </cell>
          <cell r="L450">
            <v>0</v>
          </cell>
          <cell r="AC450" t="str">
            <v>05358 / BETSCH CELINE</v>
          </cell>
          <cell r="AD450">
            <v>1</v>
          </cell>
        </row>
        <row r="451">
          <cell r="H451" t="str">
            <v>MEDECIN</v>
          </cell>
          <cell r="K451" t="str">
            <v>MS</v>
          </cell>
          <cell r="L451">
            <v>0</v>
          </cell>
          <cell r="AC451" t="str">
            <v>04988 / STIRNEMANN JEAN VINCENT</v>
          </cell>
          <cell r="AD451">
            <v>1</v>
          </cell>
        </row>
        <row r="452">
          <cell r="H452" t="str">
            <v>MEDECIN</v>
          </cell>
          <cell r="K452" t="str">
            <v>MS</v>
          </cell>
          <cell r="L452">
            <v>0</v>
          </cell>
          <cell r="AC452" t="str">
            <v>04988 / STIRNEMANN JEAN VINCENT</v>
          </cell>
          <cell r="AD452">
            <v>1</v>
          </cell>
        </row>
        <row r="453">
          <cell r="H453" t="str">
            <v>MEDECIN</v>
          </cell>
          <cell r="K453" t="str">
            <v>MS</v>
          </cell>
          <cell r="L453">
            <v>0</v>
          </cell>
          <cell r="AC453" t="str">
            <v>04988 / STIRNEMANN JEAN VINCENT</v>
          </cell>
          <cell r="AD453">
            <v>1</v>
          </cell>
        </row>
        <row r="454">
          <cell r="H454" t="str">
            <v>MEDECIN</v>
          </cell>
          <cell r="K454" t="str">
            <v>MS</v>
          </cell>
          <cell r="L454">
            <v>0</v>
          </cell>
          <cell r="AC454" t="str">
            <v>04988 / STIRNEMANN JEAN VINCENT</v>
          </cell>
          <cell r="AD454">
            <v>1</v>
          </cell>
        </row>
        <row r="455">
          <cell r="H455" t="str">
            <v>MEDECIN</v>
          </cell>
          <cell r="K455" t="str">
            <v>MS</v>
          </cell>
          <cell r="L455">
            <v>0</v>
          </cell>
          <cell r="AC455" t="str">
            <v>04988 / STIRNEMANN JEAN VINCENT</v>
          </cell>
          <cell r="AD455">
            <v>1</v>
          </cell>
        </row>
        <row r="456">
          <cell r="H456" t="str">
            <v>MEDECIN</v>
          </cell>
          <cell r="K456" t="str">
            <v>MS</v>
          </cell>
          <cell r="L456">
            <v>0</v>
          </cell>
          <cell r="AC456" t="str">
            <v>04988 / STIRNEMANN JEAN VINCENT</v>
          </cell>
          <cell r="AD456">
            <v>1</v>
          </cell>
        </row>
        <row r="457">
          <cell r="H457" t="str">
            <v>MEDECIN</v>
          </cell>
          <cell r="K457" t="str">
            <v>MS</v>
          </cell>
          <cell r="L457">
            <v>0</v>
          </cell>
          <cell r="AC457" t="str">
            <v>04988 / STIRNEMANN JEAN VINCENT</v>
          </cell>
          <cell r="AD457">
            <v>1</v>
          </cell>
        </row>
        <row r="458">
          <cell r="H458" t="str">
            <v>MEDECIN</v>
          </cell>
          <cell r="K458" t="str">
            <v>MS</v>
          </cell>
          <cell r="L458">
            <v>0</v>
          </cell>
          <cell r="AC458" t="str">
            <v>04988 / STIRNEMANN JEAN VINCENT</v>
          </cell>
          <cell r="AD458">
            <v>1</v>
          </cell>
        </row>
        <row r="459">
          <cell r="H459" t="str">
            <v>MEDECIN</v>
          </cell>
          <cell r="K459" t="str">
            <v>MS</v>
          </cell>
          <cell r="L459">
            <v>0</v>
          </cell>
          <cell r="AC459" t="str">
            <v>04988 / STIRNEMANN JEAN VINCENT</v>
          </cell>
          <cell r="AD459">
            <v>1</v>
          </cell>
        </row>
        <row r="460">
          <cell r="H460" t="str">
            <v>MEDECIN</v>
          </cell>
          <cell r="K460" t="str">
            <v>MS</v>
          </cell>
          <cell r="L460">
            <v>0</v>
          </cell>
          <cell r="AC460" t="str">
            <v>04988 / STIRNEMANN JEAN VINCENT</v>
          </cell>
          <cell r="AD460">
            <v>1</v>
          </cell>
        </row>
        <row r="461">
          <cell r="H461" t="str">
            <v>MEDECIN</v>
          </cell>
          <cell r="K461" t="str">
            <v>MS</v>
          </cell>
          <cell r="L461">
            <v>0</v>
          </cell>
          <cell r="AC461" t="str">
            <v>04988 / STIRNEMANN JEAN VINCENT</v>
          </cell>
          <cell r="AD461">
            <v>1</v>
          </cell>
        </row>
        <row r="462">
          <cell r="H462" t="str">
            <v>MEDECIN</v>
          </cell>
          <cell r="K462" t="str">
            <v>MS</v>
          </cell>
          <cell r="L462">
            <v>0</v>
          </cell>
          <cell r="AC462" t="str">
            <v>04988 / STIRNEMANN JEAN VINCENT</v>
          </cell>
          <cell r="AD462">
            <v>1</v>
          </cell>
        </row>
        <row r="463">
          <cell r="H463" t="str">
            <v>MEDECIN</v>
          </cell>
          <cell r="K463" t="str">
            <v>MS</v>
          </cell>
          <cell r="L463">
            <v>0</v>
          </cell>
          <cell r="AC463" t="str">
            <v>04988 / STIRNEMANN JEAN VINCENT</v>
          </cell>
          <cell r="AD463">
            <v>1</v>
          </cell>
        </row>
        <row r="464">
          <cell r="H464" t="str">
            <v>MEDECIN</v>
          </cell>
          <cell r="K464" t="str">
            <v>MS</v>
          </cell>
          <cell r="L464">
            <v>0</v>
          </cell>
          <cell r="AC464" t="str">
            <v>04988 / STIRNEMANN JEAN VINCENT</v>
          </cell>
          <cell r="AD464">
            <v>1</v>
          </cell>
        </row>
        <row r="465">
          <cell r="H465" t="str">
            <v>MEDECIN</v>
          </cell>
          <cell r="K465" t="str">
            <v>MS</v>
          </cell>
          <cell r="L465">
            <v>0</v>
          </cell>
          <cell r="AC465" t="str">
            <v>04988 / STIRNEMANN JEAN VINCENT</v>
          </cell>
          <cell r="AD465">
            <v>1</v>
          </cell>
        </row>
        <row r="466">
          <cell r="H466" t="str">
            <v>MEDECIN</v>
          </cell>
          <cell r="K466" t="str">
            <v>MS</v>
          </cell>
          <cell r="L466">
            <v>0</v>
          </cell>
          <cell r="AC466" t="str">
            <v>04988 / STIRNEMANN JEAN VINCENT</v>
          </cell>
          <cell r="AD466">
            <v>1</v>
          </cell>
        </row>
        <row r="467">
          <cell r="H467" t="str">
            <v>MEDECIN</v>
          </cell>
          <cell r="K467" t="str">
            <v>MS</v>
          </cell>
          <cell r="L467">
            <v>0</v>
          </cell>
          <cell r="AC467" t="str">
            <v>04988 / STIRNEMANN JEAN VINCENT</v>
          </cell>
          <cell r="AD467">
            <v>1</v>
          </cell>
        </row>
        <row r="468">
          <cell r="H468" t="str">
            <v>MEDECIN</v>
          </cell>
          <cell r="K468" t="str">
            <v>MS</v>
          </cell>
          <cell r="L468">
            <v>0</v>
          </cell>
          <cell r="AC468" t="str">
            <v>04988 / STIRNEMANN JEAN VINCENT</v>
          </cell>
          <cell r="AD468">
            <v>1</v>
          </cell>
        </row>
        <row r="469">
          <cell r="H469" t="str">
            <v>MEDECIN</v>
          </cell>
          <cell r="K469" t="str">
            <v>MS</v>
          </cell>
          <cell r="L469">
            <v>0</v>
          </cell>
          <cell r="AC469" t="str">
            <v>04988 / STIRNEMANN JEAN VINCENT</v>
          </cell>
          <cell r="AD469">
            <v>1</v>
          </cell>
        </row>
        <row r="470">
          <cell r="H470" t="str">
            <v>MEDECIN</v>
          </cell>
          <cell r="K470" t="str">
            <v>MS</v>
          </cell>
          <cell r="L470">
            <v>0</v>
          </cell>
          <cell r="AC470" t="str">
            <v>04988 / STIRNEMANN JEAN VINCENT</v>
          </cell>
          <cell r="AD470">
            <v>1</v>
          </cell>
        </row>
        <row r="471">
          <cell r="H471" t="str">
            <v>MEDECIN</v>
          </cell>
          <cell r="K471" t="str">
            <v>MS</v>
          </cell>
          <cell r="L471">
            <v>0</v>
          </cell>
          <cell r="AC471" t="str">
            <v>04988 / STIRNEMANN JEAN VINCENT</v>
          </cell>
          <cell r="AD471">
            <v>1</v>
          </cell>
        </row>
        <row r="472">
          <cell r="H472" t="str">
            <v>MEDECIN</v>
          </cell>
          <cell r="K472" t="str">
            <v>MS</v>
          </cell>
          <cell r="L472">
            <v>0</v>
          </cell>
          <cell r="AC472" t="str">
            <v>04988 / STIRNEMANN JEAN VINCENT</v>
          </cell>
          <cell r="AD472">
            <v>1</v>
          </cell>
        </row>
        <row r="473">
          <cell r="H473" t="str">
            <v>MEDECIN</v>
          </cell>
          <cell r="K473" t="str">
            <v>MS</v>
          </cell>
          <cell r="L473">
            <v>0</v>
          </cell>
          <cell r="AC473" t="str">
            <v>04988 / STIRNEMANN JEAN VINCENT</v>
          </cell>
          <cell r="AD473">
            <v>1</v>
          </cell>
        </row>
        <row r="474">
          <cell r="H474" t="str">
            <v>MEDECIN</v>
          </cell>
          <cell r="K474" t="str">
            <v>MS</v>
          </cell>
          <cell r="L474">
            <v>0</v>
          </cell>
          <cell r="AC474" t="str">
            <v>04988 / STIRNEMANN JEAN VINCENT</v>
          </cell>
          <cell r="AD474">
            <v>1</v>
          </cell>
        </row>
        <row r="475">
          <cell r="H475" t="str">
            <v>MEDECIN</v>
          </cell>
          <cell r="K475" t="str">
            <v>MS</v>
          </cell>
          <cell r="L475">
            <v>0</v>
          </cell>
          <cell r="AC475" t="str">
            <v>04988 / STIRNEMANN JEAN VINCENT</v>
          </cell>
          <cell r="AD475">
            <v>1</v>
          </cell>
        </row>
        <row r="476">
          <cell r="H476" t="str">
            <v>MEDECIN</v>
          </cell>
          <cell r="K476" t="str">
            <v>MS</v>
          </cell>
          <cell r="L476">
            <v>0</v>
          </cell>
          <cell r="AC476" t="str">
            <v>04988 / STIRNEMANN JEAN VINCENT</v>
          </cell>
          <cell r="AD476">
            <v>1</v>
          </cell>
        </row>
        <row r="477">
          <cell r="H477" t="str">
            <v>MEDECIN</v>
          </cell>
          <cell r="K477" t="str">
            <v>MS</v>
          </cell>
          <cell r="L477">
            <v>0</v>
          </cell>
          <cell r="AC477" t="str">
            <v>04988 / STIRNEMANN JEAN VINCENT</v>
          </cell>
          <cell r="AD477">
            <v>1</v>
          </cell>
        </row>
        <row r="478">
          <cell r="H478" t="str">
            <v>MEDECIN</v>
          </cell>
          <cell r="K478" t="str">
            <v>MS</v>
          </cell>
          <cell r="L478">
            <v>0</v>
          </cell>
          <cell r="AC478" t="str">
            <v>04988 / STIRNEMANN JEAN VINCENT</v>
          </cell>
          <cell r="AD478">
            <v>1</v>
          </cell>
        </row>
        <row r="479">
          <cell r="H479" t="str">
            <v>MEDECIN</v>
          </cell>
          <cell r="K479" t="str">
            <v>MS</v>
          </cell>
          <cell r="L479">
            <v>0</v>
          </cell>
          <cell r="AC479" t="str">
            <v>04988 / STIRNEMANN JEAN VINCENT</v>
          </cell>
          <cell r="AD479">
            <v>1</v>
          </cell>
        </row>
        <row r="480">
          <cell r="H480" t="str">
            <v>MEDECIN</v>
          </cell>
          <cell r="K480" t="str">
            <v>MS</v>
          </cell>
          <cell r="L480">
            <v>0</v>
          </cell>
          <cell r="AC480" t="str">
            <v>04988 / STIRNEMANN JEAN VINCENT</v>
          </cell>
          <cell r="AD480">
            <v>1</v>
          </cell>
        </row>
        <row r="481">
          <cell r="H481" t="str">
            <v>MEDECIN</v>
          </cell>
          <cell r="K481" t="str">
            <v>MS</v>
          </cell>
          <cell r="L481">
            <v>0</v>
          </cell>
          <cell r="AC481" t="str">
            <v>04988 / STIRNEMANN JEAN VINCENT</v>
          </cell>
          <cell r="AD481">
            <v>1</v>
          </cell>
        </row>
        <row r="482">
          <cell r="H482" t="str">
            <v>MEDECIN</v>
          </cell>
          <cell r="K482" t="str">
            <v>MS</v>
          </cell>
          <cell r="L482">
            <v>0</v>
          </cell>
          <cell r="AC482" t="str">
            <v>04988 / STIRNEMANN JEAN VINCENT</v>
          </cell>
          <cell r="AD482">
            <v>1</v>
          </cell>
        </row>
        <row r="483">
          <cell r="H483" t="str">
            <v>MEDECIN</v>
          </cell>
          <cell r="K483" t="str">
            <v>MS</v>
          </cell>
          <cell r="L483">
            <v>0</v>
          </cell>
          <cell r="AC483" t="str">
            <v>04988 / STIRNEMANN JEAN VINCENT</v>
          </cell>
          <cell r="AD483">
            <v>1</v>
          </cell>
        </row>
        <row r="484">
          <cell r="H484" t="str">
            <v>MEDECIN</v>
          </cell>
          <cell r="K484" t="str">
            <v>MS</v>
          </cell>
          <cell r="L484">
            <v>0</v>
          </cell>
          <cell r="AC484" t="str">
            <v>04988 / STIRNEMANN JEAN VINCENT</v>
          </cell>
          <cell r="AD484">
            <v>1</v>
          </cell>
        </row>
        <row r="485">
          <cell r="H485" t="str">
            <v>MEDECIN</v>
          </cell>
          <cell r="K485" t="str">
            <v>MS</v>
          </cell>
          <cell r="L485">
            <v>0</v>
          </cell>
          <cell r="AC485" t="str">
            <v>04988 / STIRNEMANN JEAN VINCENT</v>
          </cell>
          <cell r="AD485">
            <v>1</v>
          </cell>
        </row>
        <row r="486">
          <cell r="H486" t="str">
            <v>MEDECIN</v>
          </cell>
          <cell r="K486" t="str">
            <v>MG</v>
          </cell>
          <cell r="L486">
            <v>4</v>
          </cell>
          <cell r="AC486" t="str">
            <v>04988 / STIRNEMANN JEAN VINCENT</v>
          </cell>
          <cell r="AD486">
            <v>1</v>
          </cell>
        </row>
        <row r="487">
          <cell r="H487" t="str">
            <v>DENTISTE</v>
          </cell>
          <cell r="L487">
            <v>0</v>
          </cell>
          <cell r="AC487" t="str">
            <v>04814 / LAURENT OLIVIA</v>
          </cell>
          <cell r="AD487">
            <v>1</v>
          </cell>
        </row>
        <row r="488">
          <cell r="H488" t="str">
            <v>DENTISTE</v>
          </cell>
          <cell r="L488">
            <v>0</v>
          </cell>
          <cell r="AC488" t="str">
            <v>04814 / LAURENT OLIVIA</v>
          </cell>
          <cell r="AD488">
            <v>1</v>
          </cell>
        </row>
        <row r="489">
          <cell r="H489" t="str">
            <v>DENTISTE</v>
          </cell>
          <cell r="L489">
            <v>0</v>
          </cell>
          <cell r="AC489" t="str">
            <v>04814 / LAURENT OLIVIA</v>
          </cell>
          <cell r="AD489">
            <v>1</v>
          </cell>
        </row>
        <row r="490">
          <cell r="H490" t="str">
            <v>MEDECIN</v>
          </cell>
          <cell r="K490" t="str">
            <v>MS</v>
          </cell>
          <cell r="L490">
            <v>0</v>
          </cell>
          <cell r="AC490" t="str">
            <v>05345 / SCHENCK LAURENCE</v>
          </cell>
          <cell r="AD490">
            <v>1</v>
          </cell>
        </row>
        <row r="491">
          <cell r="H491" t="str">
            <v>MEDECIN</v>
          </cell>
          <cell r="K491" t="str">
            <v>MS</v>
          </cell>
          <cell r="L491">
            <v>0</v>
          </cell>
          <cell r="AC491" t="str">
            <v>05345 / SCHENCK LAURENCE</v>
          </cell>
          <cell r="AD491">
            <v>1</v>
          </cell>
        </row>
        <row r="492">
          <cell r="H492" t="str">
            <v>FOURNISSEUR</v>
          </cell>
          <cell r="L492">
            <v>0</v>
          </cell>
          <cell r="AC492" t="str">
            <v>04814 / LAURENT OLIVIA</v>
          </cell>
          <cell r="AD492">
            <v>1</v>
          </cell>
        </row>
        <row r="493">
          <cell r="H493" t="str">
            <v>FOURNISSEUR</v>
          </cell>
          <cell r="L493">
            <v>0</v>
          </cell>
          <cell r="AC493" t="str">
            <v>04814 / LAURENT OLIVIA</v>
          </cell>
          <cell r="AD493">
            <v>1</v>
          </cell>
        </row>
        <row r="494">
          <cell r="H494" t="str">
            <v>MEDECIN</v>
          </cell>
          <cell r="K494" t="str">
            <v>MG</v>
          </cell>
          <cell r="L494">
            <v>0</v>
          </cell>
          <cell r="AC494" t="str">
            <v>00729 / SCHMITT MARX EVELYNE</v>
          </cell>
          <cell r="AD494">
            <v>1</v>
          </cell>
        </row>
        <row r="495">
          <cell r="H495" t="str">
            <v>FOURNISSEUR</v>
          </cell>
          <cell r="L495">
            <v>0</v>
          </cell>
          <cell r="AC495" t="str">
            <v>00729 / SCHMITT MARX EVELYNE</v>
          </cell>
          <cell r="AD495">
            <v>1</v>
          </cell>
        </row>
        <row r="496">
          <cell r="H496" t="str">
            <v>DENTISTE</v>
          </cell>
          <cell r="L496">
            <v>0</v>
          </cell>
          <cell r="AC496" t="str">
            <v>00729 / SCHMITT MARX EVELYNE</v>
          </cell>
          <cell r="AD496">
            <v>1</v>
          </cell>
        </row>
        <row r="497">
          <cell r="H497" t="str">
            <v>DENTISTE</v>
          </cell>
          <cell r="L497">
            <v>0</v>
          </cell>
          <cell r="AC497" t="str">
            <v>00729 / SCHMITT MARX EVELYNE</v>
          </cell>
          <cell r="AD497">
            <v>1</v>
          </cell>
        </row>
        <row r="498">
          <cell r="H498" t="str">
            <v>MASSEUR</v>
          </cell>
          <cell r="L498">
            <v>0</v>
          </cell>
          <cell r="AC498" t="str">
            <v>00729 / SCHMITT MARX EVELYNE</v>
          </cell>
          <cell r="AD498">
            <v>1</v>
          </cell>
        </row>
        <row r="499">
          <cell r="H499" t="str">
            <v>MASSEUR</v>
          </cell>
          <cell r="L499">
            <v>0</v>
          </cell>
          <cell r="AC499" t="str">
            <v>00729 / SCHMITT MARX EVELYNE</v>
          </cell>
          <cell r="AD499">
            <v>1</v>
          </cell>
        </row>
        <row r="500">
          <cell r="H500" t="str">
            <v>MASSEUR</v>
          </cell>
          <cell r="L500">
            <v>0</v>
          </cell>
          <cell r="AC500" t="str">
            <v>00729 / SCHMITT MARX EVELYNE</v>
          </cell>
          <cell r="AD500">
            <v>1</v>
          </cell>
        </row>
        <row r="501">
          <cell r="H501" t="str">
            <v>MASSEUR</v>
          </cell>
          <cell r="L501">
            <v>2</v>
          </cell>
          <cell r="AC501" t="str">
            <v>00729 / SCHMITT MARX EVELYNE</v>
          </cell>
          <cell r="AD501">
            <v>1</v>
          </cell>
        </row>
        <row r="502">
          <cell r="H502" t="str">
            <v>MEDECIN</v>
          </cell>
          <cell r="K502" t="str">
            <v>MS</v>
          </cell>
          <cell r="L502">
            <v>0</v>
          </cell>
          <cell r="AC502" t="str">
            <v>04988 / STIRNEMANN JEAN VINCENT</v>
          </cell>
          <cell r="AD502">
            <v>1</v>
          </cell>
        </row>
        <row r="503">
          <cell r="H503" t="str">
            <v>MEDECIN</v>
          </cell>
          <cell r="K503" t="str">
            <v>MS</v>
          </cell>
          <cell r="L503">
            <v>0</v>
          </cell>
          <cell r="AC503" t="str">
            <v>04988 / STIRNEMANN JEAN VINCENT</v>
          </cell>
          <cell r="AD503">
            <v>1</v>
          </cell>
        </row>
        <row r="504">
          <cell r="H504" t="str">
            <v>MEDECIN</v>
          </cell>
          <cell r="K504" t="str">
            <v>MS</v>
          </cell>
          <cell r="L504">
            <v>0</v>
          </cell>
          <cell r="AC504" t="str">
            <v>04988 / STIRNEMANN JEAN VINCENT</v>
          </cell>
          <cell r="AD504">
            <v>1</v>
          </cell>
        </row>
        <row r="505">
          <cell r="H505" t="str">
            <v>MEDECIN</v>
          </cell>
          <cell r="K505" t="str">
            <v>MS</v>
          </cell>
          <cell r="L505">
            <v>0</v>
          </cell>
          <cell r="AC505" t="str">
            <v>04988 / STIRNEMANN JEAN VINCENT</v>
          </cell>
          <cell r="AD505">
            <v>1</v>
          </cell>
        </row>
        <row r="506">
          <cell r="H506" t="str">
            <v>MEDECIN</v>
          </cell>
          <cell r="K506" t="str">
            <v>MS</v>
          </cell>
          <cell r="L506">
            <v>0</v>
          </cell>
          <cell r="AC506" t="str">
            <v>04988 / STIRNEMANN JEAN VINCENT</v>
          </cell>
          <cell r="AD506">
            <v>1</v>
          </cell>
        </row>
        <row r="507">
          <cell r="H507" t="str">
            <v>MEDECIN</v>
          </cell>
          <cell r="K507" t="str">
            <v>MS</v>
          </cell>
          <cell r="L507">
            <v>0</v>
          </cell>
          <cell r="AC507" t="str">
            <v>04988 / STIRNEMANN JEAN VINCENT</v>
          </cell>
          <cell r="AD507">
            <v>1</v>
          </cell>
        </row>
        <row r="508">
          <cell r="H508" t="str">
            <v>MEDECIN</v>
          </cell>
          <cell r="K508" t="str">
            <v>MS</v>
          </cell>
          <cell r="L508">
            <v>0</v>
          </cell>
          <cell r="AC508" t="str">
            <v>04814 / LAURENT OLIVIA</v>
          </cell>
          <cell r="AD508">
            <v>1</v>
          </cell>
        </row>
        <row r="509">
          <cell r="H509" t="str">
            <v>MASSEUR</v>
          </cell>
          <cell r="L509">
            <v>0</v>
          </cell>
          <cell r="AC509" t="str">
            <v>02918 / SCHOLLER STEPHANIE</v>
          </cell>
          <cell r="AD509">
            <v>1</v>
          </cell>
        </row>
        <row r="510">
          <cell r="H510" t="str">
            <v>MASSEUR</v>
          </cell>
          <cell r="L510">
            <v>0</v>
          </cell>
          <cell r="AC510" t="str">
            <v>02918 / SCHOLLER STEPHANIE</v>
          </cell>
          <cell r="AD510">
            <v>1</v>
          </cell>
        </row>
        <row r="511">
          <cell r="H511" t="str">
            <v>INFIRMIER</v>
          </cell>
          <cell r="L511">
            <v>0</v>
          </cell>
          <cell r="AC511" t="str">
            <v>02918 / SCHOLLER STEPHANIE</v>
          </cell>
          <cell r="AD511">
            <v>1</v>
          </cell>
        </row>
        <row r="512">
          <cell r="H512" t="str">
            <v>INFIRMIER</v>
          </cell>
          <cell r="L512">
            <v>0</v>
          </cell>
          <cell r="AC512" t="str">
            <v>02918 / SCHOLLER STEPHANIE</v>
          </cell>
          <cell r="AD512">
            <v>1</v>
          </cell>
        </row>
        <row r="513">
          <cell r="H513" t="str">
            <v>MASSEUR</v>
          </cell>
          <cell r="L513">
            <v>0</v>
          </cell>
          <cell r="AC513" t="str">
            <v>02918 / SCHOLLER STEPHANIE</v>
          </cell>
          <cell r="AD513">
            <v>1</v>
          </cell>
        </row>
        <row r="514">
          <cell r="H514" t="str">
            <v>MASSEUR</v>
          </cell>
          <cell r="L514">
            <v>0</v>
          </cell>
          <cell r="AC514" t="str">
            <v>02918 / SCHOLLER STEPHANIE</v>
          </cell>
          <cell r="AD514">
            <v>1</v>
          </cell>
        </row>
        <row r="515">
          <cell r="H515" t="str">
            <v>MASSEUR</v>
          </cell>
          <cell r="L515">
            <v>0</v>
          </cell>
          <cell r="AC515" t="str">
            <v>02918 / SCHOLLER STEPHANIE</v>
          </cell>
          <cell r="AD515">
            <v>1</v>
          </cell>
        </row>
        <row r="516">
          <cell r="H516" t="str">
            <v>MASSEUR</v>
          </cell>
          <cell r="L516">
            <v>1</v>
          </cell>
          <cell r="AC516" t="str">
            <v>02918 / SCHOLLER STEPHANIE</v>
          </cell>
          <cell r="AD516">
            <v>1</v>
          </cell>
        </row>
        <row r="517">
          <cell r="H517" t="str">
            <v>MEDECIN</v>
          </cell>
          <cell r="K517" t="str">
            <v>MG</v>
          </cell>
          <cell r="L517">
            <v>0</v>
          </cell>
          <cell r="AC517" t="str">
            <v>02918 / SCHOLLER STEPHANIE</v>
          </cell>
          <cell r="AD517">
            <v>1</v>
          </cell>
        </row>
        <row r="518">
          <cell r="H518" t="str">
            <v>MEDECIN</v>
          </cell>
          <cell r="K518" t="str">
            <v>MG</v>
          </cell>
          <cell r="L518">
            <v>0</v>
          </cell>
          <cell r="AC518" t="str">
            <v>02918 / SCHOLLER STEPHANIE</v>
          </cell>
          <cell r="AD518">
            <v>1</v>
          </cell>
        </row>
        <row r="519">
          <cell r="H519" t="str">
            <v>DENTISTE</v>
          </cell>
          <cell r="L519">
            <v>0</v>
          </cell>
          <cell r="AC519" t="str">
            <v>04988 / STIRNEMANN JEAN VINCENT</v>
          </cell>
          <cell r="AD519">
            <v>1</v>
          </cell>
        </row>
        <row r="520">
          <cell r="H520" t="str">
            <v>DENTISTE</v>
          </cell>
          <cell r="L520">
            <v>0</v>
          </cell>
          <cell r="AC520" t="str">
            <v>04988 / STIRNEMANN JEAN VINCENT</v>
          </cell>
          <cell r="AD520">
            <v>1</v>
          </cell>
        </row>
        <row r="521">
          <cell r="H521" t="str">
            <v>FOURNISSEUR</v>
          </cell>
          <cell r="L521">
            <v>0</v>
          </cell>
          <cell r="AC521" t="str">
            <v>05345 / SCHENCK LAURENCE</v>
          </cell>
          <cell r="AD521">
            <v>1</v>
          </cell>
        </row>
        <row r="522">
          <cell r="H522" t="str">
            <v>SAGE-FEMME</v>
          </cell>
          <cell r="L522">
            <v>0</v>
          </cell>
          <cell r="AC522" t="str">
            <v>02918 / SCHOLLER STEPHANIE</v>
          </cell>
          <cell r="AD522">
            <v>1</v>
          </cell>
        </row>
        <row r="523">
          <cell r="H523" t="str">
            <v>INFIRMIER</v>
          </cell>
          <cell r="L523">
            <v>0</v>
          </cell>
          <cell r="AC523" t="str">
            <v>00729 / SCHMITT MARX EVELYNE</v>
          </cell>
          <cell r="AD523">
            <v>1</v>
          </cell>
        </row>
        <row r="524">
          <cell r="H524" t="str">
            <v>PÉDICURE - PODOLOGUE</v>
          </cell>
          <cell r="L524">
            <v>0</v>
          </cell>
          <cell r="AC524" t="str">
            <v>02337 / GALLARD MYLENE</v>
          </cell>
          <cell r="AD524">
            <v>1</v>
          </cell>
        </row>
        <row r="525">
          <cell r="H525" t="str">
            <v>MEDECIN</v>
          </cell>
          <cell r="K525" t="str">
            <v>MG</v>
          </cell>
          <cell r="L525">
            <v>0</v>
          </cell>
          <cell r="AC525" t="str">
            <v>04988 / STIRNEMANN JEAN VINCENT</v>
          </cell>
          <cell r="AD525">
            <v>1</v>
          </cell>
        </row>
        <row r="526">
          <cell r="H526" t="str">
            <v>MEDECIN</v>
          </cell>
          <cell r="K526" t="str">
            <v>MG</v>
          </cell>
          <cell r="L526">
            <v>0</v>
          </cell>
          <cell r="AC526" t="str">
            <v>04988 / STIRNEMANN JEAN VINCENT</v>
          </cell>
          <cell r="AD526">
            <v>1</v>
          </cell>
        </row>
        <row r="527">
          <cell r="H527" t="str">
            <v>LABORATOIRE</v>
          </cell>
          <cell r="L527">
            <v>0</v>
          </cell>
          <cell r="AC527" t="str">
            <v>05345 / SCHENCK LAURENCE</v>
          </cell>
          <cell r="AD527">
            <v>1</v>
          </cell>
        </row>
        <row r="528">
          <cell r="H528" t="str">
            <v>INFIRMIER</v>
          </cell>
          <cell r="L528">
            <v>0</v>
          </cell>
          <cell r="AC528" t="str">
            <v>05345 / SCHENCK LAURENCE</v>
          </cell>
          <cell r="AD528">
            <v>1</v>
          </cell>
        </row>
        <row r="529">
          <cell r="H529" t="str">
            <v>INFIRMIER</v>
          </cell>
          <cell r="L529">
            <v>0</v>
          </cell>
          <cell r="AC529" t="str">
            <v>05345 / SCHENCK LAURENCE</v>
          </cell>
          <cell r="AD529">
            <v>1</v>
          </cell>
        </row>
        <row r="530">
          <cell r="H530" t="str">
            <v>INFIRMIER</v>
          </cell>
          <cell r="L530">
            <v>0</v>
          </cell>
          <cell r="AC530" t="str">
            <v>05345 / SCHENCK LAURENCE</v>
          </cell>
          <cell r="AD530">
            <v>1</v>
          </cell>
        </row>
        <row r="531">
          <cell r="H531" t="str">
            <v>MASSEUR</v>
          </cell>
          <cell r="L531">
            <v>0</v>
          </cell>
          <cell r="AC531" t="str">
            <v>05345 / SCHENCK LAURENCE</v>
          </cell>
          <cell r="AD531">
            <v>1</v>
          </cell>
        </row>
        <row r="532">
          <cell r="H532" t="str">
            <v>MASSEUR</v>
          </cell>
          <cell r="L532">
            <v>0</v>
          </cell>
          <cell r="AC532" t="str">
            <v>05345 / SCHENCK LAURENCE</v>
          </cell>
          <cell r="AD532">
            <v>1</v>
          </cell>
        </row>
        <row r="533">
          <cell r="H533" t="str">
            <v>MASSEUR</v>
          </cell>
          <cell r="L533">
            <v>0</v>
          </cell>
          <cell r="AC533" t="str">
            <v>05345 / SCHENCK LAURENCE</v>
          </cell>
          <cell r="AD533">
            <v>1</v>
          </cell>
        </row>
        <row r="534">
          <cell r="H534" t="str">
            <v>FOURNISSEUR</v>
          </cell>
          <cell r="L534">
            <v>0</v>
          </cell>
          <cell r="AC534" t="str">
            <v>04988 / STIRNEMANN JEAN VINCENT</v>
          </cell>
          <cell r="AD534">
            <v>1</v>
          </cell>
        </row>
        <row r="535">
          <cell r="H535" t="str">
            <v>FOURNISSEUR</v>
          </cell>
          <cell r="L535">
            <v>0</v>
          </cell>
          <cell r="AC535" t="str">
            <v>03811 / LE MOYNE BENOIT</v>
          </cell>
          <cell r="AD535">
            <v>1</v>
          </cell>
        </row>
        <row r="536">
          <cell r="H536" t="str">
            <v>MEDECIN</v>
          </cell>
          <cell r="K536" t="str">
            <v>MS</v>
          </cell>
          <cell r="L536">
            <v>0</v>
          </cell>
          <cell r="AC536" t="str">
            <v>06513 / ROLLANG ARNOULD RACHEL</v>
          </cell>
          <cell r="AD536">
            <v>1</v>
          </cell>
        </row>
        <row r="537">
          <cell r="H537" t="str">
            <v>MEDECIN</v>
          </cell>
          <cell r="K537" t="str">
            <v>MG</v>
          </cell>
          <cell r="L537">
            <v>0</v>
          </cell>
          <cell r="AC537" t="str">
            <v>06513 / ROLLANG ARNOULD RACHEL</v>
          </cell>
          <cell r="AD537">
            <v>1</v>
          </cell>
        </row>
        <row r="538">
          <cell r="H538" t="str">
            <v>PÉDICURE - PODOLOGUE</v>
          </cell>
          <cell r="L538">
            <v>0</v>
          </cell>
          <cell r="AC538" t="str">
            <v>06513 / ROLLANG ARNOULD RACHEL</v>
          </cell>
          <cell r="AD538">
            <v>1</v>
          </cell>
        </row>
        <row r="539">
          <cell r="H539" t="str">
            <v>DENTISTE</v>
          </cell>
          <cell r="L539">
            <v>0</v>
          </cell>
          <cell r="AC539" t="str">
            <v>03811 / LE MOYNE BENOIT</v>
          </cell>
          <cell r="AD539">
            <v>1</v>
          </cell>
        </row>
        <row r="540">
          <cell r="H540" t="str">
            <v>MASSEUR</v>
          </cell>
          <cell r="L540">
            <v>0</v>
          </cell>
          <cell r="AC540" t="str">
            <v>04814 / LAURENT OLIVIA</v>
          </cell>
          <cell r="AD540">
            <v>1</v>
          </cell>
        </row>
        <row r="541">
          <cell r="H541" t="str">
            <v>MASSEUR</v>
          </cell>
          <cell r="L541">
            <v>0</v>
          </cell>
          <cell r="AC541" t="str">
            <v>04814 / LAURENT OLIVIA</v>
          </cell>
          <cell r="AD541">
            <v>1</v>
          </cell>
        </row>
        <row r="542">
          <cell r="H542" t="str">
            <v>MEDECIN</v>
          </cell>
          <cell r="K542" t="str">
            <v>MG</v>
          </cell>
          <cell r="L542">
            <v>0</v>
          </cell>
          <cell r="AC542" t="str">
            <v>04814 / LAURENT OLIVIA</v>
          </cell>
          <cell r="AD542">
            <v>1</v>
          </cell>
        </row>
        <row r="543">
          <cell r="H543" t="str">
            <v>PÉDICURE - PODOLOGUE</v>
          </cell>
          <cell r="L543">
            <v>0</v>
          </cell>
          <cell r="AC543" t="str">
            <v>04814 / LAURENT OLIVIA</v>
          </cell>
          <cell r="AD543">
            <v>1</v>
          </cell>
        </row>
        <row r="544">
          <cell r="H544" t="str">
            <v>DENTISTE</v>
          </cell>
          <cell r="L544">
            <v>0</v>
          </cell>
          <cell r="AC544" t="str">
            <v>05029 / BOUGHALEM ALI</v>
          </cell>
          <cell r="AD544">
            <v>1</v>
          </cell>
        </row>
        <row r="545">
          <cell r="H545" t="str">
            <v>MEDECIN</v>
          </cell>
          <cell r="K545" t="str">
            <v>MS</v>
          </cell>
          <cell r="L545">
            <v>0</v>
          </cell>
          <cell r="AC545" t="str">
            <v>03811 / LE MOYNE BENOIT</v>
          </cell>
          <cell r="AD545">
            <v>1</v>
          </cell>
        </row>
        <row r="546">
          <cell r="H546" t="str">
            <v>MEDECIN</v>
          </cell>
          <cell r="K546" t="str">
            <v>MS</v>
          </cell>
          <cell r="L546">
            <v>0</v>
          </cell>
          <cell r="AC546" t="str">
            <v>03811 / LE MOYNE BENOIT</v>
          </cell>
          <cell r="AD546">
            <v>1</v>
          </cell>
        </row>
        <row r="547">
          <cell r="H547" t="str">
            <v>MEDECIN</v>
          </cell>
          <cell r="K547" t="str">
            <v>MS</v>
          </cell>
          <cell r="L547">
            <v>0</v>
          </cell>
          <cell r="AC547" t="str">
            <v>03811 / LE MOYNE BENOIT</v>
          </cell>
          <cell r="AD547">
            <v>1</v>
          </cell>
        </row>
        <row r="548">
          <cell r="H548" t="str">
            <v>MEDECIN</v>
          </cell>
          <cell r="K548" t="str">
            <v>MS</v>
          </cell>
          <cell r="L548">
            <v>0</v>
          </cell>
          <cell r="AC548" t="str">
            <v>03811 / LE MOYNE BENOIT</v>
          </cell>
          <cell r="AD548">
            <v>1</v>
          </cell>
        </row>
        <row r="549">
          <cell r="H549" t="str">
            <v>MEDECIN</v>
          </cell>
          <cell r="K549" t="str">
            <v>MS</v>
          </cell>
          <cell r="L549">
            <v>0</v>
          </cell>
          <cell r="AC549" t="str">
            <v>03811 / LE MOYNE BENOIT</v>
          </cell>
          <cell r="AD549">
            <v>1</v>
          </cell>
        </row>
        <row r="550">
          <cell r="H550" t="str">
            <v>MEDECIN</v>
          </cell>
          <cell r="K550" t="str">
            <v>MS</v>
          </cell>
          <cell r="L550">
            <v>0</v>
          </cell>
          <cell r="AC550" t="str">
            <v>03811 / LE MOYNE BENOIT</v>
          </cell>
          <cell r="AD550">
            <v>1</v>
          </cell>
        </row>
        <row r="551">
          <cell r="H551" t="str">
            <v>MEDECIN</v>
          </cell>
          <cell r="K551" t="str">
            <v>MS</v>
          </cell>
          <cell r="L551">
            <v>0</v>
          </cell>
          <cell r="AC551" t="str">
            <v>03811 / LE MOYNE BENOIT</v>
          </cell>
          <cell r="AD551">
            <v>1</v>
          </cell>
        </row>
        <row r="552">
          <cell r="H552" t="str">
            <v>MEDECIN</v>
          </cell>
          <cell r="K552" t="str">
            <v>MS</v>
          </cell>
          <cell r="L552">
            <v>1</v>
          </cell>
          <cell r="AC552" t="str">
            <v>03811 / LE MOYNE BENOIT</v>
          </cell>
          <cell r="AD552">
            <v>1</v>
          </cell>
        </row>
        <row r="553">
          <cell r="H553" t="str">
            <v>MEDECIN</v>
          </cell>
          <cell r="K553" t="str">
            <v>MS</v>
          </cell>
          <cell r="L553">
            <v>4</v>
          </cell>
          <cell r="AC553" t="str">
            <v>03811 / LE MOYNE BENOIT</v>
          </cell>
          <cell r="AD553">
            <v>1</v>
          </cell>
        </row>
        <row r="554">
          <cell r="H554" t="str">
            <v>MEDECIN</v>
          </cell>
          <cell r="K554" t="str">
            <v>MS</v>
          </cell>
          <cell r="L554">
            <v>3</v>
          </cell>
          <cell r="AC554" t="str">
            <v>03811 / LE MOYNE BENOIT</v>
          </cell>
          <cell r="AD554">
            <v>1</v>
          </cell>
        </row>
        <row r="555">
          <cell r="H555" t="str">
            <v>MEDECIN</v>
          </cell>
          <cell r="K555" t="str">
            <v>MS</v>
          </cell>
          <cell r="L555">
            <v>1</v>
          </cell>
          <cell r="AC555" t="str">
            <v>03811 / LE MOYNE BENOIT</v>
          </cell>
          <cell r="AD555">
            <v>1</v>
          </cell>
        </row>
        <row r="556">
          <cell r="H556" t="str">
            <v>MEDECIN</v>
          </cell>
          <cell r="K556" t="str">
            <v>MS</v>
          </cell>
          <cell r="L556">
            <v>4</v>
          </cell>
          <cell r="AC556" t="str">
            <v>03811 / LE MOYNE BENOIT</v>
          </cell>
          <cell r="AD556">
            <v>1</v>
          </cell>
        </row>
        <row r="557">
          <cell r="H557" t="str">
            <v>MEDECIN</v>
          </cell>
          <cell r="K557" t="str">
            <v>MS</v>
          </cell>
          <cell r="L557">
            <v>1</v>
          </cell>
          <cell r="AC557" t="str">
            <v>03811 / LE MOYNE BENOIT</v>
          </cell>
          <cell r="AD557">
            <v>1</v>
          </cell>
        </row>
        <row r="558">
          <cell r="H558" t="str">
            <v>MEDECIN</v>
          </cell>
          <cell r="K558" t="str">
            <v>MS</v>
          </cell>
          <cell r="L558">
            <v>1</v>
          </cell>
          <cell r="AC558" t="str">
            <v>03811 / LE MOYNE BENOIT</v>
          </cell>
          <cell r="AD558">
            <v>1</v>
          </cell>
        </row>
        <row r="559">
          <cell r="H559" t="str">
            <v>MEDECIN</v>
          </cell>
          <cell r="K559" t="str">
            <v>MS</v>
          </cell>
          <cell r="L559">
            <v>1</v>
          </cell>
          <cell r="AC559" t="str">
            <v>03811 / LE MOYNE BENOIT</v>
          </cell>
          <cell r="AD559">
            <v>1</v>
          </cell>
        </row>
        <row r="560">
          <cell r="H560" t="str">
            <v>MEDECIN</v>
          </cell>
          <cell r="K560" t="str">
            <v>MS</v>
          </cell>
          <cell r="L560">
            <v>1</v>
          </cell>
          <cell r="AC560" t="str">
            <v>03811 / LE MOYNE BENOIT</v>
          </cell>
          <cell r="AD560">
            <v>1</v>
          </cell>
        </row>
        <row r="561">
          <cell r="H561" t="str">
            <v>MEDECIN</v>
          </cell>
          <cell r="K561" t="str">
            <v>MS</v>
          </cell>
          <cell r="L561">
            <v>1</v>
          </cell>
          <cell r="AC561" t="str">
            <v>03811 / LE MOYNE BENOIT</v>
          </cell>
          <cell r="AD561">
            <v>1</v>
          </cell>
        </row>
        <row r="562">
          <cell r="H562" t="str">
            <v>MEDECIN</v>
          </cell>
          <cell r="K562" t="str">
            <v>MS</v>
          </cell>
          <cell r="L562">
            <v>1</v>
          </cell>
          <cell r="AC562" t="str">
            <v>03811 / LE MOYNE BENOIT</v>
          </cell>
          <cell r="AD562">
            <v>1</v>
          </cell>
        </row>
        <row r="563">
          <cell r="H563" t="str">
            <v>MEDECIN</v>
          </cell>
          <cell r="K563" t="str">
            <v>MS</v>
          </cell>
          <cell r="L563">
            <v>1</v>
          </cell>
          <cell r="AC563" t="str">
            <v>03811 / LE MOYNE BENOIT</v>
          </cell>
          <cell r="AD563">
            <v>1</v>
          </cell>
        </row>
        <row r="564">
          <cell r="H564" t="str">
            <v>MEDECIN</v>
          </cell>
          <cell r="K564" t="str">
            <v>MS</v>
          </cell>
          <cell r="L564">
            <v>1</v>
          </cell>
          <cell r="AC564" t="str">
            <v>03811 / LE MOYNE BENOIT</v>
          </cell>
          <cell r="AD564">
            <v>1</v>
          </cell>
        </row>
        <row r="565">
          <cell r="H565" t="str">
            <v>MEDECIN</v>
          </cell>
          <cell r="K565" t="str">
            <v>MS</v>
          </cell>
          <cell r="L565">
            <v>1</v>
          </cell>
          <cell r="AC565" t="str">
            <v>03811 / LE MOYNE BENOIT</v>
          </cell>
          <cell r="AD565">
            <v>1</v>
          </cell>
        </row>
        <row r="566">
          <cell r="H566" t="str">
            <v>MEDECIN</v>
          </cell>
          <cell r="K566" t="str">
            <v>MS</v>
          </cell>
          <cell r="L566">
            <v>1</v>
          </cell>
          <cell r="AC566" t="str">
            <v>03811 / LE MOYNE BENOIT</v>
          </cell>
          <cell r="AD566">
            <v>1</v>
          </cell>
        </row>
        <row r="567">
          <cell r="H567" t="str">
            <v>MEDECIN</v>
          </cell>
          <cell r="K567" t="str">
            <v>MG</v>
          </cell>
          <cell r="L567">
            <v>1</v>
          </cell>
          <cell r="AC567" t="str">
            <v>03811 / LE MOYNE BENOIT</v>
          </cell>
          <cell r="AD567">
            <v>1</v>
          </cell>
        </row>
        <row r="568">
          <cell r="H568" t="str">
            <v>MEDECIN</v>
          </cell>
          <cell r="K568" t="str">
            <v>MS</v>
          </cell>
          <cell r="L568">
            <v>0</v>
          </cell>
          <cell r="AC568" t="str">
            <v>03811 / LE MOYNE BENOIT</v>
          </cell>
          <cell r="AD568">
            <v>1</v>
          </cell>
        </row>
        <row r="569">
          <cell r="H569" t="str">
            <v>MEDECIN</v>
          </cell>
          <cell r="K569" t="str">
            <v>MS</v>
          </cell>
          <cell r="L569">
            <v>0</v>
          </cell>
          <cell r="AC569" t="str">
            <v>03811 / LE MOYNE BENOIT</v>
          </cell>
          <cell r="AD569">
            <v>1</v>
          </cell>
        </row>
        <row r="570">
          <cell r="H570" t="str">
            <v>MEDECIN</v>
          </cell>
          <cell r="K570" t="str">
            <v>MS</v>
          </cell>
          <cell r="L570">
            <v>0</v>
          </cell>
          <cell r="AC570" t="str">
            <v>03811 / LE MOYNE BENOIT</v>
          </cell>
          <cell r="AD570">
            <v>1</v>
          </cell>
        </row>
        <row r="571">
          <cell r="H571" t="str">
            <v>MEDECIN</v>
          </cell>
          <cell r="K571" t="str">
            <v>MS</v>
          </cell>
          <cell r="L571">
            <v>1</v>
          </cell>
          <cell r="AC571" t="str">
            <v>03811 / LE MOYNE BENOIT</v>
          </cell>
          <cell r="AD571">
            <v>1</v>
          </cell>
        </row>
        <row r="572">
          <cell r="H572" t="str">
            <v>MEDECIN</v>
          </cell>
          <cell r="K572" t="str">
            <v>MS</v>
          </cell>
          <cell r="L572">
            <v>3</v>
          </cell>
          <cell r="AC572" t="str">
            <v>03811 / LE MOYNE BENOIT</v>
          </cell>
          <cell r="AD572">
            <v>1</v>
          </cell>
        </row>
        <row r="573">
          <cell r="H573" t="str">
            <v>MEDECIN</v>
          </cell>
          <cell r="K573" t="str">
            <v>MS</v>
          </cell>
          <cell r="L573">
            <v>1</v>
          </cell>
          <cell r="AC573" t="str">
            <v>04988 / STIRNEMANN JEAN VINCENT</v>
          </cell>
          <cell r="AD573">
            <v>1</v>
          </cell>
        </row>
        <row r="574">
          <cell r="H574" t="str">
            <v>INFIRMIER</v>
          </cell>
          <cell r="L574">
            <v>0</v>
          </cell>
          <cell r="AC574" t="str">
            <v>05345 / SCHENCK LAURENCE</v>
          </cell>
          <cell r="AD574">
            <v>1</v>
          </cell>
        </row>
        <row r="575">
          <cell r="H575" t="str">
            <v>ORTHOPTISTE, ORTHOPHONISTE</v>
          </cell>
          <cell r="L575">
            <v>0</v>
          </cell>
          <cell r="AC575" t="str">
            <v>05345 / SCHENCK LAURENCE</v>
          </cell>
          <cell r="AD575">
            <v>1</v>
          </cell>
        </row>
        <row r="576">
          <cell r="H576" t="str">
            <v>FOURNISSEUR</v>
          </cell>
          <cell r="L576">
            <v>0</v>
          </cell>
          <cell r="AC576" t="str">
            <v>06513 / ROLLANG ARNOULD RACHEL</v>
          </cell>
          <cell r="AD576">
            <v>1</v>
          </cell>
        </row>
        <row r="577">
          <cell r="H577" t="str">
            <v>MEDECIN</v>
          </cell>
          <cell r="K577" t="str">
            <v>MG</v>
          </cell>
          <cell r="L577">
            <v>0</v>
          </cell>
          <cell r="AC577" t="str">
            <v>02337 / GALLARD MYLENE</v>
          </cell>
          <cell r="AD577">
            <v>1</v>
          </cell>
        </row>
        <row r="578">
          <cell r="H578" t="str">
            <v>DENTISTE</v>
          </cell>
          <cell r="L578">
            <v>0</v>
          </cell>
          <cell r="AC578" t="str">
            <v>00729 / SCHMITT MARX EVELYNE</v>
          </cell>
          <cell r="AD578">
            <v>1</v>
          </cell>
        </row>
        <row r="579">
          <cell r="H579" t="str">
            <v>DENTISTE</v>
          </cell>
          <cell r="L579">
            <v>0</v>
          </cell>
          <cell r="AC579" t="str">
            <v>05345 / SCHENCK LAURENCE</v>
          </cell>
          <cell r="AD579">
            <v>1</v>
          </cell>
        </row>
        <row r="580">
          <cell r="H580" t="str">
            <v>INFIRMIER</v>
          </cell>
          <cell r="L580">
            <v>0</v>
          </cell>
          <cell r="AC580" t="str">
            <v>05358 / BETSCH CELINE</v>
          </cell>
          <cell r="AD580">
            <v>1</v>
          </cell>
        </row>
        <row r="581">
          <cell r="H581" t="str">
            <v>MASSEUR</v>
          </cell>
          <cell r="L581">
            <v>0</v>
          </cell>
          <cell r="AC581" t="str">
            <v>04814 / LAURENT OLIVIA</v>
          </cell>
          <cell r="AD581">
            <v>1</v>
          </cell>
        </row>
        <row r="582">
          <cell r="H582" t="str">
            <v>MASSEUR</v>
          </cell>
          <cell r="L582">
            <v>0</v>
          </cell>
          <cell r="AC582" t="str">
            <v>04814 / LAURENT OLIVIA</v>
          </cell>
          <cell r="AD582">
            <v>1</v>
          </cell>
        </row>
        <row r="583">
          <cell r="H583" t="str">
            <v>MASSEUR</v>
          </cell>
          <cell r="L583">
            <v>0</v>
          </cell>
          <cell r="AC583" t="str">
            <v>04814 / LAURENT OLIVIA</v>
          </cell>
          <cell r="AD583">
            <v>1</v>
          </cell>
        </row>
        <row r="584">
          <cell r="H584" t="str">
            <v>MASSEUR</v>
          </cell>
          <cell r="L584">
            <v>0</v>
          </cell>
          <cell r="AC584" t="str">
            <v>04814 / LAURENT OLIVIA</v>
          </cell>
          <cell r="AD584">
            <v>1</v>
          </cell>
        </row>
        <row r="585">
          <cell r="H585" t="str">
            <v>MASSEUR</v>
          </cell>
          <cell r="L585">
            <v>0</v>
          </cell>
          <cell r="AC585" t="str">
            <v>04814 / LAURENT OLIVIA</v>
          </cell>
          <cell r="AD585">
            <v>1</v>
          </cell>
        </row>
        <row r="586">
          <cell r="H586" t="str">
            <v>MEDECIN</v>
          </cell>
          <cell r="K586" t="str">
            <v>MS</v>
          </cell>
          <cell r="L586">
            <v>0</v>
          </cell>
          <cell r="AC586" t="str">
            <v>05345 / SCHENCK LAURENCE</v>
          </cell>
          <cell r="AD586">
            <v>1</v>
          </cell>
        </row>
        <row r="587">
          <cell r="H587" t="str">
            <v>MEDECIN</v>
          </cell>
          <cell r="K587" t="str">
            <v>MS</v>
          </cell>
          <cell r="L587">
            <v>0</v>
          </cell>
          <cell r="AC587" t="str">
            <v>05345 / SCHENCK LAURENCE</v>
          </cell>
          <cell r="AD587">
            <v>1</v>
          </cell>
        </row>
        <row r="588">
          <cell r="H588" t="str">
            <v>MEDECIN</v>
          </cell>
          <cell r="K588" t="str">
            <v>MG</v>
          </cell>
          <cell r="L588">
            <v>0</v>
          </cell>
          <cell r="AC588" t="str">
            <v>04814 / LAURENT OLIVIA</v>
          </cell>
          <cell r="AD588">
            <v>1</v>
          </cell>
        </row>
        <row r="589">
          <cell r="H589" t="str">
            <v>MEDECIN</v>
          </cell>
          <cell r="K589" t="str">
            <v>MG</v>
          </cell>
          <cell r="L589">
            <v>0</v>
          </cell>
          <cell r="AC589" t="str">
            <v>04814 / LAURENT OLIVIA</v>
          </cell>
          <cell r="AD589">
            <v>1</v>
          </cell>
        </row>
        <row r="590">
          <cell r="H590" t="str">
            <v>FOURNISSEUR</v>
          </cell>
          <cell r="L590">
            <v>0</v>
          </cell>
          <cell r="AC590" t="str">
            <v>04814 / LAURENT OLIVIA</v>
          </cell>
          <cell r="AD590">
            <v>1</v>
          </cell>
        </row>
        <row r="591">
          <cell r="H591" t="str">
            <v>FOURNISSEUR</v>
          </cell>
          <cell r="L591">
            <v>0</v>
          </cell>
          <cell r="AC591" t="str">
            <v>04814 / LAURENT OLIVIA</v>
          </cell>
          <cell r="AD591">
            <v>1</v>
          </cell>
        </row>
        <row r="592">
          <cell r="H592" t="str">
            <v>PÉDICURE - PODOLOGUE</v>
          </cell>
          <cell r="L592">
            <v>0</v>
          </cell>
          <cell r="AC592" t="str">
            <v>04814 / LAURENT OLIVIA</v>
          </cell>
          <cell r="AD592">
            <v>1</v>
          </cell>
        </row>
        <row r="593">
          <cell r="H593" t="str">
            <v>ORTHOPTISTE, ORTHOPHONISTE</v>
          </cell>
          <cell r="L593">
            <v>0</v>
          </cell>
          <cell r="AC593" t="str">
            <v>04814 / LAURENT OLIVIA</v>
          </cell>
          <cell r="AD593">
            <v>1</v>
          </cell>
        </row>
        <row r="594">
          <cell r="H594" t="str">
            <v>ORTHOPTISTE, ORTHOPHONISTE</v>
          </cell>
          <cell r="L594">
            <v>0</v>
          </cell>
          <cell r="AC594" t="str">
            <v>04814 / LAURENT OLIVIA</v>
          </cell>
          <cell r="AD594">
            <v>1</v>
          </cell>
        </row>
        <row r="595">
          <cell r="H595" t="str">
            <v>MEDECIN</v>
          </cell>
          <cell r="K595" t="str">
            <v>MS</v>
          </cell>
          <cell r="L595">
            <v>0</v>
          </cell>
          <cell r="AC595" t="str">
            <v>03811 / LE MOYNE BENOIT</v>
          </cell>
          <cell r="AD595">
            <v>1</v>
          </cell>
        </row>
        <row r="596">
          <cell r="H596" t="str">
            <v>MEDECIN</v>
          </cell>
          <cell r="K596" t="str">
            <v>MS</v>
          </cell>
          <cell r="L596">
            <v>0</v>
          </cell>
          <cell r="AC596" t="str">
            <v>03811 / LE MOYNE BENOIT</v>
          </cell>
          <cell r="AD596">
            <v>1</v>
          </cell>
        </row>
        <row r="597">
          <cell r="H597" t="str">
            <v>MEDECIN</v>
          </cell>
          <cell r="K597" t="str">
            <v>MS</v>
          </cell>
          <cell r="L597">
            <v>0</v>
          </cell>
          <cell r="AC597" t="str">
            <v>03811 / LE MOYNE BENOIT</v>
          </cell>
          <cell r="AD597">
            <v>1</v>
          </cell>
        </row>
        <row r="598">
          <cell r="H598" t="str">
            <v>MEDECIN</v>
          </cell>
          <cell r="K598" t="str">
            <v>MS</v>
          </cell>
          <cell r="L598">
            <v>0</v>
          </cell>
          <cell r="AC598" t="str">
            <v>03811 / LE MOYNE BENOIT</v>
          </cell>
          <cell r="AD598">
            <v>1</v>
          </cell>
        </row>
        <row r="599">
          <cell r="H599" t="str">
            <v>MEDECIN</v>
          </cell>
          <cell r="K599" t="str">
            <v>MS</v>
          </cell>
          <cell r="L599">
            <v>0</v>
          </cell>
          <cell r="AC599" t="str">
            <v>03811 / LE MOYNE BENOIT</v>
          </cell>
          <cell r="AD599">
            <v>1</v>
          </cell>
        </row>
        <row r="600">
          <cell r="H600" t="str">
            <v>MEDECIN</v>
          </cell>
          <cell r="K600" t="str">
            <v>MS</v>
          </cell>
          <cell r="L600">
            <v>0</v>
          </cell>
          <cell r="AC600" t="str">
            <v>03811 / LE MOYNE BENOIT</v>
          </cell>
          <cell r="AD600">
            <v>1</v>
          </cell>
        </row>
        <row r="601">
          <cell r="H601" t="str">
            <v>MEDECIN</v>
          </cell>
          <cell r="K601" t="str">
            <v>MS</v>
          </cell>
          <cell r="L601">
            <v>0</v>
          </cell>
          <cell r="AC601" t="str">
            <v>03811 / LE MOYNE BENOIT</v>
          </cell>
          <cell r="AD601">
            <v>1</v>
          </cell>
        </row>
        <row r="602">
          <cell r="H602" t="str">
            <v>MEDECIN</v>
          </cell>
          <cell r="K602" t="str">
            <v>MS</v>
          </cell>
          <cell r="L602">
            <v>0</v>
          </cell>
          <cell r="AC602" t="str">
            <v>03811 / LE MOYNE BENOIT</v>
          </cell>
          <cell r="AD602">
            <v>1</v>
          </cell>
        </row>
        <row r="603">
          <cell r="H603" t="str">
            <v>MEDECIN</v>
          </cell>
          <cell r="K603" t="str">
            <v>MS</v>
          </cell>
          <cell r="L603">
            <v>0</v>
          </cell>
          <cell r="AC603" t="str">
            <v>03811 / LE MOYNE BENOIT</v>
          </cell>
          <cell r="AD603">
            <v>1</v>
          </cell>
        </row>
        <row r="604">
          <cell r="H604" t="str">
            <v>MEDECIN</v>
          </cell>
          <cell r="K604" t="str">
            <v>MS</v>
          </cell>
          <cell r="L604">
            <v>0</v>
          </cell>
          <cell r="AC604" t="str">
            <v>03811 / LE MOYNE BENOIT</v>
          </cell>
          <cell r="AD604">
            <v>1</v>
          </cell>
        </row>
        <row r="605">
          <cell r="H605" t="str">
            <v>MEDECIN</v>
          </cell>
          <cell r="K605" t="str">
            <v>MS</v>
          </cell>
          <cell r="L605">
            <v>1</v>
          </cell>
          <cell r="AC605" t="str">
            <v>03811 / LE MOYNE BENOIT</v>
          </cell>
          <cell r="AD605">
            <v>1</v>
          </cell>
        </row>
        <row r="606">
          <cell r="H606" t="str">
            <v>MEDECIN</v>
          </cell>
          <cell r="K606" t="str">
            <v>MS</v>
          </cell>
          <cell r="L606">
            <v>1</v>
          </cell>
          <cell r="AC606" t="str">
            <v>03811 / LE MOYNE BENOIT</v>
          </cell>
          <cell r="AD606">
            <v>1</v>
          </cell>
        </row>
        <row r="607">
          <cell r="H607" t="str">
            <v>MEDECIN</v>
          </cell>
          <cell r="K607" t="str">
            <v>MS</v>
          </cell>
          <cell r="L607">
            <v>2</v>
          </cell>
          <cell r="AC607" t="str">
            <v>03811 / LE MOYNE BENOIT</v>
          </cell>
          <cell r="AD607">
            <v>1</v>
          </cell>
        </row>
        <row r="608">
          <cell r="H608" t="str">
            <v>MEDECIN</v>
          </cell>
          <cell r="K608" t="str">
            <v>MS</v>
          </cell>
          <cell r="L608">
            <v>0</v>
          </cell>
          <cell r="AC608" t="str">
            <v>03811 / LE MOYNE BENOIT</v>
          </cell>
          <cell r="AD608">
            <v>1</v>
          </cell>
        </row>
        <row r="609">
          <cell r="H609" t="str">
            <v>MEDECIN</v>
          </cell>
          <cell r="K609" t="str">
            <v>MS</v>
          </cell>
          <cell r="L609">
            <v>0</v>
          </cell>
          <cell r="AC609" t="str">
            <v>03811 / LE MOYNE BENOIT</v>
          </cell>
          <cell r="AD609">
            <v>1</v>
          </cell>
        </row>
        <row r="610">
          <cell r="H610" t="str">
            <v>MEDECIN</v>
          </cell>
          <cell r="K610" t="str">
            <v>MS</v>
          </cell>
          <cell r="L610">
            <v>0</v>
          </cell>
          <cell r="AC610" t="str">
            <v>03811 / LE MOYNE BENOIT</v>
          </cell>
          <cell r="AD610">
            <v>1</v>
          </cell>
        </row>
        <row r="611">
          <cell r="H611" t="str">
            <v>MEDECIN</v>
          </cell>
          <cell r="K611" t="str">
            <v>MS</v>
          </cell>
          <cell r="L611">
            <v>0</v>
          </cell>
          <cell r="AC611" t="str">
            <v>03811 / LE MOYNE BENOIT</v>
          </cell>
          <cell r="AD611">
            <v>1</v>
          </cell>
        </row>
        <row r="612">
          <cell r="H612" t="str">
            <v>MEDECIN</v>
          </cell>
          <cell r="K612" t="str">
            <v>MS</v>
          </cell>
          <cell r="L612">
            <v>0</v>
          </cell>
          <cell r="AC612" t="str">
            <v>03811 / LE MOYNE BENOIT</v>
          </cell>
          <cell r="AD612">
            <v>1</v>
          </cell>
        </row>
        <row r="613">
          <cell r="H613" t="str">
            <v>MEDECIN</v>
          </cell>
          <cell r="K613" t="str">
            <v>MS</v>
          </cell>
          <cell r="L613">
            <v>0</v>
          </cell>
          <cell r="AC613" t="str">
            <v>03811 / LE MOYNE BENOIT</v>
          </cell>
          <cell r="AD613">
            <v>1</v>
          </cell>
        </row>
        <row r="614">
          <cell r="H614" t="str">
            <v>MEDECIN</v>
          </cell>
          <cell r="K614" t="str">
            <v>MS</v>
          </cell>
          <cell r="L614">
            <v>0</v>
          </cell>
          <cell r="AC614" t="str">
            <v>03811 / LE MOYNE BENOIT</v>
          </cell>
          <cell r="AD614">
            <v>1</v>
          </cell>
        </row>
        <row r="615">
          <cell r="H615" t="str">
            <v>MEDECIN</v>
          </cell>
          <cell r="K615" t="str">
            <v>MS</v>
          </cell>
          <cell r="L615">
            <v>0</v>
          </cell>
          <cell r="AC615" t="str">
            <v>03811 / LE MOYNE BENOIT</v>
          </cell>
          <cell r="AD615">
            <v>1</v>
          </cell>
        </row>
        <row r="616">
          <cell r="H616" t="str">
            <v>MEDECIN</v>
          </cell>
          <cell r="K616" t="str">
            <v>MS</v>
          </cell>
          <cell r="L616">
            <v>0</v>
          </cell>
          <cell r="AC616" t="str">
            <v>03811 / LE MOYNE BENOIT</v>
          </cell>
          <cell r="AD616">
            <v>1</v>
          </cell>
        </row>
        <row r="617">
          <cell r="H617" t="str">
            <v>MEDECIN</v>
          </cell>
          <cell r="K617" t="str">
            <v>MS</v>
          </cell>
          <cell r="L617">
            <v>0</v>
          </cell>
          <cell r="AC617" t="str">
            <v>03811 / LE MOYNE BENOIT</v>
          </cell>
          <cell r="AD617">
            <v>1</v>
          </cell>
        </row>
        <row r="618">
          <cell r="H618" t="str">
            <v>MEDECIN</v>
          </cell>
          <cell r="K618" t="str">
            <v>MS</v>
          </cell>
          <cell r="L618">
            <v>0</v>
          </cell>
          <cell r="AC618" t="str">
            <v>03811 / LE MOYNE BENOIT</v>
          </cell>
          <cell r="AD618">
            <v>1</v>
          </cell>
        </row>
        <row r="619">
          <cell r="H619" t="str">
            <v>MEDECIN</v>
          </cell>
          <cell r="K619" t="str">
            <v>MS</v>
          </cell>
          <cell r="L619">
            <v>0</v>
          </cell>
          <cell r="AC619" t="str">
            <v>03811 / LE MOYNE BENOIT</v>
          </cell>
          <cell r="AD619">
            <v>1</v>
          </cell>
        </row>
        <row r="620">
          <cell r="H620" t="str">
            <v>MEDECIN</v>
          </cell>
          <cell r="K620" t="str">
            <v>MS</v>
          </cell>
          <cell r="L620">
            <v>0</v>
          </cell>
          <cell r="AC620" t="str">
            <v>03811 / LE MOYNE BENOIT</v>
          </cell>
          <cell r="AD620">
            <v>1</v>
          </cell>
        </row>
        <row r="621">
          <cell r="H621" t="str">
            <v>MEDECIN</v>
          </cell>
          <cell r="K621" t="str">
            <v>MS</v>
          </cell>
          <cell r="L621">
            <v>0</v>
          </cell>
          <cell r="AC621" t="str">
            <v>03811 / LE MOYNE BENOIT</v>
          </cell>
          <cell r="AD621">
            <v>1</v>
          </cell>
        </row>
        <row r="622">
          <cell r="H622" t="str">
            <v>MEDECIN</v>
          </cell>
          <cell r="K622" t="str">
            <v>MS</v>
          </cell>
          <cell r="L622">
            <v>0</v>
          </cell>
          <cell r="AC622" t="str">
            <v>03811 / LE MOYNE BENOIT</v>
          </cell>
          <cell r="AD622">
            <v>1</v>
          </cell>
        </row>
        <row r="623">
          <cell r="H623" t="str">
            <v>MEDECIN</v>
          </cell>
          <cell r="K623" t="str">
            <v>MS</v>
          </cell>
          <cell r="L623">
            <v>0</v>
          </cell>
          <cell r="AC623" t="str">
            <v>03811 / LE MOYNE BENOIT</v>
          </cell>
          <cell r="AD623">
            <v>1</v>
          </cell>
        </row>
        <row r="624">
          <cell r="H624" t="str">
            <v>MEDECIN</v>
          </cell>
          <cell r="K624" t="str">
            <v>MS</v>
          </cell>
          <cell r="L624">
            <v>0</v>
          </cell>
          <cell r="AC624" t="str">
            <v>03811 / LE MOYNE BENOIT</v>
          </cell>
          <cell r="AD624">
            <v>1</v>
          </cell>
        </row>
        <row r="625">
          <cell r="H625" t="str">
            <v>MEDECIN</v>
          </cell>
          <cell r="K625" t="str">
            <v>MS</v>
          </cell>
          <cell r="L625">
            <v>0</v>
          </cell>
          <cell r="AC625" t="str">
            <v>03811 / LE MOYNE BENOIT</v>
          </cell>
          <cell r="AD625">
            <v>1</v>
          </cell>
        </row>
        <row r="626">
          <cell r="H626" t="str">
            <v>MEDECIN</v>
          </cell>
          <cell r="K626" t="str">
            <v>MS</v>
          </cell>
          <cell r="L626">
            <v>0</v>
          </cell>
          <cell r="AC626" t="str">
            <v>03811 / LE MOYNE BENOIT</v>
          </cell>
          <cell r="AD626">
            <v>1</v>
          </cell>
        </row>
        <row r="627">
          <cell r="H627" t="str">
            <v>MEDECIN</v>
          </cell>
          <cell r="K627" t="str">
            <v>MS</v>
          </cell>
          <cell r="L627">
            <v>0</v>
          </cell>
          <cell r="AC627" t="str">
            <v>03811 / LE MOYNE BENOIT</v>
          </cell>
          <cell r="AD627">
            <v>1</v>
          </cell>
        </row>
        <row r="628">
          <cell r="H628" t="str">
            <v>MEDECIN</v>
          </cell>
          <cell r="K628" t="str">
            <v>MS</v>
          </cell>
          <cell r="L628">
            <v>0</v>
          </cell>
          <cell r="AC628" t="str">
            <v>03811 / LE MOYNE BENOIT</v>
          </cell>
          <cell r="AD628">
            <v>1</v>
          </cell>
        </row>
        <row r="629">
          <cell r="H629" t="str">
            <v>MEDECIN</v>
          </cell>
          <cell r="K629" t="str">
            <v>MS</v>
          </cell>
          <cell r="L629">
            <v>0</v>
          </cell>
          <cell r="AC629" t="str">
            <v>03811 / LE MOYNE BENOIT</v>
          </cell>
          <cell r="AD629">
            <v>1</v>
          </cell>
        </row>
        <row r="630">
          <cell r="H630" t="str">
            <v>MEDECIN</v>
          </cell>
          <cell r="K630" t="str">
            <v>MS</v>
          </cell>
          <cell r="L630">
            <v>0</v>
          </cell>
          <cell r="AC630" t="str">
            <v>03811 / LE MOYNE BENOIT</v>
          </cell>
          <cell r="AD630">
            <v>1</v>
          </cell>
        </row>
        <row r="631">
          <cell r="H631" t="str">
            <v>MEDECIN</v>
          </cell>
          <cell r="K631" t="str">
            <v>MS</v>
          </cell>
          <cell r="L631">
            <v>2</v>
          </cell>
          <cell r="AC631" t="str">
            <v>03811 / LE MOYNE BENOIT</v>
          </cell>
          <cell r="AD631">
            <v>1</v>
          </cell>
        </row>
        <row r="632">
          <cell r="H632" t="str">
            <v>DENTISTE</v>
          </cell>
          <cell r="L632">
            <v>0</v>
          </cell>
          <cell r="AC632" t="str">
            <v>06513 / ROLLANG ARNOULD RACHEL</v>
          </cell>
          <cell r="AD632">
            <v>1</v>
          </cell>
        </row>
        <row r="633">
          <cell r="H633" t="str">
            <v>MASSEUR</v>
          </cell>
          <cell r="L633">
            <v>0</v>
          </cell>
          <cell r="AC633" t="str">
            <v>04814 / LAURENT OLIVIA</v>
          </cell>
          <cell r="AD633">
            <v>1</v>
          </cell>
        </row>
        <row r="634">
          <cell r="H634" t="str">
            <v>MEDECIN</v>
          </cell>
          <cell r="K634" t="str">
            <v>MS</v>
          </cell>
          <cell r="L634">
            <v>0</v>
          </cell>
          <cell r="AC634" t="str">
            <v>06513 / ROLLANG ARNOULD RACHEL</v>
          </cell>
          <cell r="AD634">
            <v>1</v>
          </cell>
        </row>
        <row r="635">
          <cell r="H635" t="str">
            <v>MASSEUR</v>
          </cell>
          <cell r="L635">
            <v>1</v>
          </cell>
          <cell r="AC635" t="str">
            <v>02337 / GALLARD MYLENE</v>
          </cell>
          <cell r="AD635">
            <v>1</v>
          </cell>
        </row>
        <row r="636">
          <cell r="H636" t="str">
            <v>PÉDICURE - PODOLOGUE</v>
          </cell>
          <cell r="L636">
            <v>0</v>
          </cell>
          <cell r="AC636" t="str">
            <v>02337 / GALLARD MYLENE</v>
          </cell>
          <cell r="AD636">
            <v>1</v>
          </cell>
        </row>
        <row r="637">
          <cell r="H637" t="str">
            <v>ORTHOPTISTE, ORTHOPHONISTE</v>
          </cell>
          <cell r="L637">
            <v>0</v>
          </cell>
          <cell r="AC637" t="str">
            <v>02337 / GALLARD MYLENE</v>
          </cell>
          <cell r="AD637">
            <v>1</v>
          </cell>
        </row>
        <row r="638">
          <cell r="H638" t="str">
            <v>ORTHOPTISTE, ORTHOPHONISTE</v>
          </cell>
          <cell r="L638">
            <v>0</v>
          </cell>
          <cell r="AC638" t="str">
            <v>02337 / GALLARD MYLENE</v>
          </cell>
          <cell r="AD638">
            <v>1</v>
          </cell>
        </row>
        <row r="639">
          <cell r="H639" t="str">
            <v>MEDECIN</v>
          </cell>
          <cell r="K639" t="str">
            <v>MG</v>
          </cell>
          <cell r="L639">
            <v>0</v>
          </cell>
          <cell r="AC639" t="str">
            <v>03811 / LE MOYNE BENOIT</v>
          </cell>
          <cell r="AD639">
            <v>1</v>
          </cell>
        </row>
        <row r="640">
          <cell r="H640" t="str">
            <v>MEDECIN</v>
          </cell>
          <cell r="K640" t="str">
            <v>MG</v>
          </cell>
          <cell r="L640">
            <v>0</v>
          </cell>
          <cell r="AC640" t="str">
            <v>03811 / LE MOYNE BENOIT</v>
          </cell>
          <cell r="AD640">
            <v>1</v>
          </cell>
        </row>
        <row r="641">
          <cell r="H641" t="str">
            <v>MEDECIN</v>
          </cell>
          <cell r="K641" t="str">
            <v>MS</v>
          </cell>
          <cell r="L641">
            <v>0</v>
          </cell>
          <cell r="AC641" t="str">
            <v>03811 / LE MOYNE BENOIT</v>
          </cell>
          <cell r="AD641">
            <v>1</v>
          </cell>
        </row>
        <row r="642">
          <cell r="H642" t="str">
            <v>MEDECIN</v>
          </cell>
          <cell r="K642" t="str">
            <v>MG</v>
          </cell>
          <cell r="L642">
            <v>0</v>
          </cell>
          <cell r="AC642" t="str">
            <v>03811 / LE MOYNE BENOIT</v>
          </cell>
          <cell r="AD642">
            <v>1</v>
          </cell>
        </row>
        <row r="643">
          <cell r="H643" t="str">
            <v>MEDECIN</v>
          </cell>
          <cell r="K643" t="str">
            <v>MG</v>
          </cell>
          <cell r="L643">
            <v>0</v>
          </cell>
          <cell r="AC643" t="str">
            <v>03811 / LE MOYNE BENOIT</v>
          </cell>
          <cell r="AD643">
            <v>1</v>
          </cell>
        </row>
        <row r="644">
          <cell r="H644" t="str">
            <v>MEDECIN</v>
          </cell>
          <cell r="K644" t="str">
            <v>MG</v>
          </cell>
          <cell r="L644">
            <v>0</v>
          </cell>
          <cell r="AC644" t="str">
            <v>03811 / LE MOYNE BENOIT</v>
          </cell>
          <cell r="AD644">
            <v>1</v>
          </cell>
        </row>
        <row r="645">
          <cell r="H645" t="str">
            <v>MEDECIN</v>
          </cell>
          <cell r="K645" t="str">
            <v>MG</v>
          </cell>
          <cell r="L645">
            <v>0</v>
          </cell>
          <cell r="AC645" t="str">
            <v>03811 / LE MOYNE BENOIT</v>
          </cell>
          <cell r="AD645">
            <v>1</v>
          </cell>
        </row>
        <row r="646">
          <cell r="H646" t="str">
            <v>MEDECIN</v>
          </cell>
          <cell r="K646" t="str">
            <v>MG</v>
          </cell>
          <cell r="L646">
            <v>0</v>
          </cell>
          <cell r="AC646" t="str">
            <v>03811 / LE MOYNE BENOIT</v>
          </cell>
          <cell r="AD646">
            <v>1</v>
          </cell>
        </row>
        <row r="647">
          <cell r="H647" t="str">
            <v>MEDECIN</v>
          </cell>
          <cell r="K647" t="str">
            <v>MS</v>
          </cell>
          <cell r="L647">
            <v>2</v>
          </cell>
          <cell r="AC647" t="str">
            <v>03811 / LE MOYNE BENOIT</v>
          </cell>
          <cell r="AD647">
            <v>1</v>
          </cell>
        </row>
        <row r="648">
          <cell r="H648" t="str">
            <v>MEDECIN</v>
          </cell>
          <cell r="K648" t="str">
            <v>MS</v>
          </cell>
          <cell r="L648">
            <v>6</v>
          </cell>
          <cell r="AC648" t="str">
            <v>03811 / LE MOYNE BENOIT</v>
          </cell>
          <cell r="AD648">
            <v>1</v>
          </cell>
        </row>
        <row r="649">
          <cell r="H649" t="str">
            <v>MEDECIN</v>
          </cell>
          <cell r="K649" t="str">
            <v>MS</v>
          </cell>
          <cell r="L649">
            <v>4</v>
          </cell>
          <cell r="AC649" t="str">
            <v>03811 / LE MOYNE BENOIT</v>
          </cell>
          <cell r="AD649">
            <v>1</v>
          </cell>
        </row>
        <row r="650">
          <cell r="H650" t="str">
            <v>MASSEUR</v>
          </cell>
          <cell r="L650">
            <v>0</v>
          </cell>
          <cell r="AC650" t="str">
            <v>03811 / LE MOYNE BENOIT</v>
          </cell>
          <cell r="AD650">
            <v>1</v>
          </cell>
        </row>
        <row r="651">
          <cell r="H651" t="str">
            <v>MASSEUR</v>
          </cell>
          <cell r="L651">
            <v>0</v>
          </cell>
          <cell r="AC651" t="str">
            <v>03811 / LE MOYNE BENOIT</v>
          </cell>
          <cell r="AD651">
            <v>1</v>
          </cell>
        </row>
        <row r="652">
          <cell r="H652" t="str">
            <v>MASSEUR</v>
          </cell>
          <cell r="L652">
            <v>0</v>
          </cell>
          <cell r="AC652" t="str">
            <v>03811 / LE MOYNE BENOIT</v>
          </cell>
          <cell r="AD652">
            <v>1</v>
          </cell>
        </row>
        <row r="653">
          <cell r="H653" t="str">
            <v>INFIRMIER</v>
          </cell>
          <cell r="L653">
            <v>0</v>
          </cell>
          <cell r="AC653" t="str">
            <v>05345 / SCHENCK LAURENCE</v>
          </cell>
          <cell r="AD653">
            <v>1</v>
          </cell>
        </row>
        <row r="654">
          <cell r="H654" t="str">
            <v>INFIRMIER</v>
          </cell>
          <cell r="L654">
            <v>0</v>
          </cell>
          <cell r="AC654" t="str">
            <v>05345 / SCHENCK LAURENCE</v>
          </cell>
          <cell r="AD654">
            <v>1</v>
          </cell>
        </row>
        <row r="655">
          <cell r="H655" t="str">
            <v>INFIRMIER</v>
          </cell>
          <cell r="L655">
            <v>0</v>
          </cell>
          <cell r="AC655" t="str">
            <v>05345 / SCHENCK LAURENCE</v>
          </cell>
          <cell r="AD655">
            <v>1</v>
          </cell>
        </row>
        <row r="656">
          <cell r="H656" t="str">
            <v>INFIRMIER</v>
          </cell>
          <cell r="L656">
            <v>0</v>
          </cell>
          <cell r="AC656" t="str">
            <v>05345 / SCHENCK LAURENCE</v>
          </cell>
          <cell r="AD656">
            <v>1</v>
          </cell>
        </row>
        <row r="657">
          <cell r="H657" t="str">
            <v>INFIRMIER</v>
          </cell>
          <cell r="L657">
            <v>0</v>
          </cell>
          <cell r="AC657" t="str">
            <v>05345 / SCHENCK LAURENCE</v>
          </cell>
          <cell r="AD657">
            <v>1</v>
          </cell>
        </row>
        <row r="658">
          <cell r="H658" t="str">
            <v>INFIRMIER</v>
          </cell>
          <cell r="L658">
            <v>0</v>
          </cell>
          <cell r="AC658" t="str">
            <v>05345 / SCHENCK LAURENCE</v>
          </cell>
          <cell r="AD658">
            <v>1</v>
          </cell>
        </row>
        <row r="659">
          <cell r="H659" t="str">
            <v>INFIRMIER</v>
          </cell>
          <cell r="L659">
            <v>0</v>
          </cell>
          <cell r="AC659" t="str">
            <v>05358 / BETSCH CELINE</v>
          </cell>
          <cell r="AD659">
            <v>1</v>
          </cell>
        </row>
        <row r="660">
          <cell r="H660" t="str">
            <v>INFIRMIER</v>
          </cell>
          <cell r="L660">
            <v>0</v>
          </cell>
          <cell r="AC660" t="str">
            <v>05358 / BETSCH CELINE</v>
          </cell>
          <cell r="AD660">
            <v>1</v>
          </cell>
        </row>
        <row r="661">
          <cell r="H661" t="str">
            <v>ORTHOPTISTE, ORTHOPHONISTE</v>
          </cell>
          <cell r="L661">
            <v>0</v>
          </cell>
          <cell r="AC661" t="str">
            <v>02918 / SCHOLLER STEPHANIE</v>
          </cell>
          <cell r="AD661">
            <v>1</v>
          </cell>
        </row>
        <row r="662">
          <cell r="H662" t="str">
            <v>ORTHOPTISTE, ORTHOPHONISTE</v>
          </cell>
          <cell r="L662">
            <v>0</v>
          </cell>
          <cell r="AC662" t="str">
            <v>02918 / SCHOLLER STEPHANIE</v>
          </cell>
          <cell r="AD662">
            <v>1</v>
          </cell>
        </row>
        <row r="663">
          <cell r="H663" t="str">
            <v>ORTHOPTISTE, ORTHOPHONISTE</v>
          </cell>
          <cell r="L663">
            <v>0</v>
          </cell>
          <cell r="AC663" t="str">
            <v>02918 / SCHOLLER STEPHANIE</v>
          </cell>
          <cell r="AD663">
            <v>1</v>
          </cell>
        </row>
        <row r="664">
          <cell r="H664" t="str">
            <v>MEDECIN</v>
          </cell>
          <cell r="K664" t="str">
            <v>MG</v>
          </cell>
          <cell r="L664">
            <v>0</v>
          </cell>
          <cell r="AC664" t="str">
            <v>02918 / SCHOLLER STEPHANIE</v>
          </cell>
          <cell r="AD664">
            <v>1</v>
          </cell>
        </row>
        <row r="665">
          <cell r="H665" t="str">
            <v>MEDECIN</v>
          </cell>
          <cell r="K665" t="str">
            <v>MS</v>
          </cell>
          <cell r="L665">
            <v>0</v>
          </cell>
          <cell r="AC665" t="str">
            <v>04814 / LAURENT OLIVIA</v>
          </cell>
          <cell r="AD665">
            <v>1</v>
          </cell>
        </row>
        <row r="666">
          <cell r="H666" t="str">
            <v>DENTISTE</v>
          </cell>
          <cell r="L666">
            <v>0</v>
          </cell>
          <cell r="AC666" t="str">
            <v>04814 / LAURENT OLIVIA</v>
          </cell>
          <cell r="AD666">
            <v>1</v>
          </cell>
        </row>
        <row r="667">
          <cell r="H667" t="str">
            <v>MEDECIN</v>
          </cell>
          <cell r="K667" t="str">
            <v>MS</v>
          </cell>
          <cell r="L667">
            <v>0</v>
          </cell>
          <cell r="AC667" t="str">
            <v>04814 / LAURENT OLIVIA</v>
          </cell>
          <cell r="AD667">
            <v>1</v>
          </cell>
        </row>
        <row r="668">
          <cell r="H668" t="str">
            <v>SAGE-FEMME</v>
          </cell>
          <cell r="L668">
            <v>1</v>
          </cell>
          <cell r="AC668" t="str">
            <v>04814 / LAURENT OLIVIA</v>
          </cell>
          <cell r="AD668">
            <v>1</v>
          </cell>
        </row>
        <row r="669">
          <cell r="H669" t="str">
            <v>MASSEUR</v>
          </cell>
          <cell r="L669">
            <v>2</v>
          </cell>
          <cell r="AC669" t="str">
            <v>04814 / LAURENT OLIVIA</v>
          </cell>
          <cell r="AD669">
            <v>1</v>
          </cell>
        </row>
        <row r="670">
          <cell r="H670" t="str">
            <v>MEDECIN</v>
          </cell>
          <cell r="K670" t="str">
            <v>MS</v>
          </cell>
          <cell r="L670">
            <v>0</v>
          </cell>
          <cell r="AC670" t="str">
            <v>02918 / SCHOLLER STEPHANIE</v>
          </cell>
          <cell r="AD670">
            <v>1</v>
          </cell>
        </row>
        <row r="671">
          <cell r="H671" t="str">
            <v>MEDECIN</v>
          </cell>
          <cell r="K671" t="str">
            <v>MS</v>
          </cell>
          <cell r="L671">
            <v>0</v>
          </cell>
          <cell r="AC671" t="str">
            <v>02918 / SCHOLLER STEPHANIE</v>
          </cell>
          <cell r="AD671">
            <v>1</v>
          </cell>
        </row>
        <row r="672">
          <cell r="H672" t="str">
            <v>DENTISTE</v>
          </cell>
          <cell r="L672">
            <v>0</v>
          </cell>
          <cell r="AC672" t="str">
            <v>03811 / LE MOYNE BENOIT</v>
          </cell>
          <cell r="AD672">
            <v>1</v>
          </cell>
        </row>
        <row r="673">
          <cell r="H673" t="str">
            <v>DENTISTE</v>
          </cell>
          <cell r="L673">
            <v>0</v>
          </cell>
          <cell r="AC673" t="str">
            <v>03811 / LE MOYNE BENOIT</v>
          </cell>
          <cell r="AD673">
            <v>1</v>
          </cell>
        </row>
        <row r="674">
          <cell r="H674" t="str">
            <v>MASSEUR</v>
          </cell>
          <cell r="L674">
            <v>0</v>
          </cell>
          <cell r="AC674" t="str">
            <v>05029 / BOUGHALEM ALI</v>
          </cell>
          <cell r="AD674">
            <v>1</v>
          </cell>
        </row>
        <row r="675">
          <cell r="H675" t="str">
            <v>MASSEUR</v>
          </cell>
          <cell r="L675">
            <v>0</v>
          </cell>
          <cell r="AC675" t="str">
            <v>05029 / BOUGHALEM ALI</v>
          </cell>
          <cell r="AD675">
            <v>1</v>
          </cell>
        </row>
        <row r="676">
          <cell r="H676" t="str">
            <v>LABORATOIRE</v>
          </cell>
          <cell r="L676">
            <v>0</v>
          </cell>
          <cell r="AC676" t="str">
            <v>04814 / LAURENT OLIVIA</v>
          </cell>
          <cell r="AD676">
            <v>1</v>
          </cell>
        </row>
        <row r="677">
          <cell r="H677" t="str">
            <v>INFIRMIER</v>
          </cell>
          <cell r="L677">
            <v>0</v>
          </cell>
          <cell r="AC677" t="str">
            <v>02337 / GALLARD MYLENE</v>
          </cell>
          <cell r="AD677">
            <v>1</v>
          </cell>
        </row>
        <row r="678">
          <cell r="H678" t="str">
            <v>FOURNISSEUR</v>
          </cell>
          <cell r="L678">
            <v>0</v>
          </cell>
          <cell r="AC678" t="str">
            <v>04814 / LAURENT OLIVIA</v>
          </cell>
          <cell r="AD678">
            <v>1</v>
          </cell>
        </row>
        <row r="679">
          <cell r="H679" t="str">
            <v>MASSEUR</v>
          </cell>
          <cell r="L679">
            <v>0</v>
          </cell>
          <cell r="AC679" t="str">
            <v>04814 / LAURENT OLIVIA</v>
          </cell>
          <cell r="AD679">
            <v>1</v>
          </cell>
        </row>
        <row r="680">
          <cell r="H680" t="str">
            <v>MEDECIN</v>
          </cell>
          <cell r="K680" t="str">
            <v>MG</v>
          </cell>
          <cell r="L680">
            <v>0</v>
          </cell>
          <cell r="AC680" t="str">
            <v>02337 / GALLARD MYLENE</v>
          </cell>
          <cell r="AD680">
            <v>1</v>
          </cell>
        </row>
        <row r="681">
          <cell r="H681" t="str">
            <v>INFIRMIER</v>
          </cell>
          <cell r="L681">
            <v>0</v>
          </cell>
          <cell r="AC681" t="str">
            <v>02337 / GALLARD MYLENE</v>
          </cell>
          <cell r="AD681">
            <v>1</v>
          </cell>
        </row>
        <row r="682">
          <cell r="H682" t="str">
            <v>INFIRMIER</v>
          </cell>
          <cell r="L682">
            <v>0</v>
          </cell>
          <cell r="AC682" t="str">
            <v>02337 / GALLARD MYLENE</v>
          </cell>
          <cell r="AD682">
            <v>1</v>
          </cell>
        </row>
        <row r="683">
          <cell r="H683" t="str">
            <v>FOURNISSEUR</v>
          </cell>
          <cell r="L683">
            <v>0</v>
          </cell>
          <cell r="AC683" t="str">
            <v>04988 / STIRNEMANN JEAN VINCENT</v>
          </cell>
          <cell r="AD683">
            <v>1</v>
          </cell>
        </row>
        <row r="684">
          <cell r="H684" t="str">
            <v>MEDECIN</v>
          </cell>
          <cell r="K684" t="str">
            <v>MG</v>
          </cell>
          <cell r="L684">
            <v>0</v>
          </cell>
          <cell r="AC684" t="str">
            <v>03811 / LE MOYNE BENOIT</v>
          </cell>
          <cell r="AD684">
            <v>1</v>
          </cell>
        </row>
        <row r="685">
          <cell r="H685" t="str">
            <v>SAGE-FEMME</v>
          </cell>
          <cell r="L685">
            <v>0</v>
          </cell>
          <cell r="AC685" t="str">
            <v>03811 / LE MOYNE BENOIT</v>
          </cell>
          <cell r="AD685">
            <v>1</v>
          </cell>
        </row>
        <row r="686">
          <cell r="H686" t="str">
            <v>INFIRMIER</v>
          </cell>
          <cell r="L686">
            <v>0</v>
          </cell>
          <cell r="AC686" t="str">
            <v>03811 / LE MOYNE BENOIT</v>
          </cell>
          <cell r="AD686">
            <v>1</v>
          </cell>
        </row>
        <row r="687">
          <cell r="H687" t="str">
            <v>MASSEUR</v>
          </cell>
          <cell r="L687">
            <v>0</v>
          </cell>
          <cell r="AC687" t="str">
            <v>03811 / LE MOYNE BENOIT</v>
          </cell>
          <cell r="AD687">
            <v>1</v>
          </cell>
        </row>
        <row r="688">
          <cell r="H688" t="str">
            <v>MASSEUR</v>
          </cell>
          <cell r="L688">
            <v>0</v>
          </cell>
          <cell r="AC688" t="str">
            <v>03811 / LE MOYNE BENOIT</v>
          </cell>
          <cell r="AD688">
            <v>1</v>
          </cell>
        </row>
        <row r="689">
          <cell r="H689" t="str">
            <v>MASSEUR</v>
          </cell>
          <cell r="L689">
            <v>0</v>
          </cell>
          <cell r="AC689" t="str">
            <v>03811 / LE MOYNE BENOIT</v>
          </cell>
          <cell r="AD689">
            <v>1</v>
          </cell>
        </row>
        <row r="690">
          <cell r="H690" t="str">
            <v>MASSEUR</v>
          </cell>
          <cell r="L690">
            <v>0</v>
          </cell>
          <cell r="AC690" t="str">
            <v>03811 / LE MOYNE BENOIT</v>
          </cell>
          <cell r="AD690">
            <v>1</v>
          </cell>
        </row>
        <row r="691">
          <cell r="H691" t="str">
            <v>MASSEUR</v>
          </cell>
          <cell r="L691">
            <v>0</v>
          </cell>
          <cell r="AC691" t="str">
            <v>03811 / LE MOYNE BENOIT</v>
          </cell>
          <cell r="AD691">
            <v>1</v>
          </cell>
        </row>
        <row r="692">
          <cell r="H692" t="str">
            <v>ORTHOPTISTE, ORTHOPHONISTE</v>
          </cell>
          <cell r="L692">
            <v>0</v>
          </cell>
          <cell r="AC692" t="str">
            <v>03811 / LE MOYNE BENOIT</v>
          </cell>
          <cell r="AD692">
            <v>1</v>
          </cell>
        </row>
        <row r="693">
          <cell r="H693" t="str">
            <v>FOURNISSEUR</v>
          </cell>
          <cell r="L693">
            <v>0</v>
          </cell>
          <cell r="AC693" t="str">
            <v>04988 / STIRNEMANN JEAN VINCENT</v>
          </cell>
          <cell r="AD693">
            <v>1</v>
          </cell>
        </row>
        <row r="694">
          <cell r="H694" t="str">
            <v>INFIRMIER</v>
          </cell>
          <cell r="L694">
            <v>0</v>
          </cell>
          <cell r="AC694" t="str">
            <v>04814 / LAURENT OLIVIA</v>
          </cell>
          <cell r="AD694">
            <v>1</v>
          </cell>
        </row>
        <row r="695">
          <cell r="H695" t="str">
            <v>INFIRMIER</v>
          </cell>
          <cell r="L695">
            <v>0</v>
          </cell>
          <cell r="AC695" t="str">
            <v>04814 / LAURENT OLIVIA</v>
          </cell>
          <cell r="AD695">
            <v>1</v>
          </cell>
        </row>
        <row r="696">
          <cell r="H696" t="str">
            <v>LABORATOIRE</v>
          </cell>
          <cell r="L696">
            <v>0</v>
          </cell>
          <cell r="AC696" t="str">
            <v>04988 / STIRNEMANN JEAN VINCENT</v>
          </cell>
          <cell r="AD696">
            <v>1</v>
          </cell>
        </row>
        <row r="697">
          <cell r="H697" t="str">
            <v>FOURNISSEUR</v>
          </cell>
          <cell r="L697">
            <v>0</v>
          </cell>
          <cell r="AC697" t="str">
            <v>04988 / STIRNEMANN JEAN VINCENT</v>
          </cell>
          <cell r="AD697">
            <v>1</v>
          </cell>
        </row>
        <row r="698">
          <cell r="H698" t="str">
            <v>ORTHOPTISTE, ORTHOPHONISTE</v>
          </cell>
          <cell r="L698">
            <v>0</v>
          </cell>
          <cell r="AC698" t="str">
            <v>06513 / ROLLANG ARNOULD RACHEL</v>
          </cell>
          <cell r="AD698">
            <v>1</v>
          </cell>
        </row>
        <row r="699">
          <cell r="H699" t="str">
            <v>FOURNISSEUR</v>
          </cell>
          <cell r="L699">
            <v>0</v>
          </cell>
          <cell r="AC699" t="str">
            <v>02337 / GALLARD MYLENE</v>
          </cell>
          <cell r="AD699">
            <v>1</v>
          </cell>
        </row>
        <row r="700">
          <cell r="H700" t="str">
            <v>MEDECIN</v>
          </cell>
          <cell r="K700" t="str">
            <v>MS</v>
          </cell>
          <cell r="L700">
            <v>5</v>
          </cell>
          <cell r="AC700" t="str">
            <v>06513 / ROLLANG ARNOULD RACHEL</v>
          </cell>
          <cell r="AD700">
            <v>1</v>
          </cell>
        </row>
        <row r="701">
          <cell r="H701" t="str">
            <v>MEDECIN</v>
          </cell>
          <cell r="K701" t="str">
            <v>MS</v>
          </cell>
          <cell r="L701">
            <v>0</v>
          </cell>
          <cell r="AC701" t="str">
            <v>06513 / ROLLANG ARNOULD RACHEL</v>
          </cell>
          <cell r="AD701">
            <v>1</v>
          </cell>
        </row>
        <row r="702">
          <cell r="H702" t="str">
            <v>MEDECIN</v>
          </cell>
          <cell r="K702" t="str">
            <v>MS</v>
          </cell>
          <cell r="L702">
            <v>0</v>
          </cell>
          <cell r="AC702" t="str">
            <v>06513 / ROLLANG ARNOULD RACHEL</v>
          </cell>
          <cell r="AD702">
            <v>1</v>
          </cell>
        </row>
        <row r="703">
          <cell r="H703" t="str">
            <v>MEDECIN</v>
          </cell>
          <cell r="K703" t="str">
            <v>MS</v>
          </cell>
          <cell r="L703">
            <v>0</v>
          </cell>
          <cell r="AC703" t="str">
            <v>06513 / ROLLANG ARNOULD RACHEL</v>
          </cell>
          <cell r="AD703">
            <v>1</v>
          </cell>
        </row>
        <row r="704">
          <cell r="H704" t="str">
            <v>MEDECIN</v>
          </cell>
          <cell r="K704" t="str">
            <v>MS</v>
          </cell>
          <cell r="L704">
            <v>0</v>
          </cell>
          <cell r="AC704" t="str">
            <v>06513 / ROLLANG ARNOULD RACHEL</v>
          </cell>
          <cell r="AD704">
            <v>1</v>
          </cell>
        </row>
        <row r="705">
          <cell r="H705" t="str">
            <v>MEDECIN</v>
          </cell>
          <cell r="K705" t="str">
            <v>MS</v>
          </cell>
          <cell r="L705">
            <v>0</v>
          </cell>
          <cell r="AC705" t="str">
            <v>06513 / ROLLANG ARNOULD RACHEL</v>
          </cell>
          <cell r="AD705">
            <v>1</v>
          </cell>
        </row>
        <row r="706">
          <cell r="H706" t="str">
            <v>MEDECIN</v>
          </cell>
          <cell r="K706" t="str">
            <v>MS</v>
          </cell>
          <cell r="L706">
            <v>0</v>
          </cell>
          <cell r="AC706" t="str">
            <v>06513 / ROLLANG ARNOULD RACHEL</v>
          </cell>
          <cell r="AD706">
            <v>1</v>
          </cell>
        </row>
        <row r="707">
          <cell r="H707" t="str">
            <v>MEDECIN</v>
          </cell>
          <cell r="K707" t="str">
            <v>MS</v>
          </cell>
          <cell r="L707">
            <v>0</v>
          </cell>
          <cell r="AC707" t="str">
            <v>06513 / ROLLANG ARNOULD RACHEL</v>
          </cell>
          <cell r="AD707">
            <v>1</v>
          </cell>
        </row>
        <row r="708">
          <cell r="H708" t="str">
            <v>MEDECIN</v>
          </cell>
          <cell r="K708" t="str">
            <v>MS</v>
          </cell>
          <cell r="L708">
            <v>0</v>
          </cell>
          <cell r="AC708" t="str">
            <v>06513 / ROLLANG ARNOULD RACHEL</v>
          </cell>
          <cell r="AD708">
            <v>1</v>
          </cell>
        </row>
        <row r="709">
          <cell r="H709" t="str">
            <v>MEDECIN</v>
          </cell>
          <cell r="K709" t="str">
            <v>MS</v>
          </cell>
          <cell r="L709">
            <v>0</v>
          </cell>
          <cell r="AC709" t="str">
            <v>06513 / ROLLANG ARNOULD RACHEL</v>
          </cell>
          <cell r="AD709">
            <v>1</v>
          </cell>
        </row>
        <row r="710">
          <cell r="H710" t="str">
            <v>MEDECIN</v>
          </cell>
          <cell r="K710" t="str">
            <v>MS</v>
          </cell>
          <cell r="L710">
            <v>1</v>
          </cell>
          <cell r="AC710" t="str">
            <v>06513 / ROLLANG ARNOULD RACHEL</v>
          </cell>
          <cell r="AD710">
            <v>1</v>
          </cell>
        </row>
        <row r="711">
          <cell r="H711" t="str">
            <v>MEDECIN</v>
          </cell>
          <cell r="K711" t="str">
            <v>MS</v>
          </cell>
          <cell r="L711">
            <v>3</v>
          </cell>
          <cell r="AC711" t="str">
            <v>06513 / ROLLANG ARNOULD RACHEL</v>
          </cell>
          <cell r="AD711">
            <v>1</v>
          </cell>
        </row>
        <row r="712">
          <cell r="H712" t="str">
            <v>MEDECIN</v>
          </cell>
          <cell r="K712" t="str">
            <v>MS</v>
          </cell>
          <cell r="L712">
            <v>4</v>
          </cell>
          <cell r="AC712" t="str">
            <v>06513 / ROLLANG ARNOULD RACHEL</v>
          </cell>
          <cell r="AD712">
            <v>1</v>
          </cell>
        </row>
        <row r="713">
          <cell r="H713" t="str">
            <v>MEDECIN</v>
          </cell>
          <cell r="K713" t="str">
            <v>MS</v>
          </cell>
          <cell r="L713">
            <v>4</v>
          </cell>
          <cell r="AC713" t="str">
            <v>06513 / ROLLANG ARNOULD RACHEL</v>
          </cell>
          <cell r="AD713">
            <v>1</v>
          </cell>
        </row>
        <row r="714">
          <cell r="H714" t="str">
            <v>MEDECIN</v>
          </cell>
          <cell r="K714" t="str">
            <v>MS</v>
          </cell>
          <cell r="L714">
            <v>3</v>
          </cell>
          <cell r="AC714" t="str">
            <v>06513 / ROLLANG ARNOULD RACHEL</v>
          </cell>
          <cell r="AD714">
            <v>1</v>
          </cell>
        </row>
        <row r="715">
          <cell r="H715" t="str">
            <v>MEDECIN</v>
          </cell>
          <cell r="K715" t="str">
            <v>MS</v>
          </cell>
          <cell r="L715">
            <v>5</v>
          </cell>
          <cell r="AC715" t="str">
            <v>06513 / ROLLANG ARNOULD RACHEL</v>
          </cell>
          <cell r="AD715">
            <v>1</v>
          </cell>
        </row>
        <row r="716">
          <cell r="H716" t="str">
            <v>MEDECIN</v>
          </cell>
          <cell r="K716" t="str">
            <v>MS</v>
          </cell>
          <cell r="L716">
            <v>0</v>
          </cell>
          <cell r="AC716" t="str">
            <v>06513 / ROLLANG ARNOULD RACHEL</v>
          </cell>
          <cell r="AD716">
            <v>1</v>
          </cell>
        </row>
        <row r="717">
          <cell r="H717" t="str">
            <v>MEDECIN</v>
          </cell>
          <cell r="K717" t="str">
            <v>MS</v>
          </cell>
          <cell r="L717">
            <v>0</v>
          </cell>
          <cell r="AC717" t="str">
            <v>06513 / ROLLANG ARNOULD RACHEL</v>
          </cell>
          <cell r="AD717">
            <v>1</v>
          </cell>
        </row>
        <row r="718">
          <cell r="H718" t="str">
            <v>MEDECIN</v>
          </cell>
          <cell r="K718" t="str">
            <v>MS</v>
          </cell>
          <cell r="L718">
            <v>0</v>
          </cell>
          <cell r="AC718" t="str">
            <v>06513 / ROLLANG ARNOULD RACHEL</v>
          </cell>
          <cell r="AD718">
            <v>1</v>
          </cell>
        </row>
        <row r="719">
          <cell r="H719" t="str">
            <v>MEDECIN</v>
          </cell>
          <cell r="K719" t="str">
            <v>MS</v>
          </cell>
          <cell r="L719">
            <v>0</v>
          </cell>
          <cell r="AC719" t="str">
            <v>06513 / ROLLANG ARNOULD RACHEL</v>
          </cell>
          <cell r="AD719">
            <v>1</v>
          </cell>
        </row>
        <row r="720">
          <cell r="H720" t="str">
            <v>MEDECIN</v>
          </cell>
          <cell r="K720" t="str">
            <v>MS</v>
          </cell>
          <cell r="L720">
            <v>5</v>
          </cell>
          <cell r="AC720" t="str">
            <v>06513 / ROLLANG ARNOULD RACHEL</v>
          </cell>
          <cell r="AD720">
            <v>1</v>
          </cell>
        </row>
        <row r="721">
          <cell r="H721" t="str">
            <v>MEDECIN</v>
          </cell>
          <cell r="K721" t="str">
            <v>MS</v>
          </cell>
          <cell r="L721">
            <v>6</v>
          </cell>
          <cell r="AC721" t="str">
            <v>06513 / ROLLANG ARNOULD RACHEL</v>
          </cell>
          <cell r="AD721">
            <v>1</v>
          </cell>
        </row>
        <row r="722">
          <cell r="H722" t="str">
            <v>MEDECIN</v>
          </cell>
          <cell r="K722" t="str">
            <v>MS</v>
          </cell>
          <cell r="L722">
            <v>5</v>
          </cell>
          <cell r="AC722" t="str">
            <v>06513 / ROLLANG ARNOULD RACHEL</v>
          </cell>
          <cell r="AD722">
            <v>1</v>
          </cell>
        </row>
        <row r="723">
          <cell r="H723" t="str">
            <v>MEDECIN</v>
          </cell>
          <cell r="K723" t="str">
            <v>MS</v>
          </cell>
          <cell r="L723">
            <v>6</v>
          </cell>
          <cell r="AC723" t="str">
            <v>06513 / ROLLANG ARNOULD RACHEL</v>
          </cell>
          <cell r="AD723">
            <v>1</v>
          </cell>
        </row>
        <row r="724">
          <cell r="H724" t="str">
            <v>MEDECIN</v>
          </cell>
          <cell r="K724" t="str">
            <v>MS</v>
          </cell>
          <cell r="L724">
            <v>6</v>
          </cell>
          <cell r="AC724" t="str">
            <v>06513 / ROLLANG ARNOULD RACHEL</v>
          </cell>
          <cell r="AD724">
            <v>1</v>
          </cell>
        </row>
        <row r="725">
          <cell r="H725" t="str">
            <v>MEDECIN</v>
          </cell>
          <cell r="K725" t="str">
            <v>MS</v>
          </cell>
          <cell r="L725">
            <v>7</v>
          </cell>
          <cell r="AC725" t="str">
            <v>06513 / ROLLANG ARNOULD RACHEL</v>
          </cell>
          <cell r="AD725">
            <v>1</v>
          </cell>
        </row>
        <row r="726">
          <cell r="H726" t="str">
            <v>MEDECIN</v>
          </cell>
          <cell r="K726" t="str">
            <v>MS</v>
          </cell>
          <cell r="L726">
            <v>5</v>
          </cell>
          <cell r="AC726" t="str">
            <v>06513 / ROLLANG ARNOULD RACHEL</v>
          </cell>
          <cell r="AD726">
            <v>1</v>
          </cell>
        </row>
        <row r="727">
          <cell r="H727" t="str">
            <v>MEDECIN</v>
          </cell>
          <cell r="K727" t="str">
            <v>MS</v>
          </cell>
          <cell r="L727">
            <v>6</v>
          </cell>
          <cell r="AC727" t="str">
            <v>06513 / ROLLANG ARNOULD RACHEL</v>
          </cell>
          <cell r="AD727">
            <v>1</v>
          </cell>
        </row>
        <row r="728">
          <cell r="H728" t="str">
            <v>MEDECIN</v>
          </cell>
          <cell r="K728" t="str">
            <v>MS</v>
          </cell>
          <cell r="L728">
            <v>1</v>
          </cell>
          <cell r="AC728" t="str">
            <v>06513 / ROLLANG ARNOULD RACHEL</v>
          </cell>
          <cell r="AD728">
            <v>1</v>
          </cell>
        </row>
        <row r="729">
          <cell r="H729" t="str">
            <v>MEDECIN</v>
          </cell>
          <cell r="K729" t="str">
            <v>MS</v>
          </cell>
          <cell r="L729">
            <v>3</v>
          </cell>
          <cell r="AC729" t="str">
            <v>06513 / ROLLANG ARNOULD RACHEL</v>
          </cell>
          <cell r="AD729">
            <v>1</v>
          </cell>
        </row>
        <row r="730">
          <cell r="H730" t="str">
            <v>MEDECIN</v>
          </cell>
          <cell r="K730" t="str">
            <v>MS</v>
          </cell>
          <cell r="L730">
            <v>1</v>
          </cell>
          <cell r="AC730" t="str">
            <v>06513 / ROLLANG ARNOULD RACHEL</v>
          </cell>
          <cell r="AD730">
            <v>1</v>
          </cell>
        </row>
        <row r="731">
          <cell r="H731" t="str">
            <v>MEDECIN</v>
          </cell>
          <cell r="K731" t="str">
            <v>MS</v>
          </cell>
          <cell r="L731">
            <v>1</v>
          </cell>
          <cell r="AC731" t="str">
            <v>06513 / ROLLANG ARNOULD RACHEL</v>
          </cell>
          <cell r="AD731">
            <v>1</v>
          </cell>
        </row>
        <row r="732">
          <cell r="H732" t="str">
            <v>MEDECIN</v>
          </cell>
          <cell r="K732" t="str">
            <v>MS</v>
          </cell>
          <cell r="L732">
            <v>1</v>
          </cell>
          <cell r="AC732" t="str">
            <v>06513 / ROLLANG ARNOULD RACHEL</v>
          </cell>
          <cell r="AD732">
            <v>1</v>
          </cell>
        </row>
        <row r="733">
          <cell r="H733" t="str">
            <v>MEDECIN</v>
          </cell>
          <cell r="K733" t="str">
            <v>MS</v>
          </cell>
          <cell r="L733">
            <v>4</v>
          </cell>
          <cell r="AC733" t="str">
            <v>06513 / ROLLANG ARNOULD RACHEL</v>
          </cell>
          <cell r="AD733">
            <v>1</v>
          </cell>
        </row>
        <row r="734">
          <cell r="H734" t="str">
            <v>MEDECIN</v>
          </cell>
          <cell r="K734" t="str">
            <v>MS</v>
          </cell>
          <cell r="L734">
            <v>5</v>
          </cell>
          <cell r="AC734" t="str">
            <v>06513 / ROLLANG ARNOULD RACHEL</v>
          </cell>
          <cell r="AD734">
            <v>1</v>
          </cell>
        </row>
        <row r="735">
          <cell r="H735" t="str">
            <v>MEDECIN</v>
          </cell>
          <cell r="K735" t="str">
            <v>MS</v>
          </cell>
          <cell r="L735">
            <v>2</v>
          </cell>
          <cell r="AC735" t="str">
            <v>06513 / ROLLANG ARNOULD RACHEL</v>
          </cell>
          <cell r="AD735">
            <v>1</v>
          </cell>
        </row>
        <row r="736">
          <cell r="H736" t="str">
            <v>MEDECIN</v>
          </cell>
          <cell r="K736" t="str">
            <v>MS</v>
          </cell>
          <cell r="L736">
            <v>3</v>
          </cell>
          <cell r="AC736" t="str">
            <v>06513 / ROLLANG ARNOULD RACHEL</v>
          </cell>
          <cell r="AD736">
            <v>1</v>
          </cell>
        </row>
        <row r="737">
          <cell r="H737" t="str">
            <v>MEDECIN</v>
          </cell>
          <cell r="K737" t="str">
            <v>MS</v>
          </cell>
          <cell r="L737">
            <v>0</v>
          </cell>
          <cell r="AC737" t="str">
            <v>06513 / ROLLANG ARNOULD RACHEL</v>
          </cell>
          <cell r="AD737">
            <v>1</v>
          </cell>
        </row>
        <row r="738">
          <cell r="H738" t="str">
            <v>MEDECIN</v>
          </cell>
          <cell r="K738" t="str">
            <v>MG</v>
          </cell>
          <cell r="L738">
            <v>0</v>
          </cell>
          <cell r="AC738" t="str">
            <v>06513 / ROLLANG ARNOULD RACHEL</v>
          </cell>
          <cell r="AD738">
            <v>1</v>
          </cell>
        </row>
        <row r="739">
          <cell r="H739" t="str">
            <v>MEDECIN</v>
          </cell>
          <cell r="K739" t="str">
            <v>MS</v>
          </cell>
          <cell r="L739">
            <v>0</v>
          </cell>
          <cell r="AC739" t="str">
            <v>06513 / ROLLANG ARNOULD RACHEL</v>
          </cell>
          <cell r="AD739">
            <v>1</v>
          </cell>
        </row>
        <row r="740">
          <cell r="H740" t="str">
            <v>MEDECIN</v>
          </cell>
          <cell r="K740" t="str">
            <v>MS</v>
          </cell>
          <cell r="L740">
            <v>0</v>
          </cell>
          <cell r="AC740" t="str">
            <v>06513 / ROLLANG ARNOULD RACHEL</v>
          </cell>
          <cell r="AD740">
            <v>1</v>
          </cell>
        </row>
        <row r="741">
          <cell r="H741" t="str">
            <v>MEDECIN</v>
          </cell>
          <cell r="K741" t="str">
            <v>MS</v>
          </cell>
          <cell r="L741">
            <v>0</v>
          </cell>
          <cell r="AC741" t="str">
            <v>06513 / ROLLANG ARNOULD RACHEL</v>
          </cell>
          <cell r="AD741">
            <v>1</v>
          </cell>
        </row>
        <row r="742">
          <cell r="H742" t="str">
            <v>MEDECIN</v>
          </cell>
          <cell r="K742" t="str">
            <v>MS</v>
          </cell>
          <cell r="L742">
            <v>0</v>
          </cell>
          <cell r="AC742" t="str">
            <v>06513 / ROLLANG ARNOULD RACHEL</v>
          </cell>
          <cell r="AD742">
            <v>1</v>
          </cell>
        </row>
        <row r="743">
          <cell r="H743" t="str">
            <v>MEDECIN</v>
          </cell>
          <cell r="K743" t="str">
            <v>MG</v>
          </cell>
          <cell r="L743">
            <v>0</v>
          </cell>
          <cell r="AC743" t="str">
            <v>06513 / ROLLANG ARNOULD RACHEL</v>
          </cell>
          <cell r="AD743">
            <v>1</v>
          </cell>
        </row>
        <row r="744">
          <cell r="H744" t="str">
            <v>MEDECIN</v>
          </cell>
          <cell r="K744" t="str">
            <v>MS</v>
          </cell>
          <cell r="L744">
            <v>0</v>
          </cell>
          <cell r="AC744" t="str">
            <v>06513 / ROLLANG ARNOULD RACHEL</v>
          </cell>
          <cell r="AD744">
            <v>1</v>
          </cell>
        </row>
        <row r="745">
          <cell r="H745" t="str">
            <v>MEDECIN</v>
          </cell>
          <cell r="K745" t="str">
            <v>MS</v>
          </cell>
          <cell r="L745">
            <v>0</v>
          </cell>
          <cell r="AC745" t="str">
            <v>06513 / ROLLANG ARNOULD RACHEL</v>
          </cell>
          <cell r="AD745">
            <v>1</v>
          </cell>
        </row>
        <row r="746">
          <cell r="H746" t="str">
            <v>MEDECIN</v>
          </cell>
          <cell r="K746" t="str">
            <v>MS</v>
          </cell>
          <cell r="L746">
            <v>0</v>
          </cell>
          <cell r="AC746" t="str">
            <v>06513 / ROLLANG ARNOULD RACHEL</v>
          </cell>
          <cell r="AD746">
            <v>1</v>
          </cell>
        </row>
        <row r="747">
          <cell r="H747" t="str">
            <v>MEDECIN</v>
          </cell>
          <cell r="K747" t="str">
            <v>MS</v>
          </cell>
          <cell r="L747">
            <v>0</v>
          </cell>
          <cell r="AC747" t="str">
            <v>06513 / ROLLANG ARNOULD RACHEL</v>
          </cell>
          <cell r="AD747">
            <v>1</v>
          </cell>
        </row>
        <row r="748">
          <cell r="H748" t="str">
            <v>MEDECIN</v>
          </cell>
          <cell r="K748" t="str">
            <v>MS</v>
          </cell>
          <cell r="L748">
            <v>0</v>
          </cell>
          <cell r="AC748" t="str">
            <v>06513 / ROLLANG ARNOULD RACHEL</v>
          </cell>
          <cell r="AD748">
            <v>1</v>
          </cell>
        </row>
        <row r="749">
          <cell r="H749" t="str">
            <v>MEDECIN</v>
          </cell>
          <cell r="K749" t="str">
            <v>MS</v>
          </cell>
          <cell r="L749">
            <v>0</v>
          </cell>
          <cell r="AC749" t="str">
            <v>06513 / ROLLANG ARNOULD RACHEL</v>
          </cell>
          <cell r="AD749">
            <v>1</v>
          </cell>
        </row>
        <row r="750">
          <cell r="H750" t="str">
            <v>MEDECIN</v>
          </cell>
          <cell r="K750" t="str">
            <v>MS</v>
          </cell>
          <cell r="L750">
            <v>0</v>
          </cell>
          <cell r="AC750" t="str">
            <v>06513 / ROLLANG ARNOULD RACHEL</v>
          </cell>
          <cell r="AD750">
            <v>1</v>
          </cell>
        </row>
        <row r="751">
          <cell r="H751" t="str">
            <v>MEDECIN</v>
          </cell>
          <cell r="K751" t="str">
            <v>MS</v>
          </cell>
          <cell r="L751">
            <v>1</v>
          </cell>
          <cell r="AC751" t="str">
            <v>06513 / ROLLANG ARNOULD RACHEL</v>
          </cell>
          <cell r="AD751">
            <v>1</v>
          </cell>
        </row>
        <row r="752">
          <cell r="H752" t="str">
            <v>MEDECIN</v>
          </cell>
          <cell r="K752" t="str">
            <v>MS</v>
          </cell>
          <cell r="L752">
            <v>2</v>
          </cell>
          <cell r="AC752" t="str">
            <v>06513 / ROLLANG ARNOULD RACHEL</v>
          </cell>
          <cell r="AD752">
            <v>1</v>
          </cell>
        </row>
        <row r="753">
          <cell r="H753" t="str">
            <v>MEDECIN</v>
          </cell>
          <cell r="K753" t="str">
            <v>MS</v>
          </cell>
          <cell r="L753">
            <v>1</v>
          </cell>
          <cell r="AC753" t="str">
            <v>06513 / ROLLANG ARNOULD RACHEL</v>
          </cell>
          <cell r="AD753">
            <v>1</v>
          </cell>
        </row>
        <row r="754">
          <cell r="H754" t="str">
            <v>MEDECIN</v>
          </cell>
          <cell r="K754" t="str">
            <v>MS</v>
          </cell>
          <cell r="L754">
            <v>2</v>
          </cell>
          <cell r="AC754" t="str">
            <v>06513 / ROLLANG ARNOULD RACHEL</v>
          </cell>
          <cell r="AD754">
            <v>1</v>
          </cell>
        </row>
        <row r="755">
          <cell r="H755" t="str">
            <v>MEDECIN</v>
          </cell>
          <cell r="K755" t="str">
            <v>MS</v>
          </cell>
          <cell r="L755">
            <v>1</v>
          </cell>
          <cell r="AC755" t="str">
            <v>06513 / ROLLANG ARNOULD RACHEL</v>
          </cell>
          <cell r="AD755">
            <v>1</v>
          </cell>
        </row>
        <row r="756">
          <cell r="H756" t="str">
            <v>MEDECIN</v>
          </cell>
          <cell r="K756" t="str">
            <v>MS</v>
          </cell>
          <cell r="L756">
            <v>4</v>
          </cell>
          <cell r="AC756" t="str">
            <v>06513 / ROLLANG ARNOULD RACHEL</v>
          </cell>
          <cell r="AD756">
            <v>1</v>
          </cell>
        </row>
        <row r="757">
          <cell r="H757" t="str">
            <v>MEDECIN</v>
          </cell>
          <cell r="K757" t="str">
            <v>MS</v>
          </cell>
          <cell r="L757">
            <v>3</v>
          </cell>
          <cell r="AC757" t="str">
            <v>06513 / ROLLANG ARNOULD RACHEL</v>
          </cell>
          <cell r="AD757">
            <v>1</v>
          </cell>
        </row>
        <row r="758">
          <cell r="H758" t="str">
            <v>MEDECIN</v>
          </cell>
          <cell r="K758" t="str">
            <v>MS</v>
          </cell>
          <cell r="L758">
            <v>2</v>
          </cell>
          <cell r="AC758" t="str">
            <v>06513 / ROLLANG ARNOULD RACHEL</v>
          </cell>
          <cell r="AD758">
            <v>1</v>
          </cell>
        </row>
        <row r="759">
          <cell r="H759" t="str">
            <v>MEDECIN</v>
          </cell>
          <cell r="K759" t="str">
            <v>MS</v>
          </cell>
          <cell r="L759">
            <v>4</v>
          </cell>
          <cell r="AC759" t="str">
            <v>06513 / ROLLANG ARNOULD RACHEL</v>
          </cell>
          <cell r="AD759">
            <v>1</v>
          </cell>
        </row>
        <row r="760">
          <cell r="H760" t="str">
            <v>MEDECIN</v>
          </cell>
          <cell r="K760" t="str">
            <v>MS</v>
          </cell>
          <cell r="L760">
            <v>5</v>
          </cell>
          <cell r="AC760" t="str">
            <v>06513 / ROLLANG ARNOULD RACHEL</v>
          </cell>
          <cell r="AD760">
            <v>1</v>
          </cell>
        </row>
        <row r="761">
          <cell r="H761" t="str">
            <v>MEDECIN</v>
          </cell>
          <cell r="K761" t="str">
            <v>MS</v>
          </cell>
          <cell r="L761">
            <v>5</v>
          </cell>
          <cell r="AC761" t="str">
            <v>06513 / ROLLANG ARNOULD RACHEL</v>
          </cell>
          <cell r="AD761">
            <v>1</v>
          </cell>
        </row>
        <row r="762">
          <cell r="H762" t="str">
            <v>MEDECIN</v>
          </cell>
          <cell r="K762" t="str">
            <v>MS</v>
          </cell>
          <cell r="L762">
            <v>4</v>
          </cell>
          <cell r="AC762" t="str">
            <v>06513 / ROLLANG ARNOULD RACHEL</v>
          </cell>
          <cell r="AD762">
            <v>1</v>
          </cell>
        </row>
        <row r="763">
          <cell r="H763" t="str">
            <v>MEDECIN</v>
          </cell>
          <cell r="K763" t="str">
            <v>MS</v>
          </cell>
          <cell r="L763">
            <v>1</v>
          </cell>
          <cell r="AC763" t="str">
            <v>06513 / ROLLANG ARNOULD RACHEL</v>
          </cell>
          <cell r="AD763">
            <v>1</v>
          </cell>
        </row>
        <row r="764">
          <cell r="H764" t="str">
            <v>MEDECIN</v>
          </cell>
          <cell r="K764" t="str">
            <v>MS</v>
          </cell>
          <cell r="L764">
            <v>1</v>
          </cell>
          <cell r="AC764" t="str">
            <v>06513 / ROLLANG ARNOULD RACHEL</v>
          </cell>
          <cell r="AD764">
            <v>1</v>
          </cell>
        </row>
        <row r="765">
          <cell r="H765" t="str">
            <v>MEDECIN</v>
          </cell>
          <cell r="K765" t="str">
            <v>MS</v>
          </cell>
          <cell r="L765">
            <v>4</v>
          </cell>
          <cell r="AC765" t="str">
            <v>06513 / ROLLANG ARNOULD RACHEL</v>
          </cell>
          <cell r="AD765">
            <v>1</v>
          </cell>
        </row>
        <row r="766">
          <cell r="H766" t="str">
            <v>MEDECIN</v>
          </cell>
          <cell r="K766" t="str">
            <v>MS</v>
          </cell>
          <cell r="L766">
            <v>1</v>
          </cell>
          <cell r="AC766" t="str">
            <v>06513 / ROLLANG ARNOULD RACHEL</v>
          </cell>
          <cell r="AD766">
            <v>1</v>
          </cell>
        </row>
        <row r="767">
          <cell r="H767" t="str">
            <v>MEDECIN</v>
          </cell>
          <cell r="K767" t="str">
            <v>MS</v>
          </cell>
          <cell r="L767">
            <v>1</v>
          </cell>
          <cell r="AC767" t="str">
            <v>06513 / ROLLANG ARNOULD RACHEL</v>
          </cell>
          <cell r="AD767">
            <v>1</v>
          </cell>
        </row>
        <row r="768">
          <cell r="H768" t="str">
            <v>DENTISTE</v>
          </cell>
          <cell r="L768">
            <v>1</v>
          </cell>
          <cell r="AC768" t="str">
            <v>06513 / ROLLANG ARNOULD RACHEL</v>
          </cell>
          <cell r="AD768">
            <v>1</v>
          </cell>
        </row>
        <row r="769">
          <cell r="H769" t="str">
            <v>MEDECIN</v>
          </cell>
          <cell r="K769" t="str">
            <v>MS</v>
          </cell>
          <cell r="L769">
            <v>0</v>
          </cell>
          <cell r="AC769" t="str">
            <v>06513 / ROLLANG ARNOULD RACHEL</v>
          </cell>
          <cell r="AD769">
            <v>1</v>
          </cell>
        </row>
        <row r="770">
          <cell r="H770" t="str">
            <v>MEDECIN</v>
          </cell>
          <cell r="K770" t="str">
            <v>MS</v>
          </cell>
          <cell r="L770">
            <v>0</v>
          </cell>
          <cell r="AC770" t="str">
            <v>06513 / ROLLANG ARNOULD RACHEL</v>
          </cell>
          <cell r="AD770">
            <v>1</v>
          </cell>
        </row>
        <row r="771">
          <cell r="H771" t="str">
            <v>MEDECIN</v>
          </cell>
          <cell r="K771" t="str">
            <v>MS</v>
          </cell>
          <cell r="L771">
            <v>2</v>
          </cell>
          <cell r="AC771" t="str">
            <v>06513 / ROLLANG ARNOULD RACHEL</v>
          </cell>
          <cell r="AD771">
            <v>1</v>
          </cell>
        </row>
        <row r="772">
          <cell r="H772" t="str">
            <v>MEDECIN</v>
          </cell>
          <cell r="K772" t="str">
            <v>MS</v>
          </cell>
          <cell r="L772">
            <v>2</v>
          </cell>
          <cell r="AC772" t="str">
            <v>06513 / ROLLANG ARNOULD RACHEL</v>
          </cell>
          <cell r="AD772">
            <v>1</v>
          </cell>
        </row>
        <row r="773">
          <cell r="H773" t="str">
            <v>MEDECIN</v>
          </cell>
          <cell r="K773" t="str">
            <v>MS</v>
          </cell>
          <cell r="L773">
            <v>1</v>
          </cell>
          <cell r="AC773" t="str">
            <v>06513 / ROLLANG ARNOULD RACHEL</v>
          </cell>
          <cell r="AD773">
            <v>1</v>
          </cell>
        </row>
        <row r="774">
          <cell r="H774" t="str">
            <v>MEDECIN</v>
          </cell>
          <cell r="K774" t="str">
            <v>MS</v>
          </cell>
          <cell r="L774">
            <v>1</v>
          </cell>
          <cell r="AC774" t="str">
            <v>06513 / ROLLANG ARNOULD RACHEL</v>
          </cell>
          <cell r="AD774">
            <v>1</v>
          </cell>
        </row>
        <row r="775">
          <cell r="H775" t="str">
            <v>MEDECIN</v>
          </cell>
          <cell r="K775" t="str">
            <v>MS</v>
          </cell>
          <cell r="L775">
            <v>1</v>
          </cell>
          <cell r="AC775" t="str">
            <v>06513 / ROLLANG ARNOULD RACHEL</v>
          </cell>
          <cell r="AD775">
            <v>1</v>
          </cell>
        </row>
        <row r="776">
          <cell r="H776" t="str">
            <v>MEDECIN</v>
          </cell>
          <cell r="K776" t="str">
            <v>MS</v>
          </cell>
          <cell r="L776">
            <v>1</v>
          </cell>
          <cell r="AC776" t="str">
            <v>06513 / ROLLANG ARNOULD RACHEL</v>
          </cell>
          <cell r="AD776">
            <v>1</v>
          </cell>
        </row>
        <row r="777">
          <cell r="H777" t="str">
            <v>MEDECIN</v>
          </cell>
          <cell r="K777" t="str">
            <v>MS</v>
          </cell>
          <cell r="L777">
            <v>2</v>
          </cell>
          <cell r="AC777" t="str">
            <v>06513 / ROLLANG ARNOULD RACHEL</v>
          </cell>
          <cell r="AD777">
            <v>1</v>
          </cell>
        </row>
        <row r="778">
          <cell r="H778" t="str">
            <v>MEDECIN</v>
          </cell>
          <cell r="K778" t="str">
            <v>MS</v>
          </cell>
          <cell r="L778">
            <v>1</v>
          </cell>
          <cell r="AC778" t="str">
            <v>06513 / ROLLANG ARNOULD RACHEL</v>
          </cell>
          <cell r="AD778">
            <v>1</v>
          </cell>
        </row>
        <row r="779">
          <cell r="H779" t="str">
            <v>MEDECIN</v>
          </cell>
          <cell r="K779" t="str">
            <v>MS</v>
          </cell>
          <cell r="L779">
            <v>1</v>
          </cell>
          <cell r="AC779" t="str">
            <v>06513 / ROLLANG ARNOULD RACHEL</v>
          </cell>
          <cell r="AD779">
            <v>1</v>
          </cell>
        </row>
        <row r="780">
          <cell r="H780" t="str">
            <v>SAGE-FEMME</v>
          </cell>
          <cell r="L780">
            <v>0</v>
          </cell>
          <cell r="AC780" t="str">
            <v>06513 / ROLLANG ARNOULD RACHEL</v>
          </cell>
          <cell r="AD780">
            <v>1</v>
          </cell>
        </row>
        <row r="781">
          <cell r="H781" t="str">
            <v>DENTISTE</v>
          </cell>
          <cell r="L781">
            <v>0</v>
          </cell>
          <cell r="AC781" t="str">
            <v>06513 / ROLLANG ARNOULD RACHEL</v>
          </cell>
          <cell r="AD781">
            <v>1</v>
          </cell>
        </row>
        <row r="782">
          <cell r="H782" t="str">
            <v>DENTISTE</v>
          </cell>
          <cell r="L782">
            <v>0</v>
          </cell>
          <cell r="AC782" t="str">
            <v>06513 / ROLLANG ARNOULD RACHEL</v>
          </cell>
          <cell r="AD782">
            <v>1</v>
          </cell>
        </row>
        <row r="783">
          <cell r="H783" t="str">
            <v>MASSEUR</v>
          </cell>
          <cell r="L783">
            <v>0</v>
          </cell>
          <cell r="AC783" t="str">
            <v>02337 / GALLARD MYLENE</v>
          </cell>
          <cell r="AD783">
            <v>1</v>
          </cell>
        </row>
        <row r="784">
          <cell r="H784" t="str">
            <v>DENTISTE</v>
          </cell>
          <cell r="L784">
            <v>0</v>
          </cell>
          <cell r="AC784" t="str">
            <v>05345 / SCHENCK LAURENCE</v>
          </cell>
          <cell r="AD784">
            <v>1</v>
          </cell>
        </row>
        <row r="785">
          <cell r="H785" t="str">
            <v>INFIRMIER</v>
          </cell>
          <cell r="L785">
            <v>0</v>
          </cell>
          <cell r="AC785" t="str">
            <v>03811 / LE MOYNE BENOIT</v>
          </cell>
          <cell r="AD785">
            <v>1</v>
          </cell>
        </row>
        <row r="786">
          <cell r="H786" t="str">
            <v>INFIRMIER</v>
          </cell>
          <cell r="L786">
            <v>0</v>
          </cell>
          <cell r="AC786" t="str">
            <v>03811 / LE MOYNE BENOIT</v>
          </cell>
          <cell r="AD786">
            <v>1</v>
          </cell>
        </row>
        <row r="787">
          <cell r="H787" t="str">
            <v>MEDECIN</v>
          </cell>
          <cell r="K787" t="str">
            <v>MG</v>
          </cell>
          <cell r="L787">
            <v>0</v>
          </cell>
          <cell r="AC787" t="str">
            <v>03811 / LE MOYNE BENOIT</v>
          </cell>
          <cell r="AD787">
            <v>1</v>
          </cell>
        </row>
        <row r="788">
          <cell r="H788" t="str">
            <v>MASSEUR</v>
          </cell>
          <cell r="L788">
            <v>0</v>
          </cell>
          <cell r="AC788" t="str">
            <v>05358 / BETSCH CELINE</v>
          </cell>
          <cell r="AD788">
            <v>1</v>
          </cell>
        </row>
        <row r="789">
          <cell r="H789" t="str">
            <v>MASSEUR</v>
          </cell>
          <cell r="L789">
            <v>0</v>
          </cell>
          <cell r="AC789" t="str">
            <v>05358 / BETSCH CELINE</v>
          </cell>
          <cell r="AD789">
            <v>1</v>
          </cell>
        </row>
        <row r="790">
          <cell r="H790" t="str">
            <v>MASSEUR</v>
          </cell>
          <cell r="L790">
            <v>0</v>
          </cell>
          <cell r="AC790" t="str">
            <v>05358 / BETSCH CELINE</v>
          </cell>
          <cell r="AD790">
            <v>1</v>
          </cell>
        </row>
        <row r="791">
          <cell r="H791" t="str">
            <v>MASSEUR</v>
          </cell>
          <cell r="L791">
            <v>2</v>
          </cell>
          <cell r="AC791" t="str">
            <v>05358 / BETSCH CELINE</v>
          </cell>
          <cell r="AD791">
            <v>1</v>
          </cell>
        </row>
        <row r="792">
          <cell r="H792" t="str">
            <v>MASSEUR</v>
          </cell>
          <cell r="L792">
            <v>0</v>
          </cell>
          <cell r="AC792" t="str">
            <v>05345 / SCHENCK LAURENCE</v>
          </cell>
          <cell r="AD792">
            <v>1</v>
          </cell>
        </row>
        <row r="793">
          <cell r="H793" t="str">
            <v>MASSEUR</v>
          </cell>
          <cell r="L793">
            <v>0</v>
          </cell>
          <cell r="AC793" t="str">
            <v>05345 / SCHENCK LAURENCE</v>
          </cell>
          <cell r="AD793">
            <v>1</v>
          </cell>
        </row>
        <row r="794">
          <cell r="H794" t="str">
            <v>INFIRMIER</v>
          </cell>
          <cell r="L794">
            <v>0</v>
          </cell>
          <cell r="AC794" t="str">
            <v>05345 / SCHENCK LAURENCE</v>
          </cell>
          <cell r="AD794">
            <v>1</v>
          </cell>
        </row>
        <row r="795">
          <cell r="H795" t="str">
            <v>INFIRMIER</v>
          </cell>
          <cell r="L795">
            <v>0</v>
          </cell>
          <cell r="AC795" t="str">
            <v>05345 / SCHENCK LAURENCE</v>
          </cell>
          <cell r="AD795">
            <v>1</v>
          </cell>
        </row>
        <row r="796">
          <cell r="H796" t="str">
            <v>INFIRMIER</v>
          </cell>
          <cell r="L796">
            <v>0</v>
          </cell>
          <cell r="AC796" t="str">
            <v>05345 / SCHENCK LAURENCE</v>
          </cell>
          <cell r="AD796">
            <v>1</v>
          </cell>
        </row>
        <row r="797">
          <cell r="H797" t="str">
            <v>INFIRMIER</v>
          </cell>
          <cell r="L797">
            <v>0</v>
          </cell>
          <cell r="AC797" t="str">
            <v>05345 / SCHENCK LAURENCE</v>
          </cell>
          <cell r="AD797">
            <v>1</v>
          </cell>
        </row>
        <row r="798">
          <cell r="H798" t="str">
            <v>LABORATOIRE</v>
          </cell>
          <cell r="L798">
            <v>0</v>
          </cell>
          <cell r="AC798" t="str">
            <v>06513 / ROLLANG ARNOULD RACHEL</v>
          </cell>
          <cell r="AD798">
            <v>1</v>
          </cell>
        </row>
        <row r="799">
          <cell r="H799" t="str">
            <v>MASSEUR</v>
          </cell>
          <cell r="L799">
            <v>0</v>
          </cell>
          <cell r="AC799" t="str">
            <v>05358 / BETSCH CELINE</v>
          </cell>
          <cell r="AD799">
            <v>1</v>
          </cell>
        </row>
        <row r="800">
          <cell r="H800" t="str">
            <v>MASSEUR</v>
          </cell>
          <cell r="L800">
            <v>0</v>
          </cell>
          <cell r="AC800" t="str">
            <v>05358 / BETSCH CELINE</v>
          </cell>
          <cell r="AD800">
            <v>1</v>
          </cell>
        </row>
        <row r="801">
          <cell r="H801" t="str">
            <v>MASSEUR</v>
          </cell>
          <cell r="L801">
            <v>0</v>
          </cell>
          <cell r="AC801" t="str">
            <v>05358 / BETSCH CELINE</v>
          </cell>
          <cell r="AD801">
            <v>1</v>
          </cell>
        </row>
        <row r="802">
          <cell r="H802" t="str">
            <v>MASSEUR</v>
          </cell>
          <cell r="L802">
            <v>0</v>
          </cell>
          <cell r="AC802" t="str">
            <v>02918 / SCHOLLER STEPHANIE</v>
          </cell>
          <cell r="AD802">
            <v>1</v>
          </cell>
        </row>
        <row r="803">
          <cell r="H803" t="str">
            <v>MASSEUR</v>
          </cell>
          <cell r="L803">
            <v>0</v>
          </cell>
          <cell r="AC803" t="str">
            <v>02918 / SCHOLLER STEPHANIE</v>
          </cell>
          <cell r="AD803">
            <v>1</v>
          </cell>
        </row>
        <row r="804">
          <cell r="H804" t="str">
            <v>MASSEUR</v>
          </cell>
          <cell r="L804">
            <v>0</v>
          </cell>
          <cell r="AC804" t="str">
            <v>02918 / SCHOLLER STEPHANIE</v>
          </cell>
          <cell r="AD804">
            <v>1</v>
          </cell>
        </row>
        <row r="805">
          <cell r="H805" t="str">
            <v>MEDECIN</v>
          </cell>
          <cell r="K805" t="str">
            <v>MS</v>
          </cell>
          <cell r="L805">
            <v>0</v>
          </cell>
          <cell r="AC805" t="str">
            <v>02337 / GALLARD MYLENE</v>
          </cell>
          <cell r="AD805">
            <v>1</v>
          </cell>
        </row>
        <row r="806">
          <cell r="H806" t="str">
            <v>MEDECIN</v>
          </cell>
          <cell r="K806" t="str">
            <v>MG</v>
          </cell>
          <cell r="L806">
            <v>0</v>
          </cell>
          <cell r="AC806" t="str">
            <v>05029 / BOUGHALEM ALI</v>
          </cell>
          <cell r="AD806">
            <v>1</v>
          </cell>
        </row>
        <row r="807">
          <cell r="H807" t="str">
            <v>FOURNISSEUR</v>
          </cell>
          <cell r="L807">
            <v>0</v>
          </cell>
          <cell r="AC807" t="str">
            <v>05029 / BOUGHALEM ALI</v>
          </cell>
          <cell r="AD807">
            <v>1</v>
          </cell>
        </row>
        <row r="808">
          <cell r="H808" t="str">
            <v>DENTISTE</v>
          </cell>
          <cell r="L808">
            <v>0</v>
          </cell>
          <cell r="AC808" t="str">
            <v>05029 / BOUGHALEM ALI</v>
          </cell>
          <cell r="AD808">
            <v>1</v>
          </cell>
        </row>
        <row r="809">
          <cell r="H809" t="str">
            <v>DENTISTE</v>
          </cell>
          <cell r="L809">
            <v>0</v>
          </cell>
          <cell r="AC809" t="str">
            <v>05029 / BOUGHALEM ALI</v>
          </cell>
          <cell r="AD809">
            <v>1</v>
          </cell>
        </row>
        <row r="810">
          <cell r="H810" t="str">
            <v>DENTISTE</v>
          </cell>
          <cell r="L810">
            <v>0</v>
          </cell>
          <cell r="AC810" t="str">
            <v>00729 / SCHMITT MARX EVELYNE</v>
          </cell>
          <cell r="AD810">
            <v>1</v>
          </cell>
        </row>
        <row r="811">
          <cell r="H811" t="str">
            <v>MEDECIN</v>
          </cell>
          <cell r="K811" t="str">
            <v>MG</v>
          </cell>
          <cell r="L811">
            <v>0</v>
          </cell>
          <cell r="AC811" t="str">
            <v>05029 / BOUGHALEM ALI</v>
          </cell>
          <cell r="AD811">
            <v>1</v>
          </cell>
        </row>
        <row r="812">
          <cell r="H812" t="str">
            <v>MEDECIN</v>
          </cell>
          <cell r="K812" t="str">
            <v>MG</v>
          </cell>
          <cell r="L812">
            <v>0</v>
          </cell>
          <cell r="AC812" t="str">
            <v>05029 / BOUGHALEM ALI</v>
          </cell>
          <cell r="AD812">
            <v>1</v>
          </cell>
        </row>
        <row r="813">
          <cell r="H813" t="str">
            <v>FOURNISSEUR</v>
          </cell>
          <cell r="L813">
            <v>0</v>
          </cell>
          <cell r="AC813" t="str">
            <v>05029 / BOUGHALEM ALI</v>
          </cell>
          <cell r="AD813">
            <v>1</v>
          </cell>
        </row>
        <row r="814">
          <cell r="H814" t="str">
            <v>DENTISTE</v>
          </cell>
          <cell r="L814">
            <v>0</v>
          </cell>
          <cell r="AC814" t="str">
            <v>05029 / BOUGHALEM ALI</v>
          </cell>
          <cell r="AD814">
            <v>1</v>
          </cell>
        </row>
        <row r="815">
          <cell r="H815" t="str">
            <v>DENTISTE</v>
          </cell>
          <cell r="L815">
            <v>0</v>
          </cell>
          <cell r="AC815" t="str">
            <v>04814 / LAURENT OLIVIA</v>
          </cell>
          <cell r="AD815">
            <v>1</v>
          </cell>
        </row>
        <row r="816">
          <cell r="H816" t="str">
            <v>DENTISTE</v>
          </cell>
          <cell r="L816">
            <v>0</v>
          </cell>
          <cell r="AC816" t="str">
            <v>04814 / LAURENT OLIVIA</v>
          </cell>
          <cell r="AD816">
            <v>1</v>
          </cell>
        </row>
        <row r="817">
          <cell r="H817" t="str">
            <v>MEDECIN</v>
          </cell>
          <cell r="K817" t="str">
            <v>MG</v>
          </cell>
          <cell r="L817">
            <v>0</v>
          </cell>
          <cell r="AC817" t="str">
            <v>03811 / LE MOYNE BENOIT</v>
          </cell>
          <cell r="AD817">
            <v>1</v>
          </cell>
        </row>
        <row r="818">
          <cell r="H818" t="str">
            <v>FOURNISSEUR</v>
          </cell>
          <cell r="L818">
            <v>0</v>
          </cell>
          <cell r="AC818" t="str">
            <v>05345 / SCHENCK LAURENCE</v>
          </cell>
          <cell r="AD818">
            <v>1</v>
          </cell>
        </row>
        <row r="819">
          <cell r="H819" t="str">
            <v>LABORATOIRE</v>
          </cell>
          <cell r="L819">
            <v>0</v>
          </cell>
          <cell r="AC819" t="str">
            <v>05358 / BETSCH CELINE</v>
          </cell>
          <cell r="AD819">
            <v>1</v>
          </cell>
        </row>
        <row r="820">
          <cell r="H820" t="str">
            <v>MEDECIN</v>
          </cell>
          <cell r="K820" t="str">
            <v>MG</v>
          </cell>
          <cell r="L820">
            <v>0</v>
          </cell>
          <cell r="AC820" t="str">
            <v>03811 / LE MOYNE BENOIT</v>
          </cell>
          <cell r="AD820">
            <v>1</v>
          </cell>
        </row>
        <row r="821">
          <cell r="H821" t="str">
            <v>FOURNISSEUR</v>
          </cell>
          <cell r="L821">
            <v>0</v>
          </cell>
          <cell r="AC821" t="str">
            <v>05029 / BOUGHALEM ALI</v>
          </cell>
          <cell r="AD821">
            <v>1</v>
          </cell>
        </row>
        <row r="822">
          <cell r="H822" t="str">
            <v>MEDECIN</v>
          </cell>
          <cell r="K822" t="str">
            <v>MS</v>
          </cell>
          <cell r="L822">
            <v>0</v>
          </cell>
          <cell r="AC822" t="str">
            <v>05358 / BETSCH CELINE</v>
          </cell>
          <cell r="AD822">
            <v>1</v>
          </cell>
        </row>
        <row r="823">
          <cell r="H823" t="str">
            <v>MASSEUR</v>
          </cell>
          <cell r="L823">
            <v>0</v>
          </cell>
          <cell r="AC823" t="str">
            <v>05358 / BETSCH CELINE</v>
          </cell>
          <cell r="AD823">
            <v>1</v>
          </cell>
        </row>
        <row r="824">
          <cell r="H824" t="str">
            <v>FOURNISSEUR</v>
          </cell>
          <cell r="L824">
            <v>0</v>
          </cell>
          <cell r="AC824" t="str">
            <v>05345 / SCHENCK LAURENCE</v>
          </cell>
          <cell r="AD824">
            <v>1</v>
          </cell>
        </row>
        <row r="825">
          <cell r="H825" t="str">
            <v>INFIRMIER</v>
          </cell>
          <cell r="L825">
            <v>0</v>
          </cell>
          <cell r="AC825" t="str">
            <v>05358 / BETSCH CELINE</v>
          </cell>
          <cell r="AD825">
            <v>1</v>
          </cell>
        </row>
        <row r="826">
          <cell r="H826" t="str">
            <v>MEDECIN</v>
          </cell>
          <cell r="K826" t="str">
            <v>MS</v>
          </cell>
          <cell r="L826">
            <v>0</v>
          </cell>
          <cell r="AC826" t="str">
            <v>04814 / LAURENT OLIVIA</v>
          </cell>
          <cell r="AD826">
            <v>1</v>
          </cell>
        </row>
        <row r="827">
          <cell r="H827" t="str">
            <v>DENTISTE</v>
          </cell>
          <cell r="L827">
            <v>0</v>
          </cell>
          <cell r="AC827" t="str">
            <v>04814 / LAURENT OLIVIA</v>
          </cell>
          <cell r="AD827">
            <v>1</v>
          </cell>
        </row>
        <row r="828">
          <cell r="H828" t="str">
            <v>MASSEUR</v>
          </cell>
          <cell r="L828">
            <v>0</v>
          </cell>
          <cell r="AC828" t="str">
            <v>04814 / LAURENT OLIVIA</v>
          </cell>
          <cell r="AD828">
            <v>1</v>
          </cell>
        </row>
        <row r="829">
          <cell r="H829" t="str">
            <v>INFIRMIER</v>
          </cell>
          <cell r="L829">
            <v>0</v>
          </cell>
          <cell r="AC829" t="str">
            <v>03811 / LE MOYNE BENOIT</v>
          </cell>
          <cell r="AD829">
            <v>1</v>
          </cell>
        </row>
        <row r="830">
          <cell r="H830" t="str">
            <v>INFIRMIER</v>
          </cell>
          <cell r="L830">
            <v>0</v>
          </cell>
          <cell r="AC830" t="str">
            <v>03811 / LE MOYNE BENOIT</v>
          </cell>
          <cell r="AD830">
            <v>1</v>
          </cell>
        </row>
        <row r="831">
          <cell r="H831" t="str">
            <v>INFIRMIER</v>
          </cell>
          <cell r="L831">
            <v>0</v>
          </cell>
          <cell r="AC831" t="str">
            <v>03811 / LE MOYNE BENOIT</v>
          </cell>
          <cell r="AD831">
            <v>1</v>
          </cell>
        </row>
        <row r="832">
          <cell r="H832" t="str">
            <v>MEDECIN</v>
          </cell>
          <cell r="K832" t="str">
            <v>MG</v>
          </cell>
          <cell r="L832">
            <v>0</v>
          </cell>
          <cell r="AC832" t="str">
            <v>05358 / BETSCH CELINE</v>
          </cell>
          <cell r="AD832">
            <v>1</v>
          </cell>
        </row>
        <row r="833">
          <cell r="H833" t="str">
            <v>MEDECIN</v>
          </cell>
          <cell r="K833" t="str">
            <v>MS</v>
          </cell>
          <cell r="L833">
            <v>0</v>
          </cell>
          <cell r="AC833" t="str">
            <v>02337 / GALLARD MYLENE</v>
          </cell>
          <cell r="AD833">
            <v>1</v>
          </cell>
        </row>
        <row r="834">
          <cell r="H834" t="str">
            <v>MEDECIN</v>
          </cell>
          <cell r="K834" t="str">
            <v>MG</v>
          </cell>
          <cell r="L834">
            <v>0</v>
          </cell>
          <cell r="AC834" t="str">
            <v>02337 / GALLARD MYLENE</v>
          </cell>
          <cell r="AD834">
            <v>1</v>
          </cell>
        </row>
        <row r="835">
          <cell r="H835" t="str">
            <v>MEDECIN</v>
          </cell>
          <cell r="K835" t="str">
            <v>MS</v>
          </cell>
          <cell r="L835">
            <v>0</v>
          </cell>
          <cell r="AC835" t="str">
            <v>06513 / ROLLANG ARNOULD RACHEL</v>
          </cell>
          <cell r="AD835">
            <v>1</v>
          </cell>
        </row>
        <row r="836">
          <cell r="H836" t="str">
            <v>INFIRMIER</v>
          </cell>
          <cell r="L836">
            <v>0</v>
          </cell>
          <cell r="AC836" t="str">
            <v>05345 / SCHENCK LAURENCE</v>
          </cell>
          <cell r="AD836">
            <v>1</v>
          </cell>
        </row>
        <row r="837">
          <cell r="H837" t="str">
            <v>INFIRMIER</v>
          </cell>
          <cell r="L837">
            <v>0</v>
          </cell>
          <cell r="AC837" t="str">
            <v>05345 / SCHENCK LAURENCE</v>
          </cell>
          <cell r="AD837">
            <v>1</v>
          </cell>
        </row>
        <row r="838">
          <cell r="H838" t="str">
            <v>DENTISTE</v>
          </cell>
          <cell r="L838">
            <v>0</v>
          </cell>
          <cell r="AC838" t="str">
            <v>02337 / GALLARD MYLENE</v>
          </cell>
          <cell r="AD838">
            <v>1</v>
          </cell>
        </row>
        <row r="839">
          <cell r="H839" t="str">
            <v>MEDECIN</v>
          </cell>
          <cell r="K839" t="str">
            <v>MG</v>
          </cell>
          <cell r="L839">
            <v>0</v>
          </cell>
          <cell r="AC839" t="str">
            <v>03811 / LE MOYNE BENOIT</v>
          </cell>
          <cell r="AD839">
            <v>1</v>
          </cell>
        </row>
        <row r="840">
          <cell r="H840" t="str">
            <v>DENTISTE</v>
          </cell>
          <cell r="L840">
            <v>0</v>
          </cell>
          <cell r="AC840" t="str">
            <v>03811 / LE MOYNE BENOIT</v>
          </cell>
          <cell r="AD840">
            <v>1</v>
          </cell>
        </row>
        <row r="841">
          <cell r="H841" t="str">
            <v>ORTHOPTISTE, ORTHOPHONISTE</v>
          </cell>
          <cell r="L841">
            <v>0</v>
          </cell>
          <cell r="AC841" t="str">
            <v>03811 / LE MOYNE BENOIT</v>
          </cell>
          <cell r="AD841">
            <v>1</v>
          </cell>
        </row>
        <row r="842">
          <cell r="H842" t="str">
            <v>FOURNISSEUR</v>
          </cell>
          <cell r="L842">
            <v>0</v>
          </cell>
          <cell r="AC842" t="str">
            <v>04988 / STIRNEMANN JEAN VINCENT</v>
          </cell>
          <cell r="AD842">
            <v>1</v>
          </cell>
        </row>
        <row r="843">
          <cell r="H843" t="str">
            <v>INFIRMIER</v>
          </cell>
          <cell r="L843">
            <v>0</v>
          </cell>
          <cell r="AC843" t="str">
            <v>02918 / SCHOLLER STEPHANIE</v>
          </cell>
          <cell r="AD843">
            <v>1</v>
          </cell>
        </row>
        <row r="844">
          <cell r="H844" t="str">
            <v>INFIRMIER</v>
          </cell>
          <cell r="L844">
            <v>0</v>
          </cell>
          <cell r="AC844" t="str">
            <v>02918 / SCHOLLER STEPHANIE</v>
          </cell>
          <cell r="AD844">
            <v>1</v>
          </cell>
        </row>
        <row r="845">
          <cell r="H845" t="str">
            <v>ORTHOPTISTE, ORTHOPHONISTE</v>
          </cell>
          <cell r="L845">
            <v>0</v>
          </cell>
          <cell r="AC845" t="str">
            <v>03811 / LE MOYNE BENOIT</v>
          </cell>
          <cell r="AD845">
            <v>1</v>
          </cell>
        </row>
        <row r="846">
          <cell r="H846" t="str">
            <v>ORTHOPTISTE, ORTHOPHONISTE</v>
          </cell>
          <cell r="L846">
            <v>1</v>
          </cell>
          <cell r="AC846" t="str">
            <v>03811 / LE MOYNE BENOIT</v>
          </cell>
          <cell r="AD846">
            <v>1</v>
          </cell>
        </row>
        <row r="847">
          <cell r="H847" t="str">
            <v>DENTISTE</v>
          </cell>
          <cell r="L847">
            <v>0</v>
          </cell>
          <cell r="AC847" t="str">
            <v>02918 / SCHOLLER STEPHANIE</v>
          </cell>
          <cell r="AD847">
            <v>1</v>
          </cell>
        </row>
        <row r="848">
          <cell r="H848" t="str">
            <v>FOURNISSEUR</v>
          </cell>
          <cell r="L848">
            <v>0</v>
          </cell>
          <cell r="AC848" t="str">
            <v>06513 / ROLLANG ARNOULD RACHEL</v>
          </cell>
          <cell r="AD848">
            <v>1</v>
          </cell>
        </row>
        <row r="849">
          <cell r="H849" t="str">
            <v>INFIRMIER</v>
          </cell>
          <cell r="L849">
            <v>0</v>
          </cell>
          <cell r="AC849" t="str">
            <v>05358 / BETSCH CELINE</v>
          </cell>
          <cell r="AD849">
            <v>1</v>
          </cell>
        </row>
        <row r="850">
          <cell r="H850" t="str">
            <v>INFIRMIER</v>
          </cell>
          <cell r="L850">
            <v>0</v>
          </cell>
          <cell r="AC850" t="str">
            <v>05358 / BETSCH CELINE</v>
          </cell>
          <cell r="AD850">
            <v>1</v>
          </cell>
        </row>
        <row r="851">
          <cell r="H851" t="str">
            <v>PÉDICURE - PODOLOGUE</v>
          </cell>
          <cell r="L851">
            <v>0</v>
          </cell>
          <cell r="AC851" t="str">
            <v>05029 / BOUGHALEM ALI</v>
          </cell>
          <cell r="AD851">
            <v>1</v>
          </cell>
        </row>
        <row r="852">
          <cell r="H852" t="str">
            <v>FOURNISSEUR</v>
          </cell>
          <cell r="L852">
            <v>0</v>
          </cell>
          <cell r="AC852" t="str">
            <v>06513 / ROLLANG ARNOULD RACHEL</v>
          </cell>
          <cell r="AD852">
            <v>1</v>
          </cell>
        </row>
        <row r="853">
          <cell r="H853" t="str">
            <v>FOURNISSEUR</v>
          </cell>
          <cell r="L853">
            <v>0</v>
          </cell>
          <cell r="AC853" t="str">
            <v>06513 / ROLLANG ARNOULD RACHEL</v>
          </cell>
          <cell r="AD853">
            <v>1</v>
          </cell>
        </row>
        <row r="854">
          <cell r="H854" t="str">
            <v>FOURNISSEUR</v>
          </cell>
          <cell r="L854">
            <v>0</v>
          </cell>
          <cell r="AC854" t="str">
            <v>06513 / ROLLANG ARNOULD RACHEL</v>
          </cell>
          <cell r="AD854">
            <v>1</v>
          </cell>
        </row>
        <row r="855">
          <cell r="H855" t="str">
            <v>FOURNISSEUR</v>
          </cell>
          <cell r="L855">
            <v>0</v>
          </cell>
          <cell r="AC855" t="str">
            <v>06513 / ROLLANG ARNOULD RACHEL</v>
          </cell>
          <cell r="AD855">
            <v>1</v>
          </cell>
        </row>
        <row r="856">
          <cell r="H856" t="str">
            <v>FOURNISSEUR</v>
          </cell>
          <cell r="L856">
            <v>0</v>
          </cell>
          <cell r="AC856" t="str">
            <v>06513 / ROLLANG ARNOULD RACHEL</v>
          </cell>
          <cell r="AD856">
            <v>1</v>
          </cell>
        </row>
        <row r="857">
          <cell r="H857" t="str">
            <v>FOURNISSEUR</v>
          </cell>
          <cell r="L857">
            <v>0</v>
          </cell>
          <cell r="AC857" t="str">
            <v>06513 / ROLLANG ARNOULD RACHEL</v>
          </cell>
          <cell r="AD857">
            <v>1</v>
          </cell>
        </row>
        <row r="858">
          <cell r="H858" t="str">
            <v>FOURNISSEUR</v>
          </cell>
          <cell r="L858">
            <v>0</v>
          </cell>
          <cell r="AC858" t="str">
            <v>06513 / ROLLANG ARNOULD RACHEL</v>
          </cell>
          <cell r="AD858">
            <v>1</v>
          </cell>
        </row>
        <row r="859">
          <cell r="H859" t="str">
            <v>FOURNISSEUR</v>
          </cell>
          <cell r="L859">
            <v>0</v>
          </cell>
          <cell r="AC859" t="str">
            <v>06513 / ROLLANG ARNOULD RACHEL</v>
          </cell>
          <cell r="AD859">
            <v>1</v>
          </cell>
        </row>
        <row r="860">
          <cell r="H860" t="str">
            <v>FOURNISSEUR</v>
          </cell>
          <cell r="L860">
            <v>0</v>
          </cell>
          <cell r="AC860" t="str">
            <v>06513 / ROLLANG ARNOULD RACHEL</v>
          </cell>
          <cell r="AD860">
            <v>1</v>
          </cell>
        </row>
        <row r="861">
          <cell r="H861" t="str">
            <v>ORTHOPTISTE, ORTHOPHONISTE</v>
          </cell>
          <cell r="L861">
            <v>0</v>
          </cell>
          <cell r="AC861" t="str">
            <v>04814 / LAURENT OLIVIA</v>
          </cell>
          <cell r="AD861">
            <v>1</v>
          </cell>
        </row>
        <row r="862">
          <cell r="H862" t="str">
            <v>ORTHOPTISTE, ORTHOPHONISTE</v>
          </cell>
          <cell r="L862">
            <v>0</v>
          </cell>
          <cell r="AC862" t="str">
            <v>04814 / LAURENT OLIVIA</v>
          </cell>
          <cell r="AD862">
            <v>1</v>
          </cell>
        </row>
        <row r="863">
          <cell r="H863" t="str">
            <v>ORTHOPTISTE, ORTHOPHONISTE</v>
          </cell>
          <cell r="L863">
            <v>0</v>
          </cell>
          <cell r="AC863" t="str">
            <v>04814 / LAURENT OLIVIA</v>
          </cell>
          <cell r="AD863">
            <v>1</v>
          </cell>
        </row>
        <row r="864">
          <cell r="H864" t="str">
            <v>ORTHOPTISTE, ORTHOPHONISTE</v>
          </cell>
          <cell r="L864">
            <v>0</v>
          </cell>
          <cell r="AC864" t="str">
            <v>04814 / LAURENT OLIVIA</v>
          </cell>
          <cell r="AD864">
            <v>1</v>
          </cell>
        </row>
        <row r="865">
          <cell r="H865" t="str">
            <v>ORTHOPTISTE, ORTHOPHONISTE</v>
          </cell>
          <cell r="L865">
            <v>1</v>
          </cell>
          <cell r="AC865" t="str">
            <v>04814 / LAURENT OLIVIA</v>
          </cell>
          <cell r="AD865">
            <v>1</v>
          </cell>
        </row>
        <row r="866">
          <cell r="H866" t="str">
            <v>MEDECIN</v>
          </cell>
          <cell r="K866" t="str">
            <v>MG</v>
          </cell>
          <cell r="L866">
            <v>0</v>
          </cell>
          <cell r="AC866" t="str">
            <v>04814 / LAURENT OLIVIA</v>
          </cell>
          <cell r="AD866">
            <v>1</v>
          </cell>
        </row>
        <row r="867">
          <cell r="H867" t="str">
            <v>FOURNISSEUR</v>
          </cell>
          <cell r="L867">
            <v>0</v>
          </cell>
          <cell r="AC867" t="str">
            <v>05345 / SCHENCK LAURENCE</v>
          </cell>
          <cell r="AD867">
            <v>1</v>
          </cell>
        </row>
        <row r="868">
          <cell r="H868" t="str">
            <v>FOURNISSEUR</v>
          </cell>
          <cell r="L868">
            <v>0</v>
          </cell>
          <cell r="AC868" t="str">
            <v>05345 / SCHENCK LAURENCE</v>
          </cell>
          <cell r="AD868">
            <v>1</v>
          </cell>
        </row>
        <row r="869">
          <cell r="H869" t="str">
            <v>FOURNISSEUR</v>
          </cell>
          <cell r="L869">
            <v>0</v>
          </cell>
          <cell r="AC869" t="str">
            <v>05029 / BOUGHALEM ALI</v>
          </cell>
          <cell r="AD869">
            <v>1</v>
          </cell>
        </row>
        <row r="870">
          <cell r="H870" t="str">
            <v>MEDECIN</v>
          </cell>
          <cell r="K870" t="str">
            <v>MS</v>
          </cell>
          <cell r="L870">
            <v>0</v>
          </cell>
          <cell r="AC870" t="str">
            <v>02337 / GALLARD MYLENE</v>
          </cell>
          <cell r="AD870">
            <v>1</v>
          </cell>
        </row>
        <row r="871">
          <cell r="H871" t="str">
            <v>MEDECIN</v>
          </cell>
          <cell r="K871" t="str">
            <v>MS</v>
          </cell>
          <cell r="L871">
            <v>0</v>
          </cell>
          <cell r="AC871" t="str">
            <v>02337 / GALLARD MYLENE</v>
          </cell>
          <cell r="AD871">
            <v>1</v>
          </cell>
        </row>
        <row r="872">
          <cell r="H872" t="str">
            <v>MEDECIN</v>
          </cell>
          <cell r="K872" t="str">
            <v>MG</v>
          </cell>
          <cell r="L872">
            <v>0</v>
          </cell>
          <cell r="AC872" t="str">
            <v>02337 / GALLARD MYLENE</v>
          </cell>
          <cell r="AD872">
            <v>1</v>
          </cell>
        </row>
        <row r="873">
          <cell r="H873" t="str">
            <v>MEDECIN</v>
          </cell>
          <cell r="K873" t="str">
            <v>MS</v>
          </cell>
          <cell r="L873">
            <v>0</v>
          </cell>
          <cell r="AC873" t="str">
            <v>02337 / GALLARD MYLENE</v>
          </cell>
          <cell r="AD873">
            <v>1</v>
          </cell>
        </row>
        <row r="874">
          <cell r="H874" t="str">
            <v>MEDECIN</v>
          </cell>
          <cell r="K874" t="str">
            <v>MS</v>
          </cell>
          <cell r="L874">
            <v>0</v>
          </cell>
          <cell r="AC874" t="str">
            <v>02337 / GALLARD MYLENE</v>
          </cell>
          <cell r="AD874">
            <v>1</v>
          </cell>
        </row>
        <row r="875">
          <cell r="H875" t="str">
            <v>MEDECIN</v>
          </cell>
          <cell r="K875" t="str">
            <v>MG</v>
          </cell>
          <cell r="L875">
            <v>0</v>
          </cell>
          <cell r="AC875" t="str">
            <v>02337 / GALLARD MYLENE</v>
          </cell>
          <cell r="AD875">
            <v>1</v>
          </cell>
        </row>
        <row r="876">
          <cell r="H876" t="str">
            <v>MEDECIN</v>
          </cell>
          <cell r="K876" t="str">
            <v>MS</v>
          </cell>
          <cell r="L876">
            <v>0</v>
          </cell>
          <cell r="AC876" t="str">
            <v>02337 / GALLARD MYLENE</v>
          </cell>
          <cell r="AD876">
            <v>1</v>
          </cell>
        </row>
        <row r="877">
          <cell r="H877" t="str">
            <v>MASSEUR</v>
          </cell>
          <cell r="L877">
            <v>0</v>
          </cell>
          <cell r="AC877" t="str">
            <v>02337 / GALLARD MYLENE</v>
          </cell>
          <cell r="AD877">
            <v>1</v>
          </cell>
        </row>
        <row r="878">
          <cell r="H878" t="str">
            <v>MASSEUR</v>
          </cell>
          <cell r="L878">
            <v>0</v>
          </cell>
          <cell r="AC878" t="str">
            <v>02337 / GALLARD MYLENE</v>
          </cell>
          <cell r="AD878">
            <v>1</v>
          </cell>
        </row>
        <row r="879">
          <cell r="H879" t="str">
            <v>MASSEUR</v>
          </cell>
          <cell r="L879">
            <v>0</v>
          </cell>
          <cell r="AC879" t="str">
            <v>02337 / GALLARD MYLENE</v>
          </cell>
          <cell r="AD879">
            <v>1</v>
          </cell>
        </row>
        <row r="880">
          <cell r="H880" t="str">
            <v>MASSEUR</v>
          </cell>
          <cell r="L880">
            <v>0</v>
          </cell>
          <cell r="AC880" t="str">
            <v>02337 / GALLARD MYLENE</v>
          </cell>
          <cell r="AD880">
            <v>1</v>
          </cell>
        </row>
        <row r="881">
          <cell r="H881" t="str">
            <v>MASSEUR</v>
          </cell>
          <cell r="L881">
            <v>0</v>
          </cell>
          <cell r="AC881" t="str">
            <v>02337 / GALLARD MYLENE</v>
          </cell>
          <cell r="AD881">
            <v>1</v>
          </cell>
        </row>
        <row r="882">
          <cell r="H882" t="str">
            <v>MASSEUR</v>
          </cell>
          <cell r="L882">
            <v>0</v>
          </cell>
          <cell r="AC882" t="str">
            <v>02337 / GALLARD MYLENE</v>
          </cell>
          <cell r="AD882">
            <v>1</v>
          </cell>
        </row>
        <row r="883">
          <cell r="H883" t="str">
            <v>MASSEUR</v>
          </cell>
          <cell r="L883">
            <v>1</v>
          </cell>
          <cell r="AC883" t="str">
            <v>02337 / GALLARD MYLENE</v>
          </cell>
          <cell r="AD883">
            <v>1</v>
          </cell>
        </row>
        <row r="884">
          <cell r="H884" t="str">
            <v>PÉDICURE - PODOLOGUE</v>
          </cell>
          <cell r="L884">
            <v>0</v>
          </cell>
          <cell r="AC884" t="str">
            <v>02337 / GALLARD MYLENE</v>
          </cell>
          <cell r="AD884">
            <v>1</v>
          </cell>
        </row>
        <row r="885">
          <cell r="H885" t="str">
            <v>FOURNISSEUR</v>
          </cell>
          <cell r="L885">
            <v>0</v>
          </cell>
          <cell r="AC885" t="str">
            <v>04814 / LAURENT OLIVIA</v>
          </cell>
          <cell r="AD885">
            <v>1</v>
          </cell>
        </row>
        <row r="886">
          <cell r="H886" t="str">
            <v>MEDECIN</v>
          </cell>
          <cell r="K886" t="str">
            <v>MG</v>
          </cell>
          <cell r="L886">
            <v>0</v>
          </cell>
          <cell r="AC886" t="str">
            <v>05345 / SCHENCK LAURENCE</v>
          </cell>
          <cell r="AD886">
            <v>1</v>
          </cell>
        </row>
        <row r="887">
          <cell r="H887" t="str">
            <v>MEDECIN</v>
          </cell>
          <cell r="K887" t="str">
            <v>MG</v>
          </cell>
          <cell r="L887">
            <v>0</v>
          </cell>
          <cell r="AC887" t="str">
            <v>05345 / SCHENCK LAURENCE</v>
          </cell>
          <cell r="AD887">
            <v>1</v>
          </cell>
        </row>
        <row r="888">
          <cell r="H888" t="str">
            <v>DENTISTE</v>
          </cell>
          <cell r="L888">
            <v>0</v>
          </cell>
          <cell r="AC888" t="str">
            <v>05345 / SCHENCK LAURENCE</v>
          </cell>
          <cell r="AD888">
            <v>1</v>
          </cell>
        </row>
        <row r="889">
          <cell r="H889" t="str">
            <v>MASSEUR</v>
          </cell>
          <cell r="L889">
            <v>0</v>
          </cell>
          <cell r="AC889" t="str">
            <v>05345 / SCHENCK LAURENCE</v>
          </cell>
          <cell r="AD889">
            <v>1</v>
          </cell>
        </row>
        <row r="890">
          <cell r="H890" t="str">
            <v>ORTHOPTISTE, ORTHOPHONISTE</v>
          </cell>
          <cell r="L890">
            <v>0</v>
          </cell>
          <cell r="AC890" t="str">
            <v>05345 / SCHENCK LAURENCE</v>
          </cell>
          <cell r="AD890">
            <v>1</v>
          </cell>
        </row>
        <row r="891">
          <cell r="H891" t="str">
            <v>MEDECIN</v>
          </cell>
          <cell r="K891" t="str">
            <v>MG</v>
          </cell>
          <cell r="L891">
            <v>0</v>
          </cell>
          <cell r="AC891" t="str">
            <v>03811 / LE MOYNE BENOIT</v>
          </cell>
          <cell r="AD891">
            <v>1</v>
          </cell>
        </row>
        <row r="892">
          <cell r="H892" t="str">
            <v>MASSEUR</v>
          </cell>
          <cell r="L892">
            <v>0</v>
          </cell>
          <cell r="AC892" t="str">
            <v>05345 / SCHENCK LAURENCE</v>
          </cell>
          <cell r="AD892">
            <v>1</v>
          </cell>
        </row>
        <row r="893">
          <cell r="H893" t="str">
            <v>MEDECIN</v>
          </cell>
          <cell r="K893" t="str">
            <v>MG</v>
          </cell>
          <cell r="L893">
            <v>0</v>
          </cell>
          <cell r="AC893" t="str">
            <v>03811 / LE MOYNE BENOIT</v>
          </cell>
          <cell r="AD893">
            <v>1</v>
          </cell>
        </row>
        <row r="894">
          <cell r="H894" t="str">
            <v>MASSEUR</v>
          </cell>
          <cell r="L894">
            <v>0</v>
          </cell>
          <cell r="AC894" t="str">
            <v>02337 / GALLARD MYLENE</v>
          </cell>
          <cell r="AD894">
            <v>1</v>
          </cell>
        </row>
        <row r="895">
          <cell r="H895" t="str">
            <v>MEDECIN</v>
          </cell>
          <cell r="K895" t="str">
            <v>MS</v>
          </cell>
          <cell r="L895">
            <v>0</v>
          </cell>
          <cell r="AC895" t="str">
            <v>04814 / LAURENT OLIVIA</v>
          </cell>
          <cell r="AD895">
            <v>1</v>
          </cell>
        </row>
        <row r="896">
          <cell r="H896" t="str">
            <v>MEDECIN</v>
          </cell>
          <cell r="K896" t="str">
            <v>MG</v>
          </cell>
          <cell r="L896">
            <v>0</v>
          </cell>
          <cell r="AC896" t="str">
            <v>04988 / STIRNEMANN JEAN VINCENT</v>
          </cell>
          <cell r="AD896">
            <v>1</v>
          </cell>
        </row>
        <row r="897">
          <cell r="H897" t="str">
            <v>MEDECIN</v>
          </cell>
          <cell r="K897" t="str">
            <v>MG</v>
          </cell>
          <cell r="L897">
            <v>0</v>
          </cell>
          <cell r="AC897" t="str">
            <v>04988 / STIRNEMANN JEAN VINCENT</v>
          </cell>
          <cell r="AD897">
            <v>1</v>
          </cell>
        </row>
        <row r="898">
          <cell r="H898" t="str">
            <v>INFIRMIER</v>
          </cell>
          <cell r="L898">
            <v>0</v>
          </cell>
          <cell r="AC898" t="str">
            <v>00729 / SCHMITT MARX EVELYNE</v>
          </cell>
          <cell r="AD898">
            <v>1</v>
          </cell>
        </row>
        <row r="899">
          <cell r="H899" t="str">
            <v>INFIRMIER</v>
          </cell>
          <cell r="L899">
            <v>0</v>
          </cell>
          <cell r="AC899" t="str">
            <v>00729 / SCHMITT MARX EVELYNE</v>
          </cell>
          <cell r="AD899">
            <v>1</v>
          </cell>
        </row>
        <row r="900">
          <cell r="H900" t="str">
            <v>INFIRMIER</v>
          </cell>
          <cell r="L900">
            <v>0</v>
          </cell>
          <cell r="AC900" t="str">
            <v>00729 / SCHMITT MARX EVELYNE</v>
          </cell>
          <cell r="AD900">
            <v>1</v>
          </cell>
        </row>
        <row r="901">
          <cell r="H901" t="str">
            <v>MASSEUR</v>
          </cell>
          <cell r="L901">
            <v>0</v>
          </cell>
          <cell r="AC901" t="str">
            <v>00729 / SCHMITT MARX EVELYNE</v>
          </cell>
          <cell r="AD901">
            <v>1</v>
          </cell>
        </row>
        <row r="902">
          <cell r="H902" t="str">
            <v>MASSEUR</v>
          </cell>
          <cell r="L902">
            <v>0</v>
          </cell>
          <cell r="AC902" t="str">
            <v>00729 / SCHMITT MARX EVELYNE</v>
          </cell>
          <cell r="AD902">
            <v>1</v>
          </cell>
        </row>
        <row r="903">
          <cell r="H903" t="str">
            <v>MASSEUR</v>
          </cell>
          <cell r="L903">
            <v>0</v>
          </cell>
          <cell r="AC903" t="str">
            <v>00729 / SCHMITT MARX EVELYNE</v>
          </cell>
          <cell r="AD903">
            <v>1</v>
          </cell>
        </row>
        <row r="904">
          <cell r="H904" t="str">
            <v>MASSEUR</v>
          </cell>
          <cell r="L904">
            <v>0</v>
          </cell>
          <cell r="AC904" t="str">
            <v>00729 / SCHMITT MARX EVELYNE</v>
          </cell>
          <cell r="AD904">
            <v>1</v>
          </cell>
        </row>
        <row r="905">
          <cell r="H905" t="str">
            <v>MASSEUR</v>
          </cell>
          <cell r="L905">
            <v>0</v>
          </cell>
          <cell r="AC905" t="str">
            <v>00729 / SCHMITT MARX EVELYNE</v>
          </cell>
          <cell r="AD905">
            <v>1</v>
          </cell>
        </row>
        <row r="906">
          <cell r="H906" t="str">
            <v>MASSEUR</v>
          </cell>
          <cell r="L906">
            <v>0</v>
          </cell>
          <cell r="AC906" t="str">
            <v>00729 / SCHMITT MARX EVELYNE</v>
          </cell>
          <cell r="AD906">
            <v>1</v>
          </cell>
        </row>
        <row r="907">
          <cell r="H907" t="str">
            <v>ORTHOPTISTE, ORTHOPHONISTE</v>
          </cell>
          <cell r="L907">
            <v>0</v>
          </cell>
          <cell r="AC907" t="str">
            <v>00729 / SCHMITT MARX EVELYNE</v>
          </cell>
          <cell r="AD907">
            <v>1</v>
          </cell>
        </row>
        <row r="908">
          <cell r="H908" t="str">
            <v>SAGE-FEMME</v>
          </cell>
          <cell r="L908">
            <v>0</v>
          </cell>
          <cell r="AC908" t="str">
            <v>03811 / LE MOYNE BENOIT</v>
          </cell>
          <cell r="AD908">
            <v>1</v>
          </cell>
        </row>
        <row r="909">
          <cell r="H909" t="str">
            <v>INFIRMIER</v>
          </cell>
          <cell r="L909">
            <v>0</v>
          </cell>
          <cell r="AC909" t="str">
            <v>03811 / LE MOYNE BENOIT</v>
          </cell>
          <cell r="AD909">
            <v>1</v>
          </cell>
        </row>
        <row r="910">
          <cell r="H910" t="str">
            <v>MASSEUR</v>
          </cell>
          <cell r="L910">
            <v>0</v>
          </cell>
          <cell r="AC910" t="str">
            <v>03811 / LE MOYNE BENOIT</v>
          </cell>
          <cell r="AD910">
            <v>1</v>
          </cell>
        </row>
        <row r="911">
          <cell r="H911" t="str">
            <v>MASSEUR</v>
          </cell>
          <cell r="L911">
            <v>0</v>
          </cell>
          <cell r="AC911" t="str">
            <v>03811 / LE MOYNE BENOIT</v>
          </cell>
          <cell r="AD911">
            <v>1</v>
          </cell>
        </row>
        <row r="912">
          <cell r="H912" t="str">
            <v>MASSEUR</v>
          </cell>
          <cell r="L912">
            <v>0</v>
          </cell>
          <cell r="AC912" t="str">
            <v>03811 / LE MOYNE BENOIT</v>
          </cell>
          <cell r="AD912">
            <v>1</v>
          </cell>
        </row>
        <row r="913">
          <cell r="H913" t="str">
            <v>INFIRMIER</v>
          </cell>
          <cell r="L913">
            <v>0</v>
          </cell>
          <cell r="AC913" t="str">
            <v>03811 / LE MOYNE BENOIT</v>
          </cell>
          <cell r="AD913">
            <v>1</v>
          </cell>
        </row>
        <row r="914">
          <cell r="H914" t="str">
            <v>MEDECIN</v>
          </cell>
          <cell r="K914" t="str">
            <v>MS</v>
          </cell>
          <cell r="L914">
            <v>0</v>
          </cell>
          <cell r="AC914" t="str">
            <v>05358 / BETSCH CELINE</v>
          </cell>
          <cell r="AD914">
            <v>1</v>
          </cell>
        </row>
        <row r="915">
          <cell r="H915" t="str">
            <v>MEDECIN</v>
          </cell>
          <cell r="K915" t="str">
            <v>MS</v>
          </cell>
          <cell r="L915">
            <v>0</v>
          </cell>
          <cell r="AC915" t="str">
            <v>05358 / BETSCH CELINE</v>
          </cell>
          <cell r="AD915">
            <v>1</v>
          </cell>
        </row>
        <row r="916">
          <cell r="H916" t="str">
            <v>MEDECIN</v>
          </cell>
          <cell r="K916" t="str">
            <v>MS</v>
          </cell>
          <cell r="L916">
            <v>0</v>
          </cell>
          <cell r="AC916" t="str">
            <v>05358 / BETSCH CELINE</v>
          </cell>
          <cell r="AD916">
            <v>1</v>
          </cell>
        </row>
        <row r="917">
          <cell r="H917" t="str">
            <v>MEDECIN</v>
          </cell>
          <cell r="K917" t="str">
            <v>MS</v>
          </cell>
          <cell r="L917">
            <v>2</v>
          </cell>
          <cell r="AC917" t="str">
            <v>05358 / BETSCH CELINE</v>
          </cell>
          <cell r="AD917">
            <v>1</v>
          </cell>
        </row>
        <row r="918">
          <cell r="H918" t="str">
            <v>MEDECIN</v>
          </cell>
          <cell r="K918" t="str">
            <v>MS</v>
          </cell>
          <cell r="L918">
            <v>3</v>
          </cell>
          <cell r="AC918" t="str">
            <v>05358 / BETSCH CELINE</v>
          </cell>
          <cell r="AD918">
            <v>1</v>
          </cell>
        </row>
        <row r="919">
          <cell r="H919" t="str">
            <v>MEDECIN</v>
          </cell>
          <cell r="K919" t="str">
            <v>MS</v>
          </cell>
          <cell r="L919">
            <v>4</v>
          </cell>
          <cell r="AC919" t="str">
            <v>05358 / BETSCH CELINE</v>
          </cell>
          <cell r="AD919">
            <v>1</v>
          </cell>
        </row>
        <row r="920">
          <cell r="H920" t="str">
            <v>MEDECIN</v>
          </cell>
          <cell r="K920" t="str">
            <v>MS</v>
          </cell>
          <cell r="L920">
            <v>0</v>
          </cell>
          <cell r="AC920" t="str">
            <v>05358 / BETSCH CELINE</v>
          </cell>
          <cell r="AD920">
            <v>1</v>
          </cell>
        </row>
        <row r="921">
          <cell r="H921" t="str">
            <v>MEDECIN</v>
          </cell>
          <cell r="K921" t="str">
            <v>MG</v>
          </cell>
          <cell r="L921">
            <v>0</v>
          </cell>
          <cell r="AC921" t="str">
            <v>05358 / BETSCH CELINE</v>
          </cell>
          <cell r="AD921">
            <v>1</v>
          </cell>
        </row>
        <row r="922">
          <cell r="H922" t="str">
            <v>MEDECIN</v>
          </cell>
          <cell r="K922" t="str">
            <v>MS</v>
          </cell>
          <cell r="L922">
            <v>0</v>
          </cell>
          <cell r="AC922" t="str">
            <v>05358 / BETSCH CELINE</v>
          </cell>
          <cell r="AD922">
            <v>1</v>
          </cell>
        </row>
        <row r="923">
          <cell r="H923" t="str">
            <v>MEDECIN</v>
          </cell>
          <cell r="K923" t="str">
            <v>MS</v>
          </cell>
          <cell r="L923">
            <v>0</v>
          </cell>
          <cell r="AC923" t="str">
            <v>05358 / BETSCH CELINE</v>
          </cell>
          <cell r="AD923">
            <v>1</v>
          </cell>
        </row>
        <row r="924">
          <cell r="H924" t="str">
            <v>MEDECIN</v>
          </cell>
          <cell r="K924" t="str">
            <v>MS</v>
          </cell>
          <cell r="L924">
            <v>0</v>
          </cell>
          <cell r="AC924" t="str">
            <v>05358 / BETSCH CELINE</v>
          </cell>
          <cell r="AD924">
            <v>1</v>
          </cell>
        </row>
        <row r="925">
          <cell r="H925" t="str">
            <v>MEDECIN</v>
          </cell>
          <cell r="K925" t="str">
            <v>MS</v>
          </cell>
          <cell r="L925">
            <v>0</v>
          </cell>
          <cell r="AC925" t="str">
            <v>05358 / BETSCH CELINE</v>
          </cell>
          <cell r="AD925">
            <v>1</v>
          </cell>
        </row>
        <row r="926">
          <cell r="H926" t="str">
            <v>MEDECIN</v>
          </cell>
          <cell r="K926" t="str">
            <v>MS</v>
          </cell>
          <cell r="L926">
            <v>0</v>
          </cell>
          <cell r="AC926" t="str">
            <v>05358 / BETSCH CELINE</v>
          </cell>
          <cell r="AD926">
            <v>1</v>
          </cell>
        </row>
        <row r="927">
          <cell r="H927" t="str">
            <v>MEDECIN</v>
          </cell>
          <cell r="K927" t="str">
            <v>MS</v>
          </cell>
          <cell r="L927">
            <v>0</v>
          </cell>
          <cell r="AC927" t="str">
            <v>05358 / BETSCH CELINE</v>
          </cell>
          <cell r="AD927">
            <v>1</v>
          </cell>
        </row>
        <row r="928">
          <cell r="H928" t="str">
            <v>MEDECIN</v>
          </cell>
          <cell r="K928" t="str">
            <v>MS</v>
          </cell>
          <cell r="L928">
            <v>0</v>
          </cell>
          <cell r="AC928" t="str">
            <v>05358 / BETSCH CELINE</v>
          </cell>
          <cell r="AD928">
            <v>1</v>
          </cell>
        </row>
        <row r="929">
          <cell r="H929" t="str">
            <v>MEDECIN</v>
          </cell>
          <cell r="K929" t="str">
            <v>MS</v>
          </cell>
          <cell r="L929">
            <v>0</v>
          </cell>
          <cell r="AC929" t="str">
            <v>05358 / BETSCH CELINE</v>
          </cell>
          <cell r="AD929">
            <v>1</v>
          </cell>
        </row>
        <row r="930">
          <cell r="H930" t="str">
            <v>MEDECIN</v>
          </cell>
          <cell r="K930" t="str">
            <v>MS</v>
          </cell>
          <cell r="L930">
            <v>0</v>
          </cell>
          <cell r="AC930" t="str">
            <v>05358 / BETSCH CELINE</v>
          </cell>
          <cell r="AD930">
            <v>1</v>
          </cell>
        </row>
        <row r="931">
          <cell r="H931" t="str">
            <v>MEDECIN</v>
          </cell>
          <cell r="K931" t="str">
            <v>MS</v>
          </cell>
          <cell r="L931">
            <v>0</v>
          </cell>
          <cell r="AC931" t="str">
            <v>05358 / BETSCH CELINE</v>
          </cell>
          <cell r="AD931">
            <v>1</v>
          </cell>
        </row>
        <row r="932">
          <cell r="H932" t="str">
            <v>MEDECIN</v>
          </cell>
          <cell r="K932" t="str">
            <v>MS</v>
          </cell>
          <cell r="L932">
            <v>0</v>
          </cell>
          <cell r="AC932" t="str">
            <v>05358 / BETSCH CELINE</v>
          </cell>
          <cell r="AD932">
            <v>1</v>
          </cell>
        </row>
        <row r="933">
          <cell r="H933" t="str">
            <v>MEDECIN</v>
          </cell>
          <cell r="K933" t="str">
            <v>MS</v>
          </cell>
          <cell r="L933">
            <v>0</v>
          </cell>
          <cell r="AC933" t="str">
            <v>05358 / BETSCH CELINE</v>
          </cell>
          <cell r="AD933">
            <v>1</v>
          </cell>
        </row>
        <row r="934">
          <cell r="H934" t="str">
            <v>MEDECIN</v>
          </cell>
          <cell r="K934" t="str">
            <v>MS</v>
          </cell>
          <cell r="L934">
            <v>0</v>
          </cell>
          <cell r="AC934" t="str">
            <v>05358 / BETSCH CELINE</v>
          </cell>
          <cell r="AD934">
            <v>1</v>
          </cell>
        </row>
        <row r="935">
          <cell r="H935" t="str">
            <v>MEDECIN</v>
          </cell>
          <cell r="K935" t="str">
            <v>MS</v>
          </cell>
          <cell r="L935">
            <v>0</v>
          </cell>
          <cell r="AC935" t="str">
            <v>05358 / BETSCH CELINE</v>
          </cell>
          <cell r="AD935">
            <v>1</v>
          </cell>
        </row>
        <row r="936">
          <cell r="H936" t="str">
            <v>MEDECIN</v>
          </cell>
          <cell r="K936" t="str">
            <v>MS</v>
          </cell>
          <cell r="L936">
            <v>0</v>
          </cell>
          <cell r="AC936" t="str">
            <v>05358 / BETSCH CELINE</v>
          </cell>
          <cell r="AD936">
            <v>1</v>
          </cell>
        </row>
        <row r="937">
          <cell r="H937" t="str">
            <v>MEDECIN</v>
          </cell>
          <cell r="K937" t="str">
            <v>MS</v>
          </cell>
          <cell r="L937">
            <v>0</v>
          </cell>
          <cell r="AC937" t="str">
            <v>05358 / BETSCH CELINE</v>
          </cell>
          <cell r="AD937">
            <v>1</v>
          </cell>
        </row>
        <row r="938">
          <cell r="H938" t="str">
            <v>MEDECIN</v>
          </cell>
          <cell r="K938" t="str">
            <v>MG</v>
          </cell>
          <cell r="L938">
            <v>0</v>
          </cell>
          <cell r="AC938" t="str">
            <v>05358 / BETSCH CELINE</v>
          </cell>
          <cell r="AD938">
            <v>1</v>
          </cell>
        </row>
        <row r="939">
          <cell r="H939" t="str">
            <v>MEDECIN</v>
          </cell>
          <cell r="K939" t="str">
            <v>MS</v>
          </cell>
          <cell r="L939">
            <v>0</v>
          </cell>
          <cell r="AC939" t="str">
            <v>05358 / BETSCH CELINE</v>
          </cell>
          <cell r="AD939">
            <v>1</v>
          </cell>
        </row>
        <row r="940">
          <cell r="H940" t="str">
            <v>MEDECIN</v>
          </cell>
          <cell r="K940" t="str">
            <v>MS</v>
          </cell>
          <cell r="L940">
            <v>0</v>
          </cell>
          <cell r="AC940" t="str">
            <v>05358 / BETSCH CELINE</v>
          </cell>
          <cell r="AD940">
            <v>1</v>
          </cell>
        </row>
        <row r="941">
          <cell r="H941" t="str">
            <v>MEDECIN</v>
          </cell>
          <cell r="K941" t="str">
            <v>MS</v>
          </cell>
          <cell r="L941">
            <v>6</v>
          </cell>
          <cell r="AC941" t="str">
            <v>05358 / BETSCH CELINE</v>
          </cell>
          <cell r="AD941">
            <v>1</v>
          </cell>
        </row>
        <row r="942">
          <cell r="H942" t="str">
            <v>MEDECIN</v>
          </cell>
          <cell r="K942" t="str">
            <v>MS</v>
          </cell>
          <cell r="L942">
            <v>11</v>
          </cell>
          <cell r="AC942" t="str">
            <v>05358 / BETSCH CELINE</v>
          </cell>
          <cell r="AD942">
            <v>1</v>
          </cell>
        </row>
        <row r="943">
          <cell r="H943" t="str">
            <v>MEDECIN</v>
          </cell>
          <cell r="K943" t="str">
            <v>MS</v>
          </cell>
          <cell r="L943">
            <v>5</v>
          </cell>
          <cell r="AC943" t="str">
            <v>05358 / BETSCH CELINE</v>
          </cell>
          <cell r="AD943">
            <v>1</v>
          </cell>
        </row>
        <row r="944">
          <cell r="H944" t="str">
            <v>MEDECIN</v>
          </cell>
          <cell r="K944" t="str">
            <v>MS</v>
          </cell>
          <cell r="L944">
            <v>1</v>
          </cell>
          <cell r="AC944" t="str">
            <v>05358 / BETSCH CELINE</v>
          </cell>
          <cell r="AD944">
            <v>1</v>
          </cell>
        </row>
        <row r="945">
          <cell r="H945" t="str">
            <v>MEDECIN</v>
          </cell>
          <cell r="K945" t="str">
            <v>MS</v>
          </cell>
          <cell r="L945">
            <v>1</v>
          </cell>
          <cell r="AC945" t="str">
            <v>05358 / BETSCH CELINE</v>
          </cell>
          <cell r="AD945">
            <v>1</v>
          </cell>
        </row>
        <row r="946">
          <cell r="H946" t="str">
            <v>MEDECIN</v>
          </cell>
          <cell r="K946" t="str">
            <v>MS</v>
          </cell>
          <cell r="L946">
            <v>1</v>
          </cell>
          <cell r="AC946" t="str">
            <v>05358 / BETSCH CELINE</v>
          </cell>
          <cell r="AD946">
            <v>1</v>
          </cell>
        </row>
        <row r="947">
          <cell r="H947" t="str">
            <v>MEDECIN</v>
          </cell>
          <cell r="K947" t="str">
            <v>MS</v>
          </cell>
          <cell r="L947">
            <v>1</v>
          </cell>
          <cell r="AC947" t="str">
            <v>05358 / BETSCH CELINE</v>
          </cell>
          <cell r="AD947">
            <v>1</v>
          </cell>
        </row>
        <row r="948">
          <cell r="H948" t="str">
            <v>MEDECIN</v>
          </cell>
          <cell r="K948" t="str">
            <v>MS</v>
          </cell>
          <cell r="L948">
            <v>0</v>
          </cell>
          <cell r="AC948" t="str">
            <v>05358 / BETSCH CELINE</v>
          </cell>
          <cell r="AD948">
            <v>1</v>
          </cell>
        </row>
        <row r="949">
          <cell r="H949" t="str">
            <v>LABORATOIRE</v>
          </cell>
          <cell r="L949">
            <v>0</v>
          </cell>
          <cell r="AC949" t="str">
            <v>05358 / BETSCH CELINE</v>
          </cell>
          <cell r="AD949">
            <v>1</v>
          </cell>
        </row>
        <row r="950">
          <cell r="H950" t="str">
            <v>MEDECIN</v>
          </cell>
          <cell r="K950" t="str">
            <v>MG</v>
          </cell>
          <cell r="L950">
            <v>0</v>
          </cell>
          <cell r="AC950" t="str">
            <v>02918 / SCHOLLER STEPHANIE</v>
          </cell>
          <cell r="AD950">
            <v>1</v>
          </cell>
        </row>
        <row r="951">
          <cell r="H951" t="str">
            <v>INFIRMIER</v>
          </cell>
          <cell r="L951">
            <v>0</v>
          </cell>
          <cell r="AC951" t="str">
            <v>02918 / SCHOLLER STEPHANIE</v>
          </cell>
          <cell r="AD951">
            <v>1</v>
          </cell>
        </row>
        <row r="952">
          <cell r="H952" t="str">
            <v>INFIRMIER</v>
          </cell>
          <cell r="L952">
            <v>0</v>
          </cell>
          <cell r="AC952" t="str">
            <v>02918 / SCHOLLER STEPHANIE</v>
          </cell>
          <cell r="AD952">
            <v>1</v>
          </cell>
        </row>
        <row r="953">
          <cell r="H953" t="str">
            <v>INFIRMIER</v>
          </cell>
          <cell r="L953">
            <v>0</v>
          </cell>
          <cell r="AC953" t="str">
            <v>02918 / SCHOLLER STEPHANIE</v>
          </cell>
          <cell r="AD953">
            <v>1</v>
          </cell>
        </row>
        <row r="954">
          <cell r="H954" t="str">
            <v>FOURNISSEUR</v>
          </cell>
          <cell r="L954">
            <v>0</v>
          </cell>
          <cell r="AC954" t="str">
            <v>02337 / GALLARD MYLENE</v>
          </cell>
          <cell r="AD954">
            <v>1</v>
          </cell>
        </row>
        <row r="955">
          <cell r="H955" t="str">
            <v>DENTISTE</v>
          </cell>
          <cell r="L955">
            <v>0</v>
          </cell>
          <cell r="AC955" t="str">
            <v>06513 / ROLLANG ARNOULD RACHEL</v>
          </cell>
          <cell r="AD955">
            <v>1</v>
          </cell>
        </row>
        <row r="956">
          <cell r="H956" t="str">
            <v>ORTHOPTISTE, ORTHOPHONISTE</v>
          </cell>
          <cell r="L956">
            <v>0</v>
          </cell>
          <cell r="AC956" t="str">
            <v>06513 / ROLLANG ARNOULD RACHEL</v>
          </cell>
          <cell r="AD956">
            <v>1</v>
          </cell>
        </row>
        <row r="957">
          <cell r="H957" t="str">
            <v>SAGE-FEMME</v>
          </cell>
          <cell r="L957">
            <v>0</v>
          </cell>
          <cell r="AC957" t="str">
            <v>04988 / STIRNEMANN JEAN VINCENT</v>
          </cell>
          <cell r="AD957">
            <v>1</v>
          </cell>
        </row>
        <row r="958">
          <cell r="H958" t="str">
            <v>SAGE-FEMME</v>
          </cell>
          <cell r="L958">
            <v>0</v>
          </cell>
          <cell r="AC958" t="str">
            <v>04988 / STIRNEMANN JEAN VINCENT</v>
          </cell>
          <cell r="AD958">
            <v>1</v>
          </cell>
        </row>
        <row r="959">
          <cell r="H959" t="str">
            <v>MEDECIN</v>
          </cell>
          <cell r="K959" t="str">
            <v>MG</v>
          </cell>
          <cell r="L959">
            <v>0</v>
          </cell>
          <cell r="AC959" t="str">
            <v>05029 / BOUGHALEM ALI</v>
          </cell>
          <cell r="AD959">
            <v>1</v>
          </cell>
        </row>
        <row r="960">
          <cell r="H960" t="str">
            <v>FOURNISSEUR</v>
          </cell>
          <cell r="L960">
            <v>0</v>
          </cell>
          <cell r="AC960" t="str">
            <v>06513 / ROLLANG ARNOULD RACHEL</v>
          </cell>
          <cell r="AD960">
            <v>1</v>
          </cell>
        </row>
        <row r="961">
          <cell r="H961" t="str">
            <v>INFIRMIER</v>
          </cell>
          <cell r="L961">
            <v>0</v>
          </cell>
          <cell r="AC961" t="str">
            <v>06513 / ROLLANG ARNOULD RACHEL</v>
          </cell>
          <cell r="AD961">
            <v>1</v>
          </cell>
        </row>
        <row r="962">
          <cell r="H962" t="str">
            <v>ORTHOPTISTE, ORTHOPHONISTE</v>
          </cell>
          <cell r="L962">
            <v>0</v>
          </cell>
          <cell r="AC962" t="str">
            <v>06513 / ROLLANG ARNOULD RACHEL</v>
          </cell>
          <cell r="AD962">
            <v>1</v>
          </cell>
        </row>
        <row r="963">
          <cell r="H963" t="str">
            <v>ORTHOPTISTE, ORTHOPHONISTE</v>
          </cell>
          <cell r="L963">
            <v>0</v>
          </cell>
          <cell r="AC963" t="str">
            <v>06513 / ROLLANG ARNOULD RACHEL</v>
          </cell>
          <cell r="AD963">
            <v>1</v>
          </cell>
        </row>
        <row r="964">
          <cell r="H964" t="str">
            <v>FOURNISSEUR</v>
          </cell>
          <cell r="L964">
            <v>0</v>
          </cell>
          <cell r="AC964" t="str">
            <v>05029 / BOUGHALEM ALI</v>
          </cell>
          <cell r="AD964">
            <v>1</v>
          </cell>
        </row>
        <row r="965">
          <cell r="H965" t="str">
            <v>MEDECIN</v>
          </cell>
          <cell r="K965" t="str">
            <v>MG</v>
          </cell>
          <cell r="L965">
            <v>0</v>
          </cell>
          <cell r="AC965" t="str">
            <v>02918 / SCHOLLER STEPHANIE</v>
          </cell>
          <cell r="AD965">
            <v>1</v>
          </cell>
        </row>
        <row r="966">
          <cell r="H966" t="str">
            <v>DENTISTE</v>
          </cell>
          <cell r="L966">
            <v>0</v>
          </cell>
          <cell r="AC966" t="str">
            <v>03811 / LE MOYNE BENOIT</v>
          </cell>
          <cell r="AD966">
            <v>1</v>
          </cell>
        </row>
        <row r="967">
          <cell r="H967" t="str">
            <v>DENTISTE</v>
          </cell>
          <cell r="L967">
            <v>0</v>
          </cell>
          <cell r="AC967" t="str">
            <v>05029 / BOUGHALEM ALI</v>
          </cell>
          <cell r="AD967">
            <v>1</v>
          </cell>
        </row>
        <row r="968">
          <cell r="H968" t="str">
            <v>DENTISTE</v>
          </cell>
          <cell r="L968">
            <v>0</v>
          </cell>
          <cell r="AC968" t="str">
            <v>05029 / BOUGHALEM ALI</v>
          </cell>
          <cell r="AD968">
            <v>1</v>
          </cell>
        </row>
        <row r="969">
          <cell r="H969" t="str">
            <v>MEDECIN</v>
          </cell>
          <cell r="K969" t="str">
            <v>MG</v>
          </cell>
          <cell r="L969">
            <v>0</v>
          </cell>
          <cell r="AC969" t="str">
            <v>05358 / BETSCH CELINE</v>
          </cell>
          <cell r="AD969">
            <v>1</v>
          </cell>
        </row>
        <row r="970">
          <cell r="H970" t="str">
            <v>MEDECIN</v>
          </cell>
          <cell r="K970" t="str">
            <v>MG</v>
          </cell>
          <cell r="L970">
            <v>0</v>
          </cell>
          <cell r="AC970" t="str">
            <v>05358 / BETSCH CELINE</v>
          </cell>
          <cell r="AD970">
            <v>1</v>
          </cell>
        </row>
        <row r="971">
          <cell r="H971" t="str">
            <v>INFIRMIER</v>
          </cell>
          <cell r="L971">
            <v>0</v>
          </cell>
          <cell r="AC971" t="str">
            <v>02918 / SCHOLLER STEPHANIE</v>
          </cell>
          <cell r="AD971">
            <v>1</v>
          </cell>
        </row>
        <row r="972">
          <cell r="H972" t="str">
            <v>INFIRMIER</v>
          </cell>
          <cell r="L972">
            <v>0</v>
          </cell>
          <cell r="AC972" t="str">
            <v>02918 / SCHOLLER STEPHANIE</v>
          </cell>
          <cell r="AD972">
            <v>1</v>
          </cell>
        </row>
        <row r="973">
          <cell r="H973" t="str">
            <v>INFIRMIER</v>
          </cell>
          <cell r="L973">
            <v>0</v>
          </cell>
          <cell r="AC973" t="str">
            <v>02918 / SCHOLLER STEPHANIE</v>
          </cell>
          <cell r="AD973">
            <v>1</v>
          </cell>
        </row>
        <row r="974">
          <cell r="H974" t="str">
            <v>FOURNISSEUR</v>
          </cell>
          <cell r="L974">
            <v>0</v>
          </cell>
          <cell r="AC974" t="str">
            <v>04814 / LAURENT OLIVIA</v>
          </cell>
          <cell r="AD974">
            <v>1</v>
          </cell>
        </row>
        <row r="975">
          <cell r="H975" t="str">
            <v>MEDECIN</v>
          </cell>
          <cell r="K975" t="str">
            <v>MG</v>
          </cell>
          <cell r="L975">
            <v>0</v>
          </cell>
          <cell r="AC975" t="str">
            <v>04814 / LAURENT OLIVIA</v>
          </cell>
          <cell r="AD975">
            <v>1</v>
          </cell>
        </row>
        <row r="976">
          <cell r="H976" t="str">
            <v>DENTISTE</v>
          </cell>
          <cell r="L976">
            <v>0</v>
          </cell>
          <cell r="AC976" t="str">
            <v>06513 / ROLLANG ARNOULD RACHEL</v>
          </cell>
          <cell r="AD976">
            <v>1</v>
          </cell>
        </row>
        <row r="977">
          <cell r="H977" t="str">
            <v>MEDECIN</v>
          </cell>
          <cell r="K977" t="str">
            <v>MG</v>
          </cell>
          <cell r="L977">
            <v>0</v>
          </cell>
          <cell r="AC977" t="str">
            <v>05029 / BOUGHALEM ALI</v>
          </cell>
          <cell r="AD977">
            <v>1</v>
          </cell>
        </row>
        <row r="978">
          <cell r="H978" t="str">
            <v>DENTISTE</v>
          </cell>
          <cell r="L978">
            <v>0</v>
          </cell>
          <cell r="AC978" t="str">
            <v>02337 / GALLARD MYLENE</v>
          </cell>
          <cell r="AD978">
            <v>1</v>
          </cell>
        </row>
        <row r="979">
          <cell r="H979" t="str">
            <v>DENTISTE</v>
          </cell>
          <cell r="L979">
            <v>0</v>
          </cell>
          <cell r="AC979" t="str">
            <v>02337 / GALLARD MYLENE</v>
          </cell>
          <cell r="AD979">
            <v>1</v>
          </cell>
        </row>
        <row r="980">
          <cell r="H980" t="str">
            <v>ORTHOPTISTE, ORTHOPHONISTE</v>
          </cell>
          <cell r="L980">
            <v>0</v>
          </cell>
          <cell r="AC980" t="str">
            <v>06513 / ROLLANG ARNOULD RACHEL</v>
          </cell>
          <cell r="AD980">
            <v>1</v>
          </cell>
        </row>
        <row r="981">
          <cell r="H981" t="str">
            <v>MEDECIN</v>
          </cell>
          <cell r="K981" t="str">
            <v>MG</v>
          </cell>
          <cell r="L981">
            <v>0</v>
          </cell>
          <cell r="AC981" t="str">
            <v>04988 / STIRNEMANN JEAN VINCENT</v>
          </cell>
          <cell r="AD981">
            <v>1</v>
          </cell>
        </row>
        <row r="982">
          <cell r="H982" t="str">
            <v>DENTISTE</v>
          </cell>
          <cell r="L982">
            <v>0</v>
          </cell>
          <cell r="AC982" t="str">
            <v>05358 / BETSCH CELINE</v>
          </cell>
          <cell r="AD982">
            <v>1</v>
          </cell>
        </row>
        <row r="983">
          <cell r="H983" t="str">
            <v>DENTISTE</v>
          </cell>
          <cell r="L983">
            <v>0</v>
          </cell>
          <cell r="AC983" t="str">
            <v>05358 / BETSCH CELINE</v>
          </cell>
          <cell r="AD983">
            <v>1</v>
          </cell>
        </row>
        <row r="984">
          <cell r="H984" t="str">
            <v>MEDECIN</v>
          </cell>
          <cell r="K984" t="str">
            <v>MG</v>
          </cell>
          <cell r="L984">
            <v>0</v>
          </cell>
          <cell r="AC984" t="str">
            <v>06513 / ROLLANG ARNOULD RACHEL</v>
          </cell>
          <cell r="AD984">
            <v>1</v>
          </cell>
        </row>
        <row r="985">
          <cell r="H985" t="str">
            <v>MASSEUR</v>
          </cell>
          <cell r="L985">
            <v>0</v>
          </cell>
          <cell r="AC985" t="str">
            <v>05345 / SCHENCK LAURENCE</v>
          </cell>
          <cell r="AD985">
            <v>1</v>
          </cell>
        </row>
        <row r="986">
          <cell r="H986" t="str">
            <v>MASSEUR</v>
          </cell>
          <cell r="L986">
            <v>0</v>
          </cell>
          <cell r="AC986" t="str">
            <v>03811 / LE MOYNE BENOIT</v>
          </cell>
          <cell r="AD986">
            <v>1</v>
          </cell>
        </row>
        <row r="987">
          <cell r="H987" t="str">
            <v>MASSEUR</v>
          </cell>
          <cell r="L987">
            <v>0</v>
          </cell>
          <cell r="AC987" t="str">
            <v>03811 / LE MOYNE BENOIT</v>
          </cell>
          <cell r="AD987">
            <v>1</v>
          </cell>
        </row>
        <row r="988">
          <cell r="H988" t="str">
            <v>MASSEUR</v>
          </cell>
          <cell r="L988">
            <v>0</v>
          </cell>
          <cell r="AC988" t="str">
            <v>03811 / LE MOYNE BENOIT</v>
          </cell>
          <cell r="AD988">
            <v>1</v>
          </cell>
        </row>
        <row r="989">
          <cell r="H989" t="str">
            <v>FOURNISSEUR</v>
          </cell>
          <cell r="L989">
            <v>0</v>
          </cell>
          <cell r="AC989" t="str">
            <v>00729 / SCHMITT MARX EVELYNE</v>
          </cell>
          <cell r="AD989">
            <v>1</v>
          </cell>
        </row>
        <row r="990">
          <cell r="H990" t="str">
            <v>FOURNISSEUR</v>
          </cell>
          <cell r="L990">
            <v>0</v>
          </cell>
          <cell r="AC990" t="str">
            <v>05345 / SCHENCK LAURENCE</v>
          </cell>
          <cell r="AD990">
            <v>1</v>
          </cell>
        </row>
        <row r="991">
          <cell r="H991" t="str">
            <v>DENTISTE</v>
          </cell>
          <cell r="L991">
            <v>0</v>
          </cell>
          <cell r="AC991" t="str">
            <v>03811 / LE MOYNE BENOIT</v>
          </cell>
          <cell r="AD991">
            <v>1</v>
          </cell>
        </row>
        <row r="992">
          <cell r="H992" t="str">
            <v>MEDECIN</v>
          </cell>
          <cell r="K992" t="str">
            <v>MG</v>
          </cell>
          <cell r="L992">
            <v>1</v>
          </cell>
          <cell r="AC992" t="str">
            <v>03811 / LE MOYNE BENOIT</v>
          </cell>
          <cell r="AD992">
            <v>1</v>
          </cell>
        </row>
        <row r="993">
          <cell r="H993" t="str">
            <v>DENTISTE</v>
          </cell>
          <cell r="L993">
            <v>0</v>
          </cell>
          <cell r="AC993" t="str">
            <v>04988 / STIRNEMANN JEAN VINCENT</v>
          </cell>
          <cell r="AD993">
            <v>1</v>
          </cell>
        </row>
        <row r="994">
          <cell r="H994" t="str">
            <v>ORTHOPTISTE, ORTHOPHONISTE</v>
          </cell>
          <cell r="L994">
            <v>0</v>
          </cell>
          <cell r="AC994" t="str">
            <v>06513 / ROLLANG ARNOULD RACHEL</v>
          </cell>
          <cell r="AD994">
            <v>1</v>
          </cell>
        </row>
        <row r="995">
          <cell r="H995" t="str">
            <v>MASSEUR</v>
          </cell>
          <cell r="L995">
            <v>0</v>
          </cell>
          <cell r="AC995" t="str">
            <v>03811 / LE MOYNE BENOIT</v>
          </cell>
          <cell r="AD995">
            <v>1</v>
          </cell>
        </row>
        <row r="996">
          <cell r="H996" t="str">
            <v>MASSEUR</v>
          </cell>
          <cell r="L996">
            <v>0</v>
          </cell>
          <cell r="AC996" t="str">
            <v>05358 / BETSCH CELINE</v>
          </cell>
          <cell r="AD996">
            <v>1</v>
          </cell>
        </row>
        <row r="997">
          <cell r="H997" t="str">
            <v>DENTISTE</v>
          </cell>
          <cell r="L997">
            <v>0</v>
          </cell>
          <cell r="AC997" t="str">
            <v>04988 / STIRNEMANN JEAN VINCENT</v>
          </cell>
          <cell r="AD997">
            <v>1</v>
          </cell>
        </row>
        <row r="998">
          <cell r="H998" t="str">
            <v>DENTISTE</v>
          </cell>
          <cell r="L998">
            <v>0</v>
          </cell>
          <cell r="AC998" t="str">
            <v>04988 / STIRNEMANN JEAN VINCENT</v>
          </cell>
          <cell r="AD998">
            <v>1</v>
          </cell>
        </row>
        <row r="999">
          <cell r="H999" t="str">
            <v>DENTISTE</v>
          </cell>
          <cell r="L999">
            <v>0</v>
          </cell>
          <cell r="AC999" t="str">
            <v>04988 / STIRNEMANN JEAN VINCENT</v>
          </cell>
          <cell r="AD999">
            <v>1</v>
          </cell>
        </row>
        <row r="1000">
          <cell r="H1000" t="str">
            <v>DENTISTE</v>
          </cell>
          <cell r="L1000">
            <v>1</v>
          </cell>
          <cell r="AC1000" t="str">
            <v>04988 / STIRNEMANN JEAN VINCENT</v>
          </cell>
          <cell r="AD1000">
            <v>1</v>
          </cell>
        </row>
        <row r="1001">
          <cell r="H1001" t="str">
            <v>MEDECIN</v>
          </cell>
          <cell r="K1001" t="str">
            <v>MS</v>
          </cell>
          <cell r="L1001">
            <v>0</v>
          </cell>
          <cell r="AC1001" t="str">
            <v>02918 / SCHOLLER STEPHANIE</v>
          </cell>
          <cell r="AD1001">
            <v>1</v>
          </cell>
        </row>
        <row r="1002">
          <cell r="H1002" t="str">
            <v>MEDECIN</v>
          </cell>
          <cell r="K1002" t="str">
            <v>MS</v>
          </cell>
          <cell r="L1002">
            <v>0</v>
          </cell>
          <cell r="AC1002" t="str">
            <v>02918 / SCHOLLER STEPHANIE</v>
          </cell>
          <cell r="AD1002">
            <v>1</v>
          </cell>
        </row>
        <row r="1003">
          <cell r="H1003" t="str">
            <v>MEDECIN</v>
          </cell>
          <cell r="K1003" t="str">
            <v>MS</v>
          </cell>
          <cell r="L1003">
            <v>0</v>
          </cell>
          <cell r="AC1003" t="str">
            <v>02918 / SCHOLLER STEPHANIE</v>
          </cell>
          <cell r="AD1003">
            <v>1</v>
          </cell>
        </row>
        <row r="1004">
          <cell r="H1004" t="str">
            <v>ORTHOPTISTE, ORTHOPHONISTE</v>
          </cell>
          <cell r="L1004">
            <v>0</v>
          </cell>
          <cell r="AC1004" t="str">
            <v>05345 / SCHENCK LAURENCE</v>
          </cell>
          <cell r="AD1004">
            <v>1</v>
          </cell>
        </row>
        <row r="1005">
          <cell r="H1005" t="str">
            <v>MEDECIN</v>
          </cell>
          <cell r="K1005" t="str">
            <v>MG</v>
          </cell>
          <cell r="L1005">
            <v>0</v>
          </cell>
          <cell r="AC1005" t="str">
            <v>05345 / SCHENCK LAURENCE</v>
          </cell>
          <cell r="AD1005">
            <v>1</v>
          </cell>
        </row>
        <row r="1006">
          <cell r="H1006" t="str">
            <v>INFIRMIER</v>
          </cell>
          <cell r="L1006">
            <v>0</v>
          </cell>
          <cell r="AC1006" t="str">
            <v>03811 / LE MOYNE BENOIT</v>
          </cell>
          <cell r="AD1006">
            <v>1</v>
          </cell>
        </row>
        <row r="1007">
          <cell r="H1007" t="str">
            <v>INFIRMIER</v>
          </cell>
          <cell r="L1007">
            <v>0</v>
          </cell>
          <cell r="AC1007" t="str">
            <v>03811 / LE MOYNE BENOIT</v>
          </cell>
          <cell r="AD1007">
            <v>1</v>
          </cell>
        </row>
        <row r="1008">
          <cell r="H1008" t="str">
            <v>INFIRMIER</v>
          </cell>
          <cell r="L1008">
            <v>0</v>
          </cell>
          <cell r="AC1008" t="str">
            <v>03811 / LE MOYNE BENOIT</v>
          </cell>
          <cell r="AD1008">
            <v>1</v>
          </cell>
        </row>
        <row r="1009">
          <cell r="H1009" t="str">
            <v>MASSEUR</v>
          </cell>
          <cell r="L1009">
            <v>0</v>
          </cell>
          <cell r="AC1009" t="str">
            <v>02337 / GALLARD MYLENE</v>
          </cell>
          <cell r="AD1009">
            <v>1</v>
          </cell>
        </row>
        <row r="1010">
          <cell r="H1010" t="str">
            <v>MASSEUR</v>
          </cell>
          <cell r="L1010">
            <v>0</v>
          </cell>
          <cell r="AC1010" t="str">
            <v>02337 / GALLARD MYLENE</v>
          </cell>
          <cell r="AD1010">
            <v>1</v>
          </cell>
        </row>
        <row r="1011">
          <cell r="H1011" t="str">
            <v>ORTHOPTISTE, ORTHOPHONISTE</v>
          </cell>
          <cell r="L1011">
            <v>0</v>
          </cell>
          <cell r="AC1011" t="str">
            <v>02337 / GALLARD MYLENE</v>
          </cell>
          <cell r="AD1011">
            <v>1</v>
          </cell>
        </row>
        <row r="1012">
          <cell r="H1012" t="str">
            <v>FOURNISSEUR</v>
          </cell>
          <cell r="L1012">
            <v>0</v>
          </cell>
          <cell r="AC1012" t="str">
            <v>00729 / SCHMITT MARX EVELYNE</v>
          </cell>
          <cell r="AD1012">
            <v>1</v>
          </cell>
        </row>
        <row r="1013">
          <cell r="H1013" t="str">
            <v>MEDECIN</v>
          </cell>
          <cell r="K1013" t="str">
            <v>MS</v>
          </cell>
          <cell r="L1013">
            <v>0</v>
          </cell>
          <cell r="AC1013" t="str">
            <v>02337 / GALLARD MYLENE</v>
          </cell>
          <cell r="AD1013">
            <v>1</v>
          </cell>
        </row>
        <row r="1014">
          <cell r="H1014" t="str">
            <v>MEDECIN</v>
          </cell>
          <cell r="K1014" t="str">
            <v>MG</v>
          </cell>
          <cell r="L1014">
            <v>0</v>
          </cell>
          <cell r="AC1014" t="str">
            <v>02337 / GALLARD MYLENE</v>
          </cell>
          <cell r="AD1014">
            <v>1</v>
          </cell>
        </row>
        <row r="1015">
          <cell r="H1015" t="str">
            <v>INFIRMIER</v>
          </cell>
          <cell r="L1015">
            <v>0</v>
          </cell>
          <cell r="AC1015" t="str">
            <v>06513 / ROLLANG ARNOULD RACHEL</v>
          </cell>
          <cell r="AD1015">
            <v>1</v>
          </cell>
        </row>
        <row r="1016">
          <cell r="H1016" t="str">
            <v>ORTHOPTISTE, ORTHOPHONISTE</v>
          </cell>
          <cell r="L1016">
            <v>0</v>
          </cell>
          <cell r="AC1016" t="str">
            <v>06513 / ROLLANG ARNOULD RACHEL</v>
          </cell>
          <cell r="AD1016">
            <v>1</v>
          </cell>
        </row>
        <row r="1017">
          <cell r="H1017" t="str">
            <v>ORTHOPTISTE, ORTHOPHONISTE</v>
          </cell>
          <cell r="L1017">
            <v>0</v>
          </cell>
          <cell r="AC1017" t="str">
            <v>06513 / ROLLANG ARNOULD RACHEL</v>
          </cell>
          <cell r="AD1017">
            <v>1</v>
          </cell>
        </row>
        <row r="1018">
          <cell r="H1018" t="str">
            <v>ORTHOPTISTE, ORTHOPHONISTE</v>
          </cell>
          <cell r="L1018">
            <v>0</v>
          </cell>
          <cell r="AC1018" t="str">
            <v>06513 / ROLLANG ARNOULD RACHEL</v>
          </cell>
          <cell r="AD1018">
            <v>1</v>
          </cell>
        </row>
        <row r="1019">
          <cell r="H1019" t="str">
            <v>ORTHOPTISTE, ORTHOPHONISTE</v>
          </cell>
          <cell r="L1019">
            <v>0</v>
          </cell>
          <cell r="AC1019" t="str">
            <v>06513 / ROLLANG ARNOULD RACHEL</v>
          </cell>
          <cell r="AD1019">
            <v>1</v>
          </cell>
        </row>
        <row r="1020">
          <cell r="H1020" t="str">
            <v>ORTHOPTISTE, ORTHOPHONISTE</v>
          </cell>
          <cell r="L1020">
            <v>0</v>
          </cell>
          <cell r="AC1020" t="str">
            <v>06513 / ROLLANG ARNOULD RACHEL</v>
          </cell>
          <cell r="AD1020">
            <v>1</v>
          </cell>
        </row>
        <row r="1021">
          <cell r="H1021" t="str">
            <v>ORTHOPTISTE, ORTHOPHONISTE</v>
          </cell>
          <cell r="L1021">
            <v>0</v>
          </cell>
          <cell r="AC1021" t="str">
            <v>06513 / ROLLANG ARNOULD RACHEL</v>
          </cell>
          <cell r="AD1021">
            <v>1</v>
          </cell>
        </row>
        <row r="1022">
          <cell r="H1022" t="str">
            <v>MEDECIN</v>
          </cell>
          <cell r="K1022" t="str">
            <v>MG</v>
          </cell>
          <cell r="L1022">
            <v>0</v>
          </cell>
          <cell r="AC1022" t="str">
            <v>05029 / BOUGHALEM ALI</v>
          </cell>
          <cell r="AD1022">
            <v>1</v>
          </cell>
        </row>
        <row r="1023">
          <cell r="H1023" t="str">
            <v>MEDECIN</v>
          </cell>
          <cell r="K1023" t="str">
            <v>MG</v>
          </cell>
          <cell r="L1023">
            <v>0</v>
          </cell>
          <cell r="AC1023" t="str">
            <v>06513 / ROLLANG ARNOULD RACHEL</v>
          </cell>
          <cell r="AD1023">
            <v>1</v>
          </cell>
        </row>
        <row r="1024">
          <cell r="H1024" t="str">
            <v>MEDECIN</v>
          </cell>
          <cell r="K1024" t="str">
            <v>MG</v>
          </cell>
          <cell r="L1024">
            <v>0</v>
          </cell>
          <cell r="AC1024" t="str">
            <v>06513 / ROLLANG ARNOULD RACHEL</v>
          </cell>
          <cell r="AD1024">
            <v>1</v>
          </cell>
        </row>
        <row r="1025">
          <cell r="H1025" t="str">
            <v>MEDECIN</v>
          </cell>
          <cell r="K1025" t="str">
            <v>MG</v>
          </cell>
          <cell r="L1025">
            <v>1</v>
          </cell>
          <cell r="AC1025" t="str">
            <v>06513 / ROLLANG ARNOULD RACHEL</v>
          </cell>
          <cell r="AD1025">
            <v>1</v>
          </cell>
        </row>
        <row r="1026">
          <cell r="H1026" t="str">
            <v>MEDECIN</v>
          </cell>
          <cell r="K1026" t="str">
            <v>MG</v>
          </cell>
          <cell r="L1026">
            <v>2</v>
          </cell>
          <cell r="AC1026" t="str">
            <v>06513 / ROLLANG ARNOULD RACHEL</v>
          </cell>
          <cell r="AD1026">
            <v>1</v>
          </cell>
        </row>
        <row r="1027">
          <cell r="H1027" t="str">
            <v>LABORATOIRE</v>
          </cell>
          <cell r="L1027">
            <v>0</v>
          </cell>
          <cell r="AC1027" t="str">
            <v>06513 / ROLLANG ARNOULD RACHEL</v>
          </cell>
          <cell r="AD1027">
            <v>1</v>
          </cell>
        </row>
        <row r="1028">
          <cell r="H1028" t="str">
            <v>INFIRMIER</v>
          </cell>
          <cell r="L1028">
            <v>0</v>
          </cell>
          <cell r="AC1028" t="str">
            <v>06513 / ROLLANG ARNOULD RACHEL</v>
          </cell>
          <cell r="AD1028">
            <v>1</v>
          </cell>
        </row>
        <row r="1029">
          <cell r="H1029" t="str">
            <v>INFIRMIER</v>
          </cell>
          <cell r="L1029">
            <v>0</v>
          </cell>
          <cell r="AC1029" t="str">
            <v>06513 / ROLLANG ARNOULD RACHEL</v>
          </cell>
          <cell r="AD1029">
            <v>1</v>
          </cell>
        </row>
        <row r="1030">
          <cell r="H1030" t="str">
            <v>INFIRMIER</v>
          </cell>
          <cell r="L1030">
            <v>0</v>
          </cell>
          <cell r="AC1030" t="str">
            <v>06513 / ROLLANG ARNOULD RACHEL</v>
          </cell>
          <cell r="AD1030">
            <v>1</v>
          </cell>
        </row>
        <row r="1031">
          <cell r="H1031" t="str">
            <v>MASSEUR</v>
          </cell>
          <cell r="L1031">
            <v>0</v>
          </cell>
          <cell r="AC1031" t="str">
            <v>06513 / ROLLANG ARNOULD RACHEL</v>
          </cell>
          <cell r="AD1031">
            <v>1</v>
          </cell>
        </row>
        <row r="1032">
          <cell r="H1032" t="str">
            <v>MASSEUR</v>
          </cell>
          <cell r="L1032">
            <v>0</v>
          </cell>
          <cell r="AC1032" t="str">
            <v>06513 / ROLLANG ARNOULD RACHEL</v>
          </cell>
          <cell r="AD1032">
            <v>1</v>
          </cell>
        </row>
        <row r="1033">
          <cell r="H1033" t="str">
            <v>MASSEUR</v>
          </cell>
          <cell r="L1033">
            <v>0</v>
          </cell>
          <cell r="AC1033" t="str">
            <v>06513 / ROLLANG ARNOULD RACHEL</v>
          </cell>
          <cell r="AD1033">
            <v>1</v>
          </cell>
        </row>
        <row r="1034">
          <cell r="H1034" t="str">
            <v>MASSEUR</v>
          </cell>
          <cell r="L1034">
            <v>0</v>
          </cell>
          <cell r="AC1034" t="str">
            <v>06513 / ROLLANG ARNOULD RACHEL</v>
          </cell>
          <cell r="AD1034">
            <v>1</v>
          </cell>
        </row>
        <row r="1035">
          <cell r="H1035" t="str">
            <v>ORTHOPTISTE, ORTHOPHONISTE</v>
          </cell>
          <cell r="L1035">
            <v>0</v>
          </cell>
          <cell r="AC1035" t="str">
            <v>06513 / ROLLANG ARNOULD RACHEL</v>
          </cell>
          <cell r="AD1035">
            <v>1</v>
          </cell>
        </row>
        <row r="1036">
          <cell r="H1036" t="str">
            <v>ORTHOPTISTE, ORTHOPHONISTE</v>
          </cell>
          <cell r="L1036">
            <v>0</v>
          </cell>
          <cell r="AC1036" t="str">
            <v>06513 / ROLLANG ARNOULD RACHEL</v>
          </cell>
          <cell r="AD1036">
            <v>1</v>
          </cell>
        </row>
        <row r="1037">
          <cell r="H1037" t="str">
            <v>INFIRMIER</v>
          </cell>
          <cell r="L1037">
            <v>0</v>
          </cell>
          <cell r="AC1037" t="str">
            <v>06513 / ROLLANG ARNOULD RACHEL</v>
          </cell>
          <cell r="AD1037">
            <v>1</v>
          </cell>
        </row>
        <row r="1038">
          <cell r="H1038" t="str">
            <v>FOURNISSEUR</v>
          </cell>
          <cell r="L1038">
            <v>0</v>
          </cell>
          <cell r="AC1038" t="str">
            <v>02918 / SCHOLLER STEPHANIE</v>
          </cell>
          <cell r="AD1038">
            <v>1</v>
          </cell>
        </row>
        <row r="1039">
          <cell r="H1039" t="str">
            <v>MEDECIN</v>
          </cell>
          <cell r="K1039" t="str">
            <v>MS</v>
          </cell>
          <cell r="L1039">
            <v>0</v>
          </cell>
          <cell r="AC1039" t="str">
            <v>04988 / STIRNEMANN JEAN VINCENT</v>
          </cell>
          <cell r="AD1039">
            <v>1</v>
          </cell>
        </row>
        <row r="1040">
          <cell r="H1040" t="str">
            <v>MEDECIN</v>
          </cell>
          <cell r="K1040" t="str">
            <v>MS</v>
          </cell>
          <cell r="L1040">
            <v>0</v>
          </cell>
          <cell r="AC1040" t="str">
            <v>04988 / STIRNEMANN JEAN VINCENT</v>
          </cell>
          <cell r="AD1040">
            <v>1</v>
          </cell>
        </row>
        <row r="1041">
          <cell r="H1041" t="str">
            <v>MEDECIN</v>
          </cell>
          <cell r="K1041" t="str">
            <v>MS</v>
          </cell>
          <cell r="L1041">
            <v>0</v>
          </cell>
          <cell r="AC1041" t="str">
            <v>04988 / STIRNEMANN JEAN VINCENT</v>
          </cell>
          <cell r="AD1041">
            <v>1</v>
          </cell>
        </row>
        <row r="1042">
          <cell r="H1042" t="str">
            <v>MEDECIN</v>
          </cell>
          <cell r="K1042" t="str">
            <v>MS</v>
          </cell>
          <cell r="L1042">
            <v>0</v>
          </cell>
          <cell r="AC1042" t="str">
            <v>00729 / SCHMITT MARX EVELYNE</v>
          </cell>
          <cell r="AD1042">
            <v>1</v>
          </cell>
        </row>
        <row r="1043">
          <cell r="H1043" t="str">
            <v>MEDECIN</v>
          </cell>
          <cell r="K1043" t="str">
            <v>MG</v>
          </cell>
          <cell r="L1043">
            <v>0</v>
          </cell>
          <cell r="AC1043" t="str">
            <v>06513 / ROLLANG ARNOULD RACHEL</v>
          </cell>
          <cell r="AD1043">
            <v>1</v>
          </cell>
        </row>
        <row r="1044">
          <cell r="H1044" t="str">
            <v>FOURNISSEUR</v>
          </cell>
          <cell r="L1044">
            <v>0</v>
          </cell>
          <cell r="AC1044" t="str">
            <v>05345 / SCHENCK LAURENCE</v>
          </cell>
          <cell r="AD1044">
            <v>1</v>
          </cell>
        </row>
        <row r="1045">
          <cell r="H1045" t="str">
            <v>FOURNISSEUR</v>
          </cell>
          <cell r="L1045">
            <v>0</v>
          </cell>
          <cell r="AC1045" t="str">
            <v>05345 / SCHENCK LAURENCE</v>
          </cell>
          <cell r="AD1045">
            <v>1</v>
          </cell>
        </row>
        <row r="1046">
          <cell r="H1046" t="str">
            <v>FOURNISSEUR</v>
          </cell>
          <cell r="L1046">
            <v>0</v>
          </cell>
          <cell r="AC1046" t="str">
            <v>02918 / SCHOLLER STEPHANIE</v>
          </cell>
          <cell r="AD1046">
            <v>1</v>
          </cell>
        </row>
        <row r="1047">
          <cell r="H1047" t="str">
            <v>INFIRMIER</v>
          </cell>
          <cell r="L1047">
            <v>0</v>
          </cell>
          <cell r="AC1047" t="str">
            <v>05029 / BOUGHALEM ALI</v>
          </cell>
          <cell r="AD1047">
            <v>1</v>
          </cell>
        </row>
        <row r="1048">
          <cell r="H1048" t="str">
            <v>INFIRMIER</v>
          </cell>
          <cell r="L1048">
            <v>0</v>
          </cell>
          <cell r="AC1048" t="str">
            <v>05029 / BOUGHALEM ALI</v>
          </cell>
          <cell r="AD1048">
            <v>1</v>
          </cell>
        </row>
        <row r="1049">
          <cell r="H1049" t="str">
            <v>INFIRMIER</v>
          </cell>
          <cell r="L1049">
            <v>0</v>
          </cell>
          <cell r="AC1049" t="str">
            <v>05029 / BOUGHALEM ALI</v>
          </cell>
          <cell r="AD1049">
            <v>1</v>
          </cell>
        </row>
        <row r="1050">
          <cell r="H1050" t="str">
            <v>MEDECIN</v>
          </cell>
          <cell r="K1050" t="str">
            <v>MG</v>
          </cell>
          <cell r="L1050">
            <v>0</v>
          </cell>
          <cell r="AC1050" t="str">
            <v>05029 / BOUGHALEM ALI</v>
          </cell>
          <cell r="AD1050">
            <v>1</v>
          </cell>
        </row>
        <row r="1051">
          <cell r="H1051" t="str">
            <v>DENTISTE</v>
          </cell>
          <cell r="L1051">
            <v>0</v>
          </cell>
          <cell r="AC1051" t="str">
            <v>06513 / ROLLANG ARNOULD RACHEL</v>
          </cell>
          <cell r="AD1051">
            <v>1</v>
          </cell>
        </row>
        <row r="1052">
          <cell r="H1052" t="str">
            <v>FOURNISSEUR</v>
          </cell>
          <cell r="L1052">
            <v>0</v>
          </cell>
          <cell r="AC1052" t="str">
            <v>02918 / SCHOLLER STEPHANIE</v>
          </cell>
          <cell r="AD1052">
            <v>1</v>
          </cell>
        </row>
        <row r="1053">
          <cell r="H1053" t="str">
            <v>FOURNISSEUR</v>
          </cell>
          <cell r="L1053">
            <v>0</v>
          </cell>
          <cell r="AC1053" t="str">
            <v>02918 / SCHOLLER STEPHANIE</v>
          </cell>
          <cell r="AD1053">
            <v>1</v>
          </cell>
        </row>
        <row r="1054">
          <cell r="H1054" t="str">
            <v>DENTISTE</v>
          </cell>
          <cell r="L1054">
            <v>0</v>
          </cell>
          <cell r="AC1054" t="str">
            <v>05345 / SCHENCK LAURENCE</v>
          </cell>
          <cell r="AD1054">
            <v>1</v>
          </cell>
        </row>
        <row r="1055">
          <cell r="H1055" t="str">
            <v>DENTISTE</v>
          </cell>
          <cell r="L1055">
            <v>0</v>
          </cell>
          <cell r="AC1055" t="str">
            <v>05345 / SCHENCK LAURENCE</v>
          </cell>
          <cell r="AD1055">
            <v>1</v>
          </cell>
        </row>
        <row r="1056">
          <cell r="H1056" t="str">
            <v>ORTHOPTISTE, ORTHOPHONISTE</v>
          </cell>
          <cell r="L1056">
            <v>0</v>
          </cell>
          <cell r="AC1056" t="str">
            <v>06513 / ROLLANG ARNOULD RACHEL</v>
          </cell>
          <cell r="AD1056">
            <v>1</v>
          </cell>
        </row>
        <row r="1057">
          <cell r="H1057" t="str">
            <v>MEDECIN</v>
          </cell>
          <cell r="K1057" t="str">
            <v>MG</v>
          </cell>
          <cell r="L1057">
            <v>0</v>
          </cell>
          <cell r="AC1057" t="str">
            <v>00729 / SCHMITT MARX EVELYNE</v>
          </cell>
          <cell r="AD1057">
            <v>1</v>
          </cell>
        </row>
        <row r="1058">
          <cell r="H1058" t="str">
            <v>MEDECIN</v>
          </cell>
          <cell r="K1058" t="str">
            <v>MG</v>
          </cell>
          <cell r="L1058">
            <v>0</v>
          </cell>
          <cell r="AC1058" t="str">
            <v>00729 / SCHMITT MARX EVELYNE</v>
          </cell>
          <cell r="AD1058">
            <v>1</v>
          </cell>
        </row>
        <row r="1059">
          <cell r="H1059" t="str">
            <v>MEDECIN</v>
          </cell>
          <cell r="K1059" t="str">
            <v>MG</v>
          </cell>
          <cell r="L1059">
            <v>0</v>
          </cell>
          <cell r="AC1059" t="str">
            <v>00729 / SCHMITT MARX EVELYNE</v>
          </cell>
          <cell r="AD1059">
            <v>1</v>
          </cell>
        </row>
        <row r="1060">
          <cell r="H1060" t="str">
            <v>MEDECIN</v>
          </cell>
          <cell r="K1060" t="str">
            <v>MG</v>
          </cell>
          <cell r="L1060">
            <v>0</v>
          </cell>
          <cell r="AC1060" t="str">
            <v>00729 / SCHMITT MARX EVELYNE</v>
          </cell>
          <cell r="AD1060">
            <v>1</v>
          </cell>
        </row>
        <row r="1061">
          <cell r="H1061" t="str">
            <v>SAGE-FEMME</v>
          </cell>
          <cell r="L1061">
            <v>0</v>
          </cell>
          <cell r="AC1061" t="str">
            <v>00729 / SCHMITT MARX EVELYNE</v>
          </cell>
          <cell r="AD1061">
            <v>1</v>
          </cell>
        </row>
        <row r="1062">
          <cell r="H1062" t="str">
            <v>INFIRMIER</v>
          </cell>
          <cell r="L1062">
            <v>0</v>
          </cell>
          <cell r="AC1062" t="str">
            <v>00729 / SCHMITT MARX EVELYNE</v>
          </cell>
          <cell r="AD1062">
            <v>1</v>
          </cell>
        </row>
        <row r="1063">
          <cell r="H1063" t="str">
            <v>INFIRMIER</v>
          </cell>
          <cell r="L1063">
            <v>0</v>
          </cell>
          <cell r="AC1063" t="str">
            <v>00729 / SCHMITT MARX EVELYNE</v>
          </cell>
          <cell r="AD1063">
            <v>1</v>
          </cell>
        </row>
        <row r="1064">
          <cell r="H1064" t="str">
            <v>INFIRMIER</v>
          </cell>
          <cell r="L1064">
            <v>0</v>
          </cell>
          <cell r="AC1064" t="str">
            <v>00729 / SCHMITT MARX EVELYNE</v>
          </cell>
          <cell r="AD1064">
            <v>1</v>
          </cell>
        </row>
        <row r="1065">
          <cell r="H1065" t="str">
            <v>FOURNISSEUR</v>
          </cell>
          <cell r="L1065">
            <v>0</v>
          </cell>
          <cell r="AC1065" t="str">
            <v>06513 / ROLLANG ARNOULD RACHEL</v>
          </cell>
          <cell r="AD1065">
            <v>1</v>
          </cell>
        </row>
        <row r="1066">
          <cell r="H1066" t="str">
            <v>MEDECIN</v>
          </cell>
          <cell r="K1066" t="str">
            <v>MG</v>
          </cell>
          <cell r="L1066">
            <v>0</v>
          </cell>
          <cell r="AC1066" t="str">
            <v>04988 / STIRNEMANN JEAN VINCENT</v>
          </cell>
          <cell r="AD1066">
            <v>1</v>
          </cell>
        </row>
        <row r="1067">
          <cell r="H1067" t="str">
            <v>MEDECIN</v>
          </cell>
          <cell r="K1067" t="str">
            <v>MG</v>
          </cell>
          <cell r="L1067">
            <v>0</v>
          </cell>
          <cell r="AC1067" t="str">
            <v>04988 / STIRNEMANN JEAN VINCENT</v>
          </cell>
          <cell r="AD1067">
            <v>1</v>
          </cell>
        </row>
        <row r="1068">
          <cell r="H1068" t="str">
            <v>FOURNISSEUR</v>
          </cell>
          <cell r="L1068">
            <v>0</v>
          </cell>
          <cell r="AC1068" t="str">
            <v>06513 / ROLLANG ARNOULD RACHEL</v>
          </cell>
          <cell r="AD1068">
            <v>1</v>
          </cell>
        </row>
        <row r="1069">
          <cell r="H1069" t="str">
            <v>MEDECIN</v>
          </cell>
          <cell r="K1069" t="str">
            <v>MG</v>
          </cell>
          <cell r="L1069">
            <v>0</v>
          </cell>
          <cell r="AC1069" t="str">
            <v>05345 / SCHENCK LAURENCE</v>
          </cell>
          <cell r="AD1069">
            <v>1</v>
          </cell>
        </row>
        <row r="1070">
          <cell r="H1070" t="str">
            <v>MEDECIN</v>
          </cell>
          <cell r="K1070" t="str">
            <v>MG</v>
          </cell>
          <cell r="L1070">
            <v>0</v>
          </cell>
          <cell r="AC1070" t="str">
            <v>05345 / SCHENCK LAURENCE</v>
          </cell>
          <cell r="AD1070">
            <v>1</v>
          </cell>
        </row>
        <row r="1071">
          <cell r="H1071" t="str">
            <v>MEDECIN</v>
          </cell>
          <cell r="K1071" t="str">
            <v>MG</v>
          </cell>
          <cell r="L1071">
            <v>0</v>
          </cell>
          <cell r="AC1071" t="str">
            <v>05345 / SCHENCK LAURENCE</v>
          </cell>
          <cell r="AD1071">
            <v>1</v>
          </cell>
        </row>
        <row r="1072">
          <cell r="H1072" t="str">
            <v>MEDECIN</v>
          </cell>
          <cell r="K1072" t="str">
            <v>MG</v>
          </cell>
          <cell r="L1072">
            <v>0</v>
          </cell>
          <cell r="AC1072" t="str">
            <v>02337 / GALLARD MYLENE</v>
          </cell>
          <cell r="AD1072">
            <v>1</v>
          </cell>
        </row>
        <row r="1073">
          <cell r="H1073" t="str">
            <v>MEDECIN</v>
          </cell>
          <cell r="K1073" t="str">
            <v>MG</v>
          </cell>
          <cell r="L1073">
            <v>0</v>
          </cell>
          <cell r="AC1073" t="str">
            <v>02337 / GALLARD MYLENE</v>
          </cell>
          <cell r="AD1073">
            <v>1</v>
          </cell>
        </row>
        <row r="1074">
          <cell r="H1074" t="str">
            <v>INFIRMIER</v>
          </cell>
          <cell r="L1074">
            <v>0</v>
          </cell>
          <cell r="AC1074" t="str">
            <v>00729 / SCHMITT MARX EVELYNE</v>
          </cell>
          <cell r="AD1074">
            <v>1</v>
          </cell>
        </row>
        <row r="1075">
          <cell r="H1075" t="str">
            <v>INFIRMIER</v>
          </cell>
          <cell r="L1075">
            <v>0</v>
          </cell>
          <cell r="AC1075" t="str">
            <v>00729 / SCHMITT MARX EVELYNE</v>
          </cell>
          <cell r="AD1075">
            <v>1</v>
          </cell>
        </row>
        <row r="1076">
          <cell r="H1076" t="str">
            <v>FOURNISSEUR</v>
          </cell>
          <cell r="L1076">
            <v>0</v>
          </cell>
          <cell r="AC1076" t="str">
            <v>00729 / SCHMITT MARX EVELYNE</v>
          </cell>
          <cell r="AD1076">
            <v>1</v>
          </cell>
        </row>
        <row r="1077">
          <cell r="H1077" t="str">
            <v>MEDECIN</v>
          </cell>
          <cell r="K1077" t="str">
            <v>MG</v>
          </cell>
          <cell r="L1077">
            <v>0</v>
          </cell>
          <cell r="AC1077" t="str">
            <v>00729 / SCHMITT MARX EVELYNE</v>
          </cell>
          <cell r="AD1077">
            <v>1</v>
          </cell>
        </row>
        <row r="1078">
          <cell r="H1078" t="str">
            <v>MEDECIN</v>
          </cell>
          <cell r="K1078" t="str">
            <v>MG</v>
          </cell>
          <cell r="L1078">
            <v>0</v>
          </cell>
          <cell r="AC1078" t="str">
            <v>00729 / SCHMITT MARX EVELYNE</v>
          </cell>
          <cell r="AD1078">
            <v>1</v>
          </cell>
        </row>
        <row r="1079">
          <cell r="H1079" t="str">
            <v>MEDECIN</v>
          </cell>
          <cell r="K1079" t="str">
            <v>MG</v>
          </cell>
          <cell r="L1079">
            <v>0</v>
          </cell>
          <cell r="AC1079" t="str">
            <v>00729 / SCHMITT MARX EVELYNE</v>
          </cell>
          <cell r="AD1079">
            <v>1</v>
          </cell>
        </row>
        <row r="1080">
          <cell r="H1080" t="str">
            <v>MEDECIN</v>
          </cell>
          <cell r="K1080" t="str">
            <v>MG</v>
          </cell>
          <cell r="L1080">
            <v>1</v>
          </cell>
          <cell r="AC1080" t="str">
            <v>00729 / SCHMITT MARX EVELYNE</v>
          </cell>
          <cell r="AD1080">
            <v>1</v>
          </cell>
        </row>
        <row r="1081">
          <cell r="H1081" t="str">
            <v>INFIRMIER</v>
          </cell>
          <cell r="L1081">
            <v>0</v>
          </cell>
          <cell r="AC1081" t="str">
            <v>05029 / BOUGHALEM ALI</v>
          </cell>
          <cell r="AD1081">
            <v>1</v>
          </cell>
        </row>
        <row r="1082">
          <cell r="H1082" t="str">
            <v>INFIRMIER</v>
          </cell>
          <cell r="L1082">
            <v>0</v>
          </cell>
          <cell r="AC1082" t="str">
            <v>05029 / BOUGHALEM ALI</v>
          </cell>
          <cell r="AD1082">
            <v>1</v>
          </cell>
        </row>
        <row r="1083">
          <cell r="H1083" t="str">
            <v>MEDECIN</v>
          </cell>
          <cell r="K1083" t="str">
            <v>MG</v>
          </cell>
          <cell r="L1083">
            <v>0</v>
          </cell>
          <cell r="AC1083" t="str">
            <v>04814 / LAURENT OLIVIA</v>
          </cell>
          <cell r="AD1083">
            <v>1</v>
          </cell>
        </row>
        <row r="1084">
          <cell r="H1084" t="str">
            <v>MEDECIN</v>
          </cell>
          <cell r="K1084" t="str">
            <v>MG</v>
          </cell>
          <cell r="L1084">
            <v>0</v>
          </cell>
          <cell r="AC1084" t="str">
            <v>04814 / LAURENT OLIVIA</v>
          </cell>
          <cell r="AD1084">
            <v>1</v>
          </cell>
        </row>
        <row r="1085">
          <cell r="H1085" t="str">
            <v>MASSEUR</v>
          </cell>
          <cell r="L1085">
            <v>0</v>
          </cell>
          <cell r="AC1085" t="str">
            <v>02918 / SCHOLLER STEPHANIE</v>
          </cell>
          <cell r="AD1085">
            <v>1</v>
          </cell>
        </row>
        <row r="1086">
          <cell r="H1086" t="str">
            <v>MASSEUR</v>
          </cell>
          <cell r="L1086">
            <v>0</v>
          </cell>
          <cell r="AC1086" t="str">
            <v>02918 / SCHOLLER STEPHANIE</v>
          </cell>
          <cell r="AD1086">
            <v>1</v>
          </cell>
        </row>
        <row r="1087">
          <cell r="H1087" t="str">
            <v>MASSEUR</v>
          </cell>
          <cell r="L1087">
            <v>0</v>
          </cell>
          <cell r="AC1087" t="str">
            <v>02918 / SCHOLLER STEPHANIE</v>
          </cell>
          <cell r="AD1087">
            <v>1</v>
          </cell>
        </row>
        <row r="1088">
          <cell r="H1088" t="str">
            <v>MASSEUR</v>
          </cell>
          <cell r="L1088">
            <v>0</v>
          </cell>
          <cell r="AC1088" t="str">
            <v>02918 / SCHOLLER STEPHANIE</v>
          </cell>
          <cell r="AD1088">
            <v>1</v>
          </cell>
        </row>
        <row r="1089">
          <cell r="H1089" t="str">
            <v>MASSEUR</v>
          </cell>
          <cell r="L1089">
            <v>0</v>
          </cell>
          <cell r="AC1089" t="str">
            <v>02918 / SCHOLLER STEPHANIE</v>
          </cell>
          <cell r="AD1089">
            <v>1</v>
          </cell>
        </row>
        <row r="1090">
          <cell r="H1090" t="str">
            <v>MASSEUR</v>
          </cell>
          <cell r="L1090">
            <v>0</v>
          </cell>
          <cell r="AC1090" t="str">
            <v>02918 / SCHOLLER STEPHANIE</v>
          </cell>
          <cell r="AD1090">
            <v>1</v>
          </cell>
        </row>
        <row r="1091">
          <cell r="H1091" t="str">
            <v>MEDECIN</v>
          </cell>
          <cell r="K1091" t="str">
            <v>MG</v>
          </cell>
          <cell r="L1091">
            <v>0</v>
          </cell>
          <cell r="AC1091" t="str">
            <v>02337 / GALLARD MYLENE</v>
          </cell>
          <cell r="AD1091">
            <v>1</v>
          </cell>
        </row>
        <row r="1092">
          <cell r="H1092" t="str">
            <v>INFIRMIER</v>
          </cell>
          <cell r="L1092">
            <v>0</v>
          </cell>
          <cell r="AC1092" t="str">
            <v>02337 / GALLARD MYLENE</v>
          </cell>
          <cell r="AD1092">
            <v>1</v>
          </cell>
        </row>
        <row r="1093">
          <cell r="H1093" t="str">
            <v>INFIRMIER</v>
          </cell>
          <cell r="L1093">
            <v>0</v>
          </cell>
          <cell r="AC1093" t="str">
            <v>02337 / GALLARD MYLENE</v>
          </cell>
          <cell r="AD1093">
            <v>1</v>
          </cell>
        </row>
        <row r="1094">
          <cell r="H1094" t="str">
            <v>INFIRMIER</v>
          </cell>
          <cell r="L1094">
            <v>0</v>
          </cell>
          <cell r="AC1094" t="str">
            <v>04814 / LAURENT OLIVIA</v>
          </cell>
          <cell r="AD1094">
            <v>1</v>
          </cell>
        </row>
        <row r="1095">
          <cell r="H1095" t="str">
            <v>MEDECIN</v>
          </cell>
          <cell r="K1095" t="str">
            <v>MS</v>
          </cell>
          <cell r="L1095">
            <v>0</v>
          </cell>
          <cell r="AC1095" t="str">
            <v>05358 / BETSCH CELINE</v>
          </cell>
          <cell r="AD1095">
            <v>1</v>
          </cell>
        </row>
        <row r="1096">
          <cell r="H1096" t="str">
            <v>MEDECIN</v>
          </cell>
          <cell r="K1096" t="str">
            <v>MG</v>
          </cell>
          <cell r="L1096">
            <v>0</v>
          </cell>
          <cell r="AC1096" t="str">
            <v>04814 / LAURENT OLIVIA</v>
          </cell>
          <cell r="AD1096">
            <v>1</v>
          </cell>
        </row>
        <row r="1097">
          <cell r="H1097" t="str">
            <v>MEDECIN</v>
          </cell>
          <cell r="K1097" t="str">
            <v>MS</v>
          </cell>
          <cell r="L1097">
            <v>0</v>
          </cell>
          <cell r="AC1097" t="str">
            <v>04814 / LAURENT OLIVIA</v>
          </cell>
          <cell r="AD1097">
            <v>1</v>
          </cell>
        </row>
        <row r="1098">
          <cell r="H1098" t="str">
            <v>MEDECIN</v>
          </cell>
          <cell r="K1098" t="str">
            <v>MS</v>
          </cell>
          <cell r="L1098">
            <v>0</v>
          </cell>
          <cell r="AC1098" t="str">
            <v>04814 / LAURENT OLIVIA</v>
          </cell>
          <cell r="AD1098">
            <v>1</v>
          </cell>
        </row>
        <row r="1099">
          <cell r="H1099" t="str">
            <v>FOURNISSEUR</v>
          </cell>
          <cell r="L1099">
            <v>0</v>
          </cell>
          <cell r="AC1099" t="str">
            <v>02918 / SCHOLLER STEPHANIE</v>
          </cell>
          <cell r="AD1099">
            <v>1</v>
          </cell>
        </row>
        <row r="1100">
          <cell r="H1100" t="str">
            <v>MEDECIN</v>
          </cell>
          <cell r="K1100" t="str">
            <v>MS</v>
          </cell>
          <cell r="L1100">
            <v>0</v>
          </cell>
          <cell r="AC1100" t="str">
            <v>05345 / SCHENCK LAURENCE</v>
          </cell>
          <cell r="AD1100">
            <v>1</v>
          </cell>
        </row>
        <row r="1101">
          <cell r="H1101" t="str">
            <v>MEDECIN</v>
          </cell>
          <cell r="K1101" t="str">
            <v>MS</v>
          </cell>
          <cell r="L1101">
            <v>0</v>
          </cell>
          <cell r="AC1101" t="str">
            <v>05345 / SCHENCK LAURENCE</v>
          </cell>
          <cell r="AD1101">
            <v>1</v>
          </cell>
        </row>
        <row r="1102">
          <cell r="H1102" t="str">
            <v>MEDECIN</v>
          </cell>
          <cell r="K1102" t="str">
            <v>MS</v>
          </cell>
          <cell r="L1102">
            <v>0</v>
          </cell>
          <cell r="AC1102" t="str">
            <v>05345 / SCHENCK LAURENCE</v>
          </cell>
          <cell r="AD1102">
            <v>1</v>
          </cell>
        </row>
        <row r="1103">
          <cell r="H1103" t="str">
            <v>MEDECIN</v>
          </cell>
          <cell r="K1103" t="str">
            <v>MS</v>
          </cell>
          <cell r="L1103">
            <v>1</v>
          </cell>
          <cell r="AC1103" t="str">
            <v>05345 / SCHENCK LAURENCE</v>
          </cell>
          <cell r="AD1103">
            <v>1</v>
          </cell>
        </row>
        <row r="1104">
          <cell r="H1104" t="str">
            <v>SAGE-FEMME</v>
          </cell>
          <cell r="L1104">
            <v>0</v>
          </cell>
          <cell r="AC1104" t="str">
            <v>04814 / LAURENT OLIVIA</v>
          </cell>
          <cell r="AD1104">
            <v>1</v>
          </cell>
        </row>
        <row r="1105">
          <cell r="H1105" t="str">
            <v>FOURNISSEUR</v>
          </cell>
          <cell r="L1105">
            <v>0</v>
          </cell>
          <cell r="AC1105" t="str">
            <v>06513 / ROLLANG ARNOULD RACHEL</v>
          </cell>
          <cell r="AD1105">
            <v>1</v>
          </cell>
        </row>
        <row r="1106">
          <cell r="H1106" t="str">
            <v>MASSEUR</v>
          </cell>
          <cell r="L1106">
            <v>0</v>
          </cell>
          <cell r="AC1106" t="str">
            <v>00729 / SCHMITT MARX EVELYNE</v>
          </cell>
          <cell r="AD1106">
            <v>1</v>
          </cell>
        </row>
        <row r="1107">
          <cell r="H1107" t="str">
            <v>INFIRMIER</v>
          </cell>
          <cell r="L1107">
            <v>0</v>
          </cell>
          <cell r="AC1107" t="str">
            <v>00729 / SCHMITT MARX EVELYNE</v>
          </cell>
          <cell r="AD1107">
            <v>1</v>
          </cell>
        </row>
        <row r="1108">
          <cell r="H1108" t="str">
            <v>MEDECIN</v>
          </cell>
          <cell r="K1108" t="str">
            <v>MS</v>
          </cell>
          <cell r="L1108">
            <v>0</v>
          </cell>
          <cell r="AC1108" t="str">
            <v>04814 / LAURENT OLIVIA</v>
          </cell>
          <cell r="AD1108">
            <v>1</v>
          </cell>
        </row>
        <row r="1109">
          <cell r="H1109" t="str">
            <v>MEDECIN</v>
          </cell>
          <cell r="K1109" t="str">
            <v>MG</v>
          </cell>
          <cell r="L1109">
            <v>0</v>
          </cell>
          <cell r="AC1109" t="str">
            <v>04814 / LAURENT OLIVIA</v>
          </cell>
          <cell r="AD1109">
            <v>1</v>
          </cell>
        </row>
        <row r="1110">
          <cell r="H1110" t="str">
            <v>INFIRMIER</v>
          </cell>
          <cell r="L1110">
            <v>0</v>
          </cell>
          <cell r="AC1110" t="str">
            <v>06513 / ROLLANG ARNOULD RACHEL</v>
          </cell>
          <cell r="AD1110">
            <v>1</v>
          </cell>
        </row>
        <row r="1111">
          <cell r="H1111" t="str">
            <v>MEDECIN</v>
          </cell>
          <cell r="K1111" t="str">
            <v>MG</v>
          </cell>
          <cell r="L1111">
            <v>0</v>
          </cell>
          <cell r="AC1111" t="str">
            <v>04988 / STIRNEMANN JEAN VINCENT</v>
          </cell>
          <cell r="AD1111">
            <v>1</v>
          </cell>
        </row>
        <row r="1112">
          <cell r="H1112" t="str">
            <v>MEDECIN</v>
          </cell>
          <cell r="K1112" t="str">
            <v>MG</v>
          </cell>
          <cell r="L1112">
            <v>0</v>
          </cell>
          <cell r="AC1112" t="str">
            <v>04988 / STIRNEMANN JEAN VINCENT</v>
          </cell>
          <cell r="AD1112">
            <v>1</v>
          </cell>
        </row>
        <row r="1113">
          <cell r="H1113" t="str">
            <v>DENTISTE</v>
          </cell>
          <cell r="L1113">
            <v>0</v>
          </cell>
          <cell r="AC1113" t="str">
            <v>04988 / STIRNEMANN JEAN VINCENT</v>
          </cell>
          <cell r="AD1113">
            <v>1</v>
          </cell>
        </row>
        <row r="1114">
          <cell r="H1114" t="str">
            <v>DENTISTE</v>
          </cell>
          <cell r="L1114">
            <v>0</v>
          </cell>
          <cell r="AC1114" t="str">
            <v>04988 / STIRNEMANN JEAN VINCENT</v>
          </cell>
          <cell r="AD1114">
            <v>1</v>
          </cell>
        </row>
        <row r="1115">
          <cell r="H1115" t="str">
            <v>DENTISTE</v>
          </cell>
          <cell r="L1115">
            <v>0</v>
          </cell>
          <cell r="AC1115" t="str">
            <v>04988 / STIRNEMANN JEAN VINCENT</v>
          </cell>
          <cell r="AD1115">
            <v>1</v>
          </cell>
        </row>
        <row r="1116">
          <cell r="H1116" t="str">
            <v>MASSEUR</v>
          </cell>
          <cell r="L1116">
            <v>1</v>
          </cell>
          <cell r="AC1116" t="str">
            <v>05358 / BETSCH CELINE</v>
          </cell>
          <cell r="AD1116">
            <v>1</v>
          </cell>
        </row>
        <row r="1117">
          <cell r="H1117" t="str">
            <v>MEDECIN</v>
          </cell>
          <cell r="K1117" t="str">
            <v>MG</v>
          </cell>
          <cell r="L1117">
            <v>0</v>
          </cell>
          <cell r="AC1117" t="str">
            <v>02918 / SCHOLLER STEPHANIE</v>
          </cell>
          <cell r="AD1117">
            <v>1</v>
          </cell>
        </row>
        <row r="1118">
          <cell r="H1118" t="str">
            <v>MEDECIN</v>
          </cell>
          <cell r="K1118" t="str">
            <v>MS</v>
          </cell>
          <cell r="L1118">
            <v>0</v>
          </cell>
          <cell r="AC1118" t="str">
            <v>04814 / LAURENT OLIVIA</v>
          </cell>
          <cell r="AD1118">
            <v>1</v>
          </cell>
        </row>
        <row r="1119">
          <cell r="H1119" t="str">
            <v>MEDECIN</v>
          </cell>
          <cell r="K1119" t="str">
            <v>MG</v>
          </cell>
          <cell r="L1119">
            <v>0</v>
          </cell>
          <cell r="AC1119" t="str">
            <v>05345 / SCHENCK LAURENCE</v>
          </cell>
          <cell r="AD1119">
            <v>1</v>
          </cell>
        </row>
        <row r="1120">
          <cell r="H1120" t="str">
            <v>MEDECIN</v>
          </cell>
          <cell r="K1120" t="str">
            <v>MG</v>
          </cell>
          <cell r="L1120">
            <v>0</v>
          </cell>
          <cell r="AC1120" t="str">
            <v>05345 / SCHENCK LAURENCE</v>
          </cell>
          <cell r="AD1120">
            <v>1</v>
          </cell>
        </row>
        <row r="1121">
          <cell r="H1121" t="str">
            <v>MEDECIN</v>
          </cell>
          <cell r="K1121" t="str">
            <v>MG</v>
          </cell>
          <cell r="L1121">
            <v>0</v>
          </cell>
          <cell r="AC1121" t="str">
            <v>05345 / SCHENCK LAURENCE</v>
          </cell>
          <cell r="AD1121">
            <v>1</v>
          </cell>
        </row>
        <row r="1122">
          <cell r="H1122" t="str">
            <v>FOURNISSEUR</v>
          </cell>
          <cell r="L1122">
            <v>0</v>
          </cell>
          <cell r="AC1122" t="str">
            <v>05345 / SCHENCK LAURENCE</v>
          </cell>
          <cell r="AD1122">
            <v>1</v>
          </cell>
        </row>
        <row r="1123">
          <cell r="H1123" t="str">
            <v>DENTISTE</v>
          </cell>
          <cell r="L1123">
            <v>0</v>
          </cell>
          <cell r="AC1123" t="str">
            <v>05345 / SCHENCK LAURENCE</v>
          </cell>
          <cell r="AD1123">
            <v>1</v>
          </cell>
        </row>
        <row r="1124">
          <cell r="H1124" t="str">
            <v>DENTISTE</v>
          </cell>
          <cell r="L1124">
            <v>0</v>
          </cell>
          <cell r="AC1124" t="str">
            <v>05345 / SCHENCK LAURENCE</v>
          </cell>
          <cell r="AD1124">
            <v>1</v>
          </cell>
        </row>
        <row r="1125">
          <cell r="H1125" t="str">
            <v>INFIRMIER</v>
          </cell>
          <cell r="L1125">
            <v>0</v>
          </cell>
          <cell r="AC1125" t="str">
            <v>05345 / SCHENCK LAURENCE</v>
          </cell>
          <cell r="AD1125">
            <v>1</v>
          </cell>
        </row>
        <row r="1126">
          <cell r="H1126" t="str">
            <v>INFIRMIER</v>
          </cell>
          <cell r="L1126">
            <v>0</v>
          </cell>
          <cell r="AC1126" t="str">
            <v>05345 / SCHENCK LAURENCE</v>
          </cell>
          <cell r="AD1126">
            <v>1</v>
          </cell>
        </row>
        <row r="1127">
          <cell r="H1127" t="str">
            <v>INFIRMIER</v>
          </cell>
          <cell r="L1127">
            <v>0</v>
          </cell>
          <cell r="AC1127" t="str">
            <v>05345 / SCHENCK LAURENCE</v>
          </cell>
          <cell r="AD1127">
            <v>1</v>
          </cell>
        </row>
        <row r="1128">
          <cell r="H1128" t="str">
            <v>MASSEUR</v>
          </cell>
          <cell r="L1128">
            <v>0</v>
          </cell>
          <cell r="AC1128" t="str">
            <v>05345 / SCHENCK LAURENCE</v>
          </cell>
          <cell r="AD1128">
            <v>1</v>
          </cell>
        </row>
        <row r="1129">
          <cell r="H1129" t="str">
            <v>MASSEUR</v>
          </cell>
          <cell r="L1129">
            <v>0</v>
          </cell>
          <cell r="AC1129" t="str">
            <v>05345 / SCHENCK LAURENCE</v>
          </cell>
          <cell r="AD1129">
            <v>1</v>
          </cell>
        </row>
        <row r="1130">
          <cell r="H1130" t="str">
            <v>ORTHOPTISTE, ORTHOPHONISTE</v>
          </cell>
          <cell r="L1130">
            <v>0</v>
          </cell>
          <cell r="AC1130" t="str">
            <v>05345 / SCHENCK LAURENCE</v>
          </cell>
          <cell r="AD1130">
            <v>1</v>
          </cell>
        </row>
        <row r="1131">
          <cell r="H1131" t="str">
            <v>ORTHOPTISTE, ORTHOPHONISTE</v>
          </cell>
          <cell r="L1131">
            <v>0</v>
          </cell>
          <cell r="AC1131" t="str">
            <v>05345 / SCHENCK LAURENCE</v>
          </cell>
          <cell r="AD1131">
            <v>1</v>
          </cell>
        </row>
        <row r="1132">
          <cell r="H1132" t="str">
            <v>FOURNISSEUR</v>
          </cell>
          <cell r="L1132">
            <v>0</v>
          </cell>
          <cell r="AC1132" t="str">
            <v>03811 / LE MOYNE BENOIT</v>
          </cell>
          <cell r="AD1132">
            <v>1</v>
          </cell>
        </row>
        <row r="1133">
          <cell r="H1133" t="str">
            <v>MEDECIN</v>
          </cell>
          <cell r="K1133" t="str">
            <v>MG</v>
          </cell>
          <cell r="L1133">
            <v>0</v>
          </cell>
          <cell r="AC1133" t="str">
            <v>02337 / GALLARD MYLENE</v>
          </cell>
          <cell r="AD1133">
            <v>1</v>
          </cell>
        </row>
        <row r="1134">
          <cell r="H1134" t="str">
            <v>MEDECIN</v>
          </cell>
          <cell r="K1134" t="str">
            <v>MS</v>
          </cell>
          <cell r="L1134">
            <v>0</v>
          </cell>
          <cell r="AC1134" t="str">
            <v>04814 / LAURENT OLIVIA</v>
          </cell>
          <cell r="AD1134">
            <v>1</v>
          </cell>
        </row>
        <row r="1135">
          <cell r="H1135" t="str">
            <v>FOURNISSEUR</v>
          </cell>
          <cell r="L1135">
            <v>0</v>
          </cell>
          <cell r="AC1135" t="str">
            <v>04814 / LAURENT OLIVIA</v>
          </cell>
          <cell r="AD1135">
            <v>1</v>
          </cell>
        </row>
        <row r="1136">
          <cell r="H1136" t="str">
            <v>MEDECIN</v>
          </cell>
          <cell r="K1136" t="str">
            <v>MG</v>
          </cell>
          <cell r="L1136">
            <v>0</v>
          </cell>
          <cell r="AC1136" t="str">
            <v>04814 / LAURENT OLIVIA</v>
          </cell>
          <cell r="AD1136">
            <v>1</v>
          </cell>
        </row>
        <row r="1137">
          <cell r="H1137" t="str">
            <v>FOURNISSEUR</v>
          </cell>
          <cell r="L1137">
            <v>0</v>
          </cell>
          <cell r="AC1137" t="str">
            <v>05345 / SCHENCK LAURENCE</v>
          </cell>
          <cell r="AD1137">
            <v>1</v>
          </cell>
        </row>
        <row r="1138">
          <cell r="H1138" t="str">
            <v>MASSEUR</v>
          </cell>
          <cell r="L1138">
            <v>0</v>
          </cell>
          <cell r="AC1138" t="str">
            <v>05358 / BETSCH CELINE</v>
          </cell>
          <cell r="AD1138">
            <v>1</v>
          </cell>
        </row>
        <row r="1139">
          <cell r="H1139" t="str">
            <v>MEDECIN</v>
          </cell>
          <cell r="K1139" t="str">
            <v>MG</v>
          </cell>
          <cell r="L1139">
            <v>0</v>
          </cell>
          <cell r="AC1139" t="str">
            <v>02918 / SCHOLLER STEPHANIE</v>
          </cell>
          <cell r="AD1139">
            <v>1</v>
          </cell>
        </row>
        <row r="1140">
          <cell r="H1140" t="str">
            <v>MEDECIN</v>
          </cell>
          <cell r="K1140" t="str">
            <v>MG</v>
          </cell>
          <cell r="L1140">
            <v>0</v>
          </cell>
          <cell r="AC1140" t="str">
            <v>02918 / SCHOLLER STEPHANIE</v>
          </cell>
          <cell r="AD1140">
            <v>1</v>
          </cell>
        </row>
        <row r="1141">
          <cell r="H1141" t="str">
            <v>LABORATOIRE</v>
          </cell>
          <cell r="L1141">
            <v>0</v>
          </cell>
          <cell r="AC1141" t="str">
            <v>05358 / BETSCH CELINE</v>
          </cell>
          <cell r="AD1141">
            <v>1</v>
          </cell>
        </row>
        <row r="1142">
          <cell r="H1142" t="str">
            <v>ORTHOPTISTE, ORTHOPHONISTE</v>
          </cell>
          <cell r="L1142">
            <v>0</v>
          </cell>
          <cell r="AC1142" t="str">
            <v>02337 / GALLARD MYLENE</v>
          </cell>
          <cell r="AD1142">
            <v>1</v>
          </cell>
        </row>
        <row r="1143">
          <cell r="H1143" t="str">
            <v>ORTHOPTISTE, ORTHOPHONISTE</v>
          </cell>
          <cell r="L1143">
            <v>0</v>
          </cell>
          <cell r="AC1143" t="str">
            <v>02337 / GALLARD MYLENE</v>
          </cell>
          <cell r="AD1143">
            <v>1</v>
          </cell>
        </row>
        <row r="1144">
          <cell r="H1144" t="str">
            <v>PÉDICURE - PODOLOGUE</v>
          </cell>
          <cell r="L1144">
            <v>0</v>
          </cell>
          <cell r="AC1144" t="str">
            <v>06513 / ROLLANG ARNOULD RACHEL</v>
          </cell>
          <cell r="AD1144">
            <v>1</v>
          </cell>
        </row>
        <row r="1145">
          <cell r="H1145" t="str">
            <v>ORTHOPTISTE, ORTHOPHONISTE</v>
          </cell>
          <cell r="L1145">
            <v>0</v>
          </cell>
          <cell r="AC1145" t="str">
            <v>04814 / LAURENT OLIVIA</v>
          </cell>
          <cell r="AD1145">
            <v>1</v>
          </cell>
        </row>
        <row r="1146">
          <cell r="H1146" t="str">
            <v>MEDECIN</v>
          </cell>
          <cell r="K1146" t="str">
            <v>MS</v>
          </cell>
          <cell r="L1146">
            <v>2</v>
          </cell>
          <cell r="AC1146" t="str">
            <v>06513 / ROLLANG ARNOULD RACHEL</v>
          </cell>
          <cell r="AD1146">
            <v>1</v>
          </cell>
        </row>
        <row r="1147">
          <cell r="H1147" t="str">
            <v>MEDECIN</v>
          </cell>
          <cell r="K1147" t="str">
            <v>MS</v>
          </cell>
          <cell r="L1147">
            <v>1</v>
          </cell>
          <cell r="AC1147" t="str">
            <v>05358 / BETSCH CELINE</v>
          </cell>
          <cell r="AD1147">
            <v>1</v>
          </cell>
        </row>
        <row r="1148">
          <cell r="H1148" t="str">
            <v>MASSEUR</v>
          </cell>
          <cell r="L1148">
            <v>0</v>
          </cell>
          <cell r="AC1148" t="str">
            <v>05358 / BETSCH CELINE</v>
          </cell>
          <cell r="AD1148">
            <v>1</v>
          </cell>
        </row>
        <row r="1149">
          <cell r="H1149" t="str">
            <v>MASSEUR</v>
          </cell>
          <cell r="L1149">
            <v>0</v>
          </cell>
          <cell r="AC1149" t="str">
            <v>05358 / BETSCH CELINE</v>
          </cell>
          <cell r="AD1149">
            <v>1</v>
          </cell>
        </row>
        <row r="1150">
          <cell r="H1150" t="str">
            <v>DENTISTE</v>
          </cell>
          <cell r="L1150">
            <v>0</v>
          </cell>
          <cell r="AC1150" t="str">
            <v>04814 / LAURENT OLIVIA</v>
          </cell>
          <cell r="AD1150">
            <v>1</v>
          </cell>
        </row>
        <row r="1151">
          <cell r="H1151" t="str">
            <v>MEDECIN</v>
          </cell>
          <cell r="K1151" t="str">
            <v>MG</v>
          </cell>
          <cell r="L1151">
            <v>0</v>
          </cell>
          <cell r="AC1151" t="str">
            <v>03811 / LE MOYNE BENOIT</v>
          </cell>
          <cell r="AD1151">
            <v>1</v>
          </cell>
        </row>
        <row r="1152">
          <cell r="H1152" t="str">
            <v>MEDECIN</v>
          </cell>
          <cell r="K1152" t="str">
            <v>MG</v>
          </cell>
          <cell r="L1152">
            <v>0</v>
          </cell>
          <cell r="AC1152" t="str">
            <v>03811 / LE MOYNE BENOIT</v>
          </cell>
          <cell r="AD1152">
            <v>1</v>
          </cell>
        </row>
        <row r="1153">
          <cell r="H1153" t="str">
            <v>INFIRMIER</v>
          </cell>
          <cell r="L1153">
            <v>0</v>
          </cell>
          <cell r="AC1153" t="str">
            <v>03811 / LE MOYNE BENOIT</v>
          </cell>
          <cell r="AD1153">
            <v>1</v>
          </cell>
        </row>
        <row r="1154">
          <cell r="H1154" t="str">
            <v>INFIRMIER</v>
          </cell>
          <cell r="L1154">
            <v>0</v>
          </cell>
          <cell r="AC1154" t="str">
            <v>03811 / LE MOYNE BENOIT</v>
          </cell>
          <cell r="AD1154">
            <v>1</v>
          </cell>
        </row>
        <row r="1155">
          <cell r="H1155" t="str">
            <v>INFIRMIER</v>
          </cell>
          <cell r="L1155">
            <v>0</v>
          </cell>
          <cell r="AC1155" t="str">
            <v>05029 / BOUGHALEM ALI</v>
          </cell>
          <cell r="AD1155">
            <v>1</v>
          </cell>
        </row>
        <row r="1156">
          <cell r="H1156" t="str">
            <v>INFIRMIER</v>
          </cell>
          <cell r="L1156">
            <v>0</v>
          </cell>
          <cell r="AC1156" t="str">
            <v>05029 / BOUGHALEM ALI</v>
          </cell>
          <cell r="AD1156">
            <v>1</v>
          </cell>
        </row>
        <row r="1157">
          <cell r="H1157" t="str">
            <v>INFIRMIER</v>
          </cell>
          <cell r="L1157">
            <v>0</v>
          </cell>
          <cell r="AC1157" t="str">
            <v>05029 / BOUGHALEM ALI</v>
          </cell>
          <cell r="AD1157">
            <v>1</v>
          </cell>
        </row>
        <row r="1158">
          <cell r="H1158" t="str">
            <v>DENTISTE</v>
          </cell>
          <cell r="L1158">
            <v>0</v>
          </cell>
          <cell r="AC1158" t="str">
            <v>05358 / BETSCH CELINE</v>
          </cell>
          <cell r="AD1158">
            <v>1</v>
          </cell>
        </row>
        <row r="1159">
          <cell r="H1159" t="str">
            <v>MEDECIN</v>
          </cell>
          <cell r="K1159" t="str">
            <v>MG</v>
          </cell>
          <cell r="L1159">
            <v>0</v>
          </cell>
          <cell r="AC1159" t="str">
            <v>03811 / LE MOYNE BENOIT</v>
          </cell>
          <cell r="AD1159">
            <v>1</v>
          </cell>
        </row>
        <row r="1160">
          <cell r="H1160" t="str">
            <v>MEDECIN</v>
          </cell>
          <cell r="K1160" t="str">
            <v>MG</v>
          </cell>
          <cell r="L1160">
            <v>0</v>
          </cell>
          <cell r="AC1160" t="str">
            <v>06513 / ROLLANG ARNOULD RACHEL</v>
          </cell>
          <cell r="AD1160">
            <v>1</v>
          </cell>
        </row>
        <row r="1161">
          <cell r="H1161" t="str">
            <v>MEDECIN</v>
          </cell>
          <cell r="K1161" t="str">
            <v>MG</v>
          </cell>
          <cell r="L1161">
            <v>0</v>
          </cell>
          <cell r="AC1161" t="str">
            <v>06513 / ROLLANG ARNOULD RACHEL</v>
          </cell>
          <cell r="AD1161">
            <v>1</v>
          </cell>
        </row>
        <row r="1162">
          <cell r="H1162" t="str">
            <v>MEDECIN</v>
          </cell>
          <cell r="K1162" t="str">
            <v>MG</v>
          </cell>
          <cell r="L1162">
            <v>0</v>
          </cell>
          <cell r="AC1162" t="str">
            <v>06513 / ROLLANG ARNOULD RACHEL</v>
          </cell>
          <cell r="AD1162">
            <v>1</v>
          </cell>
        </row>
        <row r="1163">
          <cell r="H1163" t="str">
            <v>PÉDICURE - PODOLOGUE</v>
          </cell>
          <cell r="L1163">
            <v>0</v>
          </cell>
          <cell r="AC1163" t="str">
            <v>06513 / ROLLANG ARNOULD RACHEL</v>
          </cell>
          <cell r="AD1163">
            <v>1</v>
          </cell>
        </row>
        <row r="1164">
          <cell r="H1164" t="str">
            <v>PÉDICURE - PODOLOGUE</v>
          </cell>
          <cell r="L1164">
            <v>0</v>
          </cell>
          <cell r="AC1164" t="str">
            <v>06513 / ROLLANG ARNOULD RACHEL</v>
          </cell>
          <cell r="AD1164">
            <v>1</v>
          </cell>
        </row>
        <row r="1165">
          <cell r="H1165" t="str">
            <v>PÉDICURE - PODOLOGUE</v>
          </cell>
          <cell r="L1165">
            <v>0</v>
          </cell>
          <cell r="AC1165" t="str">
            <v>06513 / ROLLANG ARNOULD RACHEL</v>
          </cell>
          <cell r="AD1165">
            <v>1</v>
          </cell>
        </row>
        <row r="1166">
          <cell r="H1166" t="str">
            <v>ORTHOPTISTE, ORTHOPHONISTE</v>
          </cell>
          <cell r="L1166">
            <v>0</v>
          </cell>
          <cell r="AC1166" t="str">
            <v>06513 / ROLLANG ARNOULD RACHEL</v>
          </cell>
          <cell r="AD1166">
            <v>1</v>
          </cell>
        </row>
        <row r="1167">
          <cell r="H1167" t="str">
            <v>FOURNISSEUR</v>
          </cell>
          <cell r="L1167">
            <v>0</v>
          </cell>
          <cell r="AC1167" t="str">
            <v>04988 / STIRNEMANN JEAN VINCENT</v>
          </cell>
          <cell r="AD1167">
            <v>1</v>
          </cell>
        </row>
        <row r="1168">
          <cell r="H1168" t="str">
            <v>MASSEUR</v>
          </cell>
          <cell r="L1168">
            <v>0</v>
          </cell>
          <cell r="AC1168" t="str">
            <v>02337 / GALLARD MYLENE</v>
          </cell>
          <cell r="AD1168">
            <v>1</v>
          </cell>
        </row>
        <row r="1169">
          <cell r="H1169" t="str">
            <v>MASSEUR</v>
          </cell>
          <cell r="L1169">
            <v>0</v>
          </cell>
          <cell r="AC1169" t="str">
            <v>02337 / GALLARD MYLENE</v>
          </cell>
          <cell r="AD1169">
            <v>1</v>
          </cell>
        </row>
        <row r="1170">
          <cell r="H1170" t="str">
            <v>FOURNISSEUR</v>
          </cell>
          <cell r="L1170">
            <v>0</v>
          </cell>
          <cell r="AC1170" t="str">
            <v>05358 / BETSCH CELINE</v>
          </cell>
          <cell r="AD1170">
            <v>1</v>
          </cell>
        </row>
        <row r="1171">
          <cell r="H1171" t="str">
            <v>PÉDICURE - PODOLOGUE</v>
          </cell>
          <cell r="L1171">
            <v>0</v>
          </cell>
          <cell r="AC1171" t="str">
            <v>00729 / SCHMITT MARX EVELYNE</v>
          </cell>
          <cell r="AD1171">
            <v>1</v>
          </cell>
        </row>
        <row r="1172">
          <cell r="H1172" t="str">
            <v>ORTHOPTISTE, ORTHOPHONISTE</v>
          </cell>
          <cell r="L1172">
            <v>0</v>
          </cell>
          <cell r="AC1172" t="str">
            <v>00729 / SCHMITT MARX EVELYNE</v>
          </cell>
          <cell r="AD1172">
            <v>1</v>
          </cell>
        </row>
        <row r="1173">
          <cell r="H1173" t="str">
            <v>ORTHOPTISTE, ORTHOPHONISTE</v>
          </cell>
          <cell r="L1173">
            <v>0</v>
          </cell>
          <cell r="AC1173" t="str">
            <v>00729 / SCHMITT MARX EVELYNE</v>
          </cell>
          <cell r="AD1173">
            <v>1</v>
          </cell>
        </row>
        <row r="1174">
          <cell r="H1174" t="str">
            <v>ORTHOPTISTE, ORTHOPHONISTE</v>
          </cell>
          <cell r="L1174">
            <v>0</v>
          </cell>
          <cell r="AC1174" t="str">
            <v>00729 / SCHMITT MARX EVELYNE</v>
          </cell>
          <cell r="AD1174">
            <v>1</v>
          </cell>
        </row>
        <row r="1175">
          <cell r="H1175" t="str">
            <v>MEDECIN</v>
          </cell>
          <cell r="K1175" t="str">
            <v>MS</v>
          </cell>
          <cell r="L1175">
            <v>0</v>
          </cell>
          <cell r="AC1175" t="str">
            <v>05358 / BETSCH CELINE</v>
          </cell>
          <cell r="AD1175">
            <v>1</v>
          </cell>
        </row>
        <row r="1176">
          <cell r="H1176" t="str">
            <v>FOURNISSEUR</v>
          </cell>
          <cell r="L1176">
            <v>0</v>
          </cell>
          <cell r="AC1176" t="str">
            <v>04814 / LAURENT OLIVIA</v>
          </cell>
          <cell r="AD1176">
            <v>1</v>
          </cell>
        </row>
        <row r="1177">
          <cell r="H1177" t="str">
            <v>MASSEUR</v>
          </cell>
          <cell r="L1177">
            <v>0</v>
          </cell>
          <cell r="AC1177" t="str">
            <v>02337 / GALLARD MYLENE</v>
          </cell>
          <cell r="AD1177">
            <v>1</v>
          </cell>
        </row>
        <row r="1178">
          <cell r="H1178" t="str">
            <v>MASSEUR</v>
          </cell>
          <cell r="L1178">
            <v>0</v>
          </cell>
          <cell r="AC1178" t="str">
            <v>02337 / GALLARD MYLENE</v>
          </cell>
          <cell r="AD1178">
            <v>1</v>
          </cell>
        </row>
        <row r="1179">
          <cell r="H1179" t="str">
            <v>MEDECIN</v>
          </cell>
          <cell r="K1179" t="str">
            <v>MG</v>
          </cell>
          <cell r="L1179">
            <v>0</v>
          </cell>
          <cell r="AC1179" t="str">
            <v>05345 / SCHENCK LAURENCE</v>
          </cell>
          <cell r="AD1179">
            <v>1</v>
          </cell>
        </row>
        <row r="1180">
          <cell r="H1180" t="str">
            <v>ORTHOPTISTE, ORTHOPHONISTE</v>
          </cell>
          <cell r="L1180">
            <v>1</v>
          </cell>
          <cell r="AC1180" t="str">
            <v>05345 / SCHENCK LAURENCE</v>
          </cell>
          <cell r="AD1180">
            <v>1</v>
          </cell>
        </row>
        <row r="1181">
          <cell r="H1181" t="str">
            <v>SAGE-FEMME</v>
          </cell>
          <cell r="L1181">
            <v>0</v>
          </cell>
          <cell r="AC1181" t="str">
            <v>03811 / LE MOYNE BENOIT</v>
          </cell>
          <cell r="AD1181">
            <v>1</v>
          </cell>
        </row>
        <row r="1182">
          <cell r="H1182" t="str">
            <v>INFIRMIER</v>
          </cell>
          <cell r="L1182">
            <v>0</v>
          </cell>
          <cell r="AC1182" t="str">
            <v>02918 / SCHOLLER STEPHANIE</v>
          </cell>
          <cell r="AD1182">
            <v>1</v>
          </cell>
        </row>
        <row r="1183">
          <cell r="H1183" t="str">
            <v>MEDECIN</v>
          </cell>
          <cell r="K1183" t="str">
            <v>MG</v>
          </cell>
          <cell r="L1183">
            <v>0</v>
          </cell>
          <cell r="AC1183" t="str">
            <v>05345 / SCHENCK LAURENCE</v>
          </cell>
          <cell r="AD1183">
            <v>1</v>
          </cell>
        </row>
        <row r="1184">
          <cell r="H1184" t="str">
            <v>MEDECIN</v>
          </cell>
          <cell r="K1184" t="str">
            <v>MG</v>
          </cell>
          <cell r="L1184">
            <v>0</v>
          </cell>
          <cell r="AC1184" t="str">
            <v>05345 / SCHENCK LAURENCE</v>
          </cell>
          <cell r="AD1184">
            <v>1</v>
          </cell>
        </row>
        <row r="1185">
          <cell r="H1185" t="str">
            <v>MEDECIN</v>
          </cell>
          <cell r="K1185" t="str">
            <v>MG</v>
          </cell>
          <cell r="L1185">
            <v>0</v>
          </cell>
          <cell r="AC1185" t="str">
            <v>02337 / GALLARD MYLENE</v>
          </cell>
          <cell r="AD1185">
            <v>1</v>
          </cell>
        </row>
        <row r="1186">
          <cell r="H1186" t="str">
            <v>MEDECIN</v>
          </cell>
          <cell r="K1186" t="str">
            <v>MG</v>
          </cell>
          <cell r="L1186">
            <v>0</v>
          </cell>
          <cell r="AC1186" t="str">
            <v>02337 / GALLARD MYLENE</v>
          </cell>
          <cell r="AD1186">
            <v>1</v>
          </cell>
        </row>
        <row r="1187">
          <cell r="H1187" t="str">
            <v>MEDECIN</v>
          </cell>
          <cell r="K1187" t="str">
            <v>MG</v>
          </cell>
          <cell r="L1187">
            <v>1</v>
          </cell>
          <cell r="AC1187" t="str">
            <v>02337 / GALLARD MYLENE</v>
          </cell>
          <cell r="AD1187">
            <v>1</v>
          </cell>
        </row>
        <row r="1188">
          <cell r="H1188" t="str">
            <v>DENTISTE</v>
          </cell>
          <cell r="L1188">
            <v>0</v>
          </cell>
          <cell r="AC1188" t="str">
            <v>02337 / GALLARD MYLENE</v>
          </cell>
          <cell r="AD1188">
            <v>1</v>
          </cell>
        </row>
        <row r="1189">
          <cell r="H1189" t="str">
            <v>MASSEUR</v>
          </cell>
          <cell r="L1189">
            <v>0</v>
          </cell>
          <cell r="AC1189" t="str">
            <v>02337 / GALLARD MYLENE</v>
          </cell>
          <cell r="AD1189">
            <v>1</v>
          </cell>
        </row>
        <row r="1190">
          <cell r="H1190" t="str">
            <v>FOURNISSEUR</v>
          </cell>
          <cell r="L1190">
            <v>0</v>
          </cell>
          <cell r="AC1190" t="str">
            <v>05345 / SCHENCK LAURENCE</v>
          </cell>
          <cell r="AD1190">
            <v>1</v>
          </cell>
        </row>
        <row r="1191">
          <cell r="H1191" t="str">
            <v>MASSEUR</v>
          </cell>
          <cell r="L1191">
            <v>0</v>
          </cell>
          <cell r="AC1191" t="str">
            <v>03811 / LE MOYNE BENOIT</v>
          </cell>
          <cell r="AD1191">
            <v>1</v>
          </cell>
        </row>
        <row r="1192">
          <cell r="H1192" t="str">
            <v>MASSEUR</v>
          </cell>
          <cell r="L1192">
            <v>0</v>
          </cell>
          <cell r="AC1192" t="str">
            <v>03811 / LE MOYNE BENOIT</v>
          </cell>
          <cell r="AD1192">
            <v>1</v>
          </cell>
        </row>
        <row r="1193">
          <cell r="H1193" t="str">
            <v>MASSEUR</v>
          </cell>
          <cell r="L1193">
            <v>0</v>
          </cell>
          <cell r="AC1193" t="str">
            <v>03811 / LE MOYNE BENOIT</v>
          </cell>
          <cell r="AD1193">
            <v>1</v>
          </cell>
        </row>
        <row r="1194">
          <cell r="H1194" t="str">
            <v>MEDECIN</v>
          </cell>
          <cell r="K1194" t="str">
            <v>MG</v>
          </cell>
          <cell r="L1194">
            <v>0</v>
          </cell>
          <cell r="AC1194" t="str">
            <v>02918 / SCHOLLER STEPHANIE</v>
          </cell>
          <cell r="AD1194">
            <v>1</v>
          </cell>
        </row>
        <row r="1195">
          <cell r="H1195" t="str">
            <v>DENTISTE</v>
          </cell>
          <cell r="L1195">
            <v>0</v>
          </cell>
          <cell r="AC1195" t="str">
            <v>05345 / SCHENCK LAURENCE</v>
          </cell>
          <cell r="AD1195">
            <v>1</v>
          </cell>
        </row>
        <row r="1196">
          <cell r="H1196" t="str">
            <v>MEDECIN</v>
          </cell>
          <cell r="K1196" t="str">
            <v>MG</v>
          </cell>
          <cell r="L1196">
            <v>0</v>
          </cell>
          <cell r="AC1196" t="str">
            <v>05345 / SCHENCK LAURENCE</v>
          </cell>
          <cell r="AD1196">
            <v>1</v>
          </cell>
        </row>
        <row r="1197">
          <cell r="H1197" t="str">
            <v>MEDECIN</v>
          </cell>
          <cell r="K1197" t="str">
            <v>MG</v>
          </cell>
          <cell r="L1197">
            <v>0</v>
          </cell>
          <cell r="AC1197" t="str">
            <v>05345 / SCHENCK LAURENCE</v>
          </cell>
          <cell r="AD1197">
            <v>1</v>
          </cell>
        </row>
        <row r="1198">
          <cell r="H1198" t="str">
            <v>DENTISTE</v>
          </cell>
          <cell r="L1198">
            <v>0</v>
          </cell>
          <cell r="AC1198" t="str">
            <v>00729 / SCHMITT MARX EVELYNE</v>
          </cell>
          <cell r="AD1198">
            <v>1</v>
          </cell>
        </row>
        <row r="1199">
          <cell r="H1199" t="str">
            <v>MEDECIN</v>
          </cell>
          <cell r="K1199" t="str">
            <v>MG</v>
          </cell>
          <cell r="L1199">
            <v>0</v>
          </cell>
          <cell r="AC1199" t="str">
            <v>00729 / SCHMITT MARX EVELYNE</v>
          </cell>
          <cell r="AD1199">
            <v>1</v>
          </cell>
        </row>
        <row r="1200">
          <cell r="H1200" t="str">
            <v>DENTISTE</v>
          </cell>
          <cell r="L1200">
            <v>0</v>
          </cell>
          <cell r="AC1200" t="str">
            <v>05358 / BETSCH CELINE</v>
          </cell>
          <cell r="AD1200">
            <v>1</v>
          </cell>
        </row>
        <row r="1201">
          <cell r="H1201" t="str">
            <v>DENTISTE</v>
          </cell>
          <cell r="L1201">
            <v>0</v>
          </cell>
          <cell r="AC1201" t="str">
            <v>05358 / BETSCH CELINE</v>
          </cell>
          <cell r="AD1201">
            <v>1</v>
          </cell>
        </row>
        <row r="1202">
          <cell r="H1202" t="str">
            <v>MEDECIN</v>
          </cell>
          <cell r="K1202" t="str">
            <v>MG</v>
          </cell>
          <cell r="L1202">
            <v>0</v>
          </cell>
          <cell r="AC1202" t="str">
            <v>05029 / BOUGHALEM ALI</v>
          </cell>
          <cell r="AD1202">
            <v>1</v>
          </cell>
        </row>
        <row r="1203">
          <cell r="H1203" t="str">
            <v>ORTHOPTISTE, ORTHOPHONISTE</v>
          </cell>
          <cell r="L1203">
            <v>0</v>
          </cell>
          <cell r="AC1203" t="str">
            <v>05029 / BOUGHALEM ALI</v>
          </cell>
          <cell r="AD1203">
            <v>1</v>
          </cell>
        </row>
        <row r="1204">
          <cell r="H1204" t="str">
            <v>MASSEUR</v>
          </cell>
          <cell r="L1204">
            <v>0</v>
          </cell>
          <cell r="AC1204" t="str">
            <v>02337 / GALLARD MYLENE</v>
          </cell>
          <cell r="AD1204">
            <v>1</v>
          </cell>
        </row>
        <row r="1205">
          <cell r="H1205" t="str">
            <v>MASSEUR</v>
          </cell>
          <cell r="L1205">
            <v>0</v>
          </cell>
          <cell r="AC1205" t="str">
            <v>02337 / GALLARD MYLENE</v>
          </cell>
          <cell r="AD1205">
            <v>1</v>
          </cell>
        </row>
        <row r="1206">
          <cell r="H1206" t="str">
            <v>MASSEUR</v>
          </cell>
          <cell r="L1206">
            <v>0</v>
          </cell>
          <cell r="AC1206" t="str">
            <v>02337 / GALLARD MYLENE</v>
          </cell>
          <cell r="AD1206">
            <v>1</v>
          </cell>
        </row>
        <row r="1207">
          <cell r="H1207" t="str">
            <v>INFIRMIER</v>
          </cell>
          <cell r="L1207">
            <v>0</v>
          </cell>
          <cell r="AC1207" t="str">
            <v>06513 / ROLLANG ARNOULD RACHEL</v>
          </cell>
          <cell r="AD1207">
            <v>1</v>
          </cell>
        </row>
        <row r="1208">
          <cell r="H1208" t="str">
            <v>INFIRMIER</v>
          </cell>
          <cell r="L1208">
            <v>0</v>
          </cell>
          <cell r="AC1208" t="str">
            <v>06513 / ROLLANG ARNOULD RACHEL</v>
          </cell>
          <cell r="AD1208">
            <v>1</v>
          </cell>
        </row>
        <row r="1209">
          <cell r="H1209" t="str">
            <v>INFIRMIER</v>
          </cell>
          <cell r="L1209">
            <v>0</v>
          </cell>
          <cell r="AC1209" t="str">
            <v>06513 / ROLLANG ARNOULD RACHEL</v>
          </cell>
          <cell r="AD1209">
            <v>1</v>
          </cell>
        </row>
        <row r="1210">
          <cell r="H1210" t="str">
            <v>FOURNISSEUR</v>
          </cell>
          <cell r="L1210">
            <v>0</v>
          </cell>
          <cell r="AC1210" t="str">
            <v>02918 / SCHOLLER STEPHANIE</v>
          </cell>
          <cell r="AD1210">
            <v>1</v>
          </cell>
        </row>
        <row r="1211">
          <cell r="H1211" t="str">
            <v>SAGE-FEMME</v>
          </cell>
          <cell r="L1211">
            <v>0</v>
          </cell>
          <cell r="AC1211" t="str">
            <v>06513 / ROLLANG ARNOULD RACHEL</v>
          </cell>
          <cell r="AD1211">
            <v>1</v>
          </cell>
        </row>
        <row r="1212">
          <cell r="H1212" t="str">
            <v>SAGE-FEMME</v>
          </cell>
          <cell r="L1212">
            <v>0</v>
          </cell>
          <cell r="AC1212" t="str">
            <v>06513 / ROLLANG ARNOULD RACHEL</v>
          </cell>
          <cell r="AD1212">
            <v>1</v>
          </cell>
        </row>
        <row r="1213">
          <cell r="H1213" t="str">
            <v>INFIRMIER</v>
          </cell>
          <cell r="L1213">
            <v>0</v>
          </cell>
          <cell r="AC1213" t="str">
            <v>06513 / ROLLANG ARNOULD RACHEL</v>
          </cell>
          <cell r="AD1213">
            <v>1</v>
          </cell>
        </row>
        <row r="1214">
          <cell r="H1214" t="str">
            <v>INFIRMIER</v>
          </cell>
          <cell r="L1214">
            <v>0</v>
          </cell>
          <cell r="AC1214" t="str">
            <v>06513 / ROLLANG ARNOULD RACHEL</v>
          </cell>
          <cell r="AD1214">
            <v>1</v>
          </cell>
        </row>
        <row r="1215">
          <cell r="H1215" t="str">
            <v>MEDECIN</v>
          </cell>
          <cell r="K1215" t="str">
            <v>MS</v>
          </cell>
          <cell r="L1215">
            <v>0</v>
          </cell>
          <cell r="AC1215" t="str">
            <v>05029 / BOUGHALEM ALI</v>
          </cell>
          <cell r="AD1215">
            <v>1</v>
          </cell>
        </row>
        <row r="1216">
          <cell r="H1216" t="str">
            <v>INFIRMIER</v>
          </cell>
          <cell r="L1216">
            <v>0</v>
          </cell>
          <cell r="AC1216" t="str">
            <v>05029 / BOUGHALEM ALI</v>
          </cell>
          <cell r="AD1216">
            <v>1</v>
          </cell>
        </row>
        <row r="1217">
          <cell r="H1217" t="str">
            <v>INFIRMIER</v>
          </cell>
          <cell r="L1217">
            <v>0</v>
          </cell>
          <cell r="AC1217" t="str">
            <v>05029 / BOUGHALEM ALI</v>
          </cell>
          <cell r="AD1217">
            <v>1</v>
          </cell>
        </row>
        <row r="1218">
          <cell r="H1218" t="str">
            <v>MASSEUR</v>
          </cell>
          <cell r="L1218">
            <v>0</v>
          </cell>
          <cell r="AC1218" t="str">
            <v>05029 / BOUGHALEM ALI</v>
          </cell>
          <cell r="AD1218">
            <v>1</v>
          </cell>
        </row>
        <row r="1219">
          <cell r="H1219" t="str">
            <v>MASSEUR</v>
          </cell>
          <cell r="L1219">
            <v>0</v>
          </cell>
          <cell r="AC1219" t="str">
            <v>05029 / BOUGHALEM ALI</v>
          </cell>
          <cell r="AD1219">
            <v>1</v>
          </cell>
        </row>
        <row r="1220">
          <cell r="H1220" t="str">
            <v>ORTHOPTISTE, ORTHOPHONISTE</v>
          </cell>
          <cell r="L1220">
            <v>0</v>
          </cell>
          <cell r="AC1220" t="str">
            <v>05029 / BOUGHALEM ALI</v>
          </cell>
          <cell r="AD1220">
            <v>1</v>
          </cell>
        </row>
        <row r="1221">
          <cell r="H1221" t="str">
            <v>MASSEUR</v>
          </cell>
          <cell r="L1221">
            <v>0</v>
          </cell>
          <cell r="AC1221" t="str">
            <v>05345 / SCHENCK LAURENCE</v>
          </cell>
          <cell r="AD1221">
            <v>1</v>
          </cell>
        </row>
        <row r="1222">
          <cell r="H1222" t="str">
            <v>FOURNISSEUR</v>
          </cell>
          <cell r="L1222">
            <v>0</v>
          </cell>
          <cell r="AC1222" t="str">
            <v>05358 / BETSCH CELINE</v>
          </cell>
          <cell r="AD1222">
            <v>1</v>
          </cell>
        </row>
        <row r="1223">
          <cell r="H1223" t="str">
            <v>FOURNISSEUR</v>
          </cell>
          <cell r="L1223">
            <v>0</v>
          </cell>
          <cell r="AC1223" t="str">
            <v>05345 / SCHENCK LAURENCE</v>
          </cell>
          <cell r="AD1223">
            <v>1</v>
          </cell>
        </row>
        <row r="1224">
          <cell r="H1224" t="str">
            <v>FOURNISSEUR</v>
          </cell>
          <cell r="L1224">
            <v>0</v>
          </cell>
          <cell r="AC1224" t="str">
            <v>05345 / SCHENCK LAURENCE</v>
          </cell>
          <cell r="AD1224">
            <v>1</v>
          </cell>
        </row>
        <row r="1225">
          <cell r="H1225" t="str">
            <v>FOURNISSEUR</v>
          </cell>
          <cell r="L1225">
            <v>0</v>
          </cell>
          <cell r="AC1225" t="str">
            <v>06513 / ROLLANG ARNOULD RACHEL</v>
          </cell>
          <cell r="AD1225">
            <v>1</v>
          </cell>
        </row>
        <row r="1226">
          <cell r="H1226" t="str">
            <v>MASSEUR</v>
          </cell>
          <cell r="L1226">
            <v>0</v>
          </cell>
          <cell r="AC1226" t="str">
            <v>05358 / BETSCH CELINE</v>
          </cell>
          <cell r="AD1226">
            <v>1</v>
          </cell>
        </row>
        <row r="1227">
          <cell r="H1227" t="str">
            <v>MASSEUR</v>
          </cell>
          <cell r="L1227">
            <v>0</v>
          </cell>
          <cell r="AC1227" t="str">
            <v>05358 / BETSCH CELINE</v>
          </cell>
          <cell r="AD1227">
            <v>1</v>
          </cell>
        </row>
        <row r="1228">
          <cell r="H1228" t="str">
            <v>MASSEUR</v>
          </cell>
          <cell r="L1228">
            <v>0</v>
          </cell>
          <cell r="AC1228" t="str">
            <v>05358 / BETSCH CELINE</v>
          </cell>
          <cell r="AD1228">
            <v>1</v>
          </cell>
        </row>
        <row r="1229">
          <cell r="H1229" t="str">
            <v>MASSEUR</v>
          </cell>
          <cell r="L1229">
            <v>0</v>
          </cell>
          <cell r="AC1229" t="str">
            <v>05358 / BETSCH CELINE</v>
          </cell>
          <cell r="AD1229">
            <v>1</v>
          </cell>
        </row>
        <row r="1230">
          <cell r="H1230" t="str">
            <v>MEDECIN</v>
          </cell>
          <cell r="K1230" t="str">
            <v>MG</v>
          </cell>
          <cell r="L1230">
            <v>0</v>
          </cell>
          <cell r="AC1230" t="str">
            <v>05345 / SCHENCK LAURENCE</v>
          </cell>
          <cell r="AD1230">
            <v>1</v>
          </cell>
        </row>
        <row r="1231">
          <cell r="H1231" t="str">
            <v>MEDECIN</v>
          </cell>
          <cell r="K1231" t="str">
            <v>MG</v>
          </cell>
          <cell r="L1231">
            <v>0</v>
          </cell>
          <cell r="AC1231" t="str">
            <v>05345 / SCHENCK LAURENCE</v>
          </cell>
          <cell r="AD1231">
            <v>1</v>
          </cell>
        </row>
        <row r="1232">
          <cell r="H1232" t="str">
            <v>MEDECIN</v>
          </cell>
          <cell r="K1232" t="str">
            <v>MG</v>
          </cell>
          <cell r="L1232">
            <v>0</v>
          </cell>
          <cell r="AC1232" t="str">
            <v>05345 / SCHENCK LAURENCE</v>
          </cell>
          <cell r="AD1232">
            <v>1</v>
          </cell>
        </row>
        <row r="1233">
          <cell r="H1233" t="str">
            <v>MEDECIN</v>
          </cell>
          <cell r="K1233" t="str">
            <v>MG</v>
          </cell>
          <cell r="L1233">
            <v>0</v>
          </cell>
          <cell r="AC1233" t="str">
            <v>05345 / SCHENCK LAURENCE</v>
          </cell>
          <cell r="AD1233">
            <v>1</v>
          </cell>
        </row>
        <row r="1234">
          <cell r="H1234" t="str">
            <v>MEDECIN</v>
          </cell>
          <cell r="K1234" t="str">
            <v>MG</v>
          </cell>
          <cell r="L1234">
            <v>0</v>
          </cell>
          <cell r="AC1234" t="str">
            <v>05345 / SCHENCK LAURENCE</v>
          </cell>
          <cell r="AD1234">
            <v>1</v>
          </cell>
        </row>
        <row r="1235">
          <cell r="H1235" t="str">
            <v>MEDECIN</v>
          </cell>
          <cell r="K1235" t="str">
            <v>MG</v>
          </cell>
          <cell r="L1235">
            <v>0</v>
          </cell>
          <cell r="AC1235" t="str">
            <v>05345 / SCHENCK LAURENCE</v>
          </cell>
          <cell r="AD1235">
            <v>1</v>
          </cell>
        </row>
        <row r="1236">
          <cell r="H1236" t="str">
            <v>MEDECIN</v>
          </cell>
          <cell r="K1236" t="str">
            <v>MG</v>
          </cell>
          <cell r="L1236">
            <v>0</v>
          </cell>
          <cell r="AC1236" t="str">
            <v>05345 / SCHENCK LAURENCE</v>
          </cell>
          <cell r="AD1236">
            <v>1</v>
          </cell>
        </row>
        <row r="1237">
          <cell r="H1237" t="str">
            <v>MEDECIN</v>
          </cell>
          <cell r="K1237" t="str">
            <v>MG</v>
          </cell>
          <cell r="L1237">
            <v>0</v>
          </cell>
          <cell r="AC1237" t="str">
            <v>05345 / SCHENCK LAURENCE</v>
          </cell>
          <cell r="AD1237">
            <v>1</v>
          </cell>
        </row>
        <row r="1238">
          <cell r="H1238" t="str">
            <v>MEDECIN</v>
          </cell>
          <cell r="K1238" t="str">
            <v>MG</v>
          </cell>
          <cell r="L1238">
            <v>0</v>
          </cell>
          <cell r="AC1238" t="str">
            <v>05345 / SCHENCK LAURENCE</v>
          </cell>
          <cell r="AD1238">
            <v>1</v>
          </cell>
        </row>
        <row r="1239">
          <cell r="H1239" t="str">
            <v>INFIRMIER</v>
          </cell>
          <cell r="L1239">
            <v>0</v>
          </cell>
          <cell r="AC1239" t="str">
            <v>05345 / SCHENCK LAURENCE</v>
          </cell>
          <cell r="AD1239">
            <v>1</v>
          </cell>
        </row>
        <row r="1240">
          <cell r="H1240" t="str">
            <v>INFIRMIER</v>
          </cell>
          <cell r="L1240">
            <v>0</v>
          </cell>
          <cell r="AC1240" t="str">
            <v>05345 / SCHENCK LAURENCE</v>
          </cell>
          <cell r="AD1240">
            <v>1</v>
          </cell>
        </row>
        <row r="1241">
          <cell r="H1241" t="str">
            <v>INFIRMIER</v>
          </cell>
          <cell r="L1241">
            <v>0</v>
          </cell>
          <cell r="AC1241" t="str">
            <v>05345 / SCHENCK LAURENCE</v>
          </cell>
          <cell r="AD1241">
            <v>1</v>
          </cell>
        </row>
        <row r="1242">
          <cell r="H1242" t="str">
            <v>INFIRMIER</v>
          </cell>
          <cell r="L1242">
            <v>0</v>
          </cell>
          <cell r="AC1242" t="str">
            <v>05345 / SCHENCK LAURENCE</v>
          </cell>
          <cell r="AD1242">
            <v>1</v>
          </cell>
        </row>
        <row r="1243">
          <cell r="H1243" t="str">
            <v>INFIRMIER</v>
          </cell>
          <cell r="L1243">
            <v>0</v>
          </cell>
          <cell r="AC1243" t="str">
            <v>05345 / SCHENCK LAURENCE</v>
          </cell>
          <cell r="AD1243">
            <v>1</v>
          </cell>
        </row>
        <row r="1244">
          <cell r="H1244" t="str">
            <v>MASSEUR</v>
          </cell>
          <cell r="L1244">
            <v>0</v>
          </cell>
          <cell r="AC1244" t="str">
            <v>05345 / SCHENCK LAURENCE</v>
          </cell>
          <cell r="AD1244">
            <v>1</v>
          </cell>
        </row>
        <row r="1245">
          <cell r="H1245" t="str">
            <v>FOURNISSEUR</v>
          </cell>
          <cell r="L1245">
            <v>0</v>
          </cell>
          <cell r="AC1245" t="str">
            <v>05029 / BOUGHALEM ALI</v>
          </cell>
          <cell r="AD1245">
            <v>1</v>
          </cell>
        </row>
        <row r="1246">
          <cell r="H1246" t="str">
            <v>FOURNISSEUR</v>
          </cell>
          <cell r="L1246">
            <v>0</v>
          </cell>
          <cell r="AC1246" t="str">
            <v>06513 / ROLLANG ARNOULD RACHEL</v>
          </cell>
          <cell r="AD1246">
            <v>1</v>
          </cell>
        </row>
        <row r="1247">
          <cell r="H1247" t="str">
            <v>INFIRMIER</v>
          </cell>
          <cell r="L1247">
            <v>0</v>
          </cell>
          <cell r="AC1247" t="str">
            <v>05345 / SCHENCK LAURENCE</v>
          </cell>
          <cell r="AD1247">
            <v>1</v>
          </cell>
        </row>
        <row r="1248">
          <cell r="H1248" t="str">
            <v>FOURNISSEUR</v>
          </cell>
          <cell r="L1248">
            <v>0</v>
          </cell>
          <cell r="AC1248" t="str">
            <v>03811 / LE MOYNE BENOIT</v>
          </cell>
          <cell r="AD1248">
            <v>1</v>
          </cell>
        </row>
        <row r="1249">
          <cell r="H1249" t="str">
            <v>FOURNISSEUR</v>
          </cell>
          <cell r="L1249">
            <v>0</v>
          </cell>
          <cell r="AC1249" t="str">
            <v>03811 / LE MOYNE BENOIT</v>
          </cell>
          <cell r="AD1249">
            <v>1</v>
          </cell>
        </row>
        <row r="1250">
          <cell r="H1250" t="str">
            <v>INFIRMIER</v>
          </cell>
          <cell r="L1250">
            <v>0</v>
          </cell>
          <cell r="AC1250" t="str">
            <v>05345 / SCHENCK LAURENCE</v>
          </cell>
          <cell r="AD1250">
            <v>1</v>
          </cell>
        </row>
        <row r="1251">
          <cell r="H1251" t="str">
            <v>INFIRMIER</v>
          </cell>
          <cell r="L1251">
            <v>0</v>
          </cell>
          <cell r="AC1251" t="str">
            <v>05345 / SCHENCK LAURENCE</v>
          </cell>
          <cell r="AD1251">
            <v>1</v>
          </cell>
        </row>
        <row r="1252">
          <cell r="H1252" t="str">
            <v>INFIRMIER</v>
          </cell>
          <cell r="L1252">
            <v>0</v>
          </cell>
          <cell r="AC1252" t="str">
            <v>06513 / ROLLANG ARNOULD RACHEL</v>
          </cell>
          <cell r="AD1252">
            <v>1</v>
          </cell>
        </row>
        <row r="1253">
          <cell r="H1253" t="str">
            <v>MEDECIN</v>
          </cell>
          <cell r="K1253" t="str">
            <v>MG</v>
          </cell>
          <cell r="L1253">
            <v>0</v>
          </cell>
          <cell r="AC1253" t="str">
            <v>05345 / SCHENCK LAURENCE</v>
          </cell>
          <cell r="AD1253">
            <v>1</v>
          </cell>
        </row>
        <row r="1254">
          <cell r="H1254" t="str">
            <v>MEDECIN</v>
          </cell>
          <cell r="K1254" t="str">
            <v>MG</v>
          </cell>
          <cell r="L1254">
            <v>0</v>
          </cell>
          <cell r="AC1254" t="str">
            <v>02337 / GALLARD MYLENE</v>
          </cell>
          <cell r="AD1254">
            <v>1</v>
          </cell>
        </row>
        <row r="1255">
          <cell r="H1255" t="str">
            <v>MEDECIN</v>
          </cell>
          <cell r="K1255" t="str">
            <v>MG</v>
          </cell>
          <cell r="L1255">
            <v>0</v>
          </cell>
          <cell r="AC1255" t="str">
            <v>02337 / GALLARD MYLENE</v>
          </cell>
          <cell r="AD1255">
            <v>1</v>
          </cell>
        </row>
        <row r="1256">
          <cell r="H1256" t="str">
            <v>MASSEUR</v>
          </cell>
          <cell r="L1256">
            <v>0</v>
          </cell>
          <cell r="AC1256" t="str">
            <v>05358 / BETSCH CELINE</v>
          </cell>
          <cell r="AD1256">
            <v>1</v>
          </cell>
        </row>
        <row r="1257">
          <cell r="H1257" t="str">
            <v>MASSEUR</v>
          </cell>
          <cell r="L1257">
            <v>0</v>
          </cell>
          <cell r="AC1257" t="str">
            <v>05358 / BETSCH CELINE</v>
          </cell>
          <cell r="AD1257">
            <v>1</v>
          </cell>
        </row>
        <row r="1258">
          <cell r="H1258" t="str">
            <v>MEDECIN</v>
          </cell>
          <cell r="K1258" t="str">
            <v>MG</v>
          </cell>
          <cell r="L1258">
            <v>0</v>
          </cell>
          <cell r="AC1258" t="str">
            <v>02918 / SCHOLLER STEPHANIE</v>
          </cell>
          <cell r="AD1258">
            <v>1</v>
          </cell>
        </row>
        <row r="1259">
          <cell r="H1259" t="str">
            <v>FOURNISSEUR</v>
          </cell>
          <cell r="L1259">
            <v>0</v>
          </cell>
          <cell r="AC1259" t="str">
            <v>06513 / ROLLANG ARNOULD RACHEL</v>
          </cell>
          <cell r="AD1259">
            <v>1</v>
          </cell>
        </row>
        <row r="1260">
          <cell r="H1260" t="str">
            <v>INFIRMIER</v>
          </cell>
          <cell r="L1260">
            <v>0</v>
          </cell>
          <cell r="AC1260" t="str">
            <v>06513 / ROLLANG ARNOULD RACHEL</v>
          </cell>
          <cell r="AD1260">
            <v>1</v>
          </cell>
        </row>
        <row r="1261">
          <cell r="H1261" t="str">
            <v>INFIRMIER</v>
          </cell>
          <cell r="L1261">
            <v>0</v>
          </cell>
          <cell r="AC1261" t="str">
            <v>06513 / ROLLANG ARNOULD RACHEL</v>
          </cell>
          <cell r="AD1261">
            <v>1</v>
          </cell>
        </row>
        <row r="1262">
          <cell r="H1262" t="str">
            <v>INFIRMIER</v>
          </cell>
          <cell r="L1262">
            <v>0</v>
          </cell>
          <cell r="AC1262" t="str">
            <v>05358 / BETSCH CELINE</v>
          </cell>
          <cell r="AD1262">
            <v>1</v>
          </cell>
        </row>
        <row r="1263">
          <cell r="H1263" t="str">
            <v>INFIRMIER</v>
          </cell>
          <cell r="L1263">
            <v>0</v>
          </cell>
          <cell r="AC1263" t="str">
            <v>05358 / BETSCH CELINE</v>
          </cell>
          <cell r="AD1263">
            <v>1</v>
          </cell>
        </row>
        <row r="1264">
          <cell r="H1264" t="str">
            <v>INFIRMIER</v>
          </cell>
          <cell r="L1264">
            <v>0</v>
          </cell>
          <cell r="AC1264" t="str">
            <v>05358 / BETSCH CELINE</v>
          </cell>
          <cell r="AD1264">
            <v>1</v>
          </cell>
        </row>
        <row r="1265">
          <cell r="H1265" t="str">
            <v>MASSEUR</v>
          </cell>
          <cell r="L1265">
            <v>1</v>
          </cell>
          <cell r="AC1265" t="str">
            <v>05358 / BETSCH CELINE</v>
          </cell>
          <cell r="AD1265">
            <v>1</v>
          </cell>
        </row>
        <row r="1266">
          <cell r="H1266" t="str">
            <v>DENTISTE</v>
          </cell>
          <cell r="L1266">
            <v>0</v>
          </cell>
          <cell r="AC1266" t="str">
            <v>05029 / BOUGHALEM ALI</v>
          </cell>
          <cell r="AD1266">
            <v>1</v>
          </cell>
        </row>
        <row r="1267">
          <cell r="H1267" t="str">
            <v>ORTHOPTISTE, ORTHOPHONISTE</v>
          </cell>
          <cell r="L1267">
            <v>0</v>
          </cell>
          <cell r="AC1267" t="str">
            <v>00729 / SCHMITT MARX EVELYNE</v>
          </cell>
          <cell r="AD1267">
            <v>1</v>
          </cell>
        </row>
        <row r="1268">
          <cell r="H1268" t="str">
            <v>DENTISTE</v>
          </cell>
          <cell r="L1268">
            <v>0</v>
          </cell>
          <cell r="AC1268" t="str">
            <v>02337 / GALLARD MYLENE</v>
          </cell>
          <cell r="AD1268">
            <v>1</v>
          </cell>
        </row>
        <row r="1269">
          <cell r="H1269" t="str">
            <v>DENTISTE</v>
          </cell>
          <cell r="L1269">
            <v>0</v>
          </cell>
          <cell r="AC1269" t="str">
            <v>02337 / GALLARD MYLENE</v>
          </cell>
          <cell r="AD1269">
            <v>1</v>
          </cell>
        </row>
        <row r="1270">
          <cell r="H1270" t="str">
            <v>DENTISTE</v>
          </cell>
          <cell r="L1270">
            <v>0</v>
          </cell>
          <cell r="AC1270" t="str">
            <v>02337 / GALLARD MYLENE</v>
          </cell>
          <cell r="AD1270">
            <v>1</v>
          </cell>
        </row>
        <row r="1271">
          <cell r="H1271" t="str">
            <v>INFIRMIER</v>
          </cell>
          <cell r="L1271">
            <v>0</v>
          </cell>
          <cell r="AC1271" t="str">
            <v>05345 / SCHENCK LAURENCE</v>
          </cell>
          <cell r="AD1271">
            <v>1</v>
          </cell>
        </row>
        <row r="1272">
          <cell r="H1272" t="str">
            <v>INFIRMIER</v>
          </cell>
          <cell r="L1272">
            <v>0</v>
          </cell>
          <cell r="AC1272" t="str">
            <v>05345 / SCHENCK LAURENCE</v>
          </cell>
          <cell r="AD1272">
            <v>1</v>
          </cell>
        </row>
        <row r="1273">
          <cell r="H1273" t="str">
            <v>MASSEUR</v>
          </cell>
          <cell r="L1273">
            <v>0</v>
          </cell>
          <cell r="AC1273" t="str">
            <v>05345 / SCHENCK LAURENCE</v>
          </cell>
          <cell r="AD1273">
            <v>1</v>
          </cell>
        </row>
        <row r="1274">
          <cell r="H1274" t="str">
            <v>MASSEUR</v>
          </cell>
          <cell r="L1274">
            <v>1</v>
          </cell>
          <cell r="AC1274" t="str">
            <v>05345 / SCHENCK LAURENCE</v>
          </cell>
          <cell r="AD1274">
            <v>1</v>
          </cell>
        </row>
        <row r="1275">
          <cell r="H1275" t="str">
            <v>DENTISTE</v>
          </cell>
          <cell r="L1275">
            <v>0</v>
          </cell>
          <cell r="AC1275" t="str">
            <v>02337 / GALLARD MYLENE</v>
          </cell>
          <cell r="AD1275">
            <v>1</v>
          </cell>
        </row>
        <row r="1276">
          <cell r="H1276" t="str">
            <v>DENTISTE</v>
          </cell>
          <cell r="L1276">
            <v>0</v>
          </cell>
          <cell r="AC1276" t="str">
            <v>02337 / GALLARD MYLENE</v>
          </cell>
          <cell r="AD1276">
            <v>1</v>
          </cell>
        </row>
        <row r="1277">
          <cell r="H1277" t="str">
            <v>SAGE-FEMME</v>
          </cell>
          <cell r="L1277">
            <v>0</v>
          </cell>
          <cell r="AC1277" t="str">
            <v>02337 / GALLARD MYLENE</v>
          </cell>
          <cell r="AD1277">
            <v>1</v>
          </cell>
        </row>
        <row r="1278">
          <cell r="H1278" t="str">
            <v>INFIRMIER</v>
          </cell>
          <cell r="L1278">
            <v>0</v>
          </cell>
          <cell r="AC1278" t="str">
            <v>02337 / GALLARD MYLENE</v>
          </cell>
          <cell r="AD1278">
            <v>1</v>
          </cell>
        </row>
        <row r="1279">
          <cell r="H1279" t="str">
            <v>INFIRMIER</v>
          </cell>
          <cell r="L1279">
            <v>0</v>
          </cell>
          <cell r="AC1279" t="str">
            <v>02337 / GALLARD MYLENE</v>
          </cell>
          <cell r="AD1279">
            <v>1</v>
          </cell>
        </row>
        <row r="1280">
          <cell r="H1280" t="str">
            <v>DENTISTE</v>
          </cell>
          <cell r="L1280">
            <v>0</v>
          </cell>
          <cell r="AC1280" t="str">
            <v>02337 / GALLARD MYLENE</v>
          </cell>
          <cell r="AD1280">
            <v>1</v>
          </cell>
        </row>
        <row r="1281">
          <cell r="H1281" t="str">
            <v>MEDECIN</v>
          </cell>
          <cell r="K1281" t="str">
            <v>MS</v>
          </cell>
          <cell r="L1281">
            <v>0</v>
          </cell>
          <cell r="AC1281" t="str">
            <v>04814 / LAURENT OLIVIA</v>
          </cell>
          <cell r="AD1281">
            <v>1</v>
          </cell>
        </row>
        <row r="1282">
          <cell r="H1282" t="str">
            <v>INFIRMIER</v>
          </cell>
          <cell r="L1282">
            <v>0</v>
          </cell>
          <cell r="AC1282" t="str">
            <v>05029 / BOUGHALEM ALI</v>
          </cell>
          <cell r="AD1282">
            <v>1</v>
          </cell>
        </row>
        <row r="1283">
          <cell r="H1283" t="str">
            <v>INFIRMIER</v>
          </cell>
          <cell r="L1283">
            <v>0</v>
          </cell>
          <cell r="AC1283" t="str">
            <v>05029 / BOUGHALEM ALI</v>
          </cell>
          <cell r="AD1283">
            <v>1</v>
          </cell>
        </row>
        <row r="1284">
          <cell r="H1284" t="str">
            <v>MASSEUR</v>
          </cell>
          <cell r="L1284">
            <v>0</v>
          </cell>
          <cell r="AC1284" t="str">
            <v>05029 / BOUGHALEM ALI</v>
          </cell>
          <cell r="AD1284">
            <v>1</v>
          </cell>
        </row>
        <row r="1285">
          <cell r="H1285" t="str">
            <v>MASSEUR</v>
          </cell>
          <cell r="L1285">
            <v>0</v>
          </cell>
          <cell r="AC1285" t="str">
            <v>05029 / BOUGHALEM ALI</v>
          </cell>
          <cell r="AD1285">
            <v>1</v>
          </cell>
        </row>
        <row r="1286">
          <cell r="H1286" t="str">
            <v>MASSEUR</v>
          </cell>
          <cell r="L1286">
            <v>0</v>
          </cell>
          <cell r="AC1286" t="str">
            <v>05029 / BOUGHALEM ALI</v>
          </cell>
          <cell r="AD1286">
            <v>1</v>
          </cell>
        </row>
        <row r="1287">
          <cell r="H1287" t="str">
            <v>MASSEUR</v>
          </cell>
          <cell r="L1287">
            <v>0</v>
          </cell>
          <cell r="AC1287" t="str">
            <v>05029 / BOUGHALEM ALI</v>
          </cell>
          <cell r="AD1287">
            <v>1</v>
          </cell>
        </row>
        <row r="1288">
          <cell r="H1288" t="str">
            <v>MASSEUR</v>
          </cell>
          <cell r="L1288">
            <v>0</v>
          </cell>
          <cell r="AC1288" t="str">
            <v>00729 / SCHMITT MARX EVELYNE</v>
          </cell>
          <cell r="AD1288">
            <v>1</v>
          </cell>
        </row>
        <row r="1289">
          <cell r="H1289" t="str">
            <v>MASSEUR</v>
          </cell>
          <cell r="L1289">
            <v>0</v>
          </cell>
          <cell r="AC1289" t="str">
            <v>00729 / SCHMITT MARX EVELYNE</v>
          </cell>
          <cell r="AD1289">
            <v>1</v>
          </cell>
        </row>
        <row r="1290">
          <cell r="H1290" t="str">
            <v>MASSEUR</v>
          </cell>
          <cell r="L1290">
            <v>0</v>
          </cell>
          <cell r="AC1290" t="str">
            <v>00729 / SCHMITT MARX EVELYNE</v>
          </cell>
          <cell r="AD1290">
            <v>1</v>
          </cell>
        </row>
        <row r="1291">
          <cell r="H1291" t="str">
            <v>MASSEUR</v>
          </cell>
          <cell r="L1291">
            <v>0</v>
          </cell>
          <cell r="AC1291" t="str">
            <v>00729 / SCHMITT MARX EVELYNE</v>
          </cell>
          <cell r="AD1291">
            <v>1</v>
          </cell>
        </row>
        <row r="1292">
          <cell r="H1292" t="str">
            <v>MASSEUR</v>
          </cell>
          <cell r="L1292">
            <v>0</v>
          </cell>
          <cell r="AC1292" t="str">
            <v>00729 / SCHMITT MARX EVELYNE</v>
          </cell>
          <cell r="AD1292">
            <v>1</v>
          </cell>
        </row>
        <row r="1293">
          <cell r="H1293" t="str">
            <v>MASSEUR</v>
          </cell>
          <cell r="L1293">
            <v>0</v>
          </cell>
          <cell r="AC1293" t="str">
            <v>00729 / SCHMITT MARX EVELYNE</v>
          </cell>
          <cell r="AD1293">
            <v>1</v>
          </cell>
        </row>
        <row r="1294">
          <cell r="H1294" t="str">
            <v>INFIRMIER</v>
          </cell>
          <cell r="L1294">
            <v>0</v>
          </cell>
          <cell r="AC1294" t="str">
            <v>06513 / ROLLANG ARNOULD RACHEL</v>
          </cell>
          <cell r="AD1294">
            <v>1</v>
          </cell>
        </row>
        <row r="1295">
          <cell r="H1295" t="str">
            <v>INFIRMIER</v>
          </cell>
          <cell r="L1295">
            <v>0</v>
          </cell>
          <cell r="AC1295" t="str">
            <v>06513 / ROLLANG ARNOULD RACHEL</v>
          </cell>
          <cell r="AD1295">
            <v>1</v>
          </cell>
        </row>
        <row r="1296">
          <cell r="H1296" t="str">
            <v>INFIRMIER</v>
          </cell>
          <cell r="L1296">
            <v>0</v>
          </cell>
          <cell r="AC1296" t="str">
            <v>05345 / SCHENCK LAURENCE</v>
          </cell>
          <cell r="AD1296">
            <v>1</v>
          </cell>
        </row>
        <row r="1297">
          <cell r="H1297" t="str">
            <v>FOURNISSEUR</v>
          </cell>
          <cell r="L1297">
            <v>0</v>
          </cell>
          <cell r="AC1297" t="str">
            <v>06513 / ROLLANG ARNOULD RACHEL</v>
          </cell>
          <cell r="AD1297">
            <v>1</v>
          </cell>
        </row>
        <row r="1298">
          <cell r="H1298" t="str">
            <v>MEDECIN</v>
          </cell>
          <cell r="K1298" t="str">
            <v>MS</v>
          </cell>
          <cell r="L1298">
            <v>0</v>
          </cell>
          <cell r="AC1298" t="str">
            <v>02337 / GALLARD MYLENE</v>
          </cell>
          <cell r="AD1298">
            <v>1</v>
          </cell>
        </row>
        <row r="1299">
          <cell r="H1299" t="str">
            <v>MEDECIN</v>
          </cell>
          <cell r="K1299" t="str">
            <v>MS</v>
          </cell>
          <cell r="L1299">
            <v>0</v>
          </cell>
          <cell r="AC1299" t="str">
            <v>02337 / GALLARD MYLENE</v>
          </cell>
          <cell r="AD1299">
            <v>1</v>
          </cell>
        </row>
        <row r="1300">
          <cell r="H1300" t="str">
            <v>FOURNISSEUR</v>
          </cell>
          <cell r="L1300">
            <v>0</v>
          </cell>
          <cell r="AC1300" t="str">
            <v>00729 / SCHMITT MARX EVELYNE</v>
          </cell>
          <cell r="AD1300">
            <v>1</v>
          </cell>
        </row>
        <row r="1301">
          <cell r="H1301" t="str">
            <v>INFIRMIER</v>
          </cell>
          <cell r="L1301">
            <v>0</v>
          </cell>
          <cell r="AC1301" t="str">
            <v>04988 / STIRNEMANN JEAN VINCENT</v>
          </cell>
          <cell r="AD1301">
            <v>1</v>
          </cell>
        </row>
        <row r="1302">
          <cell r="H1302" t="str">
            <v>MEDECIN</v>
          </cell>
          <cell r="K1302" t="str">
            <v>MG</v>
          </cell>
          <cell r="L1302">
            <v>0</v>
          </cell>
          <cell r="AC1302" t="str">
            <v>00729 / SCHMITT MARX EVELYNE</v>
          </cell>
          <cell r="AD1302">
            <v>1</v>
          </cell>
        </row>
        <row r="1303">
          <cell r="H1303" t="str">
            <v>FOURNISSEUR</v>
          </cell>
          <cell r="L1303">
            <v>0</v>
          </cell>
          <cell r="AC1303" t="str">
            <v>03811 / LE MOYNE BENOIT</v>
          </cell>
          <cell r="AD1303">
            <v>1</v>
          </cell>
        </row>
        <row r="1304">
          <cell r="H1304" t="str">
            <v>INFIRMIER</v>
          </cell>
          <cell r="L1304">
            <v>0</v>
          </cell>
          <cell r="AC1304" t="str">
            <v>06513 / ROLLANG ARNOULD RACHEL</v>
          </cell>
          <cell r="AD1304">
            <v>1</v>
          </cell>
        </row>
        <row r="1305">
          <cell r="H1305" t="str">
            <v>INFIRMIER</v>
          </cell>
          <cell r="L1305">
            <v>0</v>
          </cell>
          <cell r="AC1305" t="str">
            <v>06513 / ROLLANG ARNOULD RACHEL</v>
          </cell>
          <cell r="AD1305">
            <v>1</v>
          </cell>
        </row>
        <row r="1306">
          <cell r="H1306" t="str">
            <v>INFIRMIER</v>
          </cell>
          <cell r="L1306">
            <v>0</v>
          </cell>
          <cell r="AC1306" t="str">
            <v>06513 / ROLLANG ARNOULD RACHEL</v>
          </cell>
          <cell r="AD1306">
            <v>1</v>
          </cell>
        </row>
        <row r="1307">
          <cell r="H1307" t="str">
            <v>INFIRMIER</v>
          </cell>
          <cell r="L1307">
            <v>0</v>
          </cell>
          <cell r="AC1307" t="str">
            <v>05345 / SCHENCK LAURENCE</v>
          </cell>
          <cell r="AD1307">
            <v>1</v>
          </cell>
        </row>
        <row r="1308">
          <cell r="H1308" t="str">
            <v>INFIRMIER</v>
          </cell>
          <cell r="L1308">
            <v>0</v>
          </cell>
          <cell r="AC1308" t="str">
            <v>05345 / SCHENCK LAURENCE</v>
          </cell>
          <cell r="AD1308">
            <v>1</v>
          </cell>
        </row>
        <row r="1309">
          <cell r="H1309" t="str">
            <v>INFIRMIER</v>
          </cell>
          <cell r="L1309">
            <v>0</v>
          </cell>
          <cell r="AC1309" t="str">
            <v>05345 / SCHENCK LAURENCE</v>
          </cell>
          <cell r="AD1309">
            <v>1</v>
          </cell>
        </row>
        <row r="1310">
          <cell r="H1310" t="str">
            <v>DENTISTE</v>
          </cell>
          <cell r="L1310">
            <v>0</v>
          </cell>
          <cell r="AC1310" t="str">
            <v>04814 / LAURENT OLIVIA</v>
          </cell>
          <cell r="AD1310">
            <v>1</v>
          </cell>
        </row>
        <row r="1311">
          <cell r="H1311" t="str">
            <v>MASSEUR</v>
          </cell>
          <cell r="L1311">
            <v>0</v>
          </cell>
          <cell r="AC1311" t="str">
            <v>05029 / BOUGHALEM ALI</v>
          </cell>
          <cell r="AD1311">
            <v>1</v>
          </cell>
        </row>
        <row r="1312">
          <cell r="H1312" t="str">
            <v>FOURNISSEUR</v>
          </cell>
          <cell r="L1312">
            <v>0</v>
          </cell>
          <cell r="AC1312" t="str">
            <v>04988 / STIRNEMANN JEAN VINCENT</v>
          </cell>
          <cell r="AD1312">
            <v>1</v>
          </cell>
        </row>
        <row r="1313">
          <cell r="H1313" t="str">
            <v>DENTISTE</v>
          </cell>
          <cell r="L1313">
            <v>0</v>
          </cell>
          <cell r="AC1313" t="str">
            <v>02918 / SCHOLLER STEPHANIE</v>
          </cell>
          <cell r="AD1313">
            <v>1</v>
          </cell>
        </row>
        <row r="1314">
          <cell r="H1314" t="str">
            <v>DENTISTE</v>
          </cell>
          <cell r="L1314">
            <v>0</v>
          </cell>
          <cell r="AC1314" t="str">
            <v>02918 / SCHOLLER STEPHANIE</v>
          </cell>
          <cell r="AD1314">
            <v>1</v>
          </cell>
        </row>
        <row r="1315">
          <cell r="H1315" t="str">
            <v>DENTISTE</v>
          </cell>
          <cell r="L1315">
            <v>0</v>
          </cell>
          <cell r="AC1315" t="str">
            <v>06513 / ROLLANG ARNOULD RACHEL</v>
          </cell>
          <cell r="AD1315">
            <v>1</v>
          </cell>
        </row>
        <row r="1316">
          <cell r="H1316" t="str">
            <v>FOURNISSEUR</v>
          </cell>
          <cell r="L1316">
            <v>0</v>
          </cell>
          <cell r="AC1316" t="str">
            <v>03811 / LE MOYNE BENOIT</v>
          </cell>
          <cell r="AD1316">
            <v>1</v>
          </cell>
        </row>
        <row r="1317">
          <cell r="H1317" t="str">
            <v>MEDECIN</v>
          </cell>
          <cell r="K1317" t="str">
            <v>MG</v>
          </cell>
          <cell r="L1317">
            <v>0</v>
          </cell>
          <cell r="AC1317" t="str">
            <v>06513 / ROLLANG ARNOULD RACHEL</v>
          </cell>
          <cell r="AD1317">
            <v>1</v>
          </cell>
        </row>
        <row r="1318">
          <cell r="H1318" t="str">
            <v>MASSEUR</v>
          </cell>
          <cell r="L1318">
            <v>0</v>
          </cell>
          <cell r="AC1318" t="str">
            <v>05029 / BOUGHALEM ALI</v>
          </cell>
          <cell r="AD1318">
            <v>1</v>
          </cell>
        </row>
        <row r="1319">
          <cell r="H1319" t="str">
            <v>MASSEUR</v>
          </cell>
          <cell r="L1319">
            <v>0</v>
          </cell>
          <cell r="AC1319" t="str">
            <v>05029 / BOUGHALEM ALI</v>
          </cell>
          <cell r="AD1319">
            <v>1</v>
          </cell>
        </row>
        <row r="1320">
          <cell r="H1320" t="str">
            <v>FOURNISSEUR</v>
          </cell>
          <cell r="L1320">
            <v>0</v>
          </cell>
          <cell r="AC1320" t="str">
            <v>06513 / ROLLANG ARNOULD RACHEL</v>
          </cell>
          <cell r="AD1320">
            <v>1</v>
          </cell>
        </row>
        <row r="1321">
          <cell r="H1321" t="str">
            <v>MEDECIN</v>
          </cell>
          <cell r="K1321" t="str">
            <v>MG</v>
          </cell>
          <cell r="L1321">
            <v>0</v>
          </cell>
          <cell r="AC1321" t="str">
            <v>03811 / LE MOYNE BENOIT</v>
          </cell>
          <cell r="AD1321">
            <v>1</v>
          </cell>
        </row>
        <row r="1322">
          <cell r="H1322" t="str">
            <v>MASSEUR</v>
          </cell>
          <cell r="L1322">
            <v>0</v>
          </cell>
          <cell r="AC1322" t="str">
            <v>05345 / SCHENCK LAURENCE</v>
          </cell>
          <cell r="AD1322">
            <v>1</v>
          </cell>
        </row>
        <row r="1323">
          <cell r="H1323" t="str">
            <v>MASSEUR</v>
          </cell>
          <cell r="L1323">
            <v>0</v>
          </cell>
          <cell r="AC1323" t="str">
            <v>05345 / SCHENCK LAURENCE</v>
          </cell>
          <cell r="AD1323">
            <v>1</v>
          </cell>
        </row>
        <row r="1324">
          <cell r="H1324" t="str">
            <v>MASSEUR</v>
          </cell>
          <cell r="L1324">
            <v>0</v>
          </cell>
          <cell r="AC1324" t="str">
            <v>05345 / SCHENCK LAURENCE</v>
          </cell>
          <cell r="AD1324">
            <v>1</v>
          </cell>
        </row>
        <row r="1325">
          <cell r="H1325" t="str">
            <v>MASSEUR</v>
          </cell>
          <cell r="L1325">
            <v>0</v>
          </cell>
          <cell r="AC1325" t="str">
            <v>05345 / SCHENCK LAURENCE</v>
          </cell>
          <cell r="AD1325">
            <v>1</v>
          </cell>
        </row>
        <row r="1326">
          <cell r="H1326" t="str">
            <v>FOURNISSEUR</v>
          </cell>
          <cell r="L1326">
            <v>0</v>
          </cell>
          <cell r="AC1326" t="str">
            <v>05029 / BOUGHALEM ALI</v>
          </cell>
          <cell r="AD1326">
            <v>1</v>
          </cell>
        </row>
        <row r="1327">
          <cell r="H1327" t="str">
            <v>DENTISTE</v>
          </cell>
          <cell r="L1327">
            <v>0</v>
          </cell>
          <cell r="AC1327" t="str">
            <v>02918 / SCHOLLER STEPHANIE</v>
          </cell>
          <cell r="AD1327">
            <v>1</v>
          </cell>
        </row>
        <row r="1328">
          <cell r="H1328" t="str">
            <v>DENTISTE</v>
          </cell>
          <cell r="L1328">
            <v>0</v>
          </cell>
          <cell r="AC1328" t="str">
            <v>02918 / SCHOLLER STEPHANIE</v>
          </cell>
          <cell r="AD1328">
            <v>1</v>
          </cell>
        </row>
        <row r="1329">
          <cell r="H1329" t="str">
            <v>INFIRMIER</v>
          </cell>
          <cell r="L1329">
            <v>0</v>
          </cell>
          <cell r="AC1329" t="str">
            <v>02918 / SCHOLLER STEPHANIE</v>
          </cell>
          <cell r="AD1329">
            <v>1</v>
          </cell>
        </row>
        <row r="1330">
          <cell r="H1330" t="str">
            <v>INFIRMIER</v>
          </cell>
          <cell r="L1330">
            <v>0</v>
          </cell>
          <cell r="AC1330" t="str">
            <v>02918 / SCHOLLER STEPHANIE</v>
          </cell>
          <cell r="AD1330">
            <v>1</v>
          </cell>
        </row>
        <row r="1331">
          <cell r="H1331" t="str">
            <v>MASSEUR</v>
          </cell>
          <cell r="L1331">
            <v>0</v>
          </cell>
          <cell r="AC1331" t="str">
            <v>05029 / BOUGHALEM ALI</v>
          </cell>
          <cell r="AD1331">
            <v>1</v>
          </cell>
        </row>
        <row r="1332">
          <cell r="H1332" t="str">
            <v>MASSEUR</v>
          </cell>
          <cell r="L1332">
            <v>0</v>
          </cell>
          <cell r="AC1332" t="str">
            <v>05029 / BOUGHALEM ALI</v>
          </cell>
          <cell r="AD1332">
            <v>1</v>
          </cell>
        </row>
        <row r="1333">
          <cell r="H1333" t="str">
            <v>MASSEUR</v>
          </cell>
          <cell r="L1333">
            <v>0</v>
          </cell>
          <cell r="AC1333" t="str">
            <v>05029 / BOUGHALEM ALI</v>
          </cell>
          <cell r="AD1333">
            <v>1</v>
          </cell>
        </row>
        <row r="1334">
          <cell r="H1334" t="str">
            <v>INFIRMIER</v>
          </cell>
          <cell r="L1334">
            <v>0</v>
          </cell>
          <cell r="AC1334" t="str">
            <v>00729 / SCHMITT MARX EVELYNE</v>
          </cell>
          <cell r="AD1334">
            <v>1</v>
          </cell>
        </row>
        <row r="1335">
          <cell r="H1335" t="str">
            <v>INFIRMIER</v>
          </cell>
          <cell r="L1335">
            <v>0</v>
          </cell>
          <cell r="AC1335" t="str">
            <v>00729 / SCHMITT MARX EVELYNE</v>
          </cell>
          <cell r="AD1335">
            <v>1</v>
          </cell>
        </row>
        <row r="1336">
          <cell r="H1336" t="str">
            <v>INFIRMIER</v>
          </cell>
          <cell r="L1336">
            <v>0</v>
          </cell>
          <cell r="AC1336" t="str">
            <v>00729 / SCHMITT MARX EVELYNE</v>
          </cell>
          <cell r="AD1336">
            <v>1</v>
          </cell>
        </row>
        <row r="1337">
          <cell r="H1337" t="str">
            <v>ORTHOPTISTE, ORTHOPHONISTE</v>
          </cell>
          <cell r="L1337">
            <v>1</v>
          </cell>
          <cell r="AC1337" t="str">
            <v>05358 / BETSCH CELINE</v>
          </cell>
          <cell r="AD1337">
            <v>1</v>
          </cell>
        </row>
        <row r="1338">
          <cell r="H1338" t="str">
            <v>ORTHOPTISTE, ORTHOPHONISTE</v>
          </cell>
          <cell r="L1338">
            <v>1</v>
          </cell>
          <cell r="AC1338" t="str">
            <v>02918 / SCHOLLER STEPHANIE</v>
          </cell>
          <cell r="AD1338">
            <v>1</v>
          </cell>
        </row>
        <row r="1339">
          <cell r="H1339" t="str">
            <v>MEDECIN</v>
          </cell>
          <cell r="K1339" t="str">
            <v>MS</v>
          </cell>
          <cell r="L1339">
            <v>0</v>
          </cell>
          <cell r="AC1339" t="str">
            <v>02337 / GALLARD MYLENE</v>
          </cell>
          <cell r="AD1339">
            <v>1</v>
          </cell>
        </row>
        <row r="1340">
          <cell r="H1340" t="str">
            <v>MEDECIN</v>
          </cell>
          <cell r="K1340" t="str">
            <v>MS</v>
          </cell>
          <cell r="L1340">
            <v>1</v>
          </cell>
          <cell r="AC1340" t="str">
            <v>02337 / GALLARD MYLENE</v>
          </cell>
          <cell r="AD1340">
            <v>1</v>
          </cell>
        </row>
        <row r="1341">
          <cell r="H1341" t="str">
            <v>MEDECIN</v>
          </cell>
          <cell r="K1341" t="str">
            <v>MS</v>
          </cell>
          <cell r="L1341">
            <v>1</v>
          </cell>
          <cell r="AC1341" t="str">
            <v>02337 / GALLARD MYLENE</v>
          </cell>
          <cell r="AD1341">
            <v>1</v>
          </cell>
        </row>
        <row r="1342">
          <cell r="H1342" t="str">
            <v>MEDECIN</v>
          </cell>
          <cell r="K1342" t="str">
            <v>MS</v>
          </cell>
          <cell r="L1342">
            <v>2</v>
          </cell>
          <cell r="AC1342" t="str">
            <v>02337 / GALLARD MYLENE</v>
          </cell>
          <cell r="AD1342">
            <v>1</v>
          </cell>
        </row>
        <row r="1343">
          <cell r="H1343" t="str">
            <v>MEDECIN</v>
          </cell>
          <cell r="K1343" t="str">
            <v>MS</v>
          </cell>
          <cell r="L1343">
            <v>0</v>
          </cell>
          <cell r="AC1343" t="str">
            <v>02337 / GALLARD MYLENE</v>
          </cell>
          <cell r="AD1343">
            <v>1</v>
          </cell>
        </row>
        <row r="1344">
          <cell r="H1344" t="str">
            <v>MEDECIN</v>
          </cell>
          <cell r="K1344" t="str">
            <v>MS</v>
          </cell>
          <cell r="L1344">
            <v>0</v>
          </cell>
          <cell r="AC1344" t="str">
            <v>02337 / GALLARD MYLENE</v>
          </cell>
          <cell r="AD1344">
            <v>1</v>
          </cell>
        </row>
        <row r="1345">
          <cell r="H1345" t="str">
            <v>MEDECIN</v>
          </cell>
          <cell r="K1345" t="str">
            <v>MS</v>
          </cell>
          <cell r="L1345">
            <v>4</v>
          </cell>
          <cell r="AC1345" t="str">
            <v>02337 / GALLARD MYLENE</v>
          </cell>
          <cell r="AD1345">
            <v>1</v>
          </cell>
        </row>
        <row r="1346">
          <cell r="H1346" t="str">
            <v>MEDECIN</v>
          </cell>
          <cell r="K1346" t="str">
            <v>MS</v>
          </cell>
          <cell r="L1346">
            <v>4</v>
          </cell>
          <cell r="AC1346" t="str">
            <v>02337 / GALLARD MYLENE</v>
          </cell>
          <cell r="AD1346">
            <v>1</v>
          </cell>
        </row>
        <row r="1347">
          <cell r="H1347" t="str">
            <v>MEDECIN</v>
          </cell>
          <cell r="K1347" t="str">
            <v>MS</v>
          </cell>
          <cell r="L1347">
            <v>3</v>
          </cell>
          <cell r="AC1347" t="str">
            <v>02337 / GALLARD MYLENE</v>
          </cell>
          <cell r="AD1347">
            <v>1</v>
          </cell>
        </row>
        <row r="1348">
          <cell r="H1348" t="str">
            <v>MEDECIN</v>
          </cell>
          <cell r="K1348" t="str">
            <v>MS</v>
          </cell>
          <cell r="L1348">
            <v>1</v>
          </cell>
          <cell r="AC1348" t="str">
            <v>02337 / GALLARD MYLENE</v>
          </cell>
          <cell r="AD1348">
            <v>1</v>
          </cell>
        </row>
        <row r="1349">
          <cell r="H1349" t="str">
            <v>MEDECIN</v>
          </cell>
          <cell r="K1349" t="str">
            <v>MS</v>
          </cell>
          <cell r="L1349">
            <v>1</v>
          </cell>
          <cell r="AC1349" t="str">
            <v>02337 / GALLARD MYLENE</v>
          </cell>
          <cell r="AD1349">
            <v>1</v>
          </cell>
        </row>
        <row r="1350">
          <cell r="H1350" t="str">
            <v>MEDECIN</v>
          </cell>
          <cell r="K1350" t="str">
            <v>MS</v>
          </cell>
          <cell r="L1350">
            <v>3</v>
          </cell>
          <cell r="AC1350" t="str">
            <v>02337 / GALLARD MYLENE</v>
          </cell>
          <cell r="AD1350">
            <v>1</v>
          </cell>
        </row>
        <row r="1351">
          <cell r="H1351" t="str">
            <v>MEDECIN</v>
          </cell>
          <cell r="K1351" t="str">
            <v>MS</v>
          </cell>
          <cell r="L1351">
            <v>5</v>
          </cell>
          <cell r="AC1351" t="str">
            <v>02337 / GALLARD MYLENE</v>
          </cell>
          <cell r="AD1351">
            <v>1</v>
          </cell>
        </row>
        <row r="1352">
          <cell r="H1352" t="str">
            <v>MEDECIN</v>
          </cell>
          <cell r="K1352" t="str">
            <v>MS</v>
          </cell>
          <cell r="L1352">
            <v>3</v>
          </cell>
          <cell r="AC1352" t="str">
            <v>02337 / GALLARD MYLENE</v>
          </cell>
          <cell r="AD1352">
            <v>1</v>
          </cell>
        </row>
        <row r="1353">
          <cell r="H1353" t="str">
            <v>MEDECIN</v>
          </cell>
          <cell r="K1353" t="str">
            <v>MS</v>
          </cell>
          <cell r="L1353">
            <v>5</v>
          </cell>
          <cell r="AC1353" t="str">
            <v>02337 / GALLARD MYLENE</v>
          </cell>
          <cell r="AD1353">
            <v>1</v>
          </cell>
        </row>
        <row r="1354">
          <cell r="H1354" t="str">
            <v>MEDECIN</v>
          </cell>
          <cell r="K1354" t="str">
            <v>MG</v>
          </cell>
          <cell r="L1354">
            <v>0</v>
          </cell>
          <cell r="AC1354" t="str">
            <v>00729 / SCHMITT MARX EVELYNE</v>
          </cell>
          <cell r="AD1354">
            <v>1</v>
          </cell>
        </row>
        <row r="1355">
          <cell r="H1355" t="str">
            <v>MEDECIN</v>
          </cell>
          <cell r="K1355" t="str">
            <v>MG</v>
          </cell>
          <cell r="L1355">
            <v>0</v>
          </cell>
          <cell r="AC1355" t="str">
            <v>02918 / SCHOLLER STEPHANIE</v>
          </cell>
          <cell r="AD1355">
            <v>1</v>
          </cell>
        </row>
        <row r="1356">
          <cell r="H1356" t="str">
            <v>MEDECIN</v>
          </cell>
          <cell r="K1356" t="str">
            <v>MS</v>
          </cell>
          <cell r="L1356">
            <v>0</v>
          </cell>
          <cell r="AC1356" t="str">
            <v>02337 / GALLARD MYLENE</v>
          </cell>
          <cell r="AD1356">
            <v>1</v>
          </cell>
        </row>
        <row r="1357">
          <cell r="H1357" t="str">
            <v>MEDECIN</v>
          </cell>
          <cell r="K1357" t="str">
            <v>MS</v>
          </cell>
          <cell r="L1357">
            <v>0</v>
          </cell>
          <cell r="AC1357" t="str">
            <v>02337 / GALLARD MYLENE</v>
          </cell>
          <cell r="AD1357">
            <v>1</v>
          </cell>
        </row>
        <row r="1358">
          <cell r="H1358" t="str">
            <v>MEDECIN</v>
          </cell>
          <cell r="K1358" t="str">
            <v>MS</v>
          </cell>
          <cell r="L1358">
            <v>5</v>
          </cell>
          <cell r="AC1358" t="str">
            <v>02337 / GALLARD MYLENE</v>
          </cell>
          <cell r="AD1358">
            <v>1</v>
          </cell>
        </row>
        <row r="1359">
          <cell r="H1359" t="str">
            <v>MEDECIN</v>
          </cell>
          <cell r="K1359" t="str">
            <v>MS</v>
          </cell>
          <cell r="L1359">
            <v>4</v>
          </cell>
          <cell r="AC1359" t="str">
            <v>02337 / GALLARD MYLENE</v>
          </cell>
          <cell r="AD1359">
            <v>1</v>
          </cell>
        </row>
        <row r="1360">
          <cell r="H1360" t="str">
            <v>MEDECIN</v>
          </cell>
          <cell r="K1360" t="str">
            <v>MS</v>
          </cell>
          <cell r="L1360">
            <v>3</v>
          </cell>
          <cell r="AC1360" t="str">
            <v>02337 / GALLARD MYLENE</v>
          </cell>
          <cell r="AD1360">
            <v>1</v>
          </cell>
        </row>
        <row r="1361">
          <cell r="H1361" t="str">
            <v>MEDECIN</v>
          </cell>
          <cell r="K1361" t="str">
            <v>MS</v>
          </cell>
          <cell r="L1361">
            <v>4</v>
          </cell>
          <cell r="AC1361" t="str">
            <v>02337 / GALLARD MYLENE</v>
          </cell>
          <cell r="AD1361">
            <v>1</v>
          </cell>
        </row>
        <row r="1362">
          <cell r="H1362" t="str">
            <v>MEDECIN</v>
          </cell>
          <cell r="K1362" t="str">
            <v>MS</v>
          </cell>
          <cell r="L1362">
            <v>2</v>
          </cell>
          <cell r="AC1362" t="str">
            <v>02337 / GALLARD MYLENE</v>
          </cell>
          <cell r="AD1362">
            <v>1</v>
          </cell>
        </row>
        <row r="1363">
          <cell r="H1363" t="str">
            <v>MEDECIN</v>
          </cell>
          <cell r="K1363" t="str">
            <v>MS</v>
          </cell>
          <cell r="L1363">
            <v>3</v>
          </cell>
          <cell r="AC1363" t="str">
            <v>02337 / GALLARD MYLENE</v>
          </cell>
          <cell r="AD1363">
            <v>1</v>
          </cell>
        </row>
        <row r="1364">
          <cell r="H1364" t="str">
            <v>MEDECIN</v>
          </cell>
          <cell r="K1364" t="str">
            <v>MS</v>
          </cell>
          <cell r="L1364">
            <v>2</v>
          </cell>
          <cell r="AC1364" t="str">
            <v>02337 / GALLARD MYLENE</v>
          </cell>
          <cell r="AD1364">
            <v>1</v>
          </cell>
        </row>
        <row r="1365">
          <cell r="H1365" t="str">
            <v>MEDECIN</v>
          </cell>
          <cell r="K1365" t="str">
            <v>MS</v>
          </cell>
          <cell r="L1365">
            <v>1</v>
          </cell>
          <cell r="AC1365" t="str">
            <v>02337 / GALLARD MYLENE</v>
          </cell>
          <cell r="AD1365">
            <v>1</v>
          </cell>
        </row>
        <row r="1366">
          <cell r="H1366" t="str">
            <v>MEDECIN</v>
          </cell>
          <cell r="K1366" t="str">
            <v>MS</v>
          </cell>
          <cell r="L1366">
            <v>0</v>
          </cell>
          <cell r="AC1366" t="str">
            <v>02337 / GALLARD MYLENE</v>
          </cell>
          <cell r="AD1366">
            <v>1</v>
          </cell>
        </row>
        <row r="1367">
          <cell r="H1367" t="str">
            <v>MEDECIN</v>
          </cell>
          <cell r="K1367" t="str">
            <v>MS</v>
          </cell>
          <cell r="L1367">
            <v>0</v>
          </cell>
          <cell r="AC1367" t="str">
            <v>02337 / GALLARD MYLENE</v>
          </cell>
          <cell r="AD1367">
            <v>1</v>
          </cell>
        </row>
        <row r="1368">
          <cell r="H1368" t="str">
            <v>MEDECIN</v>
          </cell>
          <cell r="K1368" t="str">
            <v>MS</v>
          </cell>
          <cell r="L1368">
            <v>1</v>
          </cell>
          <cell r="AC1368" t="str">
            <v>02337 / GALLARD MYLENE</v>
          </cell>
          <cell r="AD1368">
            <v>1</v>
          </cell>
        </row>
        <row r="1369">
          <cell r="H1369" t="str">
            <v>MEDECIN</v>
          </cell>
          <cell r="K1369" t="str">
            <v>MS</v>
          </cell>
          <cell r="L1369">
            <v>2</v>
          </cell>
          <cell r="AC1369" t="str">
            <v>02337 / GALLARD MYLENE</v>
          </cell>
          <cell r="AD1369">
            <v>1</v>
          </cell>
        </row>
        <row r="1370">
          <cell r="H1370" t="str">
            <v>FOURNISSEUR</v>
          </cell>
          <cell r="L1370">
            <v>0</v>
          </cell>
          <cell r="AC1370" t="str">
            <v>05029 / BOUGHALEM ALI</v>
          </cell>
          <cell r="AD1370">
            <v>1</v>
          </cell>
        </row>
        <row r="1371">
          <cell r="H1371" t="str">
            <v>MEDECIN</v>
          </cell>
          <cell r="K1371" t="str">
            <v>MS</v>
          </cell>
          <cell r="L1371">
            <v>0</v>
          </cell>
          <cell r="AC1371" t="str">
            <v>05029 / BOUGHALEM ALI</v>
          </cell>
          <cell r="AD1371">
            <v>1</v>
          </cell>
        </row>
        <row r="1372">
          <cell r="H1372" t="str">
            <v>MEDECIN</v>
          </cell>
          <cell r="K1372" t="str">
            <v>MG</v>
          </cell>
          <cell r="L1372">
            <v>0</v>
          </cell>
          <cell r="AC1372" t="str">
            <v>04814 / LAURENT OLIVIA</v>
          </cell>
          <cell r="AD1372">
            <v>1</v>
          </cell>
        </row>
        <row r="1373">
          <cell r="H1373" t="str">
            <v>MASSEUR</v>
          </cell>
          <cell r="L1373">
            <v>0</v>
          </cell>
          <cell r="AC1373" t="str">
            <v>02337 / GALLARD MYLENE</v>
          </cell>
          <cell r="AD1373">
            <v>1</v>
          </cell>
        </row>
        <row r="1374">
          <cell r="H1374" t="str">
            <v>MASSEUR</v>
          </cell>
          <cell r="L1374">
            <v>0</v>
          </cell>
          <cell r="AC1374" t="str">
            <v>02337 / GALLARD MYLENE</v>
          </cell>
          <cell r="AD1374">
            <v>1</v>
          </cell>
        </row>
        <row r="1375">
          <cell r="H1375" t="str">
            <v>MASSEUR</v>
          </cell>
          <cell r="L1375">
            <v>0</v>
          </cell>
          <cell r="AC1375" t="str">
            <v>02337 / GALLARD MYLENE</v>
          </cell>
          <cell r="AD1375">
            <v>1</v>
          </cell>
        </row>
        <row r="1376">
          <cell r="H1376" t="str">
            <v>MASSEUR</v>
          </cell>
          <cell r="L1376">
            <v>0</v>
          </cell>
          <cell r="AC1376" t="str">
            <v>02337 / GALLARD MYLENE</v>
          </cell>
          <cell r="AD1376">
            <v>1</v>
          </cell>
        </row>
        <row r="1377">
          <cell r="H1377" t="str">
            <v>MASSEUR</v>
          </cell>
          <cell r="L1377">
            <v>0</v>
          </cell>
          <cell r="AC1377" t="str">
            <v>02337 / GALLARD MYLENE</v>
          </cell>
          <cell r="AD1377">
            <v>1</v>
          </cell>
        </row>
        <row r="1378">
          <cell r="H1378" t="str">
            <v>MASSEUR</v>
          </cell>
          <cell r="L1378">
            <v>0</v>
          </cell>
          <cell r="AC1378" t="str">
            <v>02337 / GALLARD MYLENE</v>
          </cell>
          <cell r="AD1378">
            <v>1</v>
          </cell>
        </row>
        <row r="1379">
          <cell r="H1379" t="str">
            <v>MASSEUR</v>
          </cell>
          <cell r="L1379">
            <v>0</v>
          </cell>
          <cell r="AC1379" t="str">
            <v>02337 / GALLARD MYLENE</v>
          </cell>
          <cell r="AD1379">
            <v>1</v>
          </cell>
        </row>
        <row r="1380">
          <cell r="H1380" t="str">
            <v>SAGE-FEMME</v>
          </cell>
          <cell r="L1380">
            <v>0</v>
          </cell>
          <cell r="AC1380" t="str">
            <v>02337 / GALLARD MYLENE</v>
          </cell>
          <cell r="AD1380">
            <v>1</v>
          </cell>
        </row>
        <row r="1381">
          <cell r="H1381" t="str">
            <v>MASSEUR</v>
          </cell>
          <cell r="L1381">
            <v>0</v>
          </cell>
          <cell r="AC1381" t="str">
            <v>02337 / GALLARD MYLENE</v>
          </cell>
          <cell r="AD1381">
            <v>1</v>
          </cell>
        </row>
        <row r="1382">
          <cell r="H1382" t="str">
            <v>MASSEUR</v>
          </cell>
          <cell r="L1382">
            <v>0</v>
          </cell>
          <cell r="AC1382" t="str">
            <v>02337 / GALLARD MYLENE</v>
          </cell>
          <cell r="AD1382">
            <v>1</v>
          </cell>
        </row>
        <row r="1383">
          <cell r="H1383" t="str">
            <v>MASSEUR</v>
          </cell>
          <cell r="L1383">
            <v>0</v>
          </cell>
          <cell r="AC1383" t="str">
            <v>02337 / GALLARD MYLENE</v>
          </cell>
          <cell r="AD1383">
            <v>1</v>
          </cell>
        </row>
        <row r="1384">
          <cell r="H1384" t="str">
            <v>MASSEUR</v>
          </cell>
          <cell r="L1384">
            <v>0</v>
          </cell>
          <cell r="AC1384" t="str">
            <v>02337 / GALLARD MYLENE</v>
          </cell>
          <cell r="AD1384">
            <v>1</v>
          </cell>
        </row>
        <row r="1385">
          <cell r="H1385" t="str">
            <v>FOURNISSEUR</v>
          </cell>
          <cell r="L1385">
            <v>0</v>
          </cell>
          <cell r="AC1385" t="str">
            <v>05358 / BETSCH CELINE</v>
          </cell>
          <cell r="AD1385">
            <v>1</v>
          </cell>
        </row>
        <row r="1386">
          <cell r="H1386" t="str">
            <v>MEDECIN</v>
          </cell>
          <cell r="K1386" t="str">
            <v>MS</v>
          </cell>
          <cell r="L1386">
            <v>0</v>
          </cell>
          <cell r="AC1386" t="str">
            <v>04988 / STIRNEMANN JEAN VINCENT</v>
          </cell>
          <cell r="AD1386">
            <v>1</v>
          </cell>
        </row>
        <row r="1387">
          <cell r="H1387" t="str">
            <v>FOURNISSEUR</v>
          </cell>
          <cell r="L1387">
            <v>0</v>
          </cell>
          <cell r="AC1387" t="str">
            <v>04988 / STIRNEMANN JEAN VINCENT</v>
          </cell>
          <cell r="AD1387">
            <v>1</v>
          </cell>
        </row>
        <row r="1388">
          <cell r="H1388" t="str">
            <v>FOURNISSEUR</v>
          </cell>
          <cell r="L1388">
            <v>0</v>
          </cell>
          <cell r="AC1388" t="str">
            <v>05029 / BOUGHALEM ALI</v>
          </cell>
          <cell r="AD1388">
            <v>1</v>
          </cell>
        </row>
        <row r="1389">
          <cell r="H1389" t="str">
            <v>MASSEUR</v>
          </cell>
          <cell r="L1389">
            <v>1</v>
          </cell>
          <cell r="AC1389" t="str">
            <v>05345 / SCHENCK LAURENCE</v>
          </cell>
          <cell r="AD1389">
            <v>1</v>
          </cell>
        </row>
        <row r="1390">
          <cell r="H1390" t="str">
            <v>MEDECIN</v>
          </cell>
          <cell r="K1390" t="str">
            <v>MG</v>
          </cell>
          <cell r="L1390">
            <v>0</v>
          </cell>
          <cell r="AC1390" t="str">
            <v>06513 / ROLLANG ARNOULD RACHEL</v>
          </cell>
          <cell r="AD1390">
            <v>1</v>
          </cell>
        </row>
        <row r="1391">
          <cell r="H1391" t="str">
            <v>MEDECIN</v>
          </cell>
          <cell r="K1391" t="str">
            <v>MG</v>
          </cell>
          <cell r="L1391">
            <v>0</v>
          </cell>
          <cell r="AC1391" t="str">
            <v>06513 / ROLLANG ARNOULD RACHEL</v>
          </cell>
          <cell r="AD1391">
            <v>1</v>
          </cell>
        </row>
        <row r="1392">
          <cell r="H1392" t="str">
            <v>MEDECIN</v>
          </cell>
          <cell r="K1392" t="str">
            <v>MS</v>
          </cell>
          <cell r="L1392">
            <v>11</v>
          </cell>
          <cell r="AC1392" t="str">
            <v>02918 / SCHOLLER STEPHANIE</v>
          </cell>
          <cell r="AD1392">
            <v>1</v>
          </cell>
        </row>
        <row r="1393">
          <cell r="H1393" t="str">
            <v>MEDECIN</v>
          </cell>
          <cell r="K1393" t="str">
            <v>MS</v>
          </cell>
          <cell r="L1393">
            <v>11</v>
          </cell>
          <cell r="AC1393" t="str">
            <v>02918 / SCHOLLER STEPHANIE</v>
          </cell>
          <cell r="AD1393">
            <v>1</v>
          </cell>
        </row>
        <row r="1394">
          <cell r="H1394" t="str">
            <v>MEDECIN</v>
          </cell>
          <cell r="K1394" t="str">
            <v>MS</v>
          </cell>
          <cell r="L1394">
            <v>11</v>
          </cell>
          <cell r="AC1394" t="str">
            <v>02918 / SCHOLLER STEPHANIE</v>
          </cell>
          <cell r="AD1394">
            <v>1</v>
          </cell>
        </row>
        <row r="1395">
          <cell r="H1395" t="str">
            <v>MEDECIN</v>
          </cell>
          <cell r="K1395" t="str">
            <v>MS</v>
          </cell>
          <cell r="L1395">
            <v>9</v>
          </cell>
          <cell r="AC1395" t="str">
            <v>02918 / SCHOLLER STEPHANIE</v>
          </cell>
          <cell r="AD1395">
            <v>1</v>
          </cell>
        </row>
        <row r="1396">
          <cell r="H1396" t="str">
            <v>MEDECIN</v>
          </cell>
          <cell r="K1396" t="str">
            <v>MS</v>
          </cell>
          <cell r="L1396">
            <v>15</v>
          </cell>
          <cell r="AC1396" t="str">
            <v>02918 / SCHOLLER STEPHANIE</v>
          </cell>
          <cell r="AD1396">
            <v>1</v>
          </cell>
        </row>
        <row r="1397">
          <cell r="H1397" t="str">
            <v>MEDECIN</v>
          </cell>
          <cell r="K1397" t="str">
            <v>MS</v>
          </cell>
          <cell r="L1397">
            <v>16</v>
          </cell>
          <cell r="AC1397" t="str">
            <v>02918 / SCHOLLER STEPHANIE</v>
          </cell>
          <cell r="AD1397">
            <v>1</v>
          </cell>
        </row>
        <row r="1398">
          <cell r="H1398" t="str">
            <v>MEDECIN</v>
          </cell>
          <cell r="K1398" t="str">
            <v>MS</v>
          </cell>
          <cell r="L1398">
            <v>14</v>
          </cell>
          <cell r="AC1398" t="str">
            <v>02918 / SCHOLLER STEPHANIE</v>
          </cell>
          <cell r="AD1398">
            <v>1</v>
          </cell>
        </row>
        <row r="1399">
          <cell r="H1399" t="str">
            <v>MEDECIN</v>
          </cell>
          <cell r="K1399" t="str">
            <v>MS</v>
          </cell>
          <cell r="L1399">
            <v>9</v>
          </cell>
          <cell r="AC1399" t="str">
            <v>02918 / SCHOLLER STEPHANIE</v>
          </cell>
          <cell r="AD1399">
            <v>1</v>
          </cell>
        </row>
        <row r="1400">
          <cell r="H1400" t="str">
            <v>MEDECIN</v>
          </cell>
          <cell r="K1400" t="str">
            <v>MS</v>
          </cell>
          <cell r="L1400">
            <v>17</v>
          </cell>
          <cell r="AC1400" t="str">
            <v>02918 / SCHOLLER STEPHANIE</v>
          </cell>
          <cell r="AD1400">
            <v>1</v>
          </cell>
        </row>
        <row r="1401">
          <cell r="H1401" t="str">
            <v>MEDECIN</v>
          </cell>
          <cell r="K1401" t="str">
            <v>MS</v>
          </cell>
          <cell r="L1401">
            <v>14</v>
          </cell>
          <cell r="AC1401" t="str">
            <v>02918 / SCHOLLER STEPHANIE</v>
          </cell>
          <cell r="AD1401">
            <v>1</v>
          </cell>
        </row>
        <row r="1402">
          <cell r="H1402" t="str">
            <v>MEDECIN</v>
          </cell>
          <cell r="K1402" t="str">
            <v>MS</v>
          </cell>
          <cell r="L1402">
            <v>16</v>
          </cell>
          <cell r="AC1402" t="str">
            <v>02918 / SCHOLLER STEPHANIE</v>
          </cell>
          <cell r="AD1402">
            <v>1</v>
          </cell>
        </row>
        <row r="1403">
          <cell r="H1403" t="str">
            <v>MEDECIN</v>
          </cell>
          <cell r="K1403" t="str">
            <v>MS</v>
          </cell>
          <cell r="L1403">
            <v>15</v>
          </cell>
          <cell r="AC1403" t="str">
            <v>02918 / SCHOLLER STEPHANIE</v>
          </cell>
          <cell r="AD1403">
            <v>1</v>
          </cell>
        </row>
        <row r="1404">
          <cell r="H1404" t="str">
            <v>MEDECIN</v>
          </cell>
          <cell r="K1404" t="str">
            <v>MS</v>
          </cell>
          <cell r="L1404">
            <v>13</v>
          </cell>
          <cell r="AC1404" t="str">
            <v>02918 / SCHOLLER STEPHANIE</v>
          </cell>
          <cell r="AD1404">
            <v>1</v>
          </cell>
        </row>
        <row r="1405">
          <cell r="H1405" t="str">
            <v>MEDECIN</v>
          </cell>
          <cell r="K1405" t="str">
            <v>MS</v>
          </cell>
          <cell r="L1405">
            <v>13</v>
          </cell>
          <cell r="AC1405" t="str">
            <v>02918 / SCHOLLER STEPHANIE</v>
          </cell>
          <cell r="AD1405">
            <v>1</v>
          </cell>
        </row>
        <row r="1406">
          <cell r="H1406" t="str">
            <v>MEDECIN</v>
          </cell>
          <cell r="K1406" t="str">
            <v>MS</v>
          </cell>
          <cell r="L1406">
            <v>16</v>
          </cell>
          <cell r="AC1406" t="str">
            <v>02918 / SCHOLLER STEPHANIE</v>
          </cell>
          <cell r="AD1406">
            <v>1</v>
          </cell>
        </row>
        <row r="1407">
          <cell r="H1407" t="str">
            <v>MEDECIN</v>
          </cell>
          <cell r="K1407" t="str">
            <v>MS</v>
          </cell>
          <cell r="L1407">
            <v>14</v>
          </cell>
          <cell r="AC1407" t="str">
            <v>02918 / SCHOLLER STEPHANIE</v>
          </cell>
          <cell r="AD1407">
            <v>1</v>
          </cell>
        </row>
        <row r="1408">
          <cell r="H1408" t="str">
            <v>MEDECIN</v>
          </cell>
          <cell r="K1408" t="str">
            <v>MS</v>
          </cell>
          <cell r="L1408">
            <v>3</v>
          </cell>
          <cell r="AC1408" t="str">
            <v>02918 / SCHOLLER STEPHANIE</v>
          </cell>
          <cell r="AD1408">
            <v>1</v>
          </cell>
        </row>
        <row r="1409">
          <cell r="H1409" t="str">
            <v>MEDECIN</v>
          </cell>
          <cell r="K1409" t="str">
            <v>MS</v>
          </cell>
          <cell r="L1409">
            <v>5</v>
          </cell>
          <cell r="AC1409" t="str">
            <v>02918 / SCHOLLER STEPHANIE</v>
          </cell>
          <cell r="AD1409">
            <v>1</v>
          </cell>
        </row>
        <row r="1410">
          <cell r="H1410" t="str">
            <v>MEDECIN</v>
          </cell>
          <cell r="K1410" t="str">
            <v>MS</v>
          </cell>
          <cell r="L1410">
            <v>6</v>
          </cell>
          <cell r="AC1410" t="str">
            <v>02918 / SCHOLLER STEPHANIE</v>
          </cell>
          <cell r="AD1410">
            <v>1</v>
          </cell>
        </row>
        <row r="1411">
          <cell r="H1411" t="str">
            <v>MEDECIN</v>
          </cell>
          <cell r="K1411" t="str">
            <v>MS</v>
          </cell>
          <cell r="L1411">
            <v>2</v>
          </cell>
          <cell r="AC1411" t="str">
            <v>02918 / SCHOLLER STEPHANIE</v>
          </cell>
          <cell r="AD1411">
            <v>1</v>
          </cell>
        </row>
        <row r="1412">
          <cell r="H1412" t="str">
            <v>MEDECIN</v>
          </cell>
          <cell r="K1412" t="str">
            <v>MS</v>
          </cell>
          <cell r="L1412">
            <v>9</v>
          </cell>
          <cell r="AC1412" t="str">
            <v>02918 / SCHOLLER STEPHANIE</v>
          </cell>
          <cell r="AD1412">
            <v>1</v>
          </cell>
        </row>
        <row r="1413">
          <cell r="H1413" t="str">
            <v>MEDECIN</v>
          </cell>
          <cell r="K1413" t="str">
            <v>MS</v>
          </cell>
          <cell r="L1413">
            <v>0</v>
          </cell>
          <cell r="AC1413" t="str">
            <v>04814 / LAURENT OLIVIA</v>
          </cell>
          <cell r="AD1413">
            <v>1</v>
          </cell>
        </row>
        <row r="1414">
          <cell r="H1414" t="str">
            <v>ORTHOPTISTE, ORTHOPHONISTE</v>
          </cell>
          <cell r="L1414">
            <v>0</v>
          </cell>
          <cell r="AC1414" t="str">
            <v>04814 / LAURENT OLIVIA</v>
          </cell>
          <cell r="AD1414">
            <v>1</v>
          </cell>
        </row>
        <row r="1415">
          <cell r="H1415" t="str">
            <v>MASSEUR</v>
          </cell>
          <cell r="L1415">
            <v>0</v>
          </cell>
          <cell r="AC1415" t="str">
            <v>05345 / SCHENCK LAURENCE</v>
          </cell>
          <cell r="AD1415">
            <v>1</v>
          </cell>
        </row>
        <row r="1416">
          <cell r="H1416" t="str">
            <v>MASSEUR</v>
          </cell>
          <cell r="L1416">
            <v>0</v>
          </cell>
          <cell r="AC1416" t="str">
            <v>05345 / SCHENCK LAURENCE</v>
          </cell>
          <cell r="AD1416">
            <v>1</v>
          </cell>
        </row>
        <row r="1417">
          <cell r="H1417" t="str">
            <v>MASSEUR</v>
          </cell>
          <cell r="L1417">
            <v>0</v>
          </cell>
          <cell r="AC1417" t="str">
            <v>05345 / SCHENCK LAURENCE</v>
          </cell>
          <cell r="AD1417">
            <v>1</v>
          </cell>
        </row>
        <row r="1418">
          <cell r="H1418" t="str">
            <v>MEDECIN</v>
          </cell>
          <cell r="K1418" t="str">
            <v>MG</v>
          </cell>
          <cell r="L1418">
            <v>0</v>
          </cell>
          <cell r="AC1418" t="str">
            <v>04814 / LAURENT OLIVIA</v>
          </cell>
          <cell r="AD1418">
            <v>1</v>
          </cell>
        </row>
        <row r="1419">
          <cell r="H1419" t="str">
            <v>DENTISTE</v>
          </cell>
          <cell r="L1419">
            <v>0</v>
          </cell>
          <cell r="AC1419" t="str">
            <v>04814 / LAURENT OLIVIA</v>
          </cell>
          <cell r="AD1419">
            <v>1</v>
          </cell>
        </row>
        <row r="1420">
          <cell r="H1420" t="str">
            <v>DENTISTE</v>
          </cell>
          <cell r="L1420">
            <v>0</v>
          </cell>
          <cell r="AC1420" t="str">
            <v>04814 / LAURENT OLIVIA</v>
          </cell>
          <cell r="AD1420">
            <v>1</v>
          </cell>
        </row>
        <row r="1421">
          <cell r="H1421" t="str">
            <v>DENTISTE</v>
          </cell>
          <cell r="L1421">
            <v>0</v>
          </cell>
          <cell r="AC1421" t="str">
            <v>02918 / SCHOLLER STEPHANIE</v>
          </cell>
          <cell r="AD1421">
            <v>1</v>
          </cell>
        </row>
        <row r="1422">
          <cell r="H1422" t="str">
            <v>MEDECIN</v>
          </cell>
          <cell r="K1422" t="str">
            <v>MS</v>
          </cell>
          <cell r="L1422">
            <v>1</v>
          </cell>
          <cell r="AC1422" t="str">
            <v>05029 / BOUGHALEM ALI</v>
          </cell>
          <cell r="AD1422">
            <v>1</v>
          </cell>
        </row>
        <row r="1423">
          <cell r="H1423" t="str">
            <v>MASSEUR</v>
          </cell>
          <cell r="L1423">
            <v>0</v>
          </cell>
          <cell r="AC1423" t="str">
            <v>02918 / SCHOLLER STEPHANIE</v>
          </cell>
          <cell r="AD1423">
            <v>1</v>
          </cell>
        </row>
        <row r="1424">
          <cell r="H1424" t="str">
            <v>INFIRMIER</v>
          </cell>
          <cell r="L1424">
            <v>0</v>
          </cell>
          <cell r="AC1424" t="str">
            <v>02918 / SCHOLLER STEPHANIE</v>
          </cell>
          <cell r="AD1424">
            <v>1</v>
          </cell>
        </row>
        <row r="1425">
          <cell r="H1425" t="str">
            <v>INFIRMIER</v>
          </cell>
          <cell r="L1425">
            <v>0</v>
          </cell>
          <cell r="AC1425" t="str">
            <v>02918 / SCHOLLER STEPHANIE</v>
          </cell>
          <cell r="AD1425">
            <v>1</v>
          </cell>
        </row>
        <row r="1426">
          <cell r="H1426" t="str">
            <v>FOURNISSEUR</v>
          </cell>
          <cell r="L1426">
            <v>0</v>
          </cell>
          <cell r="AC1426" t="str">
            <v>05358 / BETSCH CELINE</v>
          </cell>
          <cell r="AD1426">
            <v>1</v>
          </cell>
        </row>
        <row r="1427">
          <cell r="H1427" t="str">
            <v>INFIRMIER</v>
          </cell>
          <cell r="L1427">
            <v>0</v>
          </cell>
          <cell r="AC1427" t="str">
            <v>02918 / SCHOLLER STEPHANIE</v>
          </cell>
          <cell r="AD1427">
            <v>1</v>
          </cell>
        </row>
        <row r="1428">
          <cell r="H1428" t="str">
            <v>INFIRMIER</v>
          </cell>
          <cell r="L1428">
            <v>0</v>
          </cell>
          <cell r="AC1428" t="str">
            <v>02918 / SCHOLLER STEPHANIE</v>
          </cell>
          <cell r="AD1428">
            <v>1</v>
          </cell>
        </row>
        <row r="1429">
          <cell r="H1429" t="str">
            <v>INFIRMIER</v>
          </cell>
          <cell r="L1429">
            <v>0</v>
          </cell>
          <cell r="AC1429" t="str">
            <v>02918 / SCHOLLER STEPHANIE</v>
          </cell>
          <cell r="AD1429">
            <v>1</v>
          </cell>
        </row>
        <row r="1430">
          <cell r="H1430" t="str">
            <v>MASSEUR</v>
          </cell>
          <cell r="L1430">
            <v>0</v>
          </cell>
          <cell r="AC1430" t="str">
            <v>02918 / SCHOLLER STEPHANIE</v>
          </cell>
          <cell r="AD1430">
            <v>1</v>
          </cell>
        </row>
        <row r="1431">
          <cell r="H1431" t="str">
            <v>MASSEUR</v>
          </cell>
          <cell r="L1431">
            <v>0</v>
          </cell>
          <cell r="AC1431" t="str">
            <v>02918 / SCHOLLER STEPHANIE</v>
          </cell>
          <cell r="AD1431">
            <v>1</v>
          </cell>
        </row>
        <row r="1432">
          <cell r="H1432" t="str">
            <v>MASSEUR</v>
          </cell>
          <cell r="L1432">
            <v>0</v>
          </cell>
          <cell r="AC1432" t="str">
            <v>02918 / SCHOLLER STEPHANIE</v>
          </cell>
          <cell r="AD1432">
            <v>1</v>
          </cell>
        </row>
        <row r="1433">
          <cell r="H1433" t="str">
            <v>FOURNISSEUR</v>
          </cell>
          <cell r="L1433">
            <v>0</v>
          </cell>
          <cell r="AC1433" t="str">
            <v>04988 / STIRNEMANN JEAN VINCENT</v>
          </cell>
          <cell r="AD1433">
            <v>1</v>
          </cell>
        </row>
        <row r="1434">
          <cell r="H1434" t="str">
            <v>FOURNISSEUR</v>
          </cell>
          <cell r="L1434">
            <v>0</v>
          </cell>
          <cell r="AC1434" t="str">
            <v>04988 / STIRNEMANN JEAN VINCENT</v>
          </cell>
          <cell r="AD1434">
            <v>1</v>
          </cell>
        </row>
        <row r="1435">
          <cell r="H1435" t="str">
            <v>FOURNISSEUR</v>
          </cell>
          <cell r="L1435">
            <v>0</v>
          </cell>
          <cell r="AC1435" t="str">
            <v>04988 / STIRNEMANN JEAN VINCENT</v>
          </cell>
          <cell r="AD1435">
            <v>1</v>
          </cell>
        </row>
        <row r="1436">
          <cell r="H1436" t="str">
            <v>MEDECIN</v>
          </cell>
          <cell r="K1436" t="str">
            <v>MG</v>
          </cell>
          <cell r="L1436">
            <v>0</v>
          </cell>
          <cell r="AC1436" t="str">
            <v>03811 / LE MOYNE BENOIT</v>
          </cell>
          <cell r="AD1436">
            <v>1</v>
          </cell>
        </row>
        <row r="1437">
          <cell r="H1437" t="str">
            <v>FOURNISSEUR</v>
          </cell>
          <cell r="L1437">
            <v>0</v>
          </cell>
          <cell r="AC1437" t="str">
            <v>02337 / GALLARD MYLENE</v>
          </cell>
          <cell r="AD1437">
            <v>1</v>
          </cell>
        </row>
        <row r="1438">
          <cell r="H1438" t="str">
            <v>ORTHOPTISTE, ORTHOPHONISTE</v>
          </cell>
          <cell r="L1438">
            <v>0</v>
          </cell>
          <cell r="AC1438" t="str">
            <v>05358 / BETSCH CELINE</v>
          </cell>
          <cell r="AD1438">
            <v>1</v>
          </cell>
        </row>
        <row r="1439">
          <cell r="H1439" t="str">
            <v>ORTHOPTISTE, ORTHOPHONISTE</v>
          </cell>
          <cell r="L1439">
            <v>0</v>
          </cell>
          <cell r="AC1439" t="str">
            <v>05358 / BETSCH CELINE</v>
          </cell>
          <cell r="AD1439">
            <v>1</v>
          </cell>
        </row>
        <row r="1440">
          <cell r="H1440" t="str">
            <v>ORTHOPTISTE, ORTHOPHONISTE</v>
          </cell>
          <cell r="L1440">
            <v>0</v>
          </cell>
          <cell r="AC1440" t="str">
            <v>05358 / BETSCH CELINE</v>
          </cell>
          <cell r="AD1440">
            <v>1</v>
          </cell>
        </row>
        <row r="1441">
          <cell r="H1441" t="str">
            <v>INFIRMIER</v>
          </cell>
          <cell r="L1441">
            <v>0</v>
          </cell>
          <cell r="AC1441" t="str">
            <v>02918 / SCHOLLER STEPHANIE</v>
          </cell>
          <cell r="AD1441">
            <v>1</v>
          </cell>
        </row>
        <row r="1442">
          <cell r="H1442" t="str">
            <v>MASSEUR</v>
          </cell>
          <cell r="L1442">
            <v>0</v>
          </cell>
          <cell r="AC1442" t="str">
            <v>06513 / ROLLANG ARNOULD RACHEL</v>
          </cell>
          <cell r="AD1442">
            <v>1</v>
          </cell>
        </row>
        <row r="1443">
          <cell r="H1443" t="str">
            <v>FOURNISSEUR</v>
          </cell>
          <cell r="L1443">
            <v>0</v>
          </cell>
          <cell r="AC1443" t="str">
            <v>04988 / STIRNEMANN JEAN VINCENT</v>
          </cell>
          <cell r="AD1443">
            <v>1</v>
          </cell>
        </row>
        <row r="1444">
          <cell r="H1444" t="str">
            <v>FOURNISSEUR</v>
          </cell>
          <cell r="L1444">
            <v>0</v>
          </cell>
          <cell r="AC1444" t="str">
            <v>06513 / ROLLANG ARNOULD RACHEL</v>
          </cell>
          <cell r="AD1444">
            <v>1</v>
          </cell>
        </row>
        <row r="1445">
          <cell r="H1445" t="str">
            <v>MASSEUR</v>
          </cell>
          <cell r="L1445">
            <v>0</v>
          </cell>
          <cell r="AC1445" t="str">
            <v>02918 / SCHOLLER STEPHANIE</v>
          </cell>
          <cell r="AD1445">
            <v>1</v>
          </cell>
        </row>
        <row r="1446">
          <cell r="H1446" t="str">
            <v>MASSEUR</v>
          </cell>
          <cell r="L1446">
            <v>0</v>
          </cell>
          <cell r="AC1446" t="str">
            <v>02918 / SCHOLLER STEPHANIE</v>
          </cell>
          <cell r="AD1446">
            <v>1</v>
          </cell>
        </row>
        <row r="1447">
          <cell r="H1447" t="str">
            <v>MEDECIN</v>
          </cell>
          <cell r="K1447" t="str">
            <v>MG</v>
          </cell>
          <cell r="L1447">
            <v>0</v>
          </cell>
          <cell r="AC1447" t="str">
            <v>02337 / GALLARD MYLENE</v>
          </cell>
          <cell r="AD1447">
            <v>1</v>
          </cell>
        </row>
        <row r="1448">
          <cell r="H1448" t="str">
            <v>MEDECIN</v>
          </cell>
          <cell r="K1448" t="str">
            <v>MG</v>
          </cell>
          <cell r="L1448">
            <v>0</v>
          </cell>
          <cell r="AC1448" t="str">
            <v>05358 / BETSCH CELINE</v>
          </cell>
          <cell r="AD1448">
            <v>1</v>
          </cell>
        </row>
        <row r="1449">
          <cell r="H1449" t="str">
            <v>DENTISTE</v>
          </cell>
          <cell r="L1449">
            <v>0</v>
          </cell>
          <cell r="AC1449" t="str">
            <v>05358 / BETSCH CELINE</v>
          </cell>
          <cell r="AD1449">
            <v>1</v>
          </cell>
        </row>
        <row r="1450">
          <cell r="H1450" t="str">
            <v>DENTISTE</v>
          </cell>
          <cell r="L1450">
            <v>0</v>
          </cell>
          <cell r="AC1450" t="str">
            <v>05358 / BETSCH CELINE</v>
          </cell>
          <cell r="AD1450">
            <v>1</v>
          </cell>
        </row>
        <row r="1451">
          <cell r="H1451" t="str">
            <v>DENTISTE</v>
          </cell>
          <cell r="L1451">
            <v>0</v>
          </cell>
          <cell r="AC1451" t="str">
            <v>05358 / BETSCH CELINE</v>
          </cell>
          <cell r="AD1451">
            <v>1</v>
          </cell>
        </row>
        <row r="1452">
          <cell r="H1452" t="str">
            <v>DENTISTE</v>
          </cell>
          <cell r="L1452">
            <v>1</v>
          </cell>
          <cell r="AC1452" t="str">
            <v>05358 / BETSCH CELINE</v>
          </cell>
          <cell r="AD1452">
            <v>1</v>
          </cell>
        </row>
        <row r="1453">
          <cell r="H1453" t="str">
            <v>INFIRMIER</v>
          </cell>
          <cell r="L1453">
            <v>0</v>
          </cell>
          <cell r="AC1453" t="str">
            <v>03811 / LE MOYNE BENOIT</v>
          </cell>
          <cell r="AD1453">
            <v>1</v>
          </cell>
        </row>
        <row r="1454">
          <cell r="H1454" t="str">
            <v>INFIRMIER</v>
          </cell>
          <cell r="L1454">
            <v>0</v>
          </cell>
          <cell r="AC1454" t="str">
            <v>03811 / LE MOYNE BENOIT</v>
          </cell>
          <cell r="AD1454">
            <v>1</v>
          </cell>
        </row>
        <row r="1455">
          <cell r="H1455" t="str">
            <v>FOURNISSEUR</v>
          </cell>
          <cell r="L1455">
            <v>0</v>
          </cell>
          <cell r="AC1455" t="str">
            <v>05358 / BETSCH CELINE</v>
          </cell>
          <cell r="AD1455">
            <v>1</v>
          </cell>
        </row>
        <row r="1456">
          <cell r="H1456" t="str">
            <v>MEDECIN</v>
          </cell>
          <cell r="K1456" t="str">
            <v>MG</v>
          </cell>
          <cell r="L1456">
            <v>0</v>
          </cell>
          <cell r="AC1456" t="str">
            <v>00729 / SCHMITT MARX EVELYNE</v>
          </cell>
          <cell r="AD1456">
            <v>1</v>
          </cell>
        </row>
        <row r="1457">
          <cell r="H1457" t="str">
            <v>MEDECIN</v>
          </cell>
          <cell r="K1457" t="str">
            <v>MG</v>
          </cell>
          <cell r="L1457">
            <v>0</v>
          </cell>
          <cell r="AC1457" t="str">
            <v>00729 / SCHMITT MARX EVELYNE</v>
          </cell>
          <cell r="AD1457">
            <v>1</v>
          </cell>
        </row>
        <row r="1458">
          <cell r="H1458" t="str">
            <v>MEDECIN</v>
          </cell>
          <cell r="K1458" t="str">
            <v>MG</v>
          </cell>
          <cell r="L1458">
            <v>0</v>
          </cell>
          <cell r="AC1458" t="str">
            <v>00729 / SCHMITT MARX EVELYNE</v>
          </cell>
          <cell r="AD1458">
            <v>1</v>
          </cell>
        </row>
        <row r="1459">
          <cell r="H1459" t="str">
            <v>MEDECIN</v>
          </cell>
          <cell r="K1459" t="str">
            <v>MG</v>
          </cell>
          <cell r="L1459">
            <v>0</v>
          </cell>
          <cell r="AC1459" t="str">
            <v>00729 / SCHMITT MARX EVELYNE</v>
          </cell>
          <cell r="AD1459">
            <v>1</v>
          </cell>
        </row>
        <row r="1460">
          <cell r="H1460" t="str">
            <v>MASSEUR</v>
          </cell>
          <cell r="L1460">
            <v>0</v>
          </cell>
          <cell r="AC1460" t="str">
            <v>05345 / SCHENCK LAURENCE</v>
          </cell>
          <cell r="AD1460">
            <v>1</v>
          </cell>
        </row>
        <row r="1461">
          <cell r="H1461" t="str">
            <v>MASSEUR</v>
          </cell>
          <cell r="L1461">
            <v>0</v>
          </cell>
          <cell r="AC1461" t="str">
            <v>05345 / SCHENCK LAURENCE</v>
          </cell>
          <cell r="AD1461">
            <v>1</v>
          </cell>
        </row>
        <row r="1462">
          <cell r="H1462" t="str">
            <v>MEDECIN</v>
          </cell>
          <cell r="K1462" t="str">
            <v>MG</v>
          </cell>
          <cell r="L1462">
            <v>0</v>
          </cell>
          <cell r="AC1462" t="str">
            <v>06513 / ROLLANG ARNOULD RACHEL</v>
          </cell>
          <cell r="AD1462">
            <v>1</v>
          </cell>
        </row>
        <row r="1463">
          <cell r="H1463" t="str">
            <v>PÉDICURE - PODOLOGUE</v>
          </cell>
          <cell r="L1463">
            <v>0</v>
          </cell>
          <cell r="AC1463" t="str">
            <v>05029 / BOUGHALEM ALI</v>
          </cell>
          <cell r="AD1463">
            <v>1</v>
          </cell>
        </row>
        <row r="1464">
          <cell r="H1464" t="str">
            <v>ORTHOPTISTE, ORTHOPHONISTE</v>
          </cell>
          <cell r="L1464">
            <v>0</v>
          </cell>
          <cell r="AC1464" t="str">
            <v>05029 / BOUGHALEM ALI</v>
          </cell>
          <cell r="AD1464">
            <v>1</v>
          </cell>
        </row>
        <row r="1465">
          <cell r="H1465" t="str">
            <v>ORTHOPTISTE, ORTHOPHONISTE</v>
          </cell>
          <cell r="L1465">
            <v>0</v>
          </cell>
          <cell r="AC1465" t="str">
            <v>05029 / BOUGHALEM ALI</v>
          </cell>
          <cell r="AD1465">
            <v>1</v>
          </cell>
        </row>
        <row r="1466">
          <cell r="H1466" t="str">
            <v>ORTHOPTISTE, ORTHOPHONISTE</v>
          </cell>
          <cell r="L1466">
            <v>0</v>
          </cell>
          <cell r="AC1466" t="str">
            <v>05029 / BOUGHALEM ALI</v>
          </cell>
          <cell r="AD1466">
            <v>1</v>
          </cell>
        </row>
        <row r="1467">
          <cell r="H1467" t="str">
            <v>MASSEUR</v>
          </cell>
          <cell r="L1467">
            <v>0</v>
          </cell>
          <cell r="AC1467" t="str">
            <v>03811 / LE MOYNE BENOIT</v>
          </cell>
          <cell r="AD1467">
            <v>1</v>
          </cell>
        </row>
        <row r="1468">
          <cell r="H1468" t="str">
            <v>MASSEUR</v>
          </cell>
          <cell r="L1468">
            <v>0</v>
          </cell>
          <cell r="AC1468" t="str">
            <v>05345 / SCHENCK LAURENCE</v>
          </cell>
          <cell r="AD1468">
            <v>1</v>
          </cell>
        </row>
        <row r="1469">
          <cell r="H1469" t="str">
            <v>MASSEUR</v>
          </cell>
          <cell r="L1469">
            <v>0</v>
          </cell>
          <cell r="AC1469" t="str">
            <v>05345 / SCHENCK LAURENCE</v>
          </cell>
          <cell r="AD1469">
            <v>1</v>
          </cell>
        </row>
        <row r="1470">
          <cell r="H1470" t="str">
            <v>MASSEUR</v>
          </cell>
          <cell r="L1470">
            <v>0</v>
          </cell>
          <cell r="AC1470" t="str">
            <v>05345 / SCHENCK LAURENCE</v>
          </cell>
          <cell r="AD1470">
            <v>1</v>
          </cell>
        </row>
        <row r="1471">
          <cell r="H1471" t="str">
            <v>FOURNISSEUR</v>
          </cell>
          <cell r="L1471">
            <v>0</v>
          </cell>
          <cell r="AC1471" t="str">
            <v>00729 / SCHMITT MARX EVELYNE</v>
          </cell>
          <cell r="AD1471">
            <v>1</v>
          </cell>
        </row>
        <row r="1472">
          <cell r="H1472" t="str">
            <v>FOURNISSEUR</v>
          </cell>
          <cell r="L1472">
            <v>0</v>
          </cell>
          <cell r="AC1472" t="str">
            <v>00729 / SCHMITT MARX EVELYNE</v>
          </cell>
          <cell r="AD1472">
            <v>1</v>
          </cell>
        </row>
        <row r="1473">
          <cell r="H1473" t="str">
            <v>FOURNISSEUR</v>
          </cell>
          <cell r="L1473">
            <v>0</v>
          </cell>
          <cell r="AC1473" t="str">
            <v>00729 / SCHMITT MARX EVELYNE</v>
          </cell>
          <cell r="AD1473">
            <v>1</v>
          </cell>
        </row>
        <row r="1474">
          <cell r="H1474" t="str">
            <v>FOURNISSEUR</v>
          </cell>
          <cell r="L1474">
            <v>0</v>
          </cell>
          <cell r="AC1474" t="str">
            <v>00729 / SCHMITT MARX EVELYNE</v>
          </cell>
          <cell r="AD1474">
            <v>1</v>
          </cell>
        </row>
        <row r="1475">
          <cell r="H1475" t="str">
            <v>FOURNISSEUR</v>
          </cell>
          <cell r="L1475">
            <v>0</v>
          </cell>
          <cell r="AC1475" t="str">
            <v>00729 / SCHMITT MARX EVELYNE</v>
          </cell>
          <cell r="AD1475">
            <v>1</v>
          </cell>
        </row>
        <row r="1476">
          <cell r="H1476" t="str">
            <v>MASSEUR</v>
          </cell>
          <cell r="L1476">
            <v>0</v>
          </cell>
          <cell r="AC1476" t="str">
            <v>04814 / LAURENT OLIVIA</v>
          </cell>
          <cell r="AD1476">
            <v>1</v>
          </cell>
        </row>
        <row r="1477">
          <cell r="H1477" t="str">
            <v>MASSEUR</v>
          </cell>
          <cell r="L1477">
            <v>0</v>
          </cell>
          <cell r="AC1477" t="str">
            <v>04814 / LAURENT OLIVIA</v>
          </cell>
          <cell r="AD1477">
            <v>1</v>
          </cell>
        </row>
        <row r="1478">
          <cell r="H1478" t="str">
            <v>MEDECIN</v>
          </cell>
          <cell r="K1478" t="str">
            <v>MG</v>
          </cell>
          <cell r="L1478">
            <v>0</v>
          </cell>
          <cell r="AC1478" t="str">
            <v>06513 / ROLLANG ARNOULD RACHEL</v>
          </cell>
          <cell r="AD1478">
            <v>1</v>
          </cell>
        </row>
        <row r="1479">
          <cell r="H1479" t="str">
            <v>MEDECIN</v>
          </cell>
          <cell r="K1479" t="str">
            <v>MG</v>
          </cell>
          <cell r="L1479">
            <v>0</v>
          </cell>
          <cell r="AC1479" t="str">
            <v>06513 / ROLLANG ARNOULD RACHEL</v>
          </cell>
          <cell r="AD1479">
            <v>1</v>
          </cell>
        </row>
        <row r="1480">
          <cell r="H1480" t="str">
            <v>FOURNISSEUR</v>
          </cell>
          <cell r="L1480">
            <v>0</v>
          </cell>
          <cell r="AC1480" t="str">
            <v>00729 / SCHMITT MARX EVELYNE</v>
          </cell>
          <cell r="AD1480">
            <v>1</v>
          </cell>
        </row>
        <row r="1481">
          <cell r="H1481" t="str">
            <v>ORTHOPTISTE, ORTHOPHONISTE</v>
          </cell>
          <cell r="L1481">
            <v>0</v>
          </cell>
          <cell r="AC1481" t="str">
            <v>04814 / LAURENT OLIVIA</v>
          </cell>
          <cell r="AD1481">
            <v>1</v>
          </cell>
        </row>
        <row r="1482">
          <cell r="H1482" t="str">
            <v>MEDECIN</v>
          </cell>
          <cell r="K1482" t="str">
            <v>MS</v>
          </cell>
          <cell r="L1482">
            <v>3</v>
          </cell>
          <cell r="AC1482" t="str">
            <v>03811 / LE MOYNE BENOIT</v>
          </cell>
          <cell r="AD1482">
            <v>1</v>
          </cell>
        </row>
        <row r="1483">
          <cell r="H1483" t="str">
            <v>MEDECIN</v>
          </cell>
          <cell r="K1483" t="str">
            <v>MS</v>
          </cell>
          <cell r="L1483">
            <v>3</v>
          </cell>
          <cell r="AC1483" t="str">
            <v>03811 / LE MOYNE BENOIT</v>
          </cell>
          <cell r="AD1483">
            <v>1</v>
          </cell>
        </row>
        <row r="1484">
          <cell r="H1484" t="str">
            <v>MEDECIN</v>
          </cell>
          <cell r="K1484" t="str">
            <v>MS</v>
          </cell>
          <cell r="L1484">
            <v>1</v>
          </cell>
          <cell r="AC1484" t="str">
            <v>03811 / LE MOYNE BENOIT</v>
          </cell>
          <cell r="AD1484">
            <v>1</v>
          </cell>
        </row>
        <row r="1485">
          <cell r="H1485" t="str">
            <v>MEDECIN</v>
          </cell>
          <cell r="K1485" t="str">
            <v>MS</v>
          </cell>
          <cell r="L1485">
            <v>3</v>
          </cell>
          <cell r="AC1485" t="str">
            <v>03811 / LE MOYNE BENOIT</v>
          </cell>
          <cell r="AD1485">
            <v>1</v>
          </cell>
        </row>
        <row r="1486">
          <cell r="H1486" t="str">
            <v>MEDECIN</v>
          </cell>
          <cell r="K1486" t="str">
            <v>MS</v>
          </cell>
          <cell r="L1486">
            <v>4</v>
          </cell>
          <cell r="AC1486" t="str">
            <v>03811 / LE MOYNE BENOIT</v>
          </cell>
          <cell r="AD1486">
            <v>1</v>
          </cell>
        </row>
        <row r="1487">
          <cell r="H1487" t="str">
            <v>MEDECIN</v>
          </cell>
          <cell r="K1487" t="str">
            <v>MS</v>
          </cell>
          <cell r="L1487">
            <v>4</v>
          </cell>
          <cell r="AC1487" t="str">
            <v>03811 / LE MOYNE BENOIT</v>
          </cell>
          <cell r="AD1487">
            <v>1</v>
          </cell>
        </row>
        <row r="1488">
          <cell r="H1488" t="str">
            <v>MEDECIN</v>
          </cell>
          <cell r="K1488" t="str">
            <v>MS</v>
          </cell>
          <cell r="L1488">
            <v>3</v>
          </cell>
          <cell r="AC1488" t="str">
            <v>03811 / LE MOYNE BENOIT</v>
          </cell>
          <cell r="AD1488">
            <v>1</v>
          </cell>
        </row>
        <row r="1489">
          <cell r="H1489" t="str">
            <v>MEDECIN</v>
          </cell>
          <cell r="K1489" t="str">
            <v>MS</v>
          </cell>
          <cell r="L1489">
            <v>6</v>
          </cell>
          <cell r="AC1489" t="str">
            <v>03811 / LE MOYNE BENOIT</v>
          </cell>
          <cell r="AD1489">
            <v>1</v>
          </cell>
        </row>
        <row r="1490">
          <cell r="H1490" t="str">
            <v>MEDECIN</v>
          </cell>
          <cell r="K1490" t="str">
            <v>MS</v>
          </cell>
          <cell r="L1490">
            <v>6</v>
          </cell>
          <cell r="AC1490" t="str">
            <v>03811 / LE MOYNE BENOIT</v>
          </cell>
          <cell r="AD1490">
            <v>1</v>
          </cell>
        </row>
        <row r="1491">
          <cell r="H1491" t="str">
            <v>MEDECIN</v>
          </cell>
          <cell r="K1491" t="str">
            <v>MS</v>
          </cell>
          <cell r="L1491">
            <v>3</v>
          </cell>
          <cell r="AC1491" t="str">
            <v>03811 / LE MOYNE BENOIT</v>
          </cell>
          <cell r="AD1491">
            <v>1</v>
          </cell>
        </row>
        <row r="1492">
          <cell r="H1492" t="str">
            <v>MEDECIN</v>
          </cell>
          <cell r="K1492" t="str">
            <v>MS</v>
          </cell>
          <cell r="L1492">
            <v>4</v>
          </cell>
          <cell r="AC1492" t="str">
            <v>03811 / LE MOYNE BENOIT</v>
          </cell>
          <cell r="AD1492">
            <v>1</v>
          </cell>
        </row>
        <row r="1493">
          <cell r="H1493" t="str">
            <v>MEDECIN</v>
          </cell>
          <cell r="K1493" t="str">
            <v>MS</v>
          </cell>
          <cell r="L1493">
            <v>2</v>
          </cell>
          <cell r="AC1493" t="str">
            <v>03811 / LE MOYNE BENOIT</v>
          </cell>
          <cell r="AD1493">
            <v>1</v>
          </cell>
        </row>
        <row r="1494">
          <cell r="H1494" t="str">
            <v>MEDECIN</v>
          </cell>
          <cell r="K1494" t="str">
            <v>MS</v>
          </cell>
          <cell r="L1494">
            <v>1</v>
          </cell>
          <cell r="AC1494" t="str">
            <v>03811 / LE MOYNE BENOIT</v>
          </cell>
          <cell r="AD1494">
            <v>1</v>
          </cell>
        </row>
        <row r="1495">
          <cell r="H1495" t="str">
            <v>MEDECIN</v>
          </cell>
          <cell r="K1495" t="str">
            <v>MS</v>
          </cell>
          <cell r="L1495">
            <v>1</v>
          </cell>
          <cell r="AC1495" t="str">
            <v>03811 / LE MOYNE BENOIT</v>
          </cell>
          <cell r="AD1495">
            <v>1</v>
          </cell>
        </row>
        <row r="1496">
          <cell r="H1496" t="str">
            <v>MEDECIN</v>
          </cell>
          <cell r="K1496" t="str">
            <v>MS</v>
          </cell>
          <cell r="L1496">
            <v>1</v>
          </cell>
          <cell r="AC1496" t="str">
            <v>03811 / LE MOYNE BENOIT</v>
          </cell>
          <cell r="AD1496">
            <v>1</v>
          </cell>
        </row>
        <row r="1497">
          <cell r="H1497" t="str">
            <v>MEDECIN</v>
          </cell>
          <cell r="K1497" t="str">
            <v>MS</v>
          </cell>
          <cell r="L1497">
            <v>1</v>
          </cell>
          <cell r="AC1497" t="str">
            <v>03811 / LE MOYNE BENOIT</v>
          </cell>
          <cell r="AD1497">
            <v>1</v>
          </cell>
        </row>
        <row r="1498">
          <cell r="H1498" t="str">
            <v>MEDECIN</v>
          </cell>
          <cell r="K1498" t="str">
            <v>MS</v>
          </cell>
          <cell r="L1498">
            <v>1</v>
          </cell>
          <cell r="AC1498" t="str">
            <v>03811 / LE MOYNE BENOIT</v>
          </cell>
          <cell r="AD1498">
            <v>1</v>
          </cell>
        </row>
        <row r="1499">
          <cell r="H1499" t="str">
            <v>MEDECIN</v>
          </cell>
          <cell r="K1499" t="str">
            <v>MS</v>
          </cell>
          <cell r="L1499">
            <v>1</v>
          </cell>
          <cell r="AC1499" t="str">
            <v>03811 / LE MOYNE BENOIT</v>
          </cell>
          <cell r="AD1499">
            <v>1</v>
          </cell>
        </row>
        <row r="1500">
          <cell r="H1500" t="str">
            <v>MEDECIN</v>
          </cell>
          <cell r="K1500" t="str">
            <v>MS</v>
          </cell>
          <cell r="L1500">
            <v>2</v>
          </cell>
          <cell r="AC1500" t="str">
            <v>03811 / LE MOYNE BENOIT</v>
          </cell>
          <cell r="AD1500">
            <v>1</v>
          </cell>
        </row>
        <row r="1501">
          <cell r="H1501" t="str">
            <v>MEDECIN</v>
          </cell>
          <cell r="K1501" t="str">
            <v>MS</v>
          </cell>
          <cell r="L1501">
            <v>2</v>
          </cell>
          <cell r="AC1501" t="str">
            <v>03811 / LE MOYNE BENOIT</v>
          </cell>
          <cell r="AD1501">
            <v>1</v>
          </cell>
        </row>
        <row r="1502">
          <cell r="H1502" t="str">
            <v>MEDECIN</v>
          </cell>
          <cell r="K1502" t="str">
            <v>MG</v>
          </cell>
          <cell r="L1502">
            <v>1</v>
          </cell>
          <cell r="AC1502" t="str">
            <v>03811 / LE MOYNE BENOIT</v>
          </cell>
          <cell r="AD1502">
            <v>1</v>
          </cell>
        </row>
        <row r="1503">
          <cell r="H1503" t="str">
            <v>MEDECIN</v>
          </cell>
          <cell r="K1503" t="str">
            <v>MS</v>
          </cell>
          <cell r="L1503">
            <v>1</v>
          </cell>
          <cell r="AC1503" t="str">
            <v>03811 / LE MOYNE BENOIT</v>
          </cell>
          <cell r="AD1503">
            <v>1</v>
          </cell>
        </row>
        <row r="1504">
          <cell r="H1504" t="str">
            <v>MASSEUR</v>
          </cell>
          <cell r="L1504">
            <v>0</v>
          </cell>
          <cell r="AC1504" t="str">
            <v>00729 / SCHMITT MARX EVELYNE</v>
          </cell>
          <cell r="AD1504">
            <v>1</v>
          </cell>
        </row>
        <row r="1505">
          <cell r="H1505" t="str">
            <v>MASSEUR</v>
          </cell>
          <cell r="L1505">
            <v>0</v>
          </cell>
          <cell r="AC1505" t="str">
            <v>00729 / SCHMITT MARX EVELYNE</v>
          </cell>
          <cell r="AD1505">
            <v>1</v>
          </cell>
        </row>
        <row r="1506">
          <cell r="H1506" t="str">
            <v>MASSEUR</v>
          </cell>
          <cell r="L1506">
            <v>0</v>
          </cell>
          <cell r="AC1506" t="str">
            <v>00729 / SCHMITT MARX EVELYNE</v>
          </cell>
          <cell r="AD1506">
            <v>1</v>
          </cell>
        </row>
        <row r="1507">
          <cell r="H1507" t="str">
            <v>MASSEUR</v>
          </cell>
          <cell r="L1507">
            <v>0</v>
          </cell>
          <cell r="AC1507" t="str">
            <v>00729 / SCHMITT MARX EVELYNE</v>
          </cell>
          <cell r="AD1507">
            <v>1</v>
          </cell>
        </row>
        <row r="1508">
          <cell r="H1508" t="str">
            <v>MASSEUR</v>
          </cell>
          <cell r="L1508">
            <v>0</v>
          </cell>
          <cell r="AC1508" t="str">
            <v>00729 / SCHMITT MARX EVELYNE</v>
          </cell>
          <cell r="AD1508">
            <v>1</v>
          </cell>
        </row>
        <row r="1509">
          <cell r="H1509" t="str">
            <v>FOURNISSEUR</v>
          </cell>
          <cell r="L1509">
            <v>0</v>
          </cell>
          <cell r="AC1509" t="str">
            <v>05345 / SCHENCK LAURENCE</v>
          </cell>
          <cell r="AD1509">
            <v>1</v>
          </cell>
        </row>
        <row r="1510">
          <cell r="H1510" t="str">
            <v>LABORATOIRE</v>
          </cell>
          <cell r="L1510">
            <v>0</v>
          </cell>
          <cell r="AC1510" t="str">
            <v>05345 / SCHENCK LAURENCE</v>
          </cell>
          <cell r="AD1510">
            <v>1</v>
          </cell>
        </row>
        <row r="1511">
          <cell r="H1511" t="str">
            <v>MASSEUR</v>
          </cell>
          <cell r="L1511">
            <v>0</v>
          </cell>
          <cell r="AC1511" t="str">
            <v>06513 / ROLLANG ARNOULD RACHEL</v>
          </cell>
          <cell r="AD1511">
            <v>1</v>
          </cell>
        </row>
        <row r="1512">
          <cell r="H1512" t="str">
            <v>MASSEUR</v>
          </cell>
          <cell r="L1512">
            <v>0</v>
          </cell>
          <cell r="AC1512" t="str">
            <v>06513 / ROLLANG ARNOULD RACHEL</v>
          </cell>
          <cell r="AD1512">
            <v>1</v>
          </cell>
        </row>
        <row r="1513">
          <cell r="H1513" t="str">
            <v>MASSEUR</v>
          </cell>
          <cell r="L1513">
            <v>0</v>
          </cell>
          <cell r="AC1513" t="str">
            <v>06513 / ROLLANG ARNOULD RACHEL</v>
          </cell>
          <cell r="AD1513">
            <v>1</v>
          </cell>
        </row>
        <row r="1514">
          <cell r="H1514" t="str">
            <v>PÉDICURE - PODOLOGUE</v>
          </cell>
          <cell r="L1514">
            <v>0</v>
          </cell>
          <cell r="AC1514" t="str">
            <v>05345 / SCHENCK LAURENCE</v>
          </cell>
          <cell r="AD1514">
            <v>1</v>
          </cell>
        </row>
        <row r="1515">
          <cell r="H1515" t="str">
            <v>PÉDICURE - PODOLOGUE</v>
          </cell>
          <cell r="L1515">
            <v>0</v>
          </cell>
          <cell r="AC1515" t="str">
            <v>05345 / SCHENCK LAURENCE</v>
          </cell>
          <cell r="AD1515">
            <v>1</v>
          </cell>
        </row>
        <row r="1516">
          <cell r="H1516" t="str">
            <v>FOURNISSEUR</v>
          </cell>
          <cell r="L1516">
            <v>0</v>
          </cell>
          <cell r="AC1516" t="str">
            <v>05358 / BETSCH CELINE</v>
          </cell>
          <cell r="AD1516">
            <v>1</v>
          </cell>
        </row>
        <row r="1517">
          <cell r="H1517" t="str">
            <v>FOURNISSEUR</v>
          </cell>
          <cell r="L1517">
            <v>0</v>
          </cell>
          <cell r="AC1517" t="str">
            <v>00729 / SCHMITT MARX EVELYNE</v>
          </cell>
          <cell r="AD1517">
            <v>1</v>
          </cell>
        </row>
        <row r="1518">
          <cell r="H1518" t="str">
            <v>FOURNISSEUR</v>
          </cell>
          <cell r="L1518">
            <v>0</v>
          </cell>
          <cell r="AC1518" t="str">
            <v>03811 / LE MOYNE BENOIT</v>
          </cell>
          <cell r="AD1518">
            <v>1</v>
          </cell>
        </row>
        <row r="1519">
          <cell r="H1519" t="str">
            <v>INFIRMIER</v>
          </cell>
          <cell r="L1519">
            <v>0</v>
          </cell>
          <cell r="AC1519" t="str">
            <v>03811 / LE MOYNE BENOIT</v>
          </cell>
          <cell r="AD1519">
            <v>1</v>
          </cell>
        </row>
        <row r="1520">
          <cell r="H1520" t="str">
            <v>INFIRMIER</v>
          </cell>
          <cell r="L1520">
            <v>0</v>
          </cell>
          <cell r="AC1520" t="str">
            <v>03811 / LE MOYNE BENOIT</v>
          </cell>
          <cell r="AD1520">
            <v>1</v>
          </cell>
        </row>
        <row r="1521">
          <cell r="H1521" t="str">
            <v>INFIRMIER</v>
          </cell>
          <cell r="L1521">
            <v>0</v>
          </cell>
          <cell r="AC1521" t="str">
            <v>03811 / LE MOYNE BENOIT</v>
          </cell>
          <cell r="AD1521">
            <v>1</v>
          </cell>
        </row>
        <row r="1522">
          <cell r="H1522" t="str">
            <v>INFIRMIER</v>
          </cell>
          <cell r="L1522">
            <v>0</v>
          </cell>
          <cell r="AC1522" t="str">
            <v>03811 / LE MOYNE BENOIT</v>
          </cell>
          <cell r="AD1522">
            <v>1</v>
          </cell>
        </row>
        <row r="1523">
          <cell r="H1523" t="str">
            <v>INFIRMIER</v>
          </cell>
          <cell r="L1523">
            <v>0</v>
          </cell>
          <cell r="AC1523" t="str">
            <v>03811 / LE MOYNE BENOIT</v>
          </cell>
          <cell r="AD1523">
            <v>1</v>
          </cell>
        </row>
        <row r="1524">
          <cell r="H1524" t="str">
            <v>INFIRMIER</v>
          </cell>
          <cell r="L1524">
            <v>0</v>
          </cell>
          <cell r="AC1524" t="str">
            <v>03811 / LE MOYNE BENOIT</v>
          </cell>
          <cell r="AD1524">
            <v>1</v>
          </cell>
        </row>
        <row r="1525">
          <cell r="H1525" t="str">
            <v>INFIRMIER</v>
          </cell>
          <cell r="L1525">
            <v>0</v>
          </cell>
          <cell r="AC1525" t="str">
            <v>06513 / ROLLANG ARNOULD RACHEL</v>
          </cell>
          <cell r="AD1525">
            <v>1</v>
          </cell>
        </row>
        <row r="1526">
          <cell r="H1526" t="str">
            <v>INFIRMIER</v>
          </cell>
          <cell r="L1526">
            <v>0</v>
          </cell>
          <cell r="AC1526" t="str">
            <v>06513 / ROLLANG ARNOULD RACHEL</v>
          </cell>
          <cell r="AD1526">
            <v>1</v>
          </cell>
        </row>
        <row r="1527">
          <cell r="H1527" t="str">
            <v>INFIRMIER</v>
          </cell>
          <cell r="L1527">
            <v>0</v>
          </cell>
          <cell r="AC1527" t="str">
            <v>06513 / ROLLANG ARNOULD RACHEL</v>
          </cell>
          <cell r="AD1527">
            <v>1</v>
          </cell>
        </row>
        <row r="1528">
          <cell r="H1528" t="str">
            <v>INFIRMIER</v>
          </cell>
          <cell r="L1528">
            <v>0</v>
          </cell>
          <cell r="AC1528" t="str">
            <v>06513 / ROLLANG ARNOULD RACHEL</v>
          </cell>
          <cell r="AD1528">
            <v>1</v>
          </cell>
        </row>
        <row r="1529">
          <cell r="H1529" t="str">
            <v>PÉDICURE - PODOLOGUE</v>
          </cell>
          <cell r="L1529">
            <v>0</v>
          </cell>
          <cell r="AC1529" t="str">
            <v>06513 / ROLLANG ARNOULD RACHEL</v>
          </cell>
          <cell r="AD1529">
            <v>1</v>
          </cell>
        </row>
        <row r="1530">
          <cell r="H1530" t="str">
            <v>SAGE-FEMME</v>
          </cell>
          <cell r="L1530">
            <v>0</v>
          </cell>
          <cell r="AC1530" t="str">
            <v>00729 / SCHMITT MARX EVELYNE</v>
          </cell>
          <cell r="AD1530">
            <v>1</v>
          </cell>
        </row>
        <row r="1531">
          <cell r="H1531" t="str">
            <v>SAGE-FEMME</v>
          </cell>
          <cell r="L1531">
            <v>0</v>
          </cell>
          <cell r="AC1531" t="str">
            <v>00729 / SCHMITT MARX EVELYNE</v>
          </cell>
          <cell r="AD1531">
            <v>1</v>
          </cell>
        </row>
        <row r="1532">
          <cell r="H1532" t="str">
            <v>INFIRMIER</v>
          </cell>
          <cell r="L1532">
            <v>0</v>
          </cell>
          <cell r="AC1532" t="str">
            <v>00729 / SCHMITT MARX EVELYNE</v>
          </cell>
          <cell r="AD1532">
            <v>1</v>
          </cell>
        </row>
        <row r="1533">
          <cell r="H1533" t="str">
            <v>MASSEUR</v>
          </cell>
          <cell r="L1533">
            <v>0</v>
          </cell>
          <cell r="AC1533" t="str">
            <v>00729 / SCHMITT MARX EVELYNE</v>
          </cell>
          <cell r="AD1533">
            <v>1</v>
          </cell>
        </row>
        <row r="1534">
          <cell r="H1534" t="str">
            <v>MASSEUR</v>
          </cell>
          <cell r="L1534">
            <v>0</v>
          </cell>
          <cell r="AC1534" t="str">
            <v>00729 / SCHMITT MARX EVELYNE</v>
          </cell>
          <cell r="AD1534">
            <v>1</v>
          </cell>
        </row>
        <row r="1535">
          <cell r="H1535" t="str">
            <v>PÉDICURE - PODOLOGUE</v>
          </cell>
          <cell r="L1535">
            <v>0</v>
          </cell>
          <cell r="AC1535" t="str">
            <v>00729 / SCHMITT MARX EVELYNE</v>
          </cell>
          <cell r="AD1535">
            <v>1</v>
          </cell>
        </row>
        <row r="1536">
          <cell r="H1536" t="str">
            <v>ORTHOPTISTE, ORTHOPHONISTE</v>
          </cell>
          <cell r="L1536">
            <v>0</v>
          </cell>
          <cell r="AC1536" t="str">
            <v>00729 / SCHMITT MARX EVELYNE</v>
          </cell>
          <cell r="AD1536">
            <v>1</v>
          </cell>
        </row>
        <row r="1537">
          <cell r="H1537" t="str">
            <v>FOURNISSEUR</v>
          </cell>
          <cell r="L1537">
            <v>0</v>
          </cell>
          <cell r="AC1537" t="str">
            <v>02918 / SCHOLLER STEPHANIE</v>
          </cell>
          <cell r="AD1537">
            <v>1</v>
          </cell>
        </row>
        <row r="1538">
          <cell r="H1538" t="str">
            <v>FOURNISSEUR</v>
          </cell>
          <cell r="L1538">
            <v>0</v>
          </cell>
          <cell r="AC1538" t="str">
            <v>05345 / SCHENCK LAURENCE</v>
          </cell>
          <cell r="AD1538">
            <v>1</v>
          </cell>
        </row>
        <row r="1539">
          <cell r="H1539" t="str">
            <v>FOURNISSEUR</v>
          </cell>
          <cell r="L1539">
            <v>0</v>
          </cell>
          <cell r="AC1539" t="str">
            <v>05345 / SCHENCK LAURENCE</v>
          </cell>
          <cell r="AD1539">
            <v>1</v>
          </cell>
        </row>
        <row r="1540">
          <cell r="H1540" t="str">
            <v>ORTHOPTISTE, ORTHOPHONISTE</v>
          </cell>
          <cell r="L1540">
            <v>0</v>
          </cell>
          <cell r="AC1540" t="str">
            <v>04814 / LAURENT OLIVIA</v>
          </cell>
          <cell r="AD1540">
            <v>1</v>
          </cell>
        </row>
        <row r="1541">
          <cell r="H1541" t="str">
            <v>ORTHOPTISTE, ORTHOPHONISTE</v>
          </cell>
          <cell r="L1541">
            <v>0</v>
          </cell>
          <cell r="AC1541" t="str">
            <v>04814 / LAURENT OLIVIA</v>
          </cell>
          <cell r="AD1541">
            <v>1</v>
          </cell>
        </row>
        <row r="1542">
          <cell r="H1542" t="str">
            <v>ORTHOPTISTE, ORTHOPHONISTE</v>
          </cell>
          <cell r="L1542">
            <v>0</v>
          </cell>
          <cell r="AC1542" t="str">
            <v>04814 / LAURENT OLIVIA</v>
          </cell>
          <cell r="AD1542">
            <v>1</v>
          </cell>
        </row>
        <row r="1543">
          <cell r="H1543" t="str">
            <v>FOURNISSEUR</v>
          </cell>
          <cell r="L1543">
            <v>0</v>
          </cell>
          <cell r="AC1543" t="str">
            <v>04988 / STIRNEMANN JEAN VINCENT</v>
          </cell>
          <cell r="AD1543">
            <v>1</v>
          </cell>
        </row>
        <row r="1544">
          <cell r="H1544" t="str">
            <v>DENTISTE</v>
          </cell>
          <cell r="L1544">
            <v>0</v>
          </cell>
          <cell r="AC1544" t="str">
            <v>04814 / LAURENT OLIVIA</v>
          </cell>
          <cell r="AD1544">
            <v>1</v>
          </cell>
        </row>
        <row r="1545">
          <cell r="H1545" t="str">
            <v>DENTISTE</v>
          </cell>
          <cell r="L1545">
            <v>0</v>
          </cell>
          <cell r="AC1545" t="str">
            <v>04814 / LAURENT OLIVIA</v>
          </cell>
          <cell r="AD1545">
            <v>1</v>
          </cell>
        </row>
        <row r="1546">
          <cell r="H1546" t="str">
            <v>DENTISTE</v>
          </cell>
          <cell r="L1546">
            <v>0</v>
          </cell>
          <cell r="AC1546" t="str">
            <v>04814 / LAURENT OLIVIA</v>
          </cell>
          <cell r="AD1546">
            <v>1</v>
          </cell>
        </row>
        <row r="1547">
          <cell r="H1547" t="str">
            <v>MEDECIN</v>
          </cell>
          <cell r="K1547" t="str">
            <v>MS</v>
          </cell>
          <cell r="L1547">
            <v>0</v>
          </cell>
          <cell r="AC1547" t="str">
            <v>06513 / ROLLANG ARNOULD RACHEL</v>
          </cell>
          <cell r="AD1547">
            <v>1</v>
          </cell>
        </row>
        <row r="1548">
          <cell r="H1548" t="str">
            <v>SAGE-FEMME</v>
          </cell>
          <cell r="L1548">
            <v>0</v>
          </cell>
          <cell r="AC1548" t="str">
            <v>02337 / GALLARD MYLENE</v>
          </cell>
          <cell r="AD1548">
            <v>1</v>
          </cell>
        </row>
        <row r="1549">
          <cell r="H1549" t="str">
            <v>INFIRMIER</v>
          </cell>
          <cell r="L1549">
            <v>0</v>
          </cell>
          <cell r="AC1549" t="str">
            <v>02918 / SCHOLLER STEPHANIE</v>
          </cell>
          <cell r="AD1549">
            <v>1</v>
          </cell>
        </row>
        <row r="1550">
          <cell r="H1550" t="str">
            <v>MEDECIN</v>
          </cell>
          <cell r="K1550" t="str">
            <v>MG</v>
          </cell>
          <cell r="L1550">
            <v>0</v>
          </cell>
          <cell r="AC1550" t="str">
            <v>04814 / LAURENT OLIVIA</v>
          </cell>
          <cell r="AD1550">
            <v>1</v>
          </cell>
        </row>
        <row r="1551">
          <cell r="H1551" t="str">
            <v>INFIRMIER</v>
          </cell>
          <cell r="L1551">
            <v>0</v>
          </cell>
          <cell r="AC1551" t="str">
            <v>02337 / GALLARD MYLENE</v>
          </cell>
          <cell r="AD1551">
            <v>1</v>
          </cell>
        </row>
        <row r="1552">
          <cell r="H1552" t="str">
            <v>INFIRMIER</v>
          </cell>
          <cell r="L1552">
            <v>0</v>
          </cell>
          <cell r="AC1552" t="str">
            <v>02337 / GALLARD MYLENE</v>
          </cell>
          <cell r="AD1552">
            <v>1</v>
          </cell>
        </row>
        <row r="1553">
          <cell r="H1553" t="str">
            <v>MEDECIN</v>
          </cell>
          <cell r="K1553" t="str">
            <v>MS</v>
          </cell>
          <cell r="L1553">
            <v>0</v>
          </cell>
          <cell r="AC1553" t="str">
            <v>06513 / ROLLANG ARNOULD RACHEL</v>
          </cell>
          <cell r="AD1553">
            <v>1</v>
          </cell>
        </row>
        <row r="1554">
          <cell r="H1554" t="str">
            <v>MEDECIN</v>
          </cell>
          <cell r="K1554" t="str">
            <v>MS</v>
          </cell>
          <cell r="L1554">
            <v>0</v>
          </cell>
          <cell r="AC1554" t="str">
            <v>05345 / SCHENCK LAURENCE</v>
          </cell>
          <cell r="AD1554">
            <v>1</v>
          </cell>
        </row>
        <row r="1555">
          <cell r="H1555" t="str">
            <v>INFIRMIER</v>
          </cell>
          <cell r="L1555">
            <v>0</v>
          </cell>
          <cell r="AC1555" t="str">
            <v>02918 / SCHOLLER STEPHANIE</v>
          </cell>
          <cell r="AD1555">
            <v>1</v>
          </cell>
        </row>
        <row r="1556">
          <cell r="H1556" t="str">
            <v>MASSEUR</v>
          </cell>
          <cell r="L1556">
            <v>0</v>
          </cell>
          <cell r="AC1556" t="str">
            <v>06513 / ROLLANG ARNOULD RACHEL</v>
          </cell>
          <cell r="AD1556">
            <v>1</v>
          </cell>
        </row>
        <row r="1557">
          <cell r="H1557" t="str">
            <v>MEDECIN</v>
          </cell>
          <cell r="K1557" t="str">
            <v>MG</v>
          </cell>
          <cell r="L1557">
            <v>0</v>
          </cell>
          <cell r="AC1557" t="str">
            <v>04814 / LAURENT OLIVIA</v>
          </cell>
          <cell r="AD1557">
            <v>1</v>
          </cell>
        </row>
        <row r="1558">
          <cell r="H1558" t="str">
            <v>ORTHOPTISTE, ORTHOPHONISTE</v>
          </cell>
          <cell r="L1558">
            <v>0</v>
          </cell>
          <cell r="AC1558" t="str">
            <v>04814 / LAURENT OLIVIA</v>
          </cell>
          <cell r="AD1558">
            <v>1</v>
          </cell>
        </row>
        <row r="1559">
          <cell r="H1559" t="str">
            <v>DENTISTE</v>
          </cell>
          <cell r="L1559">
            <v>1</v>
          </cell>
          <cell r="AC1559" t="str">
            <v>05345 / SCHENCK LAURENCE</v>
          </cell>
          <cell r="AD1559">
            <v>1</v>
          </cell>
        </row>
        <row r="1560">
          <cell r="H1560" t="str">
            <v>DENTISTE</v>
          </cell>
          <cell r="L1560">
            <v>0</v>
          </cell>
          <cell r="AC1560" t="str">
            <v>05345 / SCHENCK LAURENCE</v>
          </cell>
          <cell r="AD1560">
            <v>1</v>
          </cell>
        </row>
        <row r="1561">
          <cell r="H1561" t="str">
            <v>DENTISTE</v>
          </cell>
          <cell r="L1561">
            <v>0</v>
          </cell>
          <cell r="AC1561" t="str">
            <v>05345 / SCHENCK LAURENCE</v>
          </cell>
          <cell r="AD1561">
            <v>1</v>
          </cell>
        </row>
        <row r="1562">
          <cell r="H1562" t="str">
            <v>DENTISTE</v>
          </cell>
          <cell r="L1562">
            <v>0</v>
          </cell>
          <cell r="AC1562" t="str">
            <v>05345 / SCHENCK LAURENCE</v>
          </cell>
          <cell r="AD1562">
            <v>1</v>
          </cell>
        </row>
        <row r="1563">
          <cell r="H1563" t="str">
            <v>DENTISTE</v>
          </cell>
          <cell r="L1563">
            <v>0</v>
          </cell>
          <cell r="AC1563" t="str">
            <v>05345 / SCHENCK LAURENCE</v>
          </cell>
          <cell r="AD1563">
            <v>1</v>
          </cell>
        </row>
        <row r="1564">
          <cell r="H1564" t="str">
            <v>DENTISTE</v>
          </cell>
          <cell r="L1564">
            <v>2</v>
          </cell>
          <cell r="AC1564" t="str">
            <v>05345 / SCHENCK LAURENCE</v>
          </cell>
          <cell r="AD1564">
            <v>1</v>
          </cell>
        </row>
        <row r="1565">
          <cell r="H1565" t="str">
            <v>MEDECIN</v>
          </cell>
          <cell r="K1565" t="str">
            <v>MS</v>
          </cell>
          <cell r="L1565">
            <v>0</v>
          </cell>
          <cell r="AC1565" t="str">
            <v>05029 / BOUGHALEM ALI</v>
          </cell>
          <cell r="AD1565">
            <v>1</v>
          </cell>
        </row>
        <row r="1566">
          <cell r="H1566" t="str">
            <v>MEDECIN</v>
          </cell>
          <cell r="K1566" t="str">
            <v>MS</v>
          </cell>
          <cell r="L1566">
            <v>0</v>
          </cell>
          <cell r="AC1566" t="str">
            <v>05029 / BOUGHALEM ALI</v>
          </cell>
          <cell r="AD1566">
            <v>1</v>
          </cell>
        </row>
        <row r="1567">
          <cell r="H1567" t="str">
            <v>MEDECIN</v>
          </cell>
          <cell r="K1567" t="str">
            <v>MS</v>
          </cell>
          <cell r="L1567">
            <v>0</v>
          </cell>
          <cell r="AC1567" t="str">
            <v>05029 / BOUGHALEM ALI</v>
          </cell>
          <cell r="AD1567">
            <v>1</v>
          </cell>
        </row>
        <row r="1568">
          <cell r="H1568" t="str">
            <v>MEDECIN</v>
          </cell>
          <cell r="K1568" t="str">
            <v>MS</v>
          </cell>
          <cell r="L1568">
            <v>0</v>
          </cell>
          <cell r="AC1568" t="str">
            <v>05029 / BOUGHALEM ALI</v>
          </cell>
          <cell r="AD1568">
            <v>1</v>
          </cell>
        </row>
        <row r="1569">
          <cell r="H1569" t="str">
            <v>MEDECIN</v>
          </cell>
          <cell r="K1569" t="str">
            <v>MS</v>
          </cell>
          <cell r="L1569">
            <v>4</v>
          </cell>
          <cell r="AC1569" t="str">
            <v>05029 / BOUGHALEM ALI</v>
          </cell>
          <cell r="AD1569">
            <v>1</v>
          </cell>
        </row>
        <row r="1570">
          <cell r="H1570" t="str">
            <v>MEDECIN</v>
          </cell>
          <cell r="K1570" t="str">
            <v>MS</v>
          </cell>
          <cell r="L1570">
            <v>5</v>
          </cell>
          <cell r="AC1570" t="str">
            <v>05029 / BOUGHALEM ALI</v>
          </cell>
          <cell r="AD1570">
            <v>1</v>
          </cell>
        </row>
        <row r="1571">
          <cell r="H1571" t="str">
            <v>MEDECIN</v>
          </cell>
          <cell r="K1571" t="str">
            <v>MS</v>
          </cell>
          <cell r="L1571">
            <v>1</v>
          </cell>
          <cell r="AC1571" t="str">
            <v>05029 / BOUGHALEM ALI</v>
          </cell>
          <cell r="AD1571">
            <v>1</v>
          </cell>
        </row>
        <row r="1572">
          <cell r="H1572" t="str">
            <v>MEDECIN</v>
          </cell>
          <cell r="K1572" t="str">
            <v>MS</v>
          </cell>
          <cell r="L1572">
            <v>1</v>
          </cell>
          <cell r="AC1572" t="str">
            <v>05029 / BOUGHALEM ALI</v>
          </cell>
          <cell r="AD1572">
            <v>1</v>
          </cell>
        </row>
        <row r="1573">
          <cell r="H1573" t="str">
            <v>MEDECIN</v>
          </cell>
          <cell r="K1573" t="str">
            <v>MS</v>
          </cell>
          <cell r="L1573">
            <v>3</v>
          </cell>
          <cell r="AC1573" t="str">
            <v>05029 / BOUGHALEM ALI</v>
          </cell>
          <cell r="AD1573">
            <v>1</v>
          </cell>
        </row>
        <row r="1574">
          <cell r="H1574" t="str">
            <v>MEDECIN</v>
          </cell>
          <cell r="K1574" t="str">
            <v>MS</v>
          </cell>
          <cell r="L1574">
            <v>1</v>
          </cell>
          <cell r="AC1574" t="str">
            <v>05029 / BOUGHALEM ALI</v>
          </cell>
          <cell r="AD1574">
            <v>1</v>
          </cell>
        </row>
        <row r="1575">
          <cell r="H1575" t="str">
            <v>MEDECIN</v>
          </cell>
          <cell r="K1575" t="str">
            <v>MS</v>
          </cell>
          <cell r="L1575">
            <v>3</v>
          </cell>
          <cell r="AC1575" t="str">
            <v>05029 / BOUGHALEM ALI</v>
          </cell>
          <cell r="AD1575">
            <v>1</v>
          </cell>
        </row>
        <row r="1576">
          <cell r="H1576" t="str">
            <v>MEDECIN</v>
          </cell>
          <cell r="K1576" t="str">
            <v>MS</v>
          </cell>
          <cell r="L1576">
            <v>7</v>
          </cell>
          <cell r="AC1576" t="str">
            <v>05029 / BOUGHALEM ALI</v>
          </cell>
          <cell r="AD1576">
            <v>1</v>
          </cell>
        </row>
        <row r="1577">
          <cell r="H1577" t="str">
            <v>MEDECIN</v>
          </cell>
          <cell r="K1577" t="str">
            <v>MS</v>
          </cell>
          <cell r="L1577">
            <v>7</v>
          </cell>
          <cell r="AC1577" t="str">
            <v>05029 / BOUGHALEM ALI</v>
          </cell>
          <cell r="AD1577">
            <v>1</v>
          </cell>
        </row>
        <row r="1578">
          <cell r="H1578" t="str">
            <v>MEDECIN</v>
          </cell>
          <cell r="K1578" t="str">
            <v>MS</v>
          </cell>
          <cell r="L1578">
            <v>7</v>
          </cell>
          <cell r="AC1578" t="str">
            <v>05029 / BOUGHALEM ALI</v>
          </cell>
          <cell r="AD1578">
            <v>1</v>
          </cell>
        </row>
        <row r="1579">
          <cell r="H1579" t="str">
            <v>MEDECIN</v>
          </cell>
          <cell r="K1579" t="str">
            <v>MS</v>
          </cell>
          <cell r="L1579">
            <v>7</v>
          </cell>
          <cell r="AC1579" t="str">
            <v>05029 / BOUGHALEM ALI</v>
          </cell>
          <cell r="AD1579">
            <v>1</v>
          </cell>
        </row>
        <row r="1580">
          <cell r="H1580" t="str">
            <v>MEDECIN</v>
          </cell>
          <cell r="K1580" t="str">
            <v>MS</v>
          </cell>
          <cell r="L1580">
            <v>7</v>
          </cell>
          <cell r="AC1580" t="str">
            <v>05029 / BOUGHALEM ALI</v>
          </cell>
          <cell r="AD1580">
            <v>1</v>
          </cell>
        </row>
        <row r="1581">
          <cell r="H1581" t="str">
            <v>MEDECIN</v>
          </cell>
          <cell r="K1581" t="str">
            <v>MS</v>
          </cell>
          <cell r="L1581">
            <v>11</v>
          </cell>
          <cell r="AC1581" t="str">
            <v>05029 / BOUGHALEM ALI</v>
          </cell>
          <cell r="AD1581">
            <v>1</v>
          </cell>
        </row>
        <row r="1582">
          <cell r="H1582" t="str">
            <v>MEDECIN</v>
          </cell>
          <cell r="K1582" t="str">
            <v>MS</v>
          </cell>
          <cell r="L1582">
            <v>7</v>
          </cell>
          <cell r="AC1582" t="str">
            <v>05029 / BOUGHALEM ALI</v>
          </cell>
          <cell r="AD1582">
            <v>1</v>
          </cell>
        </row>
        <row r="1583">
          <cell r="H1583" t="str">
            <v>MEDECIN</v>
          </cell>
          <cell r="K1583" t="str">
            <v>MS</v>
          </cell>
          <cell r="L1583">
            <v>7</v>
          </cell>
          <cell r="AC1583" t="str">
            <v>05029 / BOUGHALEM ALI</v>
          </cell>
          <cell r="AD1583">
            <v>1</v>
          </cell>
        </row>
        <row r="1584">
          <cell r="H1584" t="str">
            <v>MEDECIN</v>
          </cell>
          <cell r="K1584" t="str">
            <v>MS</v>
          </cell>
          <cell r="L1584">
            <v>7</v>
          </cell>
          <cell r="AC1584" t="str">
            <v>05029 / BOUGHALEM ALI</v>
          </cell>
          <cell r="AD1584">
            <v>1</v>
          </cell>
        </row>
        <row r="1585">
          <cell r="H1585" t="str">
            <v>MEDECIN</v>
          </cell>
          <cell r="K1585" t="str">
            <v>MS</v>
          </cell>
          <cell r="L1585">
            <v>7</v>
          </cell>
          <cell r="AC1585" t="str">
            <v>05029 / BOUGHALEM ALI</v>
          </cell>
          <cell r="AD1585">
            <v>1</v>
          </cell>
        </row>
        <row r="1586">
          <cell r="H1586" t="str">
            <v>MEDECIN</v>
          </cell>
          <cell r="K1586" t="str">
            <v>MS</v>
          </cell>
          <cell r="L1586">
            <v>3</v>
          </cell>
          <cell r="AC1586" t="str">
            <v>05029 / BOUGHALEM ALI</v>
          </cell>
          <cell r="AD1586">
            <v>1</v>
          </cell>
        </row>
        <row r="1587">
          <cell r="H1587" t="str">
            <v>MEDECIN</v>
          </cell>
          <cell r="K1587" t="str">
            <v>MS</v>
          </cell>
          <cell r="L1587">
            <v>5</v>
          </cell>
          <cell r="AC1587" t="str">
            <v>05029 / BOUGHALEM ALI</v>
          </cell>
          <cell r="AD1587">
            <v>1</v>
          </cell>
        </row>
        <row r="1588">
          <cell r="H1588" t="str">
            <v>MEDECIN</v>
          </cell>
          <cell r="K1588" t="str">
            <v>MS</v>
          </cell>
          <cell r="L1588">
            <v>1</v>
          </cell>
          <cell r="AC1588" t="str">
            <v>05029 / BOUGHALEM ALI</v>
          </cell>
          <cell r="AD1588">
            <v>1</v>
          </cell>
        </row>
        <row r="1589">
          <cell r="H1589" t="str">
            <v>MEDECIN</v>
          </cell>
          <cell r="K1589" t="str">
            <v>MS</v>
          </cell>
          <cell r="L1589">
            <v>1</v>
          </cell>
          <cell r="AC1589" t="str">
            <v>05029 / BOUGHALEM ALI</v>
          </cell>
          <cell r="AD1589">
            <v>1</v>
          </cell>
        </row>
        <row r="1590">
          <cell r="H1590" t="str">
            <v>MEDECIN</v>
          </cell>
          <cell r="K1590" t="str">
            <v>MS</v>
          </cell>
          <cell r="L1590">
            <v>5</v>
          </cell>
          <cell r="AC1590" t="str">
            <v>05029 / BOUGHALEM ALI</v>
          </cell>
          <cell r="AD1590">
            <v>1</v>
          </cell>
        </row>
        <row r="1591">
          <cell r="H1591" t="str">
            <v>MEDECIN</v>
          </cell>
          <cell r="K1591" t="str">
            <v>MS</v>
          </cell>
          <cell r="L1591">
            <v>5</v>
          </cell>
          <cell r="AC1591" t="str">
            <v>05029 / BOUGHALEM ALI</v>
          </cell>
          <cell r="AD1591">
            <v>1</v>
          </cell>
        </row>
        <row r="1592">
          <cell r="H1592" t="str">
            <v>MEDECIN</v>
          </cell>
          <cell r="K1592" t="str">
            <v>MS</v>
          </cell>
          <cell r="L1592">
            <v>5</v>
          </cell>
          <cell r="AC1592" t="str">
            <v>05029 / BOUGHALEM ALI</v>
          </cell>
          <cell r="AD1592">
            <v>1</v>
          </cell>
        </row>
        <row r="1593">
          <cell r="H1593" t="str">
            <v>MEDECIN</v>
          </cell>
          <cell r="K1593" t="str">
            <v>MS</v>
          </cell>
          <cell r="L1593">
            <v>5</v>
          </cell>
          <cell r="AC1593" t="str">
            <v>05029 / BOUGHALEM ALI</v>
          </cell>
          <cell r="AD1593">
            <v>1</v>
          </cell>
        </row>
        <row r="1594">
          <cell r="H1594" t="str">
            <v>MEDECIN</v>
          </cell>
          <cell r="K1594" t="str">
            <v>MS</v>
          </cell>
          <cell r="L1594">
            <v>5</v>
          </cell>
          <cell r="AC1594" t="str">
            <v>05029 / BOUGHALEM ALI</v>
          </cell>
          <cell r="AD1594">
            <v>1</v>
          </cell>
        </row>
        <row r="1595">
          <cell r="H1595" t="str">
            <v>MEDECIN</v>
          </cell>
          <cell r="K1595" t="str">
            <v>MS</v>
          </cell>
          <cell r="L1595">
            <v>5</v>
          </cell>
          <cell r="AC1595" t="str">
            <v>05029 / BOUGHALEM ALI</v>
          </cell>
          <cell r="AD1595">
            <v>1</v>
          </cell>
        </row>
        <row r="1596">
          <cell r="H1596" t="str">
            <v>MEDECIN</v>
          </cell>
          <cell r="K1596" t="str">
            <v>MS</v>
          </cell>
          <cell r="L1596">
            <v>6</v>
          </cell>
          <cell r="AC1596" t="str">
            <v>05029 / BOUGHALEM ALI</v>
          </cell>
          <cell r="AD1596">
            <v>1</v>
          </cell>
        </row>
        <row r="1597">
          <cell r="H1597" t="str">
            <v>MEDECIN</v>
          </cell>
          <cell r="K1597" t="str">
            <v>MS</v>
          </cell>
          <cell r="L1597">
            <v>6</v>
          </cell>
          <cell r="AC1597" t="str">
            <v>05029 / BOUGHALEM ALI</v>
          </cell>
          <cell r="AD1597">
            <v>1</v>
          </cell>
        </row>
        <row r="1598">
          <cell r="H1598" t="str">
            <v>MEDECIN</v>
          </cell>
          <cell r="K1598" t="str">
            <v>MS</v>
          </cell>
          <cell r="L1598">
            <v>6</v>
          </cell>
          <cell r="AC1598" t="str">
            <v>05029 / BOUGHALEM ALI</v>
          </cell>
          <cell r="AD1598">
            <v>1</v>
          </cell>
        </row>
        <row r="1599">
          <cell r="H1599" t="str">
            <v>MEDECIN</v>
          </cell>
          <cell r="K1599" t="str">
            <v>MS</v>
          </cell>
          <cell r="L1599">
            <v>6</v>
          </cell>
          <cell r="AC1599" t="str">
            <v>05029 / BOUGHALEM ALI</v>
          </cell>
          <cell r="AD1599">
            <v>1</v>
          </cell>
        </row>
        <row r="1600">
          <cell r="H1600" t="str">
            <v>MEDECIN</v>
          </cell>
          <cell r="K1600" t="str">
            <v>MS</v>
          </cell>
          <cell r="L1600">
            <v>6</v>
          </cell>
          <cell r="AC1600" t="str">
            <v>05029 / BOUGHALEM ALI</v>
          </cell>
          <cell r="AD1600">
            <v>1</v>
          </cell>
        </row>
        <row r="1601">
          <cell r="H1601" t="str">
            <v>MEDECIN</v>
          </cell>
          <cell r="K1601" t="str">
            <v>MS</v>
          </cell>
          <cell r="L1601">
            <v>6</v>
          </cell>
          <cell r="AC1601" t="str">
            <v>05029 / BOUGHALEM ALI</v>
          </cell>
          <cell r="AD1601">
            <v>1</v>
          </cell>
        </row>
        <row r="1602">
          <cell r="H1602" t="str">
            <v>MEDECIN</v>
          </cell>
          <cell r="K1602" t="str">
            <v>MS</v>
          </cell>
          <cell r="L1602">
            <v>1</v>
          </cell>
          <cell r="AC1602" t="str">
            <v>05029 / BOUGHALEM ALI</v>
          </cell>
          <cell r="AD1602">
            <v>1</v>
          </cell>
        </row>
        <row r="1603">
          <cell r="H1603" t="str">
            <v>MEDECIN</v>
          </cell>
          <cell r="K1603" t="str">
            <v>MS</v>
          </cell>
          <cell r="L1603">
            <v>1</v>
          </cell>
          <cell r="AC1603" t="str">
            <v>05029 / BOUGHALEM ALI</v>
          </cell>
          <cell r="AD1603">
            <v>1</v>
          </cell>
        </row>
        <row r="1604">
          <cell r="H1604" t="str">
            <v>MEDECIN</v>
          </cell>
          <cell r="K1604" t="str">
            <v>MS</v>
          </cell>
          <cell r="L1604">
            <v>2</v>
          </cell>
          <cell r="AC1604" t="str">
            <v>05029 / BOUGHALEM ALI</v>
          </cell>
          <cell r="AD1604">
            <v>1</v>
          </cell>
        </row>
        <row r="1605">
          <cell r="H1605" t="str">
            <v>MEDECIN</v>
          </cell>
          <cell r="K1605" t="str">
            <v>MS</v>
          </cell>
          <cell r="L1605">
            <v>2</v>
          </cell>
          <cell r="AC1605" t="str">
            <v>05029 / BOUGHALEM ALI</v>
          </cell>
          <cell r="AD1605">
            <v>1</v>
          </cell>
        </row>
        <row r="1606">
          <cell r="H1606" t="str">
            <v>MEDECIN</v>
          </cell>
          <cell r="K1606" t="str">
            <v>MS</v>
          </cell>
          <cell r="L1606">
            <v>2</v>
          </cell>
          <cell r="AC1606" t="str">
            <v>05029 / BOUGHALEM ALI</v>
          </cell>
          <cell r="AD1606">
            <v>1</v>
          </cell>
        </row>
        <row r="1607">
          <cell r="H1607" t="str">
            <v>MEDECIN</v>
          </cell>
          <cell r="K1607" t="str">
            <v>MS</v>
          </cell>
          <cell r="L1607">
            <v>1</v>
          </cell>
          <cell r="AC1607" t="str">
            <v>05029 / BOUGHALEM ALI</v>
          </cell>
          <cell r="AD1607">
            <v>1</v>
          </cell>
        </row>
        <row r="1608">
          <cell r="H1608" t="str">
            <v>MEDECIN</v>
          </cell>
          <cell r="K1608" t="str">
            <v>MS</v>
          </cell>
          <cell r="L1608">
            <v>2</v>
          </cell>
          <cell r="AC1608" t="str">
            <v>05029 / BOUGHALEM ALI</v>
          </cell>
          <cell r="AD1608">
            <v>1</v>
          </cell>
        </row>
        <row r="1609">
          <cell r="H1609" t="str">
            <v>MEDECIN</v>
          </cell>
          <cell r="K1609" t="str">
            <v>MS</v>
          </cell>
          <cell r="L1609">
            <v>1</v>
          </cell>
          <cell r="AC1609" t="str">
            <v>05029 / BOUGHALEM ALI</v>
          </cell>
          <cell r="AD1609">
            <v>1</v>
          </cell>
        </row>
        <row r="1610">
          <cell r="H1610" t="str">
            <v>MEDECIN</v>
          </cell>
          <cell r="K1610" t="str">
            <v>MS</v>
          </cell>
          <cell r="L1610">
            <v>1</v>
          </cell>
          <cell r="AC1610" t="str">
            <v>05029 / BOUGHALEM ALI</v>
          </cell>
          <cell r="AD1610">
            <v>1</v>
          </cell>
        </row>
        <row r="1611">
          <cell r="H1611" t="str">
            <v>MEDECIN</v>
          </cell>
          <cell r="K1611" t="str">
            <v>MS</v>
          </cell>
          <cell r="L1611">
            <v>1</v>
          </cell>
          <cell r="AC1611" t="str">
            <v>05029 / BOUGHALEM ALI</v>
          </cell>
          <cell r="AD1611">
            <v>1</v>
          </cell>
        </row>
        <row r="1612">
          <cell r="H1612" t="str">
            <v>MEDECIN</v>
          </cell>
          <cell r="K1612" t="str">
            <v>MS</v>
          </cell>
          <cell r="L1612">
            <v>2</v>
          </cell>
          <cell r="AC1612" t="str">
            <v>05029 / BOUGHALEM ALI</v>
          </cell>
          <cell r="AD1612">
            <v>1</v>
          </cell>
        </row>
        <row r="1613">
          <cell r="H1613" t="str">
            <v>MEDECIN</v>
          </cell>
          <cell r="K1613" t="str">
            <v>MS</v>
          </cell>
          <cell r="L1613">
            <v>1</v>
          </cell>
          <cell r="AC1613" t="str">
            <v>05029 / BOUGHALEM ALI</v>
          </cell>
          <cell r="AD1613">
            <v>1</v>
          </cell>
        </row>
        <row r="1614">
          <cell r="H1614" t="str">
            <v>MEDECIN</v>
          </cell>
          <cell r="K1614" t="str">
            <v>MS</v>
          </cell>
          <cell r="L1614">
            <v>1</v>
          </cell>
          <cell r="AC1614" t="str">
            <v>05029 / BOUGHALEM ALI</v>
          </cell>
          <cell r="AD1614">
            <v>1</v>
          </cell>
        </row>
        <row r="1615">
          <cell r="H1615" t="str">
            <v>MEDECIN</v>
          </cell>
          <cell r="K1615" t="str">
            <v>MS</v>
          </cell>
          <cell r="L1615">
            <v>3</v>
          </cell>
          <cell r="AC1615" t="str">
            <v>05029 / BOUGHALEM ALI</v>
          </cell>
          <cell r="AD1615">
            <v>1</v>
          </cell>
        </row>
        <row r="1616">
          <cell r="H1616" t="str">
            <v>MEDECIN</v>
          </cell>
          <cell r="K1616" t="str">
            <v>MS</v>
          </cell>
          <cell r="L1616">
            <v>0</v>
          </cell>
          <cell r="AC1616" t="str">
            <v>05029 / BOUGHALEM ALI</v>
          </cell>
          <cell r="AD1616">
            <v>1</v>
          </cell>
        </row>
        <row r="1617">
          <cell r="H1617" t="str">
            <v>MEDECIN</v>
          </cell>
          <cell r="K1617" t="str">
            <v>MS</v>
          </cell>
          <cell r="L1617">
            <v>2</v>
          </cell>
          <cell r="AC1617" t="str">
            <v>05029 / BOUGHALEM ALI</v>
          </cell>
          <cell r="AD1617">
            <v>1</v>
          </cell>
        </row>
        <row r="1618">
          <cell r="H1618" t="str">
            <v>MEDECIN</v>
          </cell>
          <cell r="K1618" t="str">
            <v>MS</v>
          </cell>
          <cell r="L1618">
            <v>1</v>
          </cell>
          <cell r="AC1618" t="str">
            <v>05029 / BOUGHALEM ALI</v>
          </cell>
          <cell r="AD1618">
            <v>1</v>
          </cell>
        </row>
        <row r="1619">
          <cell r="H1619" t="str">
            <v>MEDECIN</v>
          </cell>
          <cell r="K1619" t="str">
            <v>MS</v>
          </cell>
          <cell r="L1619">
            <v>1</v>
          </cell>
          <cell r="AC1619" t="str">
            <v>05029 / BOUGHALEM ALI</v>
          </cell>
          <cell r="AD1619">
            <v>1</v>
          </cell>
        </row>
        <row r="1620">
          <cell r="H1620" t="str">
            <v>MEDECIN</v>
          </cell>
          <cell r="K1620" t="str">
            <v>MS</v>
          </cell>
          <cell r="L1620">
            <v>2</v>
          </cell>
          <cell r="AC1620" t="str">
            <v>05029 / BOUGHALEM ALI</v>
          </cell>
          <cell r="AD1620">
            <v>1</v>
          </cell>
        </row>
        <row r="1621">
          <cell r="H1621" t="str">
            <v>MEDECIN</v>
          </cell>
          <cell r="K1621" t="str">
            <v>MS</v>
          </cell>
          <cell r="L1621">
            <v>4</v>
          </cell>
          <cell r="AC1621" t="str">
            <v>05029 / BOUGHALEM ALI</v>
          </cell>
          <cell r="AD1621">
            <v>1</v>
          </cell>
        </row>
        <row r="1622">
          <cell r="H1622" t="str">
            <v>MEDECIN</v>
          </cell>
          <cell r="K1622" t="str">
            <v>MS</v>
          </cell>
          <cell r="L1622">
            <v>5</v>
          </cell>
          <cell r="AC1622" t="str">
            <v>05029 / BOUGHALEM ALI</v>
          </cell>
          <cell r="AD1622">
            <v>1</v>
          </cell>
        </row>
        <row r="1623">
          <cell r="H1623" t="str">
            <v>MEDECIN</v>
          </cell>
          <cell r="K1623" t="str">
            <v>MS</v>
          </cell>
          <cell r="L1623">
            <v>3</v>
          </cell>
          <cell r="AC1623" t="str">
            <v>05029 / BOUGHALEM ALI</v>
          </cell>
          <cell r="AD1623">
            <v>1</v>
          </cell>
        </row>
        <row r="1624">
          <cell r="H1624" t="str">
            <v>MEDECIN</v>
          </cell>
          <cell r="K1624" t="str">
            <v>MS</v>
          </cell>
          <cell r="L1624">
            <v>3</v>
          </cell>
          <cell r="AC1624" t="str">
            <v>05029 / BOUGHALEM ALI</v>
          </cell>
          <cell r="AD1624">
            <v>1</v>
          </cell>
        </row>
        <row r="1625">
          <cell r="H1625" t="str">
            <v>MEDECIN</v>
          </cell>
          <cell r="K1625" t="str">
            <v>MS</v>
          </cell>
          <cell r="L1625">
            <v>1</v>
          </cell>
          <cell r="AC1625" t="str">
            <v>05029 / BOUGHALEM ALI</v>
          </cell>
          <cell r="AD1625">
            <v>1</v>
          </cell>
        </row>
        <row r="1626">
          <cell r="H1626" t="str">
            <v>MEDECIN</v>
          </cell>
          <cell r="K1626" t="str">
            <v>MS</v>
          </cell>
          <cell r="L1626">
            <v>4</v>
          </cell>
          <cell r="AC1626" t="str">
            <v>05029 / BOUGHALEM ALI</v>
          </cell>
          <cell r="AD1626">
            <v>1</v>
          </cell>
        </row>
        <row r="1627">
          <cell r="H1627" t="str">
            <v>MEDECIN</v>
          </cell>
          <cell r="K1627" t="str">
            <v>MS</v>
          </cell>
          <cell r="L1627">
            <v>2</v>
          </cell>
          <cell r="AC1627" t="str">
            <v>05029 / BOUGHALEM ALI</v>
          </cell>
          <cell r="AD1627">
            <v>1</v>
          </cell>
        </row>
        <row r="1628">
          <cell r="H1628" t="str">
            <v>MEDECIN</v>
          </cell>
          <cell r="K1628" t="str">
            <v>MS</v>
          </cell>
          <cell r="L1628">
            <v>1</v>
          </cell>
          <cell r="AC1628" t="str">
            <v>05029 / BOUGHALEM ALI</v>
          </cell>
          <cell r="AD1628">
            <v>1</v>
          </cell>
        </row>
        <row r="1629">
          <cell r="H1629" t="str">
            <v>MEDECIN</v>
          </cell>
          <cell r="K1629" t="str">
            <v>MS</v>
          </cell>
          <cell r="L1629">
            <v>1</v>
          </cell>
          <cell r="AC1629" t="str">
            <v>05029 / BOUGHALEM ALI</v>
          </cell>
          <cell r="AD1629">
            <v>1</v>
          </cell>
        </row>
        <row r="1630">
          <cell r="H1630" t="str">
            <v>MEDECIN</v>
          </cell>
          <cell r="K1630" t="str">
            <v>MS</v>
          </cell>
          <cell r="L1630">
            <v>1</v>
          </cell>
          <cell r="AC1630" t="str">
            <v>05029 / BOUGHALEM ALI</v>
          </cell>
          <cell r="AD1630">
            <v>1</v>
          </cell>
        </row>
        <row r="1631">
          <cell r="H1631" t="str">
            <v>MEDECIN</v>
          </cell>
          <cell r="K1631" t="str">
            <v>MS</v>
          </cell>
          <cell r="L1631">
            <v>1</v>
          </cell>
          <cell r="AC1631" t="str">
            <v>05029 / BOUGHALEM ALI</v>
          </cell>
          <cell r="AD1631">
            <v>1</v>
          </cell>
        </row>
        <row r="1632">
          <cell r="H1632" t="str">
            <v>MEDECIN</v>
          </cell>
          <cell r="K1632" t="str">
            <v>MS</v>
          </cell>
          <cell r="L1632">
            <v>2</v>
          </cell>
          <cell r="AC1632" t="str">
            <v>05029 / BOUGHALEM ALI</v>
          </cell>
          <cell r="AD1632">
            <v>1</v>
          </cell>
        </row>
        <row r="1633">
          <cell r="H1633" t="str">
            <v>MEDECIN</v>
          </cell>
          <cell r="K1633" t="str">
            <v>MS</v>
          </cell>
          <cell r="L1633">
            <v>1</v>
          </cell>
          <cell r="AC1633" t="str">
            <v>05029 / BOUGHALEM ALI</v>
          </cell>
          <cell r="AD1633">
            <v>1</v>
          </cell>
        </row>
        <row r="1634">
          <cell r="H1634" t="str">
            <v>MEDECIN</v>
          </cell>
          <cell r="K1634" t="str">
            <v>MS</v>
          </cell>
          <cell r="L1634">
            <v>3</v>
          </cell>
          <cell r="AC1634" t="str">
            <v>05029 / BOUGHALEM ALI</v>
          </cell>
          <cell r="AD1634">
            <v>1</v>
          </cell>
        </row>
        <row r="1635">
          <cell r="H1635" t="str">
            <v>MEDECIN</v>
          </cell>
          <cell r="K1635" t="str">
            <v>MS</v>
          </cell>
          <cell r="L1635">
            <v>2</v>
          </cell>
          <cell r="AC1635" t="str">
            <v>05029 / BOUGHALEM ALI</v>
          </cell>
          <cell r="AD1635">
            <v>1</v>
          </cell>
        </row>
        <row r="1636">
          <cell r="H1636" t="str">
            <v>MEDECIN</v>
          </cell>
          <cell r="K1636" t="str">
            <v>MS</v>
          </cell>
          <cell r="L1636">
            <v>2</v>
          </cell>
          <cell r="AC1636" t="str">
            <v>05029 / BOUGHALEM ALI</v>
          </cell>
          <cell r="AD1636">
            <v>1</v>
          </cell>
        </row>
        <row r="1637">
          <cell r="H1637" t="str">
            <v>MEDECIN</v>
          </cell>
          <cell r="K1637" t="str">
            <v>MS</v>
          </cell>
          <cell r="L1637">
            <v>7</v>
          </cell>
          <cell r="AC1637" t="str">
            <v>05029 / BOUGHALEM ALI</v>
          </cell>
          <cell r="AD1637">
            <v>1</v>
          </cell>
        </row>
        <row r="1638">
          <cell r="H1638" t="str">
            <v>MEDECIN</v>
          </cell>
          <cell r="K1638" t="str">
            <v>MS</v>
          </cell>
          <cell r="L1638">
            <v>2</v>
          </cell>
          <cell r="AC1638" t="str">
            <v>05029 / BOUGHALEM ALI</v>
          </cell>
          <cell r="AD1638">
            <v>1</v>
          </cell>
        </row>
        <row r="1639">
          <cell r="H1639" t="str">
            <v>MEDECIN</v>
          </cell>
          <cell r="K1639" t="str">
            <v>MS</v>
          </cell>
          <cell r="L1639">
            <v>2</v>
          </cell>
          <cell r="AC1639" t="str">
            <v>05029 / BOUGHALEM ALI</v>
          </cell>
          <cell r="AD1639">
            <v>1</v>
          </cell>
        </row>
        <row r="1640">
          <cell r="H1640" t="str">
            <v>MEDECIN</v>
          </cell>
          <cell r="K1640" t="str">
            <v>MS</v>
          </cell>
          <cell r="L1640">
            <v>6</v>
          </cell>
          <cell r="AC1640" t="str">
            <v>05029 / BOUGHALEM ALI</v>
          </cell>
          <cell r="AD1640">
            <v>1</v>
          </cell>
        </row>
        <row r="1641">
          <cell r="H1641" t="str">
            <v>MEDECIN</v>
          </cell>
          <cell r="K1641" t="str">
            <v>MS</v>
          </cell>
          <cell r="L1641">
            <v>1</v>
          </cell>
          <cell r="AC1641" t="str">
            <v>05029 / BOUGHALEM ALI</v>
          </cell>
          <cell r="AD1641">
            <v>1</v>
          </cell>
        </row>
        <row r="1642">
          <cell r="H1642" t="str">
            <v>MEDECIN</v>
          </cell>
          <cell r="K1642" t="str">
            <v>MS</v>
          </cell>
          <cell r="L1642">
            <v>1</v>
          </cell>
          <cell r="AC1642" t="str">
            <v>05029 / BOUGHALEM ALI</v>
          </cell>
          <cell r="AD1642">
            <v>1</v>
          </cell>
        </row>
        <row r="1643">
          <cell r="H1643" t="str">
            <v>MEDECIN</v>
          </cell>
          <cell r="K1643" t="str">
            <v>MS</v>
          </cell>
          <cell r="L1643">
            <v>1</v>
          </cell>
          <cell r="AC1643" t="str">
            <v>05029 / BOUGHALEM ALI</v>
          </cell>
          <cell r="AD1643">
            <v>1</v>
          </cell>
        </row>
        <row r="1644">
          <cell r="H1644" t="str">
            <v>MEDECIN</v>
          </cell>
          <cell r="K1644" t="str">
            <v>MS</v>
          </cell>
          <cell r="L1644">
            <v>1</v>
          </cell>
          <cell r="AC1644" t="str">
            <v>05029 / BOUGHALEM ALI</v>
          </cell>
          <cell r="AD1644">
            <v>1</v>
          </cell>
        </row>
        <row r="1645">
          <cell r="H1645" t="str">
            <v>MEDECIN</v>
          </cell>
          <cell r="K1645" t="str">
            <v>MS</v>
          </cell>
          <cell r="L1645">
            <v>1</v>
          </cell>
          <cell r="AC1645" t="str">
            <v>05029 / BOUGHALEM ALI</v>
          </cell>
          <cell r="AD1645">
            <v>1</v>
          </cell>
        </row>
        <row r="1646">
          <cell r="H1646" t="str">
            <v>MEDECIN</v>
          </cell>
          <cell r="K1646" t="str">
            <v>MS</v>
          </cell>
          <cell r="L1646">
            <v>3</v>
          </cell>
          <cell r="AC1646" t="str">
            <v>05029 / BOUGHALEM ALI</v>
          </cell>
          <cell r="AD1646">
            <v>1</v>
          </cell>
        </row>
        <row r="1647">
          <cell r="H1647" t="str">
            <v>MEDECIN</v>
          </cell>
          <cell r="K1647" t="str">
            <v>MS</v>
          </cell>
          <cell r="L1647">
            <v>1</v>
          </cell>
          <cell r="AC1647" t="str">
            <v>05029 / BOUGHALEM ALI</v>
          </cell>
          <cell r="AD1647">
            <v>1</v>
          </cell>
        </row>
        <row r="1648">
          <cell r="H1648" t="str">
            <v>MEDECIN</v>
          </cell>
          <cell r="K1648" t="str">
            <v>MS</v>
          </cell>
          <cell r="L1648">
            <v>3</v>
          </cell>
          <cell r="AC1648" t="str">
            <v>05029 / BOUGHALEM ALI</v>
          </cell>
          <cell r="AD1648">
            <v>1</v>
          </cell>
        </row>
        <row r="1649">
          <cell r="H1649" t="str">
            <v>MEDECIN</v>
          </cell>
          <cell r="K1649" t="str">
            <v>MS</v>
          </cell>
          <cell r="L1649">
            <v>2</v>
          </cell>
          <cell r="AC1649" t="str">
            <v>05029 / BOUGHALEM ALI</v>
          </cell>
          <cell r="AD1649">
            <v>1</v>
          </cell>
        </row>
        <row r="1650">
          <cell r="H1650" t="str">
            <v>MEDECIN</v>
          </cell>
          <cell r="K1650" t="str">
            <v>MS</v>
          </cell>
          <cell r="L1650">
            <v>1</v>
          </cell>
          <cell r="AC1650" t="str">
            <v>05029 / BOUGHALEM ALI</v>
          </cell>
          <cell r="AD1650">
            <v>1</v>
          </cell>
        </row>
        <row r="1651">
          <cell r="H1651" t="str">
            <v>MEDECIN</v>
          </cell>
          <cell r="K1651" t="str">
            <v>MS</v>
          </cell>
          <cell r="L1651">
            <v>3</v>
          </cell>
          <cell r="AC1651" t="str">
            <v>05029 / BOUGHALEM ALI</v>
          </cell>
          <cell r="AD1651">
            <v>1</v>
          </cell>
        </row>
        <row r="1652">
          <cell r="H1652" t="str">
            <v>MEDECIN</v>
          </cell>
          <cell r="K1652" t="str">
            <v>MS</v>
          </cell>
          <cell r="L1652">
            <v>2</v>
          </cell>
          <cell r="AC1652" t="str">
            <v>05029 / BOUGHALEM ALI</v>
          </cell>
          <cell r="AD1652">
            <v>1</v>
          </cell>
        </row>
        <row r="1653">
          <cell r="H1653" t="str">
            <v>MEDECIN</v>
          </cell>
          <cell r="K1653" t="str">
            <v>MS</v>
          </cell>
          <cell r="L1653">
            <v>2</v>
          </cell>
          <cell r="AC1653" t="str">
            <v>05029 / BOUGHALEM ALI</v>
          </cell>
          <cell r="AD1653">
            <v>1</v>
          </cell>
        </row>
        <row r="1654">
          <cell r="H1654" t="str">
            <v>MEDECIN</v>
          </cell>
          <cell r="K1654" t="str">
            <v>MS</v>
          </cell>
          <cell r="L1654">
            <v>2</v>
          </cell>
          <cell r="AC1654" t="str">
            <v>05029 / BOUGHALEM ALI</v>
          </cell>
          <cell r="AD1654">
            <v>1</v>
          </cell>
        </row>
        <row r="1655">
          <cell r="H1655" t="str">
            <v>MEDECIN</v>
          </cell>
          <cell r="K1655" t="str">
            <v>MS</v>
          </cell>
          <cell r="L1655">
            <v>2</v>
          </cell>
          <cell r="AC1655" t="str">
            <v>05029 / BOUGHALEM ALI</v>
          </cell>
          <cell r="AD1655">
            <v>1</v>
          </cell>
        </row>
        <row r="1656">
          <cell r="H1656" t="str">
            <v>MEDECIN</v>
          </cell>
          <cell r="K1656" t="str">
            <v>MS</v>
          </cell>
          <cell r="L1656">
            <v>2</v>
          </cell>
          <cell r="AC1656" t="str">
            <v>05029 / BOUGHALEM ALI</v>
          </cell>
          <cell r="AD1656">
            <v>1</v>
          </cell>
        </row>
        <row r="1657">
          <cell r="H1657" t="str">
            <v>MEDECIN</v>
          </cell>
          <cell r="K1657" t="str">
            <v>MS</v>
          </cell>
          <cell r="L1657">
            <v>7</v>
          </cell>
          <cell r="AC1657" t="str">
            <v>05029 / BOUGHALEM ALI</v>
          </cell>
          <cell r="AD1657">
            <v>1</v>
          </cell>
        </row>
        <row r="1658">
          <cell r="H1658" t="str">
            <v>MEDECIN</v>
          </cell>
          <cell r="K1658" t="str">
            <v>MS</v>
          </cell>
          <cell r="L1658">
            <v>3</v>
          </cell>
          <cell r="AC1658" t="str">
            <v>05029 / BOUGHALEM ALI</v>
          </cell>
          <cell r="AD1658">
            <v>1</v>
          </cell>
        </row>
        <row r="1659">
          <cell r="H1659" t="str">
            <v>MEDECIN</v>
          </cell>
          <cell r="K1659" t="str">
            <v>MS</v>
          </cell>
          <cell r="L1659">
            <v>1</v>
          </cell>
          <cell r="AC1659" t="str">
            <v>05029 / BOUGHALEM ALI</v>
          </cell>
          <cell r="AD1659">
            <v>1</v>
          </cell>
        </row>
        <row r="1660">
          <cell r="H1660" t="str">
            <v>MEDECIN</v>
          </cell>
          <cell r="K1660" t="str">
            <v>MS</v>
          </cell>
          <cell r="L1660">
            <v>7</v>
          </cell>
          <cell r="AC1660" t="str">
            <v>05029 / BOUGHALEM ALI</v>
          </cell>
          <cell r="AD1660">
            <v>1</v>
          </cell>
        </row>
        <row r="1661">
          <cell r="H1661" t="str">
            <v>MEDECIN</v>
          </cell>
          <cell r="K1661" t="str">
            <v>MS</v>
          </cell>
          <cell r="L1661">
            <v>3</v>
          </cell>
          <cell r="AC1661" t="str">
            <v>05029 / BOUGHALEM ALI</v>
          </cell>
          <cell r="AD1661">
            <v>1</v>
          </cell>
        </row>
        <row r="1662">
          <cell r="H1662" t="str">
            <v>MEDECIN</v>
          </cell>
          <cell r="K1662" t="str">
            <v>MS</v>
          </cell>
          <cell r="L1662">
            <v>2</v>
          </cell>
          <cell r="AC1662" t="str">
            <v>05029 / BOUGHALEM ALI</v>
          </cell>
          <cell r="AD1662">
            <v>1</v>
          </cell>
        </row>
        <row r="1663">
          <cell r="H1663" t="str">
            <v>MEDECIN</v>
          </cell>
          <cell r="K1663" t="str">
            <v>MS</v>
          </cell>
          <cell r="L1663">
            <v>6</v>
          </cell>
          <cell r="AC1663" t="str">
            <v>05029 / BOUGHALEM ALI</v>
          </cell>
          <cell r="AD1663">
            <v>1</v>
          </cell>
        </row>
        <row r="1664">
          <cell r="H1664" t="str">
            <v>MEDECIN</v>
          </cell>
          <cell r="K1664" t="str">
            <v>MS</v>
          </cell>
          <cell r="L1664">
            <v>2</v>
          </cell>
          <cell r="AC1664" t="str">
            <v>05029 / BOUGHALEM ALI</v>
          </cell>
          <cell r="AD1664">
            <v>1</v>
          </cell>
        </row>
        <row r="1665">
          <cell r="H1665" t="str">
            <v>MEDECIN</v>
          </cell>
          <cell r="K1665" t="str">
            <v>MS</v>
          </cell>
          <cell r="L1665">
            <v>2</v>
          </cell>
          <cell r="AC1665" t="str">
            <v>05029 / BOUGHALEM ALI</v>
          </cell>
          <cell r="AD1665">
            <v>1</v>
          </cell>
        </row>
        <row r="1666">
          <cell r="H1666" t="str">
            <v>MEDECIN</v>
          </cell>
          <cell r="K1666" t="str">
            <v>MS</v>
          </cell>
          <cell r="L1666">
            <v>1</v>
          </cell>
          <cell r="AC1666" t="str">
            <v>05029 / BOUGHALEM ALI</v>
          </cell>
          <cell r="AD1666">
            <v>1</v>
          </cell>
        </row>
        <row r="1667">
          <cell r="H1667" t="str">
            <v>MEDECIN</v>
          </cell>
          <cell r="K1667" t="str">
            <v>MS</v>
          </cell>
          <cell r="L1667">
            <v>2</v>
          </cell>
          <cell r="AC1667" t="str">
            <v>05029 / BOUGHALEM ALI</v>
          </cell>
          <cell r="AD1667">
            <v>1</v>
          </cell>
        </row>
        <row r="1668">
          <cell r="H1668" t="str">
            <v>MEDECIN</v>
          </cell>
          <cell r="K1668" t="str">
            <v>MS</v>
          </cell>
          <cell r="L1668">
            <v>8</v>
          </cell>
          <cell r="AC1668" t="str">
            <v>05029 / BOUGHALEM ALI</v>
          </cell>
          <cell r="AD1668">
            <v>1</v>
          </cell>
        </row>
        <row r="1669">
          <cell r="H1669" t="str">
            <v>MEDECIN</v>
          </cell>
          <cell r="K1669" t="str">
            <v>MS</v>
          </cell>
          <cell r="L1669">
            <v>3</v>
          </cell>
          <cell r="AC1669" t="str">
            <v>05029 / BOUGHALEM ALI</v>
          </cell>
          <cell r="AD1669">
            <v>1</v>
          </cell>
        </row>
        <row r="1670">
          <cell r="H1670" t="str">
            <v>MEDECIN</v>
          </cell>
          <cell r="K1670" t="str">
            <v>MS</v>
          </cell>
          <cell r="L1670">
            <v>7</v>
          </cell>
          <cell r="AC1670" t="str">
            <v>05029 / BOUGHALEM ALI</v>
          </cell>
          <cell r="AD1670">
            <v>1</v>
          </cell>
        </row>
        <row r="1671">
          <cell r="H1671" t="str">
            <v>MEDECIN</v>
          </cell>
          <cell r="K1671" t="str">
            <v>MS</v>
          </cell>
          <cell r="L1671">
            <v>1</v>
          </cell>
          <cell r="AC1671" t="str">
            <v>05029 / BOUGHALEM ALI</v>
          </cell>
          <cell r="AD1671">
            <v>1</v>
          </cell>
        </row>
        <row r="1672">
          <cell r="H1672" t="str">
            <v>MEDECIN</v>
          </cell>
          <cell r="K1672" t="str">
            <v>MS</v>
          </cell>
          <cell r="L1672">
            <v>3</v>
          </cell>
          <cell r="AC1672" t="str">
            <v>05029 / BOUGHALEM ALI</v>
          </cell>
          <cell r="AD1672">
            <v>1</v>
          </cell>
        </row>
        <row r="1673">
          <cell r="H1673" t="str">
            <v>MEDECIN</v>
          </cell>
          <cell r="K1673" t="str">
            <v>MS</v>
          </cell>
          <cell r="L1673">
            <v>2</v>
          </cell>
          <cell r="AC1673" t="str">
            <v>05029 / BOUGHALEM ALI</v>
          </cell>
          <cell r="AD1673">
            <v>1</v>
          </cell>
        </row>
        <row r="1674">
          <cell r="H1674" t="str">
            <v>MEDECIN</v>
          </cell>
          <cell r="K1674" t="str">
            <v>MS</v>
          </cell>
          <cell r="L1674">
            <v>4</v>
          </cell>
          <cell r="AC1674" t="str">
            <v>05029 / BOUGHALEM ALI</v>
          </cell>
          <cell r="AD1674">
            <v>1</v>
          </cell>
        </row>
        <row r="1675">
          <cell r="H1675" t="str">
            <v>MEDECIN</v>
          </cell>
          <cell r="K1675" t="str">
            <v>MS</v>
          </cell>
          <cell r="L1675">
            <v>6</v>
          </cell>
          <cell r="AC1675" t="str">
            <v>05029 / BOUGHALEM ALI</v>
          </cell>
          <cell r="AD1675">
            <v>1</v>
          </cell>
        </row>
        <row r="1676">
          <cell r="H1676" t="str">
            <v>MEDECIN</v>
          </cell>
          <cell r="K1676" t="str">
            <v>MS</v>
          </cell>
          <cell r="L1676">
            <v>1</v>
          </cell>
          <cell r="AC1676" t="str">
            <v>05029 / BOUGHALEM ALI</v>
          </cell>
          <cell r="AD1676">
            <v>1</v>
          </cell>
        </row>
        <row r="1677">
          <cell r="H1677" t="str">
            <v>MEDECIN</v>
          </cell>
          <cell r="K1677" t="str">
            <v>MS</v>
          </cell>
          <cell r="L1677">
            <v>3</v>
          </cell>
          <cell r="AC1677" t="str">
            <v>05029 / BOUGHALEM ALI</v>
          </cell>
          <cell r="AD1677">
            <v>1</v>
          </cell>
        </row>
        <row r="1678">
          <cell r="H1678" t="str">
            <v>MEDECIN</v>
          </cell>
          <cell r="K1678" t="str">
            <v>MS</v>
          </cell>
          <cell r="L1678">
            <v>1</v>
          </cell>
          <cell r="AC1678" t="str">
            <v>05029 / BOUGHALEM ALI</v>
          </cell>
          <cell r="AD1678">
            <v>1</v>
          </cell>
        </row>
        <row r="1679">
          <cell r="H1679" t="str">
            <v>MEDECIN</v>
          </cell>
          <cell r="K1679" t="str">
            <v>MS</v>
          </cell>
          <cell r="L1679">
            <v>5</v>
          </cell>
          <cell r="AC1679" t="str">
            <v>05029 / BOUGHALEM ALI</v>
          </cell>
          <cell r="AD1679">
            <v>1</v>
          </cell>
        </row>
        <row r="1680">
          <cell r="H1680" t="str">
            <v>MEDECIN</v>
          </cell>
          <cell r="K1680" t="str">
            <v>MG</v>
          </cell>
          <cell r="L1680">
            <v>2</v>
          </cell>
          <cell r="AC1680" t="str">
            <v>05029 / BOUGHALEM ALI</v>
          </cell>
          <cell r="AD1680">
            <v>1</v>
          </cell>
        </row>
        <row r="1681">
          <cell r="H1681" t="str">
            <v>MEDECIN</v>
          </cell>
          <cell r="K1681" t="str">
            <v>MS</v>
          </cell>
          <cell r="L1681">
            <v>1</v>
          </cell>
          <cell r="AC1681" t="str">
            <v>05029 / BOUGHALEM ALI</v>
          </cell>
          <cell r="AD1681">
            <v>1</v>
          </cell>
        </row>
        <row r="1682">
          <cell r="H1682" t="str">
            <v>MEDECIN</v>
          </cell>
          <cell r="K1682" t="str">
            <v>MS</v>
          </cell>
          <cell r="L1682">
            <v>3</v>
          </cell>
          <cell r="AC1682" t="str">
            <v>05029 / BOUGHALEM ALI</v>
          </cell>
          <cell r="AD1682">
            <v>1</v>
          </cell>
        </row>
        <row r="1683">
          <cell r="H1683" t="str">
            <v>MEDECIN</v>
          </cell>
          <cell r="K1683" t="str">
            <v>MS</v>
          </cell>
          <cell r="L1683">
            <v>3</v>
          </cell>
          <cell r="AC1683" t="str">
            <v>05029 / BOUGHALEM ALI</v>
          </cell>
          <cell r="AD1683">
            <v>1</v>
          </cell>
        </row>
        <row r="1684">
          <cell r="H1684" t="str">
            <v>MEDECIN</v>
          </cell>
          <cell r="K1684" t="str">
            <v>MS</v>
          </cell>
          <cell r="L1684">
            <v>1</v>
          </cell>
          <cell r="AC1684" t="str">
            <v>05029 / BOUGHALEM ALI</v>
          </cell>
          <cell r="AD1684">
            <v>1</v>
          </cell>
        </row>
        <row r="1685">
          <cell r="H1685" t="str">
            <v>MEDECIN</v>
          </cell>
          <cell r="K1685" t="str">
            <v>MS</v>
          </cell>
          <cell r="L1685">
            <v>2</v>
          </cell>
          <cell r="AC1685" t="str">
            <v>05029 / BOUGHALEM ALI</v>
          </cell>
          <cell r="AD1685">
            <v>1</v>
          </cell>
        </row>
        <row r="1686">
          <cell r="H1686" t="str">
            <v>MEDECIN</v>
          </cell>
          <cell r="K1686" t="str">
            <v>MG</v>
          </cell>
          <cell r="L1686">
            <v>0</v>
          </cell>
          <cell r="AC1686" t="str">
            <v>05029 / BOUGHALEM ALI</v>
          </cell>
          <cell r="AD1686">
            <v>1</v>
          </cell>
        </row>
        <row r="1687">
          <cell r="H1687" t="str">
            <v>MEDECIN</v>
          </cell>
          <cell r="K1687" t="str">
            <v>MS</v>
          </cell>
          <cell r="L1687">
            <v>2</v>
          </cell>
          <cell r="AC1687" t="str">
            <v>05029 / BOUGHALEM ALI</v>
          </cell>
          <cell r="AD1687">
            <v>1</v>
          </cell>
        </row>
        <row r="1688">
          <cell r="H1688" t="str">
            <v>MEDECIN</v>
          </cell>
          <cell r="K1688" t="str">
            <v>MS</v>
          </cell>
          <cell r="L1688">
            <v>3</v>
          </cell>
          <cell r="AC1688" t="str">
            <v>05029 / BOUGHALEM ALI</v>
          </cell>
          <cell r="AD1688">
            <v>1</v>
          </cell>
        </row>
        <row r="1689">
          <cell r="H1689" t="str">
            <v>MEDECIN</v>
          </cell>
          <cell r="K1689" t="str">
            <v>MS</v>
          </cell>
          <cell r="L1689">
            <v>2</v>
          </cell>
          <cell r="AC1689" t="str">
            <v>05029 / BOUGHALEM ALI</v>
          </cell>
          <cell r="AD1689">
            <v>1</v>
          </cell>
        </row>
        <row r="1690">
          <cell r="H1690" t="str">
            <v>MEDECIN</v>
          </cell>
          <cell r="K1690" t="str">
            <v>MS</v>
          </cell>
          <cell r="L1690">
            <v>6</v>
          </cell>
          <cell r="AC1690" t="str">
            <v>05029 / BOUGHALEM ALI</v>
          </cell>
          <cell r="AD1690">
            <v>1</v>
          </cell>
        </row>
        <row r="1691">
          <cell r="H1691" t="str">
            <v>MEDECIN</v>
          </cell>
          <cell r="K1691" t="str">
            <v>MS</v>
          </cell>
          <cell r="L1691">
            <v>4</v>
          </cell>
          <cell r="AC1691" t="str">
            <v>05029 / BOUGHALEM ALI</v>
          </cell>
          <cell r="AD1691">
            <v>1</v>
          </cell>
        </row>
        <row r="1692">
          <cell r="H1692" t="str">
            <v>MEDECIN</v>
          </cell>
          <cell r="K1692" t="str">
            <v>MS</v>
          </cell>
          <cell r="L1692">
            <v>3</v>
          </cell>
          <cell r="AC1692" t="str">
            <v>05029 / BOUGHALEM ALI</v>
          </cell>
          <cell r="AD1692">
            <v>1</v>
          </cell>
        </row>
        <row r="1693">
          <cell r="H1693" t="str">
            <v>MEDECIN</v>
          </cell>
          <cell r="K1693" t="str">
            <v>MS</v>
          </cell>
          <cell r="L1693">
            <v>6</v>
          </cell>
          <cell r="AC1693" t="str">
            <v>05029 / BOUGHALEM ALI</v>
          </cell>
          <cell r="AD1693">
            <v>1</v>
          </cell>
        </row>
        <row r="1694">
          <cell r="H1694" t="str">
            <v>MEDECIN</v>
          </cell>
          <cell r="K1694" t="str">
            <v>MS</v>
          </cell>
          <cell r="L1694">
            <v>3</v>
          </cell>
          <cell r="AC1694" t="str">
            <v>05029 / BOUGHALEM ALI</v>
          </cell>
          <cell r="AD1694">
            <v>1</v>
          </cell>
        </row>
        <row r="1695">
          <cell r="H1695" t="str">
            <v>MEDECIN</v>
          </cell>
          <cell r="K1695" t="str">
            <v>MS</v>
          </cell>
          <cell r="L1695">
            <v>1</v>
          </cell>
          <cell r="AC1695" t="str">
            <v>05029 / BOUGHALEM ALI</v>
          </cell>
          <cell r="AD1695">
            <v>1</v>
          </cell>
        </row>
        <row r="1696">
          <cell r="H1696" t="str">
            <v>MEDECIN</v>
          </cell>
          <cell r="K1696" t="str">
            <v>MS</v>
          </cell>
          <cell r="L1696">
            <v>2</v>
          </cell>
          <cell r="AC1696" t="str">
            <v>05029 / BOUGHALEM ALI</v>
          </cell>
          <cell r="AD1696">
            <v>1</v>
          </cell>
        </row>
        <row r="1697">
          <cell r="H1697" t="str">
            <v>MEDECIN</v>
          </cell>
          <cell r="K1697" t="str">
            <v>MS</v>
          </cell>
          <cell r="L1697">
            <v>2</v>
          </cell>
          <cell r="AC1697" t="str">
            <v>05029 / BOUGHALEM ALI</v>
          </cell>
          <cell r="AD1697">
            <v>1</v>
          </cell>
        </row>
        <row r="1698">
          <cell r="H1698" t="str">
            <v>MEDECIN</v>
          </cell>
          <cell r="K1698" t="str">
            <v>MS</v>
          </cell>
          <cell r="L1698">
            <v>0</v>
          </cell>
          <cell r="AC1698" t="str">
            <v>05029 / BOUGHALEM ALI</v>
          </cell>
          <cell r="AD1698">
            <v>1</v>
          </cell>
        </row>
        <row r="1699">
          <cell r="H1699" t="str">
            <v>MEDECIN</v>
          </cell>
          <cell r="K1699" t="str">
            <v>MS</v>
          </cell>
          <cell r="L1699">
            <v>0</v>
          </cell>
          <cell r="AC1699" t="str">
            <v>05029 / BOUGHALEM ALI</v>
          </cell>
          <cell r="AD1699">
            <v>1</v>
          </cell>
        </row>
        <row r="1700">
          <cell r="H1700" t="str">
            <v>MEDECIN</v>
          </cell>
          <cell r="K1700" t="str">
            <v>MG</v>
          </cell>
          <cell r="L1700">
            <v>0</v>
          </cell>
          <cell r="AC1700" t="str">
            <v>05029 / BOUGHALEM ALI</v>
          </cell>
          <cell r="AD1700">
            <v>1</v>
          </cell>
        </row>
        <row r="1701">
          <cell r="H1701" t="str">
            <v>MEDECIN</v>
          </cell>
          <cell r="K1701" t="str">
            <v>MS</v>
          </cell>
          <cell r="L1701">
            <v>0</v>
          </cell>
          <cell r="AC1701" t="str">
            <v>05029 / BOUGHALEM ALI</v>
          </cell>
          <cell r="AD1701">
            <v>1</v>
          </cell>
        </row>
        <row r="1702">
          <cell r="H1702" t="str">
            <v>MEDECIN</v>
          </cell>
          <cell r="K1702" t="str">
            <v>MS</v>
          </cell>
          <cell r="L1702">
            <v>0</v>
          </cell>
          <cell r="AC1702" t="str">
            <v>05029 / BOUGHALEM ALI</v>
          </cell>
          <cell r="AD1702">
            <v>1</v>
          </cell>
        </row>
        <row r="1703">
          <cell r="H1703" t="str">
            <v>MEDECIN</v>
          </cell>
          <cell r="K1703" t="str">
            <v>MG</v>
          </cell>
          <cell r="L1703">
            <v>0</v>
          </cell>
          <cell r="AC1703" t="str">
            <v>05029 / BOUGHALEM ALI</v>
          </cell>
          <cell r="AD1703">
            <v>1</v>
          </cell>
        </row>
        <row r="1704">
          <cell r="H1704" t="str">
            <v>MEDECIN</v>
          </cell>
          <cell r="K1704" t="str">
            <v>MG</v>
          </cell>
          <cell r="L1704">
            <v>0</v>
          </cell>
          <cell r="AC1704" t="str">
            <v>05029 / BOUGHALEM ALI</v>
          </cell>
          <cell r="AD1704">
            <v>1</v>
          </cell>
        </row>
        <row r="1705">
          <cell r="H1705" t="str">
            <v>MEDECIN</v>
          </cell>
          <cell r="K1705" t="str">
            <v>MS</v>
          </cell>
          <cell r="L1705">
            <v>0</v>
          </cell>
          <cell r="AC1705" t="str">
            <v>05029 / BOUGHALEM ALI</v>
          </cell>
          <cell r="AD1705">
            <v>1</v>
          </cell>
        </row>
        <row r="1706">
          <cell r="H1706" t="str">
            <v>MEDECIN</v>
          </cell>
          <cell r="K1706" t="str">
            <v>MS</v>
          </cell>
          <cell r="L1706">
            <v>0</v>
          </cell>
          <cell r="AC1706" t="str">
            <v>05029 / BOUGHALEM ALI</v>
          </cell>
          <cell r="AD1706">
            <v>1</v>
          </cell>
        </row>
        <row r="1707">
          <cell r="H1707" t="str">
            <v>MEDECIN</v>
          </cell>
          <cell r="K1707" t="str">
            <v>MG</v>
          </cell>
          <cell r="L1707">
            <v>0</v>
          </cell>
          <cell r="AC1707" t="str">
            <v>05029 / BOUGHALEM ALI</v>
          </cell>
          <cell r="AD1707">
            <v>1</v>
          </cell>
        </row>
        <row r="1708">
          <cell r="H1708" t="str">
            <v>MEDECIN</v>
          </cell>
          <cell r="K1708" t="str">
            <v>MG</v>
          </cell>
          <cell r="L1708">
            <v>0</v>
          </cell>
          <cell r="AC1708" t="str">
            <v>05029 / BOUGHALEM ALI</v>
          </cell>
          <cell r="AD1708">
            <v>1</v>
          </cell>
        </row>
        <row r="1709">
          <cell r="H1709" t="str">
            <v>MEDECIN</v>
          </cell>
          <cell r="K1709" t="str">
            <v>MS</v>
          </cell>
          <cell r="L1709">
            <v>1</v>
          </cell>
          <cell r="AC1709" t="str">
            <v>05029 / BOUGHALEM ALI</v>
          </cell>
          <cell r="AD1709">
            <v>1</v>
          </cell>
        </row>
        <row r="1710">
          <cell r="H1710" t="str">
            <v>MEDECIN</v>
          </cell>
          <cell r="K1710" t="str">
            <v>MS</v>
          </cell>
          <cell r="L1710">
            <v>1</v>
          </cell>
          <cell r="AC1710" t="str">
            <v>05029 / BOUGHALEM ALI</v>
          </cell>
          <cell r="AD1710">
            <v>1</v>
          </cell>
        </row>
        <row r="1711">
          <cell r="H1711" t="str">
            <v>MEDECIN</v>
          </cell>
          <cell r="K1711" t="str">
            <v>MS</v>
          </cell>
          <cell r="L1711">
            <v>1</v>
          </cell>
          <cell r="AC1711" t="str">
            <v>05029 / BOUGHALEM ALI</v>
          </cell>
          <cell r="AD1711">
            <v>1</v>
          </cell>
        </row>
        <row r="1712">
          <cell r="H1712" t="str">
            <v>MEDECIN</v>
          </cell>
          <cell r="K1712" t="str">
            <v>MS</v>
          </cell>
          <cell r="L1712">
            <v>2</v>
          </cell>
          <cell r="AC1712" t="str">
            <v>05029 / BOUGHALEM ALI</v>
          </cell>
          <cell r="AD1712">
            <v>1</v>
          </cell>
        </row>
        <row r="1713">
          <cell r="H1713" t="str">
            <v>MEDECIN</v>
          </cell>
          <cell r="K1713" t="str">
            <v>MS</v>
          </cell>
          <cell r="L1713">
            <v>1</v>
          </cell>
          <cell r="AC1713" t="str">
            <v>05029 / BOUGHALEM ALI</v>
          </cell>
          <cell r="AD1713">
            <v>1</v>
          </cell>
        </row>
        <row r="1714">
          <cell r="H1714" t="str">
            <v>MEDECIN</v>
          </cell>
          <cell r="K1714" t="str">
            <v>MS</v>
          </cell>
          <cell r="L1714">
            <v>2</v>
          </cell>
          <cell r="AC1714" t="str">
            <v>05029 / BOUGHALEM ALI</v>
          </cell>
          <cell r="AD1714">
            <v>1</v>
          </cell>
        </row>
        <row r="1715">
          <cell r="H1715" t="str">
            <v>MEDECIN</v>
          </cell>
          <cell r="K1715" t="str">
            <v>MS</v>
          </cell>
          <cell r="L1715">
            <v>1</v>
          </cell>
          <cell r="AC1715" t="str">
            <v>05029 / BOUGHALEM ALI</v>
          </cell>
          <cell r="AD1715">
            <v>1</v>
          </cell>
        </row>
        <row r="1716">
          <cell r="H1716" t="str">
            <v>MEDECIN</v>
          </cell>
          <cell r="K1716" t="str">
            <v>MS</v>
          </cell>
          <cell r="L1716">
            <v>1</v>
          </cell>
          <cell r="AC1716" t="str">
            <v>05029 / BOUGHALEM ALI</v>
          </cell>
          <cell r="AD1716">
            <v>1</v>
          </cell>
        </row>
        <row r="1717">
          <cell r="H1717" t="str">
            <v>MEDECIN</v>
          </cell>
          <cell r="K1717" t="str">
            <v>MS</v>
          </cell>
          <cell r="L1717">
            <v>1</v>
          </cell>
          <cell r="AC1717" t="str">
            <v>05029 / BOUGHALEM ALI</v>
          </cell>
          <cell r="AD1717">
            <v>1</v>
          </cell>
        </row>
        <row r="1718">
          <cell r="H1718" t="str">
            <v>MEDECIN</v>
          </cell>
          <cell r="K1718" t="str">
            <v>MS</v>
          </cell>
          <cell r="L1718">
            <v>1</v>
          </cell>
          <cell r="AC1718" t="str">
            <v>05029 / BOUGHALEM ALI</v>
          </cell>
          <cell r="AD1718">
            <v>1</v>
          </cell>
        </row>
        <row r="1719">
          <cell r="H1719" t="str">
            <v>MEDECIN</v>
          </cell>
          <cell r="K1719" t="str">
            <v>MS</v>
          </cell>
          <cell r="L1719">
            <v>1</v>
          </cell>
          <cell r="AC1719" t="str">
            <v>05029 / BOUGHALEM ALI</v>
          </cell>
          <cell r="AD1719">
            <v>1</v>
          </cell>
        </row>
        <row r="1720">
          <cell r="H1720" t="str">
            <v>MEDECIN</v>
          </cell>
          <cell r="K1720" t="str">
            <v>MS</v>
          </cell>
          <cell r="L1720">
            <v>1</v>
          </cell>
          <cell r="AC1720" t="str">
            <v>05029 / BOUGHALEM ALI</v>
          </cell>
          <cell r="AD1720">
            <v>1</v>
          </cell>
        </row>
        <row r="1721">
          <cell r="H1721" t="str">
            <v>MEDECIN</v>
          </cell>
          <cell r="K1721" t="str">
            <v>MS</v>
          </cell>
          <cell r="L1721">
            <v>1</v>
          </cell>
          <cell r="AC1721" t="str">
            <v>05029 / BOUGHALEM ALI</v>
          </cell>
          <cell r="AD1721">
            <v>1</v>
          </cell>
        </row>
        <row r="1722">
          <cell r="H1722" t="str">
            <v>MEDECIN</v>
          </cell>
          <cell r="K1722" t="str">
            <v>MS</v>
          </cell>
          <cell r="L1722">
            <v>2</v>
          </cell>
          <cell r="AC1722" t="str">
            <v>05029 / BOUGHALEM ALI</v>
          </cell>
          <cell r="AD1722">
            <v>1</v>
          </cell>
        </row>
        <row r="1723">
          <cell r="H1723" t="str">
            <v>MEDECIN</v>
          </cell>
          <cell r="K1723" t="str">
            <v>MS</v>
          </cell>
          <cell r="L1723">
            <v>1</v>
          </cell>
          <cell r="AC1723" t="str">
            <v>05029 / BOUGHALEM ALI</v>
          </cell>
          <cell r="AD1723">
            <v>1</v>
          </cell>
        </row>
        <row r="1724">
          <cell r="H1724" t="str">
            <v>MEDECIN</v>
          </cell>
          <cell r="K1724" t="str">
            <v>MS</v>
          </cell>
          <cell r="L1724">
            <v>2</v>
          </cell>
          <cell r="AC1724" t="str">
            <v>05029 / BOUGHALEM ALI</v>
          </cell>
          <cell r="AD1724">
            <v>1</v>
          </cell>
        </row>
        <row r="1725">
          <cell r="H1725" t="str">
            <v>MEDECIN</v>
          </cell>
          <cell r="K1725" t="str">
            <v>MS</v>
          </cell>
          <cell r="L1725">
            <v>2</v>
          </cell>
          <cell r="AC1725" t="str">
            <v>05029 / BOUGHALEM ALI</v>
          </cell>
          <cell r="AD1725">
            <v>1</v>
          </cell>
        </row>
        <row r="1726">
          <cell r="H1726" t="str">
            <v>MEDECIN</v>
          </cell>
          <cell r="K1726" t="str">
            <v>MS</v>
          </cell>
          <cell r="L1726">
            <v>1</v>
          </cell>
          <cell r="AC1726" t="str">
            <v>05029 / BOUGHALEM ALI</v>
          </cell>
          <cell r="AD1726">
            <v>1</v>
          </cell>
        </row>
        <row r="1727">
          <cell r="H1727" t="str">
            <v>MEDECIN</v>
          </cell>
          <cell r="K1727" t="str">
            <v>MS</v>
          </cell>
          <cell r="L1727">
            <v>1</v>
          </cell>
          <cell r="AC1727" t="str">
            <v>05029 / BOUGHALEM ALI</v>
          </cell>
          <cell r="AD1727">
            <v>1</v>
          </cell>
        </row>
        <row r="1728">
          <cell r="H1728" t="str">
            <v>MEDECIN</v>
          </cell>
          <cell r="K1728" t="str">
            <v>MS</v>
          </cell>
          <cell r="L1728">
            <v>1</v>
          </cell>
          <cell r="AC1728" t="str">
            <v>05029 / BOUGHALEM ALI</v>
          </cell>
          <cell r="AD1728">
            <v>1</v>
          </cell>
        </row>
        <row r="1729">
          <cell r="H1729" t="str">
            <v>MEDECIN</v>
          </cell>
          <cell r="K1729" t="str">
            <v>MS</v>
          </cell>
          <cell r="L1729">
            <v>1</v>
          </cell>
          <cell r="AC1729" t="str">
            <v>05029 / BOUGHALEM ALI</v>
          </cell>
          <cell r="AD1729">
            <v>1</v>
          </cell>
        </row>
        <row r="1730">
          <cell r="H1730" t="str">
            <v>MEDECIN</v>
          </cell>
          <cell r="K1730" t="str">
            <v>MS</v>
          </cell>
          <cell r="L1730">
            <v>2</v>
          </cell>
          <cell r="AC1730" t="str">
            <v>05029 / BOUGHALEM ALI</v>
          </cell>
          <cell r="AD1730">
            <v>1</v>
          </cell>
        </row>
        <row r="1731">
          <cell r="H1731" t="str">
            <v>MEDECIN</v>
          </cell>
          <cell r="K1731" t="str">
            <v>MS</v>
          </cell>
          <cell r="L1731">
            <v>1</v>
          </cell>
          <cell r="AC1731" t="str">
            <v>05029 / BOUGHALEM ALI</v>
          </cell>
          <cell r="AD1731">
            <v>1</v>
          </cell>
        </row>
        <row r="1732">
          <cell r="H1732" t="str">
            <v>MEDECIN</v>
          </cell>
          <cell r="K1732" t="str">
            <v>MS</v>
          </cell>
          <cell r="L1732">
            <v>2</v>
          </cell>
          <cell r="AC1732" t="str">
            <v>05029 / BOUGHALEM ALI</v>
          </cell>
          <cell r="AD1732">
            <v>1</v>
          </cell>
        </row>
        <row r="1733">
          <cell r="H1733" t="str">
            <v>MEDECIN</v>
          </cell>
          <cell r="K1733" t="str">
            <v>MS</v>
          </cell>
          <cell r="L1733">
            <v>3</v>
          </cell>
          <cell r="AC1733" t="str">
            <v>05029 / BOUGHALEM ALI</v>
          </cell>
          <cell r="AD1733">
            <v>1</v>
          </cell>
        </row>
        <row r="1734">
          <cell r="H1734" t="str">
            <v>MEDECIN</v>
          </cell>
          <cell r="K1734" t="str">
            <v>MS</v>
          </cell>
          <cell r="L1734">
            <v>12</v>
          </cell>
          <cell r="AC1734" t="str">
            <v>05029 / BOUGHALEM ALI</v>
          </cell>
          <cell r="AD1734">
            <v>1</v>
          </cell>
        </row>
        <row r="1735">
          <cell r="H1735" t="str">
            <v>MEDECIN</v>
          </cell>
          <cell r="K1735" t="str">
            <v>MS</v>
          </cell>
          <cell r="L1735">
            <v>5</v>
          </cell>
          <cell r="AC1735" t="str">
            <v>05029 / BOUGHALEM ALI</v>
          </cell>
          <cell r="AD1735">
            <v>1</v>
          </cell>
        </row>
        <row r="1736">
          <cell r="H1736" t="str">
            <v>MEDECIN</v>
          </cell>
          <cell r="K1736" t="str">
            <v>MS</v>
          </cell>
          <cell r="L1736">
            <v>13</v>
          </cell>
          <cell r="AC1736" t="str">
            <v>05029 / BOUGHALEM ALI</v>
          </cell>
          <cell r="AD1736">
            <v>1</v>
          </cell>
        </row>
        <row r="1737">
          <cell r="H1737" t="str">
            <v>MEDECIN</v>
          </cell>
          <cell r="K1737" t="str">
            <v>MS</v>
          </cell>
          <cell r="L1737">
            <v>13</v>
          </cell>
          <cell r="AC1737" t="str">
            <v>05029 / BOUGHALEM ALI</v>
          </cell>
          <cell r="AD1737">
            <v>1</v>
          </cell>
        </row>
        <row r="1738">
          <cell r="H1738" t="str">
            <v>MEDECIN</v>
          </cell>
          <cell r="K1738" t="str">
            <v>MS</v>
          </cell>
          <cell r="L1738">
            <v>12</v>
          </cell>
          <cell r="AC1738" t="str">
            <v>05029 / BOUGHALEM ALI</v>
          </cell>
          <cell r="AD1738">
            <v>1</v>
          </cell>
        </row>
        <row r="1739">
          <cell r="H1739" t="str">
            <v>MEDECIN</v>
          </cell>
          <cell r="K1739" t="str">
            <v>MS</v>
          </cell>
          <cell r="L1739">
            <v>12</v>
          </cell>
          <cell r="AC1739" t="str">
            <v>05029 / BOUGHALEM ALI</v>
          </cell>
          <cell r="AD1739">
            <v>1</v>
          </cell>
        </row>
        <row r="1740">
          <cell r="H1740" t="str">
            <v>MEDECIN</v>
          </cell>
          <cell r="K1740" t="str">
            <v>MS</v>
          </cell>
          <cell r="L1740">
            <v>13</v>
          </cell>
          <cell r="AC1740" t="str">
            <v>05029 / BOUGHALEM ALI</v>
          </cell>
          <cell r="AD1740">
            <v>1</v>
          </cell>
        </row>
        <row r="1741">
          <cell r="H1741" t="str">
            <v>MEDECIN</v>
          </cell>
          <cell r="K1741" t="str">
            <v>MS</v>
          </cell>
          <cell r="L1741">
            <v>5</v>
          </cell>
          <cell r="AC1741" t="str">
            <v>05029 / BOUGHALEM ALI</v>
          </cell>
          <cell r="AD1741">
            <v>1</v>
          </cell>
        </row>
        <row r="1742">
          <cell r="H1742" t="str">
            <v>MEDECIN</v>
          </cell>
          <cell r="K1742" t="str">
            <v>MS</v>
          </cell>
          <cell r="L1742">
            <v>10</v>
          </cell>
          <cell r="AC1742" t="str">
            <v>05029 / BOUGHALEM ALI</v>
          </cell>
          <cell r="AD1742">
            <v>1</v>
          </cell>
        </row>
        <row r="1743">
          <cell r="H1743" t="str">
            <v>MEDECIN</v>
          </cell>
          <cell r="K1743" t="str">
            <v>MS</v>
          </cell>
          <cell r="L1743">
            <v>10</v>
          </cell>
          <cell r="AC1743" t="str">
            <v>05029 / BOUGHALEM ALI</v>
          </cell>
          <cell r="AD1743">
            <v>1</v>
          </cell>
        </row>
        <row r="1744">
          <cell r="H1744" t="str">
            <v>MEDECIN</v>
          </cell>
          <cell r="K1744" t="str">
            <v>MS</v>
          </cell>
          <cell r="L1744">
            <v>9</v>
          </cell>
          <cell r="AC1744" t="str">
            <v>05029 / BOUGHALEM ALI</v>
          </cell>
          <cell r="AD1744">
            <v>1</v>
          </cell>
        </row>
        <row r="1745">
          <cell r="H1745" t="str">
            <v>MEDECIN</v>
          </cell>
          <cell r="K1745" t="str">
            <v>MS</v>
          </cell>
          <cell r="L1745">
            <v>9</v>
          </cell>
          <cell r="AC1745" t="str">
            <v>05029 / BOUGHALEM ALI</v>
          </cell>
          <cell r="AD1745">
            <v>1</v>
          </cell>
        </row>
        <row r="1746">
          <cell r="H1746" t="str">
            <v>MEDECIN</v>
          </cell>
          <cell r="K1746" t="str">
            <v>MS</v>
          </cell>
          <cell r="L1746">
            <v>9</v>
          </cell>
          <cell r="AC1746" t="str">
            <v>05029 / BOUGHALEM ALI</v>
          </cell>
          <cell r="AD1746">
            <v>1</v>
          </cell>
        </row>
        <row r="1747">
          <cell r="H1747" t="str">
            <v>MEDECIN</v>
          </cell>
          <cell r="K1747" t="str">
            <v>MS</v>
          </cell>
          <cell r="L1747">
            <v>15</v>
          </cell>
          <cell r="AC1747" t="str">
            <v>05029 / BOUGHALEM ALI</v>
          </cell>
          <cell r="AD1747">
            <v>1</v>
          </cell>
        </row>
        <row r="1748">
          <cell r="H1748" t="str">
            <v>MEDECIN</v>
          </cell>
          <cell r="K1748" t="str">
            <v>MS</v>
          </cell>
          <cell r="L1748">
            <v>8</v>
          </cell>
          <cell r="AC1748" t="str">
            <v>05029 / BOUGHALEM ALI</v>
          </cell>
          <cell r="AD1748">
            <v>1</v>
          </cell>
        </row>
        <row r="1749">
          <cell r="H1749" t="str">
            <v>MEDECIN</v>
          </cell>
          <cell r="K1749" t="str">
            <v>MS</v>
          </cell>
          <cell r="L1749">
            <v>14</v>
          </cell>
          <cell r="AC1749" t="str">
            <v>05029 / BOUGHALEM ALI</v>
          </cell>
          <cell r="AD1749">
            <v>1</v>
          </cell>
        </row>
        <row r="1750">
          <cell r="H1750" t="str">
            <v>MEDECIN</v>
          </cell>
          <cell r="K1750" t="str">
            <v>MS</v>
          </cell>
          <cell r="L1750">
            <v>10</v>
          </cell>
          <cell r="AC1750" t="str">
            <v>05029 / BOUGHALEM ALI</v>
          </cell>
          <cell r="AD1750">
            <v>1</v>
          </cell>
        </row>
        <row r="1751">
          <cell r="H1751" t="str">
            <v>MEDECIN</v>
          </cell>
          <cell r="K1751" t="str">
            <v>MS</v>
          </cell>
          <cell r="L1751">
            <v>14</v>
          </cell>
          <cell r="AC1751" t="str">
            <v>05029 / BOUGHALEM ALI</v>
          </cell>
          <cell r="AD1751">
            <v>1</v>
          </cell>
        </row>
        <row r="1752">
          <cell r="H1752" t="str">
            <v>MEDECIN</v>
          </cell>
          <cell r="K1752" t="str">
            <v>MS</v>
          </cell>
          <cell r="L1752">
            <v>12</v>
          </cell>
          <cell r="AC1752" t="str">
            <v>05029 / BOUGHALEM ALI</v>
          </cell>
          <cell r="AD1752">
            <v>1</v>
          </cell>
        </row>
        <row r="1753">
          <cell r="H1753" t="str">
            <v>MEDECIN</v>
          </cell>
          <cell r="K1753" t="str">
            <v>MS</v>
          </cell>
          <cell r="L1753">
            <v>13</v>
          </cell>
          <cell r="AC1753" t="str">
            <v>05029 / BOUGHALEM ALI</v>
          </cell>
          <cell r="AD1753">
            <v>1</v>
          </cell>
        </row>
        <row r="1754">
          <cell r="H1754" t="str">
            <v>MEDECIN</v>
          </cell>
          <cell r="K1754" t="str">
            <v>MS</v>
          </cell>
          <cell r="L1754">
            <v>12</v>
          </cell>
          <cell r="AC1754" t="str">
            <v>05029 / BOUGHALEM ALI</v>
          </cell>
          <cell r="AD1754">
            <v>1</v>
          </cell>
        </row>
        <row r="1755">
          <cell r="H1755" t="str">
            <v>MEDECIN</v>
          </cell>
          <cell r="K1755" t="str">
            <v>MS</v>
          </cell>
          <cell r="L1755">
            <v>1</v>
          </cell>
          <cell r="AC1755" t="str">
            <v>05029 / BOUGHALEM ALI</v>
          </cell>
          <cell r="AD1755">
            <v>1</v>
          </cell>
        </row>
        <row r="1756">
          <cell r="H1756" t="str">
            <v>MEDECIN</v>
          </cell>
          <cell r="K1756" t="str">
            <v>MS</v>
          </cell>
          <cell r="L1756">
            <v>12</v>
          </cell>
          <cell r="AC1756" t="str">
            <v>05029 / BOUGHALEM ALI</v>
          </cell>
          <cell r="AD1756">
            <v>1</v>
          </cell>
        </row>
        <row r="1757">
          <cell r="H1757" t="str">
            <v>MEDECIN</v>
          </cell>
          <cell r="K1757" t="str">
            <v>MS</v>
          </cell>
          <cell r="L1757">
            <v>13</v>
          </cell>
          <cell r="AC1757" t="str">
            <v>05029 / BOUGHALEM ALI</v>
          </cell>
          <cell r="AD1757">
            <v>1</v>
          </cell>
        </row>
        <row r="1758">
          <cell r="H1758" t="str">
            <v>MEDECIN</v>
          </cell>
          <cell r="K1758" t="str">
            <v>MS</v>
          </cell>
          <cell r="L1758">
            <v>12</v>
          </cell>
          <cell r="AC1758" t="str">
            <v>05029 / BOUGHALEM ALI</v>
          </cell>
          <cell r="AD1758">
            <v>1</v>
          </cell>
        </row>
        <row r="1759">
          <cell r="H1759" t="str">
            <v>MEDECIN</v>
          </cell>
          <cell r="K1759" t="str">
            <v>MS</v>
          </cell>
          <cell r="L1759">
            <v>14</v>
          </cell>
          <cell r="AC1759" t="str">
            <v>05029 / BOUGHALEM ALI</v>
          </cell>
          <cell r="AD1759">
            <v>1</v>
          </cell>
        </row>
        <row r="1760">
          <cell r="H1760" t="str">
            <v>MEDECIN</v>
          </cell>
          <cell r="K1760" t="str">
            <v>MS</v>
          </cell>
          <cell r="L1760">
            <v>10</v>
          </cell>
          <cell r="AC1760" t="str">
            <v>05029 / BOUGHALEM ALI</v>
          </cell>
          <cell r="AD1760">
            <v>1</v>
          </cell>
        </row>
        <row r="1761">
          <cell r="H1761" t="str">
            <v>MEDECIN</v>
          </cell>
          <cell r="K1761" t="str">
            <v>MS</v>
          </cell>
          <cell r="L1761">
            <v>14</v>
          </cell>
          <cell r="AC1761" t="str">
            <v>05029 / BOUGHALEM ALI</v>
          </cell>
          <cell r="AD1761">
            <v>1</v>
          </cell>
        </row>
        <row r="1762">
          <cell r="H1762" t="str">
            <v>MEDECIN</v>
          </cell>
          <cell r="K1762" t="str">
            <v>MS</v>
          </cell>
          <cell r="L1762">
            <v>2</v>
          </cell>
          <cell r="AC1762" t="str">
            <v>05029 / BOUGHALEM ALI</v>
          </cell>
          <cell r="AD1762">
            <v>1</v>
          </cell>
        </row>
        <row r="1763">
          <cell r="H1763" t="str">
            <v>MEDECIN</v>
          </cell>
          <cell r="K1763" t="str">
            <v>MS</v>
          </cell>
          <cell r="L1763">
            <v>2</v>
          </cell>
          <cell r="AC1763" t="str">
            <v>05029 / BOUGHALEM ALI</v>
          </cell>
          <cell r="AD1763">
            <v>1</v>
          </cell>
        </row>
        <row r="1764">
          <cell r="H1764" t="str">
            <v>MEDECIN</v>
          </cell>
          <cell r="K1764" t="str">
            <v>MS</v>
          </cell>
          <cell r="L1764">
            <v>2</v>
          </cell>
          <cell r="AC1764" t="str">
            <v>05029 / BOUGHALEM ALI</v>
          </cell>
          <cell r="AD1764">
            <v>1</v>
          </cell>
        </row>
        <row r="1765">
          <cell r="H1765" t="str">
            <v>MEDECIN</v>
          </cell>
          <cell r="K1765" t="str">
            <v>MS</v>
          </cell>
          <cell r="L1765">
            <v>1</v>
          </cell>
          <cell r="AC1765" t="str">
            <v>05029 / BOUGHALEM ALI</v>
          </cell>
          <cell r="AD1765">
            <v>1</v>
          </cell>
        </row>
        <row r="1766">
          <cell r="H1766" t="str">
            <v>MEDECIN</v>
          </cell>
          <cell r="K1766" t="str">
            <v>MS</v>
          </cell>
          <cell r="L1766">
            <v>1</v>
          </cell>
          <cell r="AC1766" t="str">
            <v>05029 / BOUGHALEM ALI</v>
          </cell>
          <cell r="AD1766">
            <v>1</v>
          </cell>
        </row>
        <row r="1767">
          <cell r="H1767" t="str">
            <v>MEDECIN</v>
          </cell>
          <cell r="K1767" t="str">
            <v>MS</v>
          </cell>
          <cell r="L1767">
            <v>1</v>
          </cell>
          <cell r="AC1767" t="str">
            <v>05029 / BOUGHALEM ALI</v>
          </cell>
          <cell r="AD1767">
            <v>1</v>
          </cell>
        </row>
        <row r="1768">
          <cell r="H1768" t="str">
            <v>MEDECIN</v>
          </cell>
          <cell r="K1768" t="str">
            <v>MS</v>
          </cell>
          <cell r="L1768">
            <v>2</v>
          </cell>
          <cell r="AC1768" t="str">
            <v>05029 / BOUGHALEM ALI</v>
          </cell>
          <cell r="AD1768">
            <v>1</v>
          </cell>
        </row>
        <row r="1769">
          <cell r="H1769" t="str">
            <v>MEDECIN</v>
          </cell>
          <cell r="K1769" t="str">
            <v>MS</v>
          </cell>
          <cell r="L1769">
            <v>1</v>
          </cell>
          <cell r="AC1769" t="str">
            <v>05029 / BOUGHALEM ALI</v>
          </cell>
          <cell r="AD1769">
            <v>1</v>
          </cell>
        </row>
        <row r="1770">
          <cell r="H1770" t="str">
            <v>MEDECIN</v>
          </cell>
          <cell r="K1770" t="str">
            <v>MS</v>
          </cell>
          <cell r="L1770">
            <v>1</v>
          </cell>
          <cell r="AC1770" t="str">
            <v>05029 / BOUGHALEM ALI</v>
          </cell>
          <cell r="AD1770">
            <v>1</v>
          </cell>
        </row>
        <row r="1771">
          <cell r="H1771" t="str">
            <v>MEDECIN</v>
          </cell>
          <cell r="K1771" t="str">
            <v>MS</v>
          </cell>
          <cell r="L1771">
            <v>1</v>
          </cell>
          <cell r="AC1771" t="str">
            <v>05029 / BOUGHALEM ALI</v>
          </cell>
          <cell r="AD1771">
            <v>1</v>
          </cell>
        </row>
        <row r="1772">
          <cell r="H1772" t="str">
            <v>MEDECIN</v>
          </cell>
          <cell r="K1772" t="str">
            <v>MS</v>
          </cell>
          <cell r="L1772">
            <v>1</v>
          </cell>
          <cell r="AC1772" t="str">
            <v>05029 / BOUGHALEM ALI</v>
          </cell>
          <cell r="AD1772">
            <v>1</v>
          </cell>
        </row>
        <row r="1773">
          <cell r="H1773" t="str">
            <v>MEDECIN</v>
          </cell>
          <cell r="K1773" t="str">
            <v>MS</v>
          </cell>
          <cell r="L1773">
            <v>1</v>
          </cell>
          <cell r="AC1773" t="str">
            <v>05029 / BOUGHALEM ALI</v>
          </cell>
          <cell r="AD1773">
            <v>1</v>
          </cell>
        </row>
        <row r="1774">
          <cell r="H1774" t="str">
            <v>MEDECIN</v>
          </cell>
          <cell r="K1774" t="str">
            <v>MS</v>
          </cell>
          <cell r="L1774">
            <v>1</v>
          </cell>
          <cell r="AC1774" t="str">
            <v>05029 / BOUGHALEM ALI</v>
          </cell>
          <cell r="AD1774">
            <v>1</v>
          </cell>
        </row>
        <row r="1775">
          <cell r="H1775" t="str">
            <v>MEDECIN</v>
          </cell>
          <cell r="K1775" t="str">
            <v>MS</v>
          </cell>
          <cell r="L1775">
            <v>1</v>
          </cell>
          <cell r="AC1775" t="str">
            <v>05029 / BOUGHALEM ALI</v>
          </cell>
          <cell r="AD1775">
            <v>1</v>
          </cell>
        </row>
        <row r="1776">
          <cell r="H1776" t="str">
            <v>MEDECIN</v>
          </cell>
          <cell r="K1776" t="str">
            <v>MS</v>
          </cell>
          <cell r="L1776">
            <v>1</v>
          </cell>
          <cell r="AC1776" t="str">
            <v>05029 / BOUGHALEM ALI</v>
          </cell>
          <cell r="AD1776">
            <v>1</v>
          </cell>
        </row>
        <row r="1777">
          <cell r="H1777" t="str">
            <v>MEDECIN</v>
          </cell>
          <cell r="K1777" t="str">
            <v>MS</v>
          </cell>
          <cell r="L1777">
            <v>1</v>
          </cell>
          <cell r="AC1777" t="str">
            <v>05029 / BOUGHALEM ALI</v>
          </cell>
          <cell r="AD1777">
            <v>1</v>
          </cell>
        </row>
        <row r="1778">
          <cell r="H1778" t="str">
            <v>MEDECIN</v>
          </cell>
          <cell r="K1778" t="str">
            <v>MS</v>
          </cell>
          <cell r="L1778">
            <v>1</v>
          </cell>
          <cell r="AC1778" t="str">
            <v>05029 / BOUGHALEM ALI</v>
          </cell>
          <cell r="AD1778">
            <v>1</v>
          </cell>
        </row>
        <row r="1779">
          <cell r="H1779" t="str">
            <v>MEDECIN</v>
          </cell>
          <cell r="K1779" t="str">
            <v>MS</v>
          </cell>
          <cell r="L1779">
            <v>1</v>
          </cell>
          <cell r="AC1779" t="str">
            <v>05029 / BOUGHALEM ALI</v>
          </cell>
          <cell r="AD1779">
            <v>1</v>
          </cell>
        </row>
        <row r="1780">
          <cell r="H1780" t="str">
            <v>MEDECIN</v>
          </cell>
          <cell r="K1780" t="str">
            <v>MS</v>
          </cell>
          <cell r="L1780">
            <v>1</v>
          </cell>
          <cell r="AC1780" t="str">
            <v>05029 / BOUGHALEM ALI</v>
          </cell>
          <cell r="AD1780">
            <v>1</v>
          </cell>
        </row>
        <row r="1781">
          <cell r="H1781" t="str">
            <v>MEDECIN</v>
          </cell>
          <cell r="K1781" t="str">
            <v>MS</v>
          </cell>
          <cell r="L1781">
            <v>1</v>
          </cell>
          <cell r="AC1781" t="str">
            <v>05029 / BOUGHALEM ALI</v>
          </cell>
          <cell r="AD1781">
            <v>1</v>
          </cell>
        </row>
        <row r="1782">
          <cell r="H1782" t="str">
            <v>MEDECIN</v>
          </cell>
          <cell r="K1782" t="str">
            <v>MS</v>
          </cell>
          <cell r="L1782">
            <v>1</v>
          </cell>
          <cell r="AC1782" t="str">
            <v>05029 / BOUGHALEM ALI</v>
          </cell>
          <cell r="AD1782">
            <v>1</v>
          </cell>
        </row>
        <row r="1783">
          <cell r="H1783" t="str">
            <v>MEDECIN</v>
          </cell>
          <cell r="K1783" t="str">
            <v>MS</v>
          </cell>
          <cell r="L1783">
            <v>1</v>
          </cell>
          <cell r="AC1783" t="str">
            <v>05029 / BOUGHALEM ALI</v>
          </cell>
          <cell r="AD1783">
            <v>1</v>
          </cell>
        </row>
        <row r="1784">
          <cell r="H1784" t="str">
            <v>MEDECIN</v>
          </cell>
          <cell r="K1784" t="str">
            <v>MS</v>
          </cell>
          <cell r="L1784">
            <v>1</v>
          </cell>
          <cell r="AC1784" t="str">
            <v>05029 / BOUGHALEM ALI</v>
          </cell>
          <cell r="AD1784">
            <v>1</v>
          </cell>
        </row>
        <row r="1785">
          <cell r="H1785" t="str">
            <v>MEDECIN</v>
          </cell>
          <cell r="K1785" t="str">
            <v>MS</v>
          </cell>
          <cell r="L1785">
            <v>1</v>
          </cell>
          <cell r="AC1785" t="str">
            <v>05029 / BOUGHALEM ALI</v>
          </cell>
          <cell r="AD1785">
            <v>1</v>
          </cell>
        </row>
        <row r="1786">
          <cell r="H1786" t="str">
            <v>MEDECIN</v>
          </cell>
          <cell r="K1786" t="str">
            <v>MS</v>
          </cell>
          <cell r="L1786">
            <v>1</v>
          </cell>
          <cell r="AC1786" t="str">
            <v>05029 / BOUGHALEM ALI</v>
          </cell>
          <cell r="AD1786">
            <v>1</v>
          </cell>
        </row>
        <row r="1787">
          <cell r="H1787" t="str">
            <v>MEDECIN</v>
          </cell>
          <cell r="K1787" t="str">
            <v>MS</v>
          </cell>
          <cell r="L1787">
            <v>1</v>
          </cell>
          <cell r="AC1787" t="str">
            <v>05029 / BOUGHALEM ALI</v>
          </cell>
          <cell r="AD1787">
            <v>1</v>
          </cell>
        </row>
        <row r="1788">
          <cell r="H1788" t="str">
            <v>MEDECIN</v>
          </cell>
          <cell r="K1788" t="str">
            <v>MS</v>
          </cell>
          <cell r="L1788">
            <v>1</v>
          </cell>
          <cell r="AC1788" t="str">
            <v>05029 / BOUGHALEM ALI</v>
          </cell>
          <cell r="AD1788">
            <v>1</v>
          </cell>
        </row>
        <row r="1789">
          <cell r="H1789" t="str">
            <v>MEDECIN</v>
          </cell>
          <cell r="K1789" t="str">
            <v>MS</v>
          </cell>
          <cell r="L1789">
            <v>1</v>
          </cell>
          <cell r="AC1789" t="str">
            <v>05029 / BOUGHALEM ALI</v>
          </cell>
          <cell r="AD1789">
            <v>1</v>
          </cell>
        </row>
        <row r="1790">
          <cell r="H1790" t="str">
            <v>MEDECIN</v>
          </cell>
          <cell r="K1790" t="str">
            <v>MS</v>
          </cell>
          <cell r="L1790">
            <v>1</v>
          </cell>
          <cell r="AC1790" t="str">
            <v>05029 / BOUGHALEM ALI</v>
          </cell>
          <cell r="AD1790">
            <v>1</v>
          </cell>
        </row>
        <row r="1791">
          <cell r="H1791" t="str">
            <v>MEDECIN</v>
          </cell>
          <cell r="K1791" t="str">
            <v>MS</v>
          </cell>
          <cell r="L1791">
            <v>5</v>
          </cell>
          <cell r="AC1791" t="str">
            <v>05029 / BOUGHALEM ALI</v>
          </cell>
          <cell r="AD1791">
            <v>1</v>
          </cell>
        </row>
        <row r="1792">
          <cell r="H1792" t="str">
            <v>MEDECIN</v>
          </cell>
          <cell r="K1792" t="str">
            <v>MS</v>
          </cell>
          <cell r="L1792">
            <v>1</v>
          </cell>
          <cell r="AC1792" t="str">
            <v>05029 / BOUGHALEM ALI</v>
          </cell>
          <cell r="AD1792">
            <v>1</v>
          </cell>
        </row>
        <row r="1793">
          <cell r="H1793" t="str">
            <v>MEDECIN</v>
          </cell>
          <cell r="K1793" t="str">
            <v>MS</v>
          </cell>
          <cell r="L1793">
            <v>2</v>
          </cell>
          <cell r="AC1793" t="str">
            <v>05029 / BOUGHALEM ALI</v>
          </cell>
          <cell r="AD1793">
            <v>1</v>
          </cell>
        </row>
        <row r="1794">
          <cell r="H1794" t="str">
            <v>MEDECIN</v>
          </cell>
          <cell r="K1794" t="str">
            <v>MS</v>
          </cell>
          <cell r="L1794">
            <v>1</v>
          </cell>
          <cell r="AC1794" t="str">
            <v>05029 / BOUGHALEM ALI</v>
          </cell>
          <cell r="AD1794">
            <v>1</v>
          </cell>
        </row>
        <row r="1795">
          <cell r="H1795" t="str">
            <v>MEDECIN</v>
          </cell>
          <cell r="K1795" t="str">
            <v>MS</v>
          </cell>
          <cell r="L1795">
            <v>2</v>
          </cell>
          <cell r="AC1795" t="str">
            <v>05029 / BOUGHALEM ALI</v>
          </cell>
          <cell r="AD1795">
            <v>1</v>
          </cell>
        </row>
        <row r="1796">
          <cell r="H1796" t="str">
            <v>MEDECIN</v>
          </cell>
          <cell r="K1796" t="str">
            <v>MS</v>
          </cell>
          <cell r="L1796">
            <v>3</v>
          </cell>
          <cell r="AC1796" t="str">
            <v>05029 / BOUGHALEM ALI</v>
          </cell>
          <cell r="AD1796">
            <v>1</v>
          </cell>
        </row>
        <row r="1797">
          <cell r="H1797" t="str">
            <v>MEDECIN</v>
          </cell>
          <cell r="K1797" t="str">
            <v>MS</v>
          </cell>
          <cell r="L1797">
            <v>1</v>
          </cell>
          <cell r="AC1797" t="str">
            <v>05029 / BOUGHALEM ALI</v>
          </cell>
          <cell r="AD1797">
            <v>1</v>
          </cell>
        </row>
        <row r="1798">
          <cell r="H1798" t="str">
            <v>MEDECIN</v>
          </cell>
          <cell r="K1798" t="str">
            <v>MS</v>
          </cell>
          <cell r="L1798">
            <v>3</v>
          </cell>
          <cell r="AC1798" t="str">
            <v>05029 / BOUGHALEM ALI</v>
          </cell>
          <cell r="AD1798">
            <v>1</v>
          </cell>
        </row>
        <row r="1799">
          <cell r="H1799" t="str">
            <v>MEDECIN</v>
          </cell>
          <cell r="K1799" t="str">
            <v>MS</v>
          </cell>
          <cell r="L1799">
            <v>1</v>
          </cell>
          <cell r="AC1799" t="str">
            <v>05029 / BOUGHALEM ALI</v>
          </cell>
          <cell r="AD1799">
            <v>1</v>
          </cell>
        </row>
        <row r="1800">
          <cell r="H1800" t="str">
            <v>MEDECIN</v>
          </cell>
          <cell r="K1800" t="str">
            <v>MS</v>
          </cell>
          <cell r="L1800">
            <v>2</v>
          </cell>
          <cell r="AC1800" t="str">
            <v>05029 / BOUGHALEM ALI</v>
          </cell>
          <cell r="AD1800">
            <v>1</v>
          </cell>
        </row>
        <row r="1801">
          <cell r="H1801" t="str">
            <v>MEDECIN</v>
          </cell>
          <cell r="K1801" t="str">
            <v>MS</v>
          </cell>
          <cell r="L1801">
            <v>1</v>
          </cell>
          <cell r="AC1801" t="str">
            <v>05029 / BOUGHALEM ALI</v>
          </cell>
          <cell r="AD1801">
            <v>1</v>
          </cell>
        </row>
        <row r="1802">
          <cell r="H1802" t="str">
            <v>MEDECIN</v>
          </cell>
          <cell r="K1802" t="str">
            <v>MS</v>
          </cell>
          <cell r="L1802">
            <v>3</v>
          </cell>
          <cell r="AC1802" t="str">
            <v>05029 / BOUGHALEM ALI</v>
          </cell>
          <cell r="AD1802">
            <v>1</v>
          </cell>
        </row>
        <row r="1803">
          <cell r="H1803" t="str">
            <v>MEDECIN</v>
          </cell>
          <cell r="K1803" t="str">
            <v>MS</v>
          </cell>
          <cell r="L1803">
            <v>5</v>
          </cell>
          <cell r="AC1803" t="str">
            <v>05029 / BOUGHALEM ALI</v>
          </cell>
          <cell r="AD1803">
            <v>1</v>
          </cell>
        </row>
        <row r="1804">
          <cell r="H1804" t="str">
            <v>MEDECIN</v>
          </cell>
          <cell r="K1804" t="str">
            <v>MS</v>
          </cell>
          <cell r="L1804">
            <v>5</v>
          </cell>
          <cell r="AC1804" t="str">
            <v>05029 / BOUGHALEM ALI</v>
          </cell>
          <cell r="AD1804">
            <v>1</v>
          </cell>
        </row>
        <row r="1805">
          <cell r="H1805" t="str">
            <v>MEDECIN</v>
          </cell>
          <cell r="K1805" t="str">
            <v>MS</v>
          </cell>
          <cell r="L1805">
            <v>3</v>
          </cell>
          <cell r="AC1805" t="str">
            <v>05029 / BOUGHALEM ALI</v>
          </cell>
          <cell r="AD1805">
            <v>1</v>
          </cell>
        </row>
        <row r="1806">
          <cell r="H1806" t="str">
            <v>MEDECIN</v>
          </cell>
          <cell r="K1806" t="str">
            <v>MS</v>
          </cell>
          <cell r="L1806">
            <v>3</v>
          </cell>
          <cell r="AC1806" t="str">
            <v>05029 / BOUGHALEM ALI</v>
          </cell>
          <cell r="AD1806">
            <v>1</v>
          </cell>
        </row>
        <row r="1807">
          <cell r="H1807" t="str">
            <v>MEDECIN</v>
          </cell>
          <cell r="K1807" t="str">
            <v>MS</v>
          </cell>
          <cell r="L1807">
            <v>1</v>
          </cell>
          <cell r="AC1807" t="str">
            <v>05029 / BOUGHALEM ALI</v>
          </cell>
          <cell r="AD1807">
            <v>1</v>
          </cell>
        </row>
        <row r="1808">
          <cell r="H1808" t="str">
            <v>MEDECIN</v>
          </cell>
          <cell r="K1808" t="str">
            <v>MG</v>
          </cell>
          <cell r="L1808">
            <v>1</v>
          </cell>
          <cell r="AC1808" t="str">
            <v>05029 / BOUGHALEM ALI</v>
          </cell>
          <cell r="AD1808">
            <v>1</v>
          </cell>
        </row>
        <row r="1809">
          <cell r="H1809" t="str">
            <v>MEDECIN</v>
          </cell>
          <cell r="K1809" t="str">
            <v>MG</v>
          </cell>
          <cell r="L1809">
            <v>6</v>
          </cell>
          <cell r="AC1809" t="str">
            <v>05029 / BOUGHALEM ALI</v>
          </cell>
          <cell r="AD1809">
            <v>1</v>
          </cell>
        </row>
        <row r="1810">
          <cell r="H1810" t="str">
            <v>MEDECIN</v>
          </cell>
          <cell r="K1810" t="str">
            <v>MS</v>
          </cell>
          <cell r="L1810">
            <v>2</v>
          </cell>
          <cell r="AC1810" t="str">
            <v>05029 / BOUGHALEM ALI</v>
          </cell>
          <cell r="AD1810">
            <v>1</v>
          </cell>
        </row>
        <row r="1811">
          <cell r="H1811" t="str">
            <v>MEDECIN</v>
          </cell>
          <cell r="K1811" t="str">
            <v>MS</v>
          </cell>
          <cell r="L1811">
            <v>1</v>
          </cell>
          <cell r="AC1811" t="str">
            <v>05029 / BOUGHALEM ALI</v>
          </cell>
          <cell r="AD1811">
            <v>1</v>
          </cell>
        </row>
        <row r="1812">
          <cell r="H1812" t="str">
            <v>MEDECIN</v>
          </cell>
          <cell r="K1812" t="str">
            <v>MS</v>
          </cell>
          <cell r="L1812">
            <v>2</v>
          </cell>
          <cell r="AC1812" t="str">
            <v>05029 / BOUGHALEM ALI</v>
          </cell>
          <cell r="AD1812">
            <v>1</v>
          </cell>
        </row>
        <row r="1813">
          <cell r="H1813" t="str">
            <v>MEDECIN</v>
          </cell>
          <cell r="K1813" t="str">
            <v>MS</v>
          </cell>
          <cell r="L1813">
            <v>3</v>
          </cell>
          <cell r="AC1813" t="str">
            <v>05029 / BOUGHALEM ALI</v>
          </cell>
          <cell r="AD1813">
            <v>1</v>
          </cell>
        </row>
        <row r="1814">
          <cell r="H1814" t="str">
            <v>MEDECIN</v>
          </cell>
          <cell r="K1814" t="str">
            <v>MS</v>
          </cell>
          <cell r="L1814">
            <v>1</v>
          </cell>
          <cell r="AC1814" t="str">
            <v>05029 / BOUGHALEM ALI</v>
          </cell>
          <cell r="AD1814">
            <v>1</v>
          </cell>
        </row>
        <row r="1815">
          <cell r="H1815" t="str">
            <v>MEDECIN</v>
          </cell>
          <cell r="K1815" t="str">
            <v>MS</v>
          </cell>
          <cell r="L1815">
            <v>1</v>
          </cell>
          <cell r="AC1815" t="str">
            <v>05029 / BOUGHALEM ALI</v>
          </cell>
          <cell r="AD1815">
            <v>1</v>
          </cell>
        </row>
        <row r="1816">
          <cell r="H1816" t="str">
            <v>MEDECIN</v>
          </cell>
          <cell r="K1816" t="str">
            <v>MS</v>
          </cell>
          <cell r="L1816">
            <v>3</v>
          </cell>
          <cell r="AC1816" t="str">
            <v>05029 / BOUGHALEM ALI</v>
          </cell>
          <cell r="AD1816">
            <v>1</v>
          </cell>
        </row>
        <row r="1817">
          <cell r="H1817" t="str">
            <v>MEDECIN</v>
          </cell>
          <cell r="K1817" t="str">
            <v>MS</v>
          </cell>
          <cell r="L1817">
            <v>1</v>
          </cell>
          <cell r="AC1817" t="str">
            <v>05029 / BOUGHALEM ALI</v>
          </cell>
          <cell r="AD1817">
            <v>1</v>
          </cell>
        </row>
        <row r="1818">
          <cell r="H1818" t="str">
            <v>MEDECIN</v>
          </cell>
          <cell r="K1818" t="str">
            <v>MS</v>
          </cell>
          <cell r="L1818">
            <v>1</v>
          </cell>
          <cell r="AC1818" t="str">
            <v>05029 / BOUGHALEM ALI</v>
          </cell>
          <cell r="AD1818">
            <v>1</v>
          </cell>
        </row>
        <row r="1819">
          <cell r="H1819" t="str">
            <v>MEDECIN</v>
          </cell>
          <cell r="K1819" t="str">
            <v>MS</v>
          </cell>
          <cell r="L1819">
            <v>1</v>
          </cell>
          <cell r="AC1819" t="str">
            <v>05029 / BOUGHALEM ALI</v>
          </cell>
          <cell r="AD1819">
            <v>1</v>
          </cell>
        </row>
        <row r="1820">
          <cell r="H1820" t="str">
            <v>MEDECIN</v>
          </cell>
          <cell r="K1820" t="str">
            <v>MS</v>
          </cell>
          <cell r="L1820">
            <v>1</v>
          </cell>
          <cell r="AC1820" t="str">
            <v>05029 / BOUGHALEM ALI</v>
          </cell>
          <cell r="AD1820">
            <v>1</v>
          </cell>
        </row>
        <row r="1821">
          <cell r="H1821" t="str">
            <v>MEDECIN</v>
          </cell>
          <cell r="K1821" t="str">
            <v>MS</v>
          </cell>
          <cell r="L1821">
            <v>1</v>
          </cell>
          <cell r="AC1821" t="str">
            <v>05029 / BOUGHALEM ALI</v>
          </cell>
          <cell r="AD1821">
            <v>1</v>
          </cell>
        </row>
        <row r="1822">
          <cell r="H1822" t="str">
            <v>MEDECIN</v>
          </cell>
          <cell r="K1822" t="str">
            <v>MS</v>
          </cell>
          <cell r="L1822">
            <v>2</v>
          </cell>
          <cell r="AC1822" t="str">
            <v>05029 / BOUGHALEM ALI</v>
          </cell>
          <cell r="AD1822">
            <v>1</v>
          </cell>
        </row>
        <row r="1823">
          <cell r="H1823" t="str">
            <v>MEDECIN</v>
          </cell>
          <cell r="K1823" t="str">
            <v>MS</v>
          </cell>
          <cell r="L1823">
            <v>1</v>
          </cell>
          <cell r="AC1823" t="str">
            <v>05029 / BOUGHALEM ALI</v>
          </cell>
          <cell r="AD1823">
            <v>1</v>
          </cell>
        </row>
        <row r="1824">
          <cell r="H1824" t="str">
            <v>MEDECIN</v>
          </cell>
          <cell r="K1824" t="str">
            <v>MS</v>
          </cell>
          <cell r="L1824">
            <v>7</v>
          </cell>
          <cell r="AC1824" t="str">
            <v>05029 / BOUGHALEM ALI</v>
          </cell>
          <cell r="AD1824">
            <v>1</v>
          </cell>
        </row>
        <row r="1825">
          <cell r="H1825" t="str">
            <v>MEDECIN</v>
          </cell>
          <cell r="K1825" t="str">
            <v>MS</v>
          </cell>
          <cell r="L1825">
            <v>5</v>
          </cell>
          <cell r="AC1825" t="str">
            <v>05029 / BOUGHALEM ALI</v>
          </cell>
          <cell r="AD1825">
            <v>1</v>
          </cell>
        </row>
        <row r="1826">
          <cell r="H1826" t="str">
            <v>MASSEUR</v>
          </cell>
          <cell r="L1826">
            <v>1</v>
          </cell>
          <cell r="AC1826" t="str">
            <v>05029 / BOUGHALEM ALI</v>
          </cell>
          <cell r="AD1826">
            <v>1</v>
          </cell>
        </row>
        <row r="1827">
          <cell r="H1827" t="str">
            <v>MEDECIN</v>
          </cell>
          <cell r="K1827" t="str">
            <v>MS</v>
          </cell>
          <cell r="L1827">
            <v>0</v>
          </cell>
          <cell r="AC1827" t="str">
            <v>03811 / LE MOYNE BENOIT</v>
          </cell>
          <cell r="AD1827">
            <v>1</v>
          </cell>
        </row>
        <row r="1828">
          <cell r="H1828" t="str">
            <v>FOURNISSEUR</v>
          </cell>
          <cell r="L1828">
            <v>0</v>
          </cell>
          <cell r="AC1828" t="str">
            <v>04814 / LAURENT OLIVIA</v>
          </cell>
          <cell r="AD1828">
            <v>1</v>
          </cell>
        </row>
        <row r="1829">
          <cell r="H1829" t="str">
            <v>MEDECIN</v>
          </cell>
          <cell r="K1829" t="str">
            <v>MS</v>
          </cell>
          <cell r="L1829">
            <v>0</v>
          </cell>
          <cell r="AC1829" t="str">
            <v>04814 / LAURENT OLIVIA</v>
          </cell>
          <cell r="AD1829">
            <v>1</v>
          </cell>
        </row>
        <row r="1830">
          <cell r="H1830" t="str">
            <v>FOURNISSEUR</v>
          </cell>
          <cell r="L1830">
            <v>0</v>
          </cell>
          <cell r="AC1830" t="str">
            <v>04814 / LAURENT OLIVIA</v>
          </cell>
          <cell r="AD1830">
            <v>1</v>
          </cell>
        </row>
        <row r="1831">
          <cell r="H1831" t="str">
            <v>FOURNISSEUR</v>
          </cell>
          <cell r="L1831">
            <v>0</v>
          </cell>
          <cell r="AC1831" t="str">
            <v>05358 / BETSCH CELINE</v>
          </cell>
          <cell r="AD1831">
            <v>1</v>
          </cell>
        </row>
        <row r="1832">
          <cell r="H1832" t="str">
            <v>ORTHOPTISTE, ORTHOPHONISTE</v>
          </cell>
          <cell r="L1832">
            <v>0</v>
          </cell>
          <cell r="AC1832" t="str">
            <v>02918 / SCHOLLER STEPHANIE</v>
          </cell>
          <cell r="AD1832">
            <v>1</v>
          </cell>
        </row>
        <row r="1833">
          <cell r="H1833" t="str">
            <v>ORTHOPTISTE, ORTHOPHONISTE</v>
          </cell>
          <cell r="L1833">
            <v>0</v>
          </cell>
          <cell r="AC1833" t="str">
            <v>02918 / SCHOLLER STEPHANIE</v>
          </cell>
          <cell r="AD1833">
            <v>1</v>
          </cell>
        </row>
        <row r="1834">
          <cell r="H1834" t="str">
            <v>ORTHOPTISTE, ORTHOPHONISTE</v>
          </cell>
          <cell r="L1834">
            <v>0</v>
          </cell>
          <cell r="AC1834" t="str">
            <v>02918 / SCHOLLER STEPHANIE</v>
          </cell>
          <cell r="AD1834">
            <v>1</v>
          </cell>
        </row>
        <row r="1835">
          <cell r="H1835" t="str">
            <v>ORTHOPTISTE, ORTHOPHONISTE</v>
          </cell>
          <cell r="L1835">
            <v>0</v>
          </cell>
          <cell r="AC1835" t="str">
            <v>02918 / SCHOLLER STEPHANIE</v>
          </cell>
          <cell r="AD1835">
            <v>1</v>
          </cell>
        </row>
        <row r="1836">
          <cell r="H1836" t="str">
            <v>MASSEUR</v>
          </cell>
          <cell r="L1836">
            <v>0</v>
          </cell>
          <cell r="AC1836" t="str">
            <v>06513 / ROLLANG ARNOULD RACHEL</v>
          </cell>
          <cell r="AD1836">
            <v>1</v>
          </cell>
        </row>
        <row r="1837">
          <cell r="H1837" t="str">
            <v>FOURNISSEUR</v>
          </cell>
          <cell r="L1837">
            <v>0</v>
          </cell>
          <cell r="AC1837" t="str">
            <v>04988 / STIRNEMANN JEAN VINCENT</v>
          </cell>
          <cell r="AD1837">
            <v>1</v>
          </cell>
        </row>
        <row r="1838">
          <cell r="H1838" t="str">
            <v>FOURNISSEUR</v>
          </cell>
          <cell r="L1838">
            <v>0</v>
          </cell>
          <cell r="AC1838" t="str">
            <v>04988 / STIRNEMANN JEAN VINCENT</v>
          </cell>
          <cell r="AD1838">
            <v>1</v>
          </cell>
        </row>
        <row r="1839">
          <cell r="H1839" t="str">
            <v>MASSEUR</v>
          </cell>
          <cell r="L1839">
            <v>0</v>
          </cell>
          <cell r="AC1839" t="str">
            <v>05358 / BETSCH CELINE</v>
          </cell>
          <cell r="AD1839">
            <v>1</v>
          </cell>
        </row>
        <row r="1840">
          <cell r="H1840" t="str">
            <v>MASSEUR</v>
          </cell>
          <cell r="L1840">
            <v>0</v>
          </cell>
          <cell r="AC1840" t="str">
            <v>05358 / BETSCH CELINE</v>
          </cell>
          <cell r="AD1840">
            <v>1</v>
          </cell>
        </row>
        <row r="1841">
          <cell r="H1841" t="str">
            <v>FOURNISSEUR</v>
          </cell>
          <cell r="L1841">
            <v>0</v>
          </cell>
          <cell r="AC1841" t="str">
            <v>03811 / LE MOYNE BENOIT</v>
          </cell>
          <cell r="AD1841">
            <v>1</v>
          </cell>
        </row>
        <row r="1842">
          <cell r="H1842" t="str">
            <v>MEDECIN</v>
          </cell>
          <cell r="K1842" t="str">
            <v>MS</v>
          </cell>
          <cell r="L1842">
            <v>0</v>
          </cell>
          <cell r="AC1842" t="str">
            <v>05345 / SCHENCK LAURENCE</v>
          </cell>
          <cell r="AD1842">
            <v>1</v>
          </cell>
        </row>
        <row r="1843">
          <cell r="H1843" t="str">
            <v>MEDECIN</v>
          </cell>
          <cell r="K1843" t="str">
            <v>MS</v>
          </cell>
          <cell r="L1843">
            <v>0</v>
          </cell>
          <cell r="AC1843" t="str">
            <v>05345 / SCHENCK LAURENCE</v>
          </cell>
          <cell r="AD1843">
            <v>1</v>
          </cell>
        </row>
        <row r="1844">
          <cell r="H1844" t="str">
            <v>MEDECIN</v>
          </cell>
          <cell r="K1844" t="str">
            <v>MS</v>
          </cell>
          <cell r="L1844">
            <v>0</v>
          </cell>
          <cell r="AC1844" t="str">
            <v>05345 / SCHENCK LAURENCE</v>
          </cell>
          <cell r="AD1844">
            <v>1</v>
          </cell>
        </row>
        <row r="1845">
          <cell r="H1845" t="str">
            <v>MEDECIN</v>
          </cell>
          <cell r="K1845" t="str">
            <v>MS</v>
          </cell>
          <cell r="L1845">
            <v>0</v>
          </cell>
          <cell r="AC1845" t="str">
            <v>05345 / SCHENCK LAURENCE</v>
          </cell>
          <cell r="AD1845">
            <v>1</v>
          </cell>
        </row>
        <row r="1846">
          <cell r="H1846" t="str">
            <v>MEDECIN</v>
          </cell>
          <cell r="K1846" t="str">
            <v>MS</v>
          </cell>
          <cell r="L1846">
            <v>0</v>
          </cell>
          <cell r="AC1846" t="str">
            <v>05345 / SCHENCK LAURENCE</v>
          </cell>
          <cell r="AD1846">
            <v>1</v>
          </cell>
        </row>
        <row r="1847">
          <cell r="H1847" t="str">
            <v>MASSEUR</v>
          </cell>
          <cell r="L1847">
            <v>0</v>
          </cell>
          <cell r="AC1847" t="str">
            <v>06513 / ROLLANG ARNOULD RACHEL</v>
          </cell>
          <cell r="AD1847">
            <v>1</v>
          </cell>
        </row>
        <row r="1848">
          <cell r="H1848" t="str">
            <v>MEDECIN</v>
          </cell>
          <cell r="K1848" t="str">
            <v>MS</v>
          </cell>
          <cell r="L1848">
            <v>0</v>
          </cell>
          <cell r="AC1848" t="str">
            <v>04814 / LAURENT OLIVIA</v>
          </cell>
          <cell r="AD1848">
            <v>1</v>
          </cell>
        </row>
        <row r="1849">
          <cell r="H1849" t="str">
            <v>ORTHOPTISTE, ORTHOPHONISTE</v>
          </cell>
          <cell r="L1849">
            <v>0</v>
          </cell>
          <cell r="AC1849" t="str">
            <v>02918 / SCHOLLER STEPHANIE</v>
          </cell>
          <cell r="AD1849">
            <v>1</v>
          </cell>
        </row>
        <row r="1850">
          <cell r="H1850" t="str">
            <v>ORTHOPTISTE, ORTHOPHONISTE</v>
          </cell>
          <cell r="L1850">
            <v>0</v>
          </cell>
          <cell r="AC1850" t="str">
            <v>02918 / SCHOLLER STEPHANIE</v>
          </cell>
          <cell r="AD1850">
            <v>1</v>
          </cell>
        </row>
        <row r="1851">
          <cell r="H1851" t="str">
            <v>MEDECIN</v>
          </cell>
          <cell r="K1851" t="str">
            <v>MS</v>
          </cell>
          <cell r="L1851">
            <v>0</v>
          </cell>
          <cell r="AC1851" t="str">
            <v>06513 / ROLLANG ARNOULD RACHEL</v>
          </cell>
          <cell r="AD1851">
            <v>1</v>
          </cell>
        </row>
        <row r="1852">
          <cell r="H1852" t="str">
            <v>MEDECIN</v>
          </cell>
          <cell r="K1852" t="str">
            <v>MS</v>
          </cell>
          <cell r="L1852">
            <v>0</v>
          </cell>
          <cell r="AC1852" t="str">
            <v>06513 / ROLLANG ARNOULD RACHEL</v>
          </cell>
          <cell r="AD1852">
            <v>1</v>
          </cell>
        </row>
        <row r="1853">
          <cell r="H1853" t="str">
            <v>DENTISTE</v>
          </cell>
          <cell r="L1853">
            <v>0</v>
          </cell>
          <cell r="AC1853" t="str">
            <v>06513 / ROLLANG ARNOULD RACHEL</v>
          </cell>
          <cell r="AD1853">
            <v>1</v>
          </cell>
        </row>
        <row r="1854">
          <cell r="H1854" t="str">
            <v>DENTISTE</v>
          </cell>
          <cell r="L1854">
            <v>0</v>
          </cell>
          <cell r="AC1854" t="str">
            <v>06513 / ROLLANG ARNOULD RACHEL</v>
          </cell>
          <cell r="AD1854">
            <v>1</v>
          </cell>
        </row>
        <row r="1855">
          <cell r="H1855" t="str">
            <v>DENTISTE</v>
          </cell>
          <cell r="L1855">
            <v>0</v>
          </cell>
          <cell r="AC1855" t="str">
            <v>04814 / LAURENT OLIVIA</v>
          </cell>
          <cell r="AD1855">
            <v>1</v>
          </cell>
        </row>
        <row r="1856">
          <cell r="H1856" t="str">
            <v>FOURNISSEUR</v>
          </cell>
          <cell r="L1856">
            <v>0</v>
          </cell>
          <cell r="AC1856" t="str">
            <v>04988 / STIRNEMANN JEAN VINCENT</v>
          </cell>
          <cell r="AD1856">
            <v>1</v>
          </cell>
        </row>
        <row r="1857">
          <cell r="H1857" t="str">
            <v>MEDECIN</v>
          </cell>
          <cell r="K1857" t="str">
            <v>MS</v>
          </cell>
          <cell r="L1857">
            <v>0</v>
          </cell>
          <cell r="AC1857" t="str">
            <v>06513 / ROLLANG ARNOULD RACHEL</v>
          </cell>
          <cell r="AD1857">
            <v>1</v>
          </cell>
        </row>
        <row r="1858">
          <cell r="H1858" t="str">
            <v>DENTISTE</v>
          </cell>
          <cell r="L1858">
            <v>0</v>
          </cell>
          <cell r="AC1858" t="str">
            <v>06513 / ROLLANG ARNOULD RACHEL</v>
          </cell>
          <cell r="AD1858">
            <v>1</v>
          </cell>
        </row>
        <row r="1859">
          <cell r="H1859" t="str">
            <v>MEDECIN</v>
          </cell>
          <cell r="K1859" t="str">
            <v>MG</v>
          </cell>
          <cell r="L1859">
            <v>0</v>
          </cell>
          <cell r="AC1859" t="str">
            <v>05029 / BOUGHALEM ALI</v>
          </cell>
          <cell r="AD1859">
            <v>1</v>
          </cell>
        </row>
        <row r="1860">
          <cell r="H1860" t="str">
            <v>MEDECIN</v>
          </cell>
          <cell r="K1860" t="str">
            <v>MS</v>
          </cell>
          <cell r="L1860">
            <v>0</v>
          </cell>
          <cell r="AC1860" t="str">
            <v>06513 / ROLLANG ARNOULD RACHEL</v>
          </cell>
          <cell r="AD1860">
            <v>1</v>
          </cell>
        </row>
        <row r="1861">
          <cell r="H1861" t="str">
            <v>FOURNISSEUR</v>
          </cell>
          <cell r="L1861">
            <v>0</v>
          </cell>
          <cell r="AC1861" t="str">
            <v>03811 / LE MOYNE BENOIT</v>
          </cell>
          <cell r="AD1861">
            <v>1</v>
          </cell>
        </row>
        <row r="1862">
          <cell r="H1862" t="str">
            <v>DENTISTE</v>
          </cell>
          <cell r="L1862">
            <v>0</v>
          </cell>
          <cell r="AC1862" t="str">
            <v>02337 / GALLARD MYLENE</v>
          </cell>
          <cell r="AD1862">
            <v>1</v>
          </cell>
        </row>
        <row r="1863">
          <cell r="H1863" t="str">
            <v>ORTHOPTISTE, ORTHOPHONISTE</v>
          </cell>
          <cell r="L1863">
            <v>0</v>
          </cell>
          <cell r="AC1863" t="str">
            <v>04814 / LAURENT OLIVIA</v>
          </cell>
          <cell r="AD1863">
            <v>1</v>
          </cell>
        </row>
        <row r="1864">
          <cell r="H1864" t="str">
            <v>MASSEUR</v>
          </cell>
          <cell r="L1864">
            <v>1</v>
          </cell>
          <cell r="AC1864" t="str">
            <v>04814 / LAURENT OLIVIA</v>
          </cell>
          <cell r="AD1864">
            <v>1</v>
          </cell>
        </row>
        <row r="1865">
          <cell r="H1865" t="str">
            <v>MASSEUR</v>
          </cell>
          <cell r="L1865">
            <v>0</v>
          </cell>
          <cell r="AC1865" t="str">
            <v>05358 / BETSCH CELINE</v>
          </cell>
          <cell r="AD1865">
            <v>1</v>
          </cell>
        </row>
        <row r="1866">
          <cell r="H1866" t="str">
            <v>MEDECIN</v>
          </cell>
          <cell r="K1866" t="str">
            <v>MS</v>
          </cell>
          <cell r="L1866">
            <v>0</v>
          </cell>
          <cell r="AC1866" t="str">
            <v>04988 / STIRNEMANN JEAN VINCENT</v>
          </cell>
          <cell r="AD1866">
            <v>1</v>
          </cell>
        </row>
        <row r="1867">
          <cell r="H1867" t="str">
            <v>INFIRMIER</v>
          </cell>
          <cell r="L1867">
            <v>0</v>
          </cell>
          <cell r="AC1867" t="str">
            <v>02918 / SCHOLLER STEPHANIE</v>
          </cell>
          <cell r="AD1867">
            <v>1</v>
          </cell>
        </row>
        <row r="1868">
          <cell r="H1868" t="str">
            <v>INFIRMIER</v>
          </cell>
          <cell r="L1868">
            <v>0</v>
          </cell>
          <cell r="AC1868" t="str">
            <v>02918 / SCHOLLER STEPHANIE</v>
          </cell>
          <cell r="AD1868">
            <v>1</v>
          </cell>
        </row>
        <row r="1869">
          <cell r="H1869" t="str">
            <v>FOURNISSEUR</v>
          </cell>
          <cell r="L1869">
            <v>0</v>
          </cell>
          <cell r="AC1869" t="str">
            <v>02918 / SCHOLLER STEPHANIE</v>
          </cell>
          <cell r="AD1869">
            <v>1</v>
          </cell>
        </row>
        <row r="1870">
          <cell r="H1870" t="str">
            <v>DENTISTE</v>
          </cell>
          <cell r="L1870">
            <v>0</v>
          </cell>
          <cell r="AC1870" t="str">
            <v>05029 / BOUGHALEM ALI</v>
          </cell>
          <cell r="AD1870">
            <v>1</v>
          </cell>
        </row>
        <row r="1871">
          <cell r="H1871" t="str">
            <v>DENTISTE</v>
          </cell>
          <cell r="L1871">
            <v>0</v>
          </cell>
          <cell r="AC1871" t="str">
            <v>05029 / BOUGHALEM ALI</v>
          </cell>
          <cell r="AD1871">
            <v>1</v>
          </cell>
        </row>
        <row r="1872">
          <cell r="H1872" t="str">
            <v>DENTISTE</v>
          </cell>
          <cell r="L1872">
            <v>0</v>
          </cell>
          <cell r="AC1872" t="str">
            <v>05029 / BOUGHALEM ALI</v>
          </cell>
          <cell r="AD1872">
            <v>1</v>
          </cell>
        </row>
        <row r="1873">
          <cell r="H1873" t="str">
            <v>MEDECIN</v>
          </cell>
          <cell r="K1873" t="str">
            <v>MS</v>
          </cell>
          <cell r="L1873">
            <v>0</v>
          </cell>
          <cell r="AC1873" t="str">
            <v>05358 / BETSCH CELINE</v>
          </cell>
          <cell r="AD1873">
            <v>1</v>
          </cell>
        </row>
        <row r="1874">
          <cell r="H1874" t="str">
            <v>INFIRMIER</v>
          </cell>
          <cell r="L1874">
            <v>0</v>
          </cell>
          <cell r="AC1874" t="str">
            <v>05345 / SCHENCK LAURENCE</v>
          </cell>
          <cell r="AD1874">
            <v>1</v>
          </cell>
        </row>
        <row r="1875">
          <cell r="H1875" t="str">
            <v>INFIRMIER</v>
          </cell>
          <cell r="L1875">
            <v>0</v>
          </cell>
          <cell r="AC1875" t="str">
            <v>05345 / SCHENCK LAURENCE</v>
          </cell>
          <cell r="AD1875">
            <v>1</v>
          </cell>
        </row>
        <row r="1876">
          <cell r="H1876" t="str">
            <v>INFIRMIER</v>
          </cell>
          <cell r="L1876">
            <v>0</v>
          </cell>
          <cell r="AC1876" t="str">
            <v>05345 / SCHENCK LAURENCE</v>
          </cell>
          <cell r="AD1876">
            <v>1</v>
          </cell>
        </row>
        <row r="1877">
          <cell r="H1877" t="str">
            <v>MEDECIN</v>
          </cell>
          <cell r="K1877" t="str">
            <v>MG</v>
          </cell>
          <cell r="L1877">
            <v>0</v>
          </cell>
          <cell r="AC1877" t="str">
            <v>06513 / ROLLANG ARNOULD RACHEL</v>
          </cell>
          <cell r="AD1877">
            <v>1</v>
          </cell>
        </row>
        <row r="1878">
          <cell r="H1878" t="str">
            <v>MEDECIN</v>
          </cell>
          <cell r="K1878" t="str">
            <v>MG</v>
          </cell>
          <cell r="L1878">
            <v>0</v>
          </cell>
          <cell r="AC1878" t="str">
            <v>06513 / ROLLANG ARNOULD RACHEL</v>
          </cell>
          <cell r="AD1878">
            <v>1</v>
          </cell>
        </row>
        <row r="1879">
          <cell r="H1879" t="str">
            <v>MEDECIN</v>
          </cell>
          <cell r="K1879" t="str">
            <v>MG</v>
          </cell>
          <cell r="L1879">
            <v>0</v>
          </cell>
          <cell r="AC1879" t="str">
            <v>06513 / ROLLANG ARNOULD RACHEL</v>
          </cell>
          <cell r="AD1879">
            <v>1</v>
          </cell>
        </row>
        <row r="1880">
          <cell r="H1880" t="str">
            <v>SAGE-FEMME</v>
          </cell>
          <cell r="L1880">
            <v>0</v>
          </cell>
          <cell r="AC1880" t="str">
            <v>00729 / SCHMITT MARX EVELYNE</v>
          </cell>
          <cell r="AD1880">
            <v>1</v>
          </cell>
        </row>
        <row r="1881">
          <cell r="H1881" t="str">
            <v>INFIRMIER</v>
          </cell>
          <cell r="L1881">
            <v>0</v>
          </cell>
          <cell r="AC1881" t="str">
            <v>02337 / GALLARD MYLENE</v>
          </cell>
          <cell r="AD1881">
            <v>1</v>
          </cell>
        </row>
        <row r="1882">
          <cell r="H1882" t="str">
            <v>INFIRMIER</v>
          </cell>
          <cell r="L1882">
            <v>0</v>
          </cell>
          <cell r="AC1882" t="str">
            <v>02337 / GALLARD MYLENE</v>
          </cell>
          <cell r="AD1882">
            <v>1</v>
          </cell>
        </row>
        <row r="1883">
          <cell r="H1883" t="str">
            <v>PÉDICURE - PODOLOGUE</v>
          </cell>
          <cell r="L1883">
            <v>0</v>
          </cell>
          <cell r="AC1883" t="str">
            <v>02337 / GALLARD MYLENE</v>
          </cell>
          <cell r="AD1883">
            <v>1</v>
          </cell>
        </row>
        <row r="1884">
          <cell r="H1884" t="str">
            <v>FOURNISSEUR</v>
          </cell>
          <cell r="L1884">
            <v>0</v>
          </cell>
          <cell r="AC1884" t="str">
            <v>04988 / STIRNEMANN JEAN VINCENT</v>
          </cell>
          <cell r="AD1884">
            <v>1</v>
          </cell>
        </row>
        <row r="1885">
          <cell r="H1885" t="str">
            <v>MEDECIN</v>
          </cell>
          <cell r="K1885" t="str">
            <v>MG</v>
          </cell>
          <cell r="L1885">
            <v>0</v>
          </cell>
          <cell r="AC1885" t="str">
            <v>03811 / LE MOYNE BENOIT</v>
          </cell>
          <cell r="AD1885">
            <v>1</v>
          </cell>
        </row>
        <row r="1886">
          <cell r="H1886" t="str">
            <v>MEDECIN</v>
          </cell>
          <cell r="K1886" t="str">
            <v>MG</v>
          </cell>
          <cell r="L1886">
            <v>0</v>
          </cell>
          <cell r="AC1886" t="str">
            <v>03811 / LE MOYNE BENOIT</v>
          </cell>
          <cell r="AD1886">
            <v>1</v>
          </cell>
        </row>
        <row r="1887">
          <cell r="H1887" t="str">
            <v>FOURNISSEUR</v>
          </cell>
          <cell r="L1887">
            <v>0</v>
          </cell>
          <cell r="AC1887" t="str">
            <v>04988 / STIRNEMANN JEAN VINCENT</v>
          </cell>
          <cell r="AD1887">
            <v>1</v>
          </cell>
        </row>
        <row r="1888">
          <cell r="H1888" t="str">
            <v>FOURNISSEUR</v>
          </cell>
          <cell r="L1888">
            <v>0</v>
          </cell>
          <cell r="AC1888" t="str">
            <v>05345 / SCHENCK LAURENCE</v>
          </cell>
          <cell r="AD1888">
            <v>1</v>
          </cell>
        </row>
        <row r="1889">
          <cell r="H1889" t="str">
            <v>MEDECIN</v>
          </cell>
          <cell r="K1889" t="str">
            <v>MG</v>
          </cell>
          <cell r="L1889">
            <v>0</v>
          </cell>
          <cell r="AC1889" t="str">
            <v>02918 / SCHOLLER STEPHANIE</v>
          </cell>
          <cell r="AD1889">
            <v>1</v>
          </cell>
        </row>
        <row r="1890">
          <cell r="H1890" t="str">
            <v>INFIRMIER</v>
          </cell>
          <cell r="L1890">
            <v>0</v>
          </cell>
          <cell r="AC1890" t="str">
            <v>04814 / LAURENT OLIVIA</v>
          </cell>
          <cell r="AD1890">
            <v>1</v>
          </cell>
        </row>
        <row r="1891">
          <cell r="H1891" t="str">
            <v>INFIRMIER</v>
          </cell>
          <cell r="L1891">
            <v>0</v>
          </cell>
          <cell r="AC1891" t="str">
            <v>02918 / SCHOLLER STEPHANIE</v>
          </cell>
          <cell r="AD1891">
            <v>1</v>
          </cell>
        </row>
        <row r="1892">
          <cell r="H1892" t="str">
            <v>INFIRMIER</v>
          </cell>
          <cell r="L1892">
            <v>0</v>
          </cell>
          <cell r="AC1892" t="str">
            <v>02918 / SCHOLLER STEPHANIE</v>
          </cell>
          <cell r="AD1892">
            <v>1</v>
          </cell>
        </row>
        <row r="1893">
          <cell r="H1893" t="str">
            <v>INFIRMIER</v>
          </cell>
          <cell r="L1893">
            <v>0</v>
          </cell>
          <cell r="AC1893" t="str">
            <v>02918 / SCHOLLER STEPHANIE</v>
          </cell>
          <cell r="AD1893">
            <v>1</v>
          </cell>
        </row>
        <row r="1894">
          <cell r="H1894" t="str">
            <v>MEDECIN</v>
          </cell>
          <cell r="K1894" t="str">
            <v>MS</v>
          </cell>
          <cell r="L1894">
            <v>0</v>
          </cell>
          <cell r="AC1894" t="str">
            <v>00729 / SCHMITT MARX EVELYNE</v>
          </cell>
          <cell r="AD1894">
            <v>1</v>
          </cell>
        </row>
        <row r="1895">
          <cell r="H1895" t="str">
            <v>INFIRMIER</v>
          </cell>
          <cell r="L1895">
            <v>0</v>
          </cell>
          <cell r="AC1895" t="str">
            <v>00729 / SCHMITT MARX EVELYNE</v>
          </cell>
          <cell r="AD1895">
            <v>1</v>
          </cell>
        </row>
        <row r="1896">
          <cell r="H1896" t="str">
            <v>MEDECIN</v>
          </cell>
          <cell r="K1896" t="str">
            <v>MS</v>
          </cell>
          <cell r="L1896">
            <v>2</v>
          </cell>
          <cell r="AC1896" t="str">
            <v>03811 / LE MOYNE BENOIT</v>
          </cell>
          <cell r="AD1896">
            <v>1</v>
          </cell>
        </row>
        <row r="1897">
          <cell r="H1897" t="str">
            <v>MEDECIN</v>
          </cell>
          <cell r="K1897" t="str">
            <v>MS</v>
          </cell>
          <cell r="L1897">
            <v>3</v>
          </cell>
          <cell r="AC1897" t="str">
            <v>03811 / LE MOYNE BENOIT</v>
          </cell>
          <cell r="AD1897">
            <v>1</v>
          </cell>
        </row>
        <row r="1898">
          <cell r="H1898" t="str">
            <v>MEDECIN</v>
          </cell>
          <cell r="K1898" t="str">
            <v>MS</v>
          </cell>
          <cell r="L1898">
            <v>2</v>
          </cell>
          <cell r="AC1898" t="str">
            <v>03811 / LE MOYNE BENOIT</v>
          </cell>
          <cell r="AD1898">
            <v>1</v>
          </cell>
        </row>
        <row r="1899">
          <cell r="H1899" t="str">
            <v>LABORATOIRE</v>
          </cell>
          <cell r="L1899">
            <v>0</v>
          </cell>
          <cell r="AC1899" t="str">
            <v>03811 / LE MOYNE BENOIT</v>
          </cell>
          <cell r="AD1899">
            <v>1</v>
          </cell>
        </row>
        <row r="1900">
          <cell r="H1900" t="str">
            <v>MEDECIN</v>
          </cell>
          <cell r="K1900" t="str">
            <v>MG</v>
          </cell>
          <cell r="L1900">
            <v>0</v>
          </cell>
          <cell r="AC1900" t="str">
            <v>03811 / LE MOYNE BENOIT</v>
          </cell>
          <cell r="AD1900">
            <v>1</v>
          </cell>
        </row>
        <row r="1901">
          <cell r="H1901" t="str">
            <v>MEDECIN</v>
          </cell>
          <cell r="K1901" t="str">
            <v>MG</v>
          </cell>
          <cell r="L1901">
            <v>0</v>
          </cell>
          <cell r="AC1901" t="str">
            <v>03811 / LE MOYNE BENOIT</v>
          </cell>
          <cell r="AD1901">
            <v>1</v>
          </cell>
        </row>
        <row r="1902">
          <cell r="H1902" t="str">
            <v>MEDECIN</v>
          </cell>
          <cell r="K1902" t="str">
            <v>MG</v>
          </cell>
          <cell r="L1902">
            <v>0</v>
          </cell>
          <cell r="AC1902" t="str">
            <v>03811 / LE MOYNE BENOIT</v>
          </cell>
          <cell r="AD1902">
            <v>1</v>
          </cell>
        </row>
        <row r="1903">
          <cell r="H1903" t="str">
            <v>FOURNISSEUR</v>
          </cell>
          <cell r="L1903">
            <v>0</v>
          </cell>
          <cell r="AC1903" t="str">
            <v>02337 / GALLARD MYLENE</v>
          </cell>
          <cell r="AD1903">
            <v>1</v>
          </cell>
        </row>
        <row r="1904">
          <cell r="H1904" t="str">
            <v>DENTISTE</v>
          </cell>
          <cell r="L1904">
            <v>0</v>
          </cell>
          <cell r="AC1904" t="str">
            <v>03811 / LE MOYNE BENOIT</v>
          </cell>
          <cell r="AD1904">
            <v>1</v>
          </cell>
        </row>
        <row r="1905">
          <cell r="H1905" t="str">
            <v>INFIRMIER</v>
          </cell>
          <cell r="L1905">
            <v>0</v>
          </cell>
          <cell r="AC1905" t="str">
            <v>03811 / LE MOYNE BENOIT</v>
          </cell>
          <cell r="AD1905">
            <v>1</v>
          </cell>
        </row>
        <row r="1906">
          <cell r="H1906" t="str">
            <v>INFIRMIER</v>
          </cell>
          <cell r="L1906">
            <v>0</v>
          </cell>
          <cell r="AC1906" t="str">
            <v>03811 / LE MOYNE BENOIT</v>
          </cell>
          <cell r="AD1906">
            <v>1</v>
          </cell>
        </row>
        <row r="1907">
          <cell r="H1907" t="str">
            <v>INFIRMIER</v>
          </cell>
          <cell r="L1907">
            <v>0</v>
          </cell>
          <cell r="AC1907" t="str">
            <v>03811 / LE MOYNE BENOIT</v>
          </cell>
          <cell r="AD1907">
            <v>1</v>
          </cell>
        </row>
        <row r="1908">
          <cell r="H1908" t="str">
            <v>PÉDICURE - PODOLOGUE</v>
          </cell>
          <cell r="L1908">
            <v>0</v>
          </cell>
          <cell r="AC1908" t="str">
            <v>03811 / LE MOYNE BENOIT</v>
          </cell>
          <cell r="AD1908">
            <v>1</v>
          </cell>
        </row>
        <row r="1909">
          <cell r="H1909" t="str">
            <v>PÉDICURE - PODOLOGUE</v>
          </cell>
          <cell r="L1909">
            <v>1</v>
          </cell>
          <cell r="AC1909" t="str">
            <v>03811 / LE MOYNE BENOIT</v>
          </cell>
          <cell r="AD1909">
            <v>1</v>
          </cell>
        </row>
        <row r="1910">
          <cell r="H1910" t="str">
            <v>MEDECIN</v>
          </cell>
          <cell r="K1910" t="str">
            <v>MG</v>
          </cell>
          <cell r="L1910">
            <v>0</v>
          </cell>
          <cell r="AC1910" t="str">
            <v>05029 / BOUGHALEM ALI</v>
          </cell>
          <cell r="AD1910">
            <v>1</v>
          </cell>
        </row>
        <row r="1911">
          <cell r="H1911" t="str">
            <v>INFIRMIER</v>
          </cell>
          <cell r="L1911">
            <v>0</v>
          </cell>
          <cell r="AC1911" t="str">
            <v>05358 / BETSCH CELINE</v>
          </cell>
          <cell r="AD1911">
            <v>1</v>
          </cell>
        </row>
        <row r="1912">
          <cell r="H1912" t="str">
            <v>INFIRMIER</v>
          </cell>
          <cell r="L1912">
            <v>0</v>
          </cell>
          <cell r="AC1912" t="str">
            <v>05358 / BETSCH CELINE</v>
          </cell>
          <cell r="AD1912">
            <v>1</v>
          </cell>
        </row>
        <row r="1913">
          <cell r="H1913" t="str">
            <v>MEDECIN</v>
          </cell>
          <cell r="K1913" t="str">
            <v>MG</v>
          </cell>
          <cell r="L1913">
            <v>0</v>
          </cell>
          <cell r="AC1913" t="str">
            <v>03811 / LE MOYNE BENOIT</v>
          </cell>
          <cell r="AD1913">
            <v>1</v>
          </cell>
        </row>
        <row r="1914">
          <cell r="H1914" t="str">
            <v>DENTISTE</v>
          </cell>
          <cell r="L1914">
            <v>0</v>
          </cell>
          <cell r="AC1914" t="str">
            <v>03811 / LE MOYNE BENOIT</v>
          </cell>
          <cell r="AD1914">
            <v>1</v>
          </cell>
        </row>
        <row r="1915">
          <cell r="H1915" t="str">
            <v>DENTISTE</v>
          </cell>
          <cell r="L1915">
            <v>0</v>
          </cell>
          <cell r="AC1915" t="str">
            <v>03811 / LE MOYNE BENOIT</v>
          </cell>
          <cell r="AD1915">
            <v>1</v>
          </cell>
        </row>
        <row r="1916">
          <cell r="H1916" t="str">
            <v>LABORATOIRE</v>
          </cell>
          <cell r="L1916">
            <v>0</v>
          </cell>
          <cell r="AC1916" t="str">
            <v>03811 / LE MOYNE BENOIT</v>
          </cell>
          <cell r="AD1916">
            <v>1</v>
          </cell>
        </row>
        <row r="1917">
          <cell r="H1917" t="str">
            <v>INFIRMIER</v>
          </cell>
          <cell r="L1917">
            <v>0</v>
          </cell>
          <cell r="AC1917" t="str">
            <v>03811 / LE MOYNE BENOIT</v>
          </cell>
          <cell r="AD1917">
            <v>1</v>
          </cell>
        </row>
        <row r="1918">
          <cell r="H1918" t="str">
            <v>MEDECIN</v>
          </cell>
          <cell r="K1918" t="str">
            <v>MS</v>
          </cell>
          <cell r="L1918">
            <v>0</v>
          </cell>
          <cell r="AC1918" t="str">
            <v>05358 / BETSCH CELINE</v>
          </cell>
          <cell r="AD1918">
            <v>1</v>
          </cell>
        </row>
        <row r="1919">
          <cell r="H1919" t="str">
            <v>MEDECIN</v>
          </cell>
          <cell r="K1919" t="str">
            <v>MS</v>
          </cell>
          <cell r="L1919">
            <v>0</v>
          </cell>
          <cell r="AC1919" t="str">
            <v>05358 / BETSCH CELINE</v>
          </cell>
          <cell r="AD1919">
            <v>1</v>
          </cell>
        </row>
        <row r="1920">
          <cell r="H1920" t="str">
            <v>MEDECIN</v>
          </cell>
          <cell r="K1920" t="str">
            <v>MS</v>
          </cell>
          <cell r="L1920">
            <v>3</v>
          </cell>
          <cell r="AC1920" t="str">
            <v>05358 / BETSCH CELINE</v>
          </cell>
          <cell r="AD1920">
            <v>1</v>
          </cell>
        </row>
        <row r="1921">
          <cell r="H1921" t="str">
            <v>LABORATOIRE</v>
          </cell>
          <cell r="L1921">
            <v>0</v>
          </cell>
          <cell r="AC1921" t="str">
            <v>05358 / BETSCH CELINE</v>
          </cell>
          <cell r="AD1921">
            <v>1</v>
          </cell>
        </row>
        <row r="1922">
          <cell r="H1922" t="str">
            <v>FOURNISSEUR</v>
          </cell>
          <cell r="L1922">
            <v>0</v>
          </cell>
          <cell r="AC1922" t="str">
            <v>03811 / LE MOYNE BENOIT</v>
          </cell>
          <cell r="AD1922">
            <v>1</v>
          </cell>
        </row>
        <row r="1923">
          <cell r="H1923" t="str">
            <v>FOURNISSEUR</v>
          </cell>
          <cell r="L1923">
            <v>0</v>
          </cell>
          <cell r="AC1923" t="str">
            <v>03811 / LE MOYNE BENOIT</v>
          </cell>
          <cell r="AD1923">
            <v>1</v>
          </cell>
        </row>
        <row r="1924">
          <cell r="H1924" t="str">
            <v>FOURNISSEUR</v>
          </cell>
          <cell r="L1924">
            <v>0</v>
          </cell>
          <cell r="AC1924" t="str">
            <v>06513 / ROLLANG ARNOULD RACHEL</v>
          </cell>
          <cell r="AD1924">
            <v>1</v>
          </cell>
        </row>
        <row r="1925">
          <cell r="H1925" t="str">
            <v>MEDECIN</v>
          </cell>
          <cell r="K1925" t="str">
            <v>MG</v>
          </cell>
          <cell r="L1925">
            <v>0</v>
          </cell>
          <cell r="AC1925" t="str">
            <v>04988 / STIRNEMANN JEAN VINCENT</v>
          </cell>
          <cell r="AD1925">
            <v>1</v>
          </cell>
        </row>
        <row r="1926">
          <cell r="H1926" t="str">
            <v>FOURNISSEUR</v>
          </cell>
          <cell r="L1926">
            <v>0</v>
          </cell>
          <cell r="AC1926" t="str">
            <v>05358 / BETSCH CELINE</v>
          </cell>
          <cell r="AD1926">
            <v>1</v>
          </cell>
        </row>
        <row r="1927">
          <cell r="H1927" t="str">
            <v>MASSEUR</v>
          </cell>
          <cell r="L1927">
            <v>0</v>
          </cell>
          <cell r="AC1927" t="str">
            <v>05358 / BETSCH CELINE</v>
          </cell>
          <cell r="AD1927">
            <v>1</v>
          </cell>
        </row>
        <row r="1928">
          <cell r="H1928" t="str">
            <v>MASSEUR</v>
          </cell>
          <cell r="L1928">
            <v>0</v>
          </cell>
          <cell r="AC1928" t="str">
            <v>05358 / BETSCH CELINE</v>
          </cell>
          <cell r="AD1928">
            <v>1</v>
          </cell>
        </row>
        <row r="1929">
          <cell r="H1929" t="str">
            <v>MASSEUR</v>
          </cell>
          <cell r="L1929">
            <v>0</v>
          </cell>
          <cell r="AC1929" t="str">
            <v>05358 / BETSCH CELINE</v>
          </cell>
          <cell r="AD1929">
            <v>1</v>
          </cell>
        </row>
        <row r="1930">
          <cell r="H1930" t="str">
            <v>MASSEUR</v>
          </cell>
          <cell r="L1930">
            <v>0</v>
          </cell>
          <cell r="AC1930" t="str">
            <v>05358 / BETSCH CELINE</v>
          </cell>
          <cell r="AD1930">
            <v>1</v>
          </cell>
        </row>
        <row r="1931">
          <cell r="H1931" t="str">
            <v>MASSEUR</v>
          </cell>
          <cell r="L1931">
            <v>0</v>
          </cell>
          <cell r="AC1931" t="str">
            <v>05358 / BETSCH CELINE</v>
          </cell>
          <cell r="AD1931">
            <v>1</v>
          </cell>
        </row>
        <row r="1932">
          <cell r="H1932" t="str">
            <v>MASSEUR</v>
          </cell>
          <cell r="L1932">
            <v>0</v>
          </cell>
          <cell r="AC1932" t="str">
            <v>05358 / BETSCH CELINE</v>
          </cell>
          <cell r="AD1932">
            <v>1</v>
          </cell>
        </row>
        <row r="1933">
          <cell r="H1933" t="str">
            <v>MASSEUR</v>
          </cell>
          <cell r="L1933">
            <v>0</v>
          </cell>
          <cell r="AC1933" t="str">
            <v>05358 / BETSCH CELINE</v>
          </cell>
          <cell r="AD1933">
            <v>1</v>
          </cell>
        </row>
        <row r="1934">
          <cell r="H1934" t="str">
            <v>INFIRMIER</v>
          </cell>
          <cell r="L1934">
            <v>0</v>
          </cell>
          <cell r="AC1934" t="str">
            <v>02918 / SCHOLLER STEPHANIE</v>
          </cell>
          <cell r="AD1934">
            <v>1</v>
          </cell>
        </row>
        <row r="1935">
          <cell r="H1935" t="str">
            <v>INFIRMIER</v>
          </cell>
          <cell r="L1935">
            <v>0</v>
          </cell>
          <cell r="AC1935" t="str">
            <v>02918 / SCHOLLER STEPHANIE</v>
          </cell>
          <cell r="AD1935">
            <v>1</v>
          </cell>
        </row>
        <row r="1936">
          <cell r="H1936" t="str">
            <v>MEDECIN</v>
          </cell>
          <cell r="K1936" t="str">
            <v>MS</v>
          </cell>
          <cell r="L1936">
            <v>0</v>
          </cell>
          <cell r="AC1936" t="str">
            <v>05358 / BETSCH CELINE</v>
          </cell>
          <cell r="AD1936">
            <v>1</v>
          </cell>
        </row>
        <row r="1937">
          <cell r="H1937" t="str">
            <v>MEDECIN</v>
          </cell>
          <cell r="K1937" t="str">
            <v>MS</v>
          </cell>
          <cell r="L1937">
            <v>0</v>
          </cell>
          <cell r="AC1937" t="str">
            <v>05358 / BETSCH CELINE</v>
          </cell>
          <cell r="AD1937">
            <v>1</v>
          </cell>
        </row>
        <row r="1938">
          <cell r="H1938" t="str">
            <v>MEDECIN</v>
          </cell>
          <cell r="K1938" t="str">
            <v>MG</v>
          </cell>
          <cell r="L1938">
            <v>0</v>
          </cell>
          <cell r="AC1938" t="str">
            <v>05358 / BETSCH CELINE</v>
          </cell>
          <cell r="AD1938">
            <v>1</v>
          </cell>
        </row>
        <row r="1939">
          <cell r="H1939" t="str">
            <v>MEDECIN</v>
          </cell>
          <cell r="K1939" t="str">
            <v>MS</v>
          </cell>
          <cell r="L1939">
            <v>0</v>
          </cell>
          <cell r="AC1939" t="str">
            <v>05358 / BETSCH CELINE</v>
          </cell>
          <cell r="AD1939">
            <v>1</v>
          </cell>
        </row>
        <row r="1940">
          <cell r="H1940" t="str">
            <v>DENTISTE</v>
          </cell>
          <cell r="L1940">
            <v>0</v>
          </cell>
          <cell r="AC1940" t="str">
            <v>05358 / BETSCH CELINE</v>
          </cell>
          <cell r="AD1940">
            <v>1</v>
          </cell>
        </row>
        <row r="1941">
          <cell r="H1941" t="str">
            <v>MASSEUR</v>
          </cell>
          <cell r="L1941">
            <v>0</v>
          </cell>
          <cell r="AC1941" t="str">
            <v>05358 / BETSCH CELINE</v>
          </cell>
          <cell r="AD1941">
            <v>1</v>
          </cell>
        </row>
        <row r="1942">
          <cell r="H1942" t="str">
            <v>MASSEUR</v>
          </cell>
          <cell r="L1942">
            <v>0</v>
          </cell>
          <cell r="AC1942" t="str">
            <v>05358 / BETSCH CELINE</v>
          </cell>
          <cell r="AD1942">
            <v>1</v>
          </cell>
        </row>
        <row r="1943">
          <cell r="H1943" t="str">
            <v>MASSEUR</v>
          </cell>
          <cell r="L1943">
            <v>0</v>
          </cell>
          <cell r="AC1943" t="str">
            <v>05358 / BETSCH CELINE</v>
          </cell>
          <cell r="AD1943">
            <v>1</v>
          </cell>
        </row>
        <row r="1944">
          <cell r="H1944" t="str">
            <v>MASSEUR</v>
          </cell>
          <cell r="L1944">
            <v>0</v>
          </cell>
          <cell r="AC1944" t="str">
            <v>05358 / BETSCH CELINE</v>
          </cell>
          <cell r="AD1944">
            <v>1</v>
          </cell>
        </row>
        <row r="1945">
          <cell r="H1945" t="str">
            <v>MASSEUR</v>
          </cell>
          <cell r="L1945">
            <v>0</v>
          </cell>
          <cell r="AC1945" t="str">
            <v>05358 / BETSCH CELINE</v>
          </cell>
          <cell r="AD1945">
            <v>1</v>
          </cell>
        </row>
        <row r="1946">
          <cell r="H1946" t="str">
            <v>MASSEUR</v>
          </cell>
          <cell r="L1946">
            <v>0</v>
          </cell>
          <cell r="AC1946" t="str">
            <v>05358 / BETSCH CELINE</v>
          </cell>
          <cell r="AD1946">
            <v>1</v>
          </cell>
        </row>
        <row r="1947">
          <cell r="H1947" t="str">
            <v>MASSEUR</v>
          </cell>
          <cell r="L1947">
            <v>0</v>
          </cell>
          <cell r="AC1947" t="str">
            <v>05358 / BETSCH CELINE</v>
          </cell>
          <cell r="AD1947">
            <v>1</v>
          </cell>
        </row>
        <row r="1948">
          <cell r="H1948" t="str">
            <v>MASSEUR</v>
          </cell>
          <cell r="L1948">
            <v>0</v>
          </cell>
          <cell r="AC1948" t="str">
            <v>05358 / BETSCH CELINE</v>
          </cell>
          <cell r="AD1948">
            <v>1</v>
          </cell>
        </row>
        <row r="1949">
          <cell r="H1949" t="str">
            <v>MASSEUR</v>
          </cell>
          <cell r="L1949">
            <v>0</v>
          </cell>
          <cell r="AC1949" t="str">
            <v>05358 / BETSCH CELINE</v>
          </cell>
          <cell r="AD1949">
            <v>1</v>
          </cell>
        </row>
        <row r="1950">
          <cell r="H1950" t="str">
            <v>MASSEUR</v>
          </cell>
          <cell r="L1950">
            <v>0</v>
          </cell>
          <cell r="AC1950" t="str">
            <v>05358 / BETSCH CELINE</v>
          </cell>
          <cell r="AD1950">
            <v>1</v>
          </cell>
        </row>
        <row r="1951">
          <cell r="H1951" t="str">
            <v>MASSEUR</v>
          </cell>
          <cell r="L1951">
            <v>0</v>
          </cell>
          <cell r="AC1951" t="str">
            <v>05358 / BETSCH CELINE</v>
          </cell>
          <cell r="AD1951">
            <v>1</v>
          </cell>
        </row>
        <row r="1952">
          <cell r="H1952" t="str">
            <v>MASSEUR</v>
          </cell>
          <cell r="L1952">
            <v>0</v>
          </cell>
          <cell r="AC1952" t="str">
            <v>05358 / BETSCH CELINE</v>
          </cell>
          <cell r="AD1952">
            <v>1</v>
          </cell>
        </row>
        <row r="1953">
          <cell r="H1953" t="str">
            <v>MEDECIN</v>
          </cell>
          <cell r="K1953" t="str">
            <v>MG</v>
          </cell>
          <cell r="L1953">
            <v>0</v>
          </cell>
          <cell r="AC1953" t="str">
            <v>05358 / BETSCH CELINE</v>
          </cell>
          <cell r="AD1953">
            <v>1</v>
          </cell>
        </row>
        <row r="1954">
          <cell r="H1954" t="str">
            <v>MEDECIN</v>
          </cell>
          <cell r="K1954" t="str">
            <v>MG</v>
          </cell>
          <cell r="L1954">
            <v>0</v>
          </cell>
          <cell r="AC1954" t="str">
            <v>05358 / BETSCH CELINE</v>
          </cell>
          <cell r="AD1954">
            <v>1</v>
          </cell>
        </row>
        <row r="1955">
          <cell r="H1955" t="str">
            <v>DENTISTE</v>
          </cell>
          <cell r="L1955">
            <v>0</v>
          </cell>
          <cell r="AC1955" t="str">
            <v>05358 / BETSCH CELINE</v>
          </cell>
          <cell r="AD1955">
            <v>1</v>
          </cell>
        </row>
        <row r="1956">
          <cell r="H1956" t="str">
            <v>FOURNISSEUR</v>
          </cell>
          <cell r="L1956">
            <v>0</v>
          </cell>
          <cell r="AC1956" t="str">
            <v>06513 / ROLLANG ARNOULD RACHEL</v>
          </cell>
          <cell r="AD1956">
            <v>1</v>
          </cell>
        </row>
        <row r="1957">
          <cell r="H1957" t="str">
            <v>FOURNISSEUR</v>
          </cell>
          <cell r="L1957">
            <v>0</v>
          </cell>
          <cell r="AC1957" t="str">
            <v>04988 / STIRNEMANN JEAN VINCENT</v>
          </cell>
          <cell r="AD1957">
            <v>1</v>
          </cell>
        </row>
        <row r="1958">
          <cell r="H1958" t="str">
            <v>INFIRMIER</v>
          </cell>
          <cell r="L1958">
            <v>0</v>
          </cell>
          <cell r="AC1958" t="str">
            <v>02918 / SCHOLLER STEPHANIE</v>
          </cell>
          <cell r="AD1958">
            <v>1</v>
          </cell>
        </row>
        <row r="1959">
          <cell r="H1959" t="str">
            <v>INFIRMIER</v>
          </cell>
          <cell r="L1959">
            <v>0</v>
          </cell>
          <cell r="AC1959" t="str">
            <v>02918 / SCHOLLER STEPHANIE</v>
          </cell>
          <cell r="AD1959">
            <v>1</v>
          </cell>
        </row>
        <row r="1960">
          <cell r="H1960" t="str">
            <v>INFIRMIER</v>
          </cell>
          <cell r="L1960">
            <v>0</v>
          </cell>
          <cell r="AC1960" t="str">
            <v>02918 / SCHOLLER STEPHANIE</v>
          </cell>
          <cell r="AD1960">
            <v>1</v>
          </cell>
        </row>
        <row r="1961">
          <cell r="H1961" t="str">
            <v>INFIRMIER</v>
          </cell>
          <cell r="L1961">
            <v>0</v>
          </cell>
          <cell r="AC1961" t="str">
            <v>02918 / SCHOLLER STEPHANIE</v>
          </cell>
          <cell r="AD1961">
            <v>1</v>
          </cell>
        </row>
        <row r="1962">
          <cell r="H1962" t="str">
            <v>SAGE-FEMME</v>
          </cell>
          <cell r="L1962">
            <v>0</v>
          </cell>
          <cell r="AC1962" t="str">
            <v>03811 / LE MOYNE BENOIT</v>
          </cell>
          <cell r="AD1962">
            <v>1</v>
          </cell>
        </row>
        <row r="1963">
          <cell r="H1963" t="str">
            <v>SAGE-FEMME</v>
          </cell>
          <cell r="L1963">
            <v>0</v>
          </cell>
          <cell r="AC1963" t="str">
            <v>03811 / LE MOYNE BENOIT</v>
          </cell>
          <cell r="AD1963">
            <v>1</v>
          </cell>
        </row>
        <row r="1964">
          <cell r="H1964" t="str">
            <v>INFIRMIER</v>
          </cell>
          <cell r="L1964">
            <v>0</v>
          </cell>
          <cell r="AC1964" t="str">
            <v>04988 / STIRNEMANN JEAN VINCENT</v>
          </cell>
          <cell r="AD1964">
            <v>1</v>
          </cell>
        </row>
        <row r="1965">
          <cell r="H1965" t="str">
            <v>DENTISTE</v>
          </cell>
          <cell r="L1965">
            <v>0</v>
          </cell>
          <cell r="AC1965" t="str">
            <v>06513 / ROLLANG ARNOULD RACHEL</v>
          </cell>
          <cell r="AD1965">
            <v>1</v>
          </cell>
        </row>
        <row r="1966">
          <cell r="H1966" t="str">
            <v>MASSEUR</v>
          </cell>
          <cell r="L1966">
            <v>0</v>
          </cell>
          <cell r="AC1966" t="str">
            <v>06513 / ROLLANG ARNOULD RACHEL</v>
          </cell>
          <cell r="AD1966">
            <v>1</v>
          </cell>
        </row>
        <row r="1967">
          <cell r="H1967" t="str">
            <v>MASSEUR</v>
          </cell>
          <cell r="L1967">
            <v>1</v>
          </cell>
          <cell r="AC1967" t="str">
            <v>06513 / ROLLANG ARNOULD RACHEL</v>
          </cell>
          <cell r="AD1967">
            <v>1</v>
          </cell>
        </row>
        <row r="1968">
          <cell r="H1968" t="str">
            <v>MASSEUR</v>
          </cell>
          <cell r="L1968">
            <v>0</v>
          </cell>
          <cell r="AC1968" t="str">
            <v>06513 / ROLLANG ARNOULD RACHEL</v>
          </cell>
          <cell r="AD1968">
            <v>1</v>
          </cell>
        </row>
        <row r="1969">
          <cell r="H1969" t="str">
            <v>MASSEUR</v>
          </cell>
          <cell r="L1969">
            <v>2</v>
          </cell>
          <cell r="AC1969" t="str">
            <v>06513 / ROLLANG ARNOULD RACHEL</v>
          </cell>
          <cell r="AD1969">
            <v>1</v>
          </cell>
        </row>
        <row r="1970">
          <cell r="H1970" t="str">
            <v>MASSEUR</v>
          </cell>
          <cell r="L1970">
            <v>1</v>
          </cell>
          <cell r="AC1970" t="str">
            <v>06513 / ROLLANG ARNOULD RACHEL</v>
          </cell>
          <cell r="AD1970">
            <v>1</v>
          </cell>
        </row>
        <row r="1971">
          <cell r="H1971" t="str">
            <v>MASSEUR</v>
          </cell>
          <cell r="L1971">
            <v>1</v>
          </cell>
          <cell r="AC1971" t="str">
            <v>06513 / ROLLANG ARNOULD RACHEL</v>
          </cell>
          <cell r="AD1971">
            <v>1</v>
          </cell>
        </row>
        <row r="1972">
          <cell r="H1972" t="str">
            <v>MASSEUR</v>
          </cell>
          <cell r="L1972">
            <v>0</v>
          </cell>
          <cell r="AC1972" t="str">
            <v>06513 / ROLLANG ARNOULD RACHEL</v>
          </cell>
          <cell r="AD1972">
            <v>1</v>
          </cell>
        </row>
        <row r="1973">
          <cell r="H1973" t="str">
            <v>MASSEUR</v>
          </cell>
          <cell r="L1973">
            <v>0</v>
          </cell>
          <cell r="AC1973" t="str">
            <v>06513 / ROLLANG ARNOULD RACHEL</v>
          </cell>
          <cell r="AD1973">
            <v>1</v>
          </cell>
        </row>
        <row r="1974">
          <cell r="H1974" t="str">
            <v>MASSEUR</v>
          </cell>
          <cell r="L1974">
            <v>0</v>
          </cell>
          <cell r="AC1974" t="str">
            <v>05029 / BOUGHALEM ALI</v>
          </cell>
          <cell r="AD1974">
            <v>1</v>
          </cell>
        </row>
        <row r="1975">
          <cell r="H1975" t="str">
            <v>MASSEUR</v>
          </cell>
          <cell r="L1975">
            <v>0</v>
          </cell>
          <cell r="AC1975" t="str">
            <v>05029 / BOUGHALEM ALI</v>
          </cell>
          <cell r="AD1975">
            <v>1</v>
          </cell>
        </row>
        <row r="1976">
          <cell r="H1976" t="str">
            <v>MASSEUR</v>
          </cell>
          <cell r="L1976">
            <v>0</v>
          </cell>
          <cell r="AC1976" t="str">
            <v>05029 / BOUGHALEM ALI</v>
          </cell>
          <cell r="AD1976">
            <v>1</v>
          </cell>
        </row>
        <row r="1977">
          <cell r="H1977" t="str">
            <v>MASSEUR</v>
          </cell>
          <cell r="L1977">
            <v>0</v>
          </cell>
          <cell r="AC1977" t="str">
            <v>05029 / BOUGHALEM ALI</v>
          </cell>
          <cell r="AD1977">
            <v>1</v>
          </cell>
        </row>
        <row r="1978">
          <cell r="H1978" t="str">
            <v>MEDECIN</v>
          </cell>
          <cell r="K1978" t="str">
            <v>MG</v>
          </cell>
          <cell r="L1978">
            <v>0</v>
          </cell>
          <cell r="AC1978" t="str">
            <v>03811 / LE MOYNE BENOIT</v>
          </cell>
          <cell r="AD1978">
            <v>1</v>
          </cell>
        </row>
        <row r="1979">
          <cell r="H1979" t="str">
            <v>MEDECIN</v>
          </cell>
          <cell r="K1979" t="str">
            <v>MG</v>
          </cell>
          <cell r="L1979">
            <v>0</v>
          </cell>
          <cell r="AC1979" t="str">
            <v>03811 / LE MOYNE BENOIT</v>
          </cell>
          <cell r="AD1979">
            <v>1</v>
          </cell>
        </row>
        <row r="1980">
          <cell r="H1980" t="str">
            <v>MEDECIN</v>
          </cell>
          <cell r="K1980" t="str">
            <v>MG</v>
          </cell>
          <cell r="L1980">
            <v>0</v>
          </cell>
          <cell r="AC1980" t="str">
            <v>03811 / LE MOYNE BENOIT</v>
          </cell>
          <cell r="AD1980">
            <v>1</v>
          </cell>
        </row>
        <row r="1981">
          <cell r="H1981" t="str">
            <v>DENTISTE</v>
          </cell>
          <cell r="L1981">
            <v>0</v>
          </cell>
          <cell r="AC1981" t="str">
            <v>03811 / LE MOYNE BENOIT</v>
          </cell>
          <cell r="AD1981">
            <v>1</v>
          </cell>
        </row>
        <row r="1982">
          <cell r="H1982" t="str">
            <v>DENTISTE</v>
          </cell>
          <cell r="L1982">
            <v>0</v>
          </cell>
          <cell r="AC1982" t="str">
            <v>03811 / LE MOYNE BENOIT</v>
          </cell>
          <cell r="AD1982">
            <v>1</v>
          </cell>
        </row>
        <row r="1983">
          <cell r="H1983" t="str">
            <v>DENTISTE</v>
          </cell>
          <cell r="L1983">
            <v>0</v>
          </cell>
          <cell r="AC1983" t="str">
            <v>03811 / LE MOYNE BENOIT</v>
          </cell>
          <cell r="AD1983">
            <v>1</v>
          </cell>
        </row>
        <row r="1984">
          <cell r="H1984" t="str">
            <v>FOURNISSEUR</v>
          </cell>
          <cell r="L1984">
            <v>0</v>
          </cell>
          <cell r="AC1984" t="str">
            <v>05358 / BETSCH CELINE</v>
          </cell>
          <cell r="AD1984">
            <v>1</v>
          </cell>
        </row>
        <row r="1985">
          <cell r="H1985" t="str">
            <v>FOURNISSEUR</v>
          </cell>
          <cell r="L1985">
            <v>0</v>
          </cell>
          <cell r="AC1985" t="str">
            <v>05345 / SCHENCK LAURENCE</v>
          </cell>
          <cell r="AD1985">
            <v>1</v>
          </cell>
        </row>
        <row r="1986">
          <cell r="H1986" t="str">
            <v>INFIRMIER</v>
          </cell>
          <cell r="L1986">
            <v>0</v>
          </cell>
          <cell r="AC1986" t="str">
            <v>06513 / ROLLANG ARNOULD RACHEL</v>
          </cell>
          <cell r="AD1986">
            <v>1</v>
          </cell>
        </row>
        <row r="1987">
          <cell r="H1987" t="str">
            <v>INFIRMIER</v>
          </cell>
          <cell r="L1987">
            <v>0</v>
          </cell>
          <cell r="AC1987" t="str">
            <v>06513 / ROLLANG ARNOULD RACHEL</v>
          </cell>
          <cell r="AD1987">
            <v>1</v>
          </cell>
        </row>
        <row r="1988">
          <cell r="H1988" t="str">
            <v>INFIRMIER</v>
          </cell>
          <cell r="L1988">
            <v>0</v>
          </cell>
          <cell r="AC1988" t="str">
            <v>06513 / ROLLANG ARNOULD RACHEL</v>
          </cell>
          <cell r="AD1988">
            <v>1</v>
          </cell>
        </row>
        <row r="1989">
          <cell r="H1989" t="str">
            <v>INFIRMIER</v>
          </cell>
          <cell r="L1989">
            <v>0</v>
          </cell>
          <cell r="AC1989" t="str">
            <v>06513 / ROLLANG ARNOULD RACHEL</v>
          </cell>
          <cell r="AD1989">
            <v>1</v>
          </cell>
        </row>
        <row r="1990">
          <cell r="H1990" t="str">
            <v>FOURNISSEUR</v>
          </cell>
          <cell r="L1990">
            <v>0</v>
          </cell>
          <cell r="AC1990" t="str">
            <v>05029 / BOUGHALEM ALI</v>
          </cell>
          <cell r="AD1990">
            <v>1</v>
          </cell>
        </row>
        <row r="1991">
          <cell r="H1991" t="str">
            <v>MEDECIN</v>
          </cell>
          <cell r="K1991" t="str">
            <v>MS</v>
          </cell>
          <cell r="L1991">
            <v>0</v>
          </cell>
          <cell r="AC1991" t="str">
            <v>05358 / BETSCH CELINE</v>
          </cell>
          <cell r="AD1991">
            <v>1</v>
          </cell>
        </row>
        <row r="1992">
          <cell r="H1992" t="str">
            <v>MEDECIN</v>
          </cell>
          <cell r="K1992" t="str">
            <v>MG</v>
          </cell>
          <cell r="L1992">
            <v>0</v>
          </cell>
          <cell r="AC1992" t="str">
            <v>05358 / BETSCH CELINE</v>
          </cell>
          <cell r="AD1992">
            <v>1</v>
          </cell>
        </row>
        <row r="1993">
          <cell r="H1993" t="str">
            <v>MASSEUR</v>
          </cell>
          <cell r="L1993">
            <v>0</v>
          </cell>
          <cell r="AC1993" t="str">
            <v>02918 / SCHOLLER STEPHANIE</v>
          </cell>
          <cell r="AD1993">
            <v>1</v>
          </cell>
        </row>
        <row r="1994">
          <cell r="H1994" t="str">
            <v>MASSEUR</v>
          </cell>
          <cell r="L1994">
            <v>0</v>
          </cell>
          <cell r="AC1994" t="str">
            <v>02918 / SCHOLLER STEPHANIE</v>
          </cell>
          <cell r="AD1994">
            <v>1</v>
          </cell>
        </row>
        <row r="1995">
          <cell r="H1995" t="str">
            <v>MASSEUR</v>
          </cell>
          <cell r="L1995">
            <v>0</v>
          </cell>
          <cell r="AC1995" t="str">
            <v>02918 / SCHOLLER STEPHANIE</v>
          </cell>
          <cell r="AD1995">
            <v>1</v>
          </cell>
        </row>
        <row r="1996">
          <cell r="H1996" t="str">
            <v>MASSEUR</v>
          </cell>
          <cell r="L1996">
            <v>0</v>
          </cell>
          <cell r="AC1996" t="str">
            <v>02918 / SCHOLLER STEPHANIE</v>
          </cell>
          <cell r="AD1996">
            <v>1</v>
          </cell>
        </row>
        <row r="1997">
          <cell r="H1997" t="str">
            <v>FOURNISSEUR</v>
          </cell>
          <cell r="L1997">
            <v>0</v>
          </cell>
          <cell r="AC1997" t="str">
            <v>05358 / BETSCH CELINE</v>
          </cell>
          <cell r="AD1997">
            <v>1</v>
          </cell>
        </row>
        <row r="1998">
          <cell r="H1998" t="str">
            <v>ORTHOPTISTE, ORTHOPHONISTE</v>
          </cell>
          <cell r="L1998">
            <v>1</v>
          </cell>
          <cell r="AC1998" t="str">
            <v>02918 / SCHOLLER STEPHANIE</v>
          </cell>
          <cell r="AD1998">
            <v>1</v>
          </cell>
        </row>
        <row r="1999">
          <cell r="H1999" t="str">
            <v>MEDECIN</v>
          </cell>
          <cell r="K1999" t="str">
            <v>MG</v>
          </cell>
          <cell r="L1999">
            <v>0</v>
          </cell>
          <cell r="AC1999" t="str">
            <v>04988 / STIRNEMANN JEAN VINCENT</v>
          </cell>
          <cell r="AD1999">
            <v>1</v>
          </cell>
        </row>
        <row r="2000">
          <cell r="H2000" t="str">
            <v>DENTISTE</v>
          </cell>
          <cell r="L2000">
            <v>0</v>
          </cell>
          <cell r="AC2000" t="str">
            <v>02337 / GALLARD MYLENE</v>
          </cell>
          <cell r="AD2000">
            <v>1</v>
          </cell>
        </row>
        <row r="2001">
          <cell r="H2001" t="str">
            <v>DENTISTE</v>
          </cell>
          <cell r="L2001">
            <v>0</v>
          </cell>
          <cell r="AC2001" t="str">
            <v>02337 / GALLARD MYLENE</v>
          </cell>
          <cell r="AD2001">
            <v>1</v>
          </cell>
        </row>
        <row r="2002">
          <cell r="H2002" t="str">
            <v>MEDECIN</v>
          </cell>
          <cell r="K2002" t="str">
            <v>MG</v>
          </cell>
          <cell r="L2002">
            <v>0</v>
          </cell>
          <cell r="AC2002" t="str">
            <v>00729 / SCHMITT MARX EVELYNE</v>
          </cell>
          <cell r="AD2002">
            <v>1</v>
          </cell>
        </row>
        <row r="2003">
          <cell r="H2003" t="str">
            <v>DENTISTE</v>
          </cell>
          <cell r="L2003">
            <v>0</v>
          </cell>
          <cell r="AC2003" t="str">
            <v>05358 / BETSCH CELINE</v>
          </cell>
          <cell r="AD2003">
            <v>1</v>
          </cell>
        </row>
        <row r="2004">
          <cell r="H2004" t="str">
            <v>DENTISTE</v>
          </cell>
          <cell r="L2004">
            <v>0</v>
          </cell>
          <cell r="AC2004" t="str">
            <v>05358 / BETSCH CELINE</v>
          </cell>
          <cell r="AD2004">
            <v>1</v>
          </cell>
        </row>
        <row r="2005">
          <cell r="H2005" t="str">
            <v>FOURNISSEUR</v>
          </cell>
          <cell r="L2005">
            <v>0</v>
          </cell>
          <cell r="AC2005" t="str">
            <v>04814 / LAURENT OLIVIA</v>
          </cell>
          <cell r="AD2005">
            <v>1</v>
          </cell>
        </row>
        <row r="2006">
          <cell r="H2006" t="str">
            <v>PÉDICURE - PODOLOGUE</v>
          </cell>
          <cell r="L2006">
            <v>0</v>
          </cell>
          <cell r="AC2006" t="str">
            <v>04814 / LAURENT OLIVIA</v>
          </cell>
          <cell r="AD2006">
            <v>1</v>
          </cell>
        </row>
        <row r="2007">
          <cell r="H2007" t="str">
            <v>MEDECIN</v>
          </cell>
          <cell r="K2007" t="str">
            <v>MS</v>
          </cell>
          <cell r="L2007">
            <v>0</v>
          </cell>
          <cell r="AC2007" t="str">
            <v>04988 / STIRNEMANN JEAN VINCENT</v>
          </cell>
          <cell r="AD2007">
            <v>1</v>
          </cell>
        </row>
        <row r="2008">
          <cell r="H2008" t="str">
            <v>LABORATOIRE</v>
          </cell>
          <cell r="L2008">
            <v>0</v>
          </cell>
          <cell r="AC2008" t="str">
            <v>04988 / STIRNEMANN JEAN VINCENT</v>
          </cell>
          <cell r="AD2008">
            <v>1</v>
          </cell>
        </row>
        <row r="2009">
          <cell r="H2009" t="str">
            <v>MEDECIN</v>
          </cell>
          <cell r="K2009" t="str">
            <v>MS</v>
          </cell>
          <cell r="L2009">
            <v>0</v>
          </cell>
          <cell r="AC2009" t="str">
            <v>04814 / LAURENT OLIVIA</v>
          </cell>
          <cell r="AD2009">
            <v>1</v>
          </cell>
        </row>
        <row r="2010">
          <cell r="H2010" t="str">
            <v>MEDECIN</v>
          </cell>
          <cell r="K2010" t="str">
            <v>MS</v>
          </cell>
          <cell r="L2010">
            <v>0</v>
          </cell>
          <cell r="AC2010" t="str">
            <v>04814 / LAURENT OLIVIA</v>
          </cell>
          <cell r="AD2010">
            <v>1</v>
          </cell>
        </row>
        <row r="2011">
          <cell r="H2011" t="str">
            <v>FOURNISSEUR</v>
          </cell>
          <cell r="L2011">
            <v>0</v>
          </cell>
          <cell r="AC2011" t="str">
            <v>04814 / LAURENT OLIVIA</v>
          </cell>
          <cell r="AD2011">
            <v>1</v>
          </cell>
        </row>
        <row r="2012">
          <cell r="H2012" t="str">
            <v>MEDECIN</v>
          </cell>
          <cell r="K2012" t="str">
            <v>MS</v>
          </cell>
          <cell r="L2012">
            <v>0</v>
          </cell>
          <cell r="AC2012" t="str">
            <v>04814 / LAURENT OLIVIA</v>
          </cell>
          <cell r="AD2012">
            <v>1</v>
          </cell>
        </row>
        <row r="2013">
          <cell r="H2013" t="str">
            <v>MASSEUR</v>
          </cell>
          <cell r="L2013">
            <v>0</v>
          </cell>
          <cell r="AC2013" t="str">
            <v>02337 / GALLARD MYLENE</v>
          </cell>
          <cell r="AD2013">
            <v>1</v>
          </cell>
        </row>
        <row r="2014">
          <cell r="H2014" t="str">
            <v>FOURNISSEUR</v>
          </cell>
          <cell r="L2014">
            <v>0</v>
          </cell>
          <cell r="AC2014" t="str">
            <v>05358 / BETSCH CELINE</v>
          </cell>
          <cell r="AD2014">
            <v>1</v>
          </cell>
        </row>
        <row r="2015">
          <cell r="H2015" t="str">
            <v>MEDECIN</v>
          </cell>
          <cell r="K2015" t="str">
            <v>MS</v>
          </cell>
          <cell r="L2015">
            <v>0</v>
          </cell>
          <cell r="AC2015" t="str">
            <v>05345 / SCHENCK LAURENCE</v>
          </cell>
          <cell r="AD2015">
            <v>1</v>
          </cell>
        </row>
        <row r="2016">
          <cell r="H2016" t="str">
            <v>MEDECIN</v>
          </cell>
          <cell r="K2016" t="str">
            <v>MG</v>
          </cell>
          <cell r="L2016">
            <v>0</v>
          </cell>
          <cell r="AC2016" t="str">
            <v>04814 / LAURENT OLIVIA</v>
          </cell>
          <cell r="AD2016">
            <v>1</v>
          </cell>
        </row>
        <row r="2017">
          <cell r="H2017" t="str">
            <v>MEDECIN</v>
          </cell>
          <cell r="K2017" t="str">
            <v>MS</v>
          </cell>
          <cell r="L2017">
            <v>0</v>
          </cell>
          <cell r="AC2017" t="str">
            <v>04814 / LAURENT OLIVIA</v>
          </cell>
          <cell r="AD2017">
            <v>1</v>
          </cell>
        </row>
        <row r="2018">
          <cell r="H2018" t="str">
            <v>DENTISTE</v>
          </cell>
          <cell r="L2018">
            <v>0</v>
          </cell>
          <cell r="AC2018" t="str">
            <v>04814 / LAURENT OLIVIA</v>
          </cell>
          <cell r="AD2018">
            <v>1</v>
          </cell>
        </row>
        <row r="2019">
          <cell r="H2019" t="str">
            <v>DENTISTE</v>
          </cell>
          <cell r="L2019">
            <v>0</v>
          </cell>
          <cell r="AC2019" t="str">
            <v>04814 / LAURENT OLIVIA</v>
          </cell>
          <cell r="AD2019">
            <v>1</v>
          </cell>
        </row>
        <row r="2020">
          <cell r="H2020" t="str">
            <v>INFIRMIER</v>
          </cell>
          <cell r="L2020">
            <v>0</v>
          </cell>
          <cell r="AC2020" t="str">
            <v>00729 / SCHMITT MARX EVELYNE</v>
          </cell>
          <cell r="AD2020">
            <v>1</v>
          </cell>
        </row>
        <row r="2021">
          <cell r="H2021" t="str">
            <v>INFIRMIER</v>
          </cell>
          <cell r="L2021">
            <v>0</v>
          </cell>
          <cell r="AC2021" t="str">
            <v>00729 / SCHMITT MARX EVELYNE</v>
          </cell>
          <cell r="AD2021">
            <v>1</v>
          </cell>
        </row>
        <row r="2022">
          <cell r="H2022" t="str">
            <v>PÉDICURE - PODOLOGUE</v>
          </cell>
          <cell r="L2022">
            <v>0</v>
          </cell>
          <cell r="AC2022" t="str">
            <v>05345 / SCHENCK LAURENCE</v>
          </cell>
          <cell r="AD2022">
            <v>1</v>
          </cell>
        </row>
        <row r="2023">
          <cell r="H2023" t="str">
            <v>PÉDICURE - PODOLOGUE</v>
          </cell>
          <cell r="L2023">
            <v>0</v>
          </cell>
          <cell r="AC2023" t="str">
            <v>05345 / SCHENCK LAURENCE</v>
          </cell>
          <cell r="AD2023">
            <v>1</v>
          </cell>
        </row>
        <row r="2024">
          <cell r="H2024" t="str">
            <v>PÉDICURE - PODOLOGUE</v>
          </cell>
          <cell r="L2024">
            <v>1</v>
          </cell>
          <cell r="AC2024" t="str">
            <v>05345 / SCHENCK LAURENCE</v>
          </cell>
          <cell r="AD2024">
            <v>1</v>
          </cell>
        </row>
        <row r="2025">
          <cell r="H2025" t="str">
            <v>PÉDICURE - PODOLOGUE</v>
          </cell>
          <cell r="L2025">
            <v>0</v>
          </cell>
          <cell r="AC2025" t="str">
            <v>05345 / SCHENCK LAURENCE</v>
          </cell>
          <cell r="AD2025">
            <v>1</v>
          </cell>
        </row>
        <row r="2026">
          <cell r="H2026" t="str">
            <v>MEDECIN</v>
          </cell>
          <cell r="K2026" t="str">
            <v>MG</v>
          </cell>
          <cell r="L2026">
            <v>0</v>
          </cell>
          <cell r="AC2026" t="str">
            <v>04814 / LAURENT OLIVIA</v>
          </cell>
          <cell r="AD2026">
            <v>1</v>
          </cell>
        </row>
        <row r="2027">
          <cell r="H2027" t="str">
            <v>MEDECIN</v>
          </cell>
          <cell r="K2027" t="str">
            <v>MG</v>
          </cell>
          <cell r="L2027">
            <v>0</v>
          </cell>
          <cell r="AC2027" t="str">
            <v>04814 / LAURENT OLIVIA</v>
          </cell>
          <cell r="AD2027">
            <v>1</v>
          </cell>
        </row>
        <row r="2028">
          <cell r="H2028" t="str">
            <v>MEDECIN</v>
          </cell>
          <cell r="K2028" t="str">
            <v>MG</v>
          </cell>
          <cell r="L2028">
            <v>0</v>
          </cell>
          <cell r="AC2028" t="str">
            <v>06513 / ROLLANG ARNOULD RACHEL</v>
          </cell>
          <cell r="AD2028">
            <v>1</v>
          </cell>
        </row>
        <row r="2029">
          <cell r="H2029" t="str">
            <v>MASSEUR</v>
          </cell>
          <cell r="L2029">
            <v>0</v>
          </cell>
          <cell r="AC2029" t="str">
            <v>05029 / BOUGHALEM ALI</v>
          </cell>
          <cell r="AD2029">
            <v>1</v>
          </cell>
        </row>
        <row r="2030">
          <cell r="H2030" t="str">
            <v>DENTISTE</v>
          </cell>
          <cell r="L2030">
            <v>0</v>
          </cell>
          <cell r="AC2030" t="str">
            <v>02337 / GALLARD MYLENE</v>
          </cell>
          <cell r="AD2030">
            <v>1</v>
          </cell>
        </row>
        <row r="2031">
          <cell r="H2031" t="str">
            <v>INFIRMIER</v>
          </cell>
          <cell r="L2031">
            <v>0</v>
          </cell>
          <cell r="AC2031" t="str">
            <v>02337 / GALLARD MYLENE</v>
          </cell>
          <cell r="AD2031">
            <v>1</v>
          </cell>
        </row>
        <row r="2032">
          <cell r="H2032" t="str">
            <v>INFIRMIER</v>
          </cell>
          <cell r="L2032">
            <v>0</v>
          </cell>
          <cell r="AC2032" t="str">
            <v>02337 / GALLARD MYLENE</v>
          </cell>
          <cell r="AD2032">
            <v>1</v>
          </cell>
        </row>
        <row r="2033">
          <cell r="H2033" t="str">
            <v>MASSEUR</v>
          </cell>
          <cell r="L2033">
            <v>0</v>
          </cell>
          <cell r="AC2033" t="str">
            <v>02337 / GALLARD MYLENE</v>
          </cell>
          <cell r="AD2033">
            <v>1</v>
          </cell>
        </row>
        <row r="2034">
          <cell r="H2034" t="str">
            <v>DENTISTE</v>
          </cell>
          <cell r="L2034">
            <v>0</v>
          </cell>
          <cell r="AC2034" t="str">
            <v>06513 / ROLLANG ARNOULD RACHEL</v>
          </cell>
          <cell r="AD2034">
            <v>1</v>
          </cell>
        </row>
        <row r="2035">
          <cell r="H2035" t="str">
            <v>DENTISTE</v>
          </cell>
          <cell r="L2035">
            <v>0</v>
          </cell>
          <cell r="AC2035" t="str">
            <v>06513 / ROLLANG ARNOULD RACHEL</v>
          </cell>
          <cell r="AD2035">
            <v>1</v>
          </cell>
        </row>
        <row r="2036">
          <cell r="H2036" t="str">
            <v>PÉDICURE - PODOLOGUE</v>
          </cell>
          <cell r="L2036">
            <v>0</v>
          </cell>
          <cell r="AC2036" t="str">
            <v>05345 / SCHENCK LAURENCE</v>
          </cell>
          <cell r="AD2036">
            <v>1</v>
          </cell>
        </row>
        <row r="2037">
          <cell r="H2037" t="str">
            <v>ORTHOPTISTE, ORTHOPHONISTE</v>
          </cell>
          <cell r="L2037">
            <v>0</v>
          </cell>
          <cell r="AC2037" t="str">
            <v>03811 / LE MOYNE BENOIT</v>
          </cell>
          <cell r="AD2037">
            <v>1</v>
          </cell>
        </row>
        <row r="2038">
          <cell r="H2038" t="str">
            <v>ORTHOPTISTE, ORTHOPHONISTE</v>
          </cell>
          <cell r="L2038">
            <v>0</v>
          </cell>
          <cell r="AC2038" t="str">
            <v>03811 / LE MOYNE BENOIT</v>
          </cell>
          <cell r="AD2038">
            <v>1</v>
          </cell>
        </row>
        <row r="2039">
          <cell r="H2039" t="str">
            <v>FOURNISSEUR</v>
          </cell>
          <cell r="L2039">
            <v>0</v>
          </cell>
          <cell r="AC2039" t="str">
            <v>03811 / LE MOYNE BENOIT</v>
          </cell>
          <cell r="AD2039">
            <v>1</v>
          </cell>
        </row>
        <row r="2040">
          <cell r="H2040" t="str">
            <v>MEDECIN</v>
          </cell>
          <cell r="K2040" t="str">
            <v>MG</v>
          </cell>
          <cell r="L2040">
            <v>0</v>
          </cell>
          <cell r="AC2040" t="str">
            <v>02918 / SCHOLLER STEPHANIE</v>
          </cell>
          <cell r="AD2040">
            <v>1</v>
          </cell>
        </row>
        <row r="2041">
          <cell r="H2041" t="str">
            <v>MEDECIN</v>
          </cell>
          <cell r="K2041" t="str">
            <v>MG</v>
          </cell>
          <cell r="L2041">
            <v>0</v>
          </cell>
          <cell r="AC2041" t="str">
            <v>02918 / SCHOLLER STEPHANIE</v>
          </cell>
          <cell r="AD2041">
            <v>1</v>
          </cell>
        </row>
        <row r="2042">
          <cell r="H2042" t="str">
            <v>DENTISTE</v>
          </cell>
          <cell r="L2042">
            <v>0</v>
          </cell>
          <cell r="AC2042" t="str">
            <v>02918 / SCHOLLER STEPHANIE</v>
          </cell>
          <cell r="AD2042">
            <v>1</v>
          </cell>
        </row>
        <row r="2043">
          <cell r="H2043" t="str">
            <v>MASSEUR</v>
          </cell>
          <cell r="L2043">
            <v>0</v>
          </cell>
          <cell r="AC2043" t="str">
            <v>04814 / LAURENT OLIVIA</v>
          </cell>
          <cell r="AD2043">
            <v>1</v>
          </cell>
        </row>
        <row r="2044">
          <cell r="H2044" t="str">
            <v>MEDECIN</v>
          </cell>
          <cell r="K2044" t="str">
            <v>MG</v>
          </cell>
          <cell r="L2044">
            <v>0</v>
          </cell>
          <cell r="AC2044" t="str">
            <v>06513 / ROLLANG ARNOULD RACHEL</v>
          </cell>
          <cell r="AD2044">
            <v>1</v>
          </cell>
        </row>
        <row r="2045">
          <cell r="H2045" t="str">
            <v>FOURNISSEUR</v>
          </cell>
          <cell r="L2045">
            <v>0</v>
          </cell>
          <cell r="AC2045" t="str">
            <v>04988 / STIRNEMANN JEAN VINCENT</v>
          </cell>
          <cell r="AD2045">
            <v>1</v>
          </cell>
        </row>
        <row r="2046">
          <cell r="H2046" t="str">
            <v>MEDECIN</v>
          </cell>
          <cell r="K2046" t="str">
            <v>MS</v>
          </cell>
          <cell r="L2046">
            <v>0</v>
          </cell>
          <cell r="AC2046" t="str">
            <v>04814 / LAURENT OLIVIA</v>
          </cell>
          <cell r="AD2046">
            <v>1</v>
          </cell>
        </row>
        <row r="2047">
          <cell r="H2047" t="str">
            <v>DENTISTE</v>
          </cell>
          <cell r="L2047">
            <v>0</v>
          </cell>
          <cell r="AC2047" t="str">
            <v>00729 / SCHMITT MARX EVELYNE</v>
          </cell>
          <cell r="AD2047">
            <v>1</v>
          </cell>
        </row>
        <row r="2048">
          <cell r="H2048" t="str">
            <v>MEDECIN</v>
          </cell>
          <cell r="K2048" t="str">
            <v>MS</v>
          </cell>
          <cell r="L2048">
            <v>0</v>
          </cell>
          <cell r="AC2048" t="str">
            <v>05029 / BOUGHALEM ALI</v>
          </cell>
          <cell r="AD2048">
            <v>1</v>
          </cell>
        </row>
        <row r="2049">
          <cell r="H2049" t="str">
            <v>MEDECIN</v>
          </cell>
          <cell r="K2049" t="str">
            <v>MS</v>
          </cell>
          <cell r="L2049">
            <v>5</v>
          </cell>
          <cell r="AC2049" t="str">
            <v>05029 / BOUGHALEM ALI</v>
          </cell>
          <cell r="AD2049">
            <v>1</v>
          </cell>
        </row>
        <row r="2050">
          <cell r="H2050" t="str">
            <v>MEDECIN</v>
          </cell>
          <cell r="K2050" t="str">
            <v>MS</v>
          </cell>
          <cell r="L2050">
            <v>3</v>
          </cell>
          <cell r="AC2050" t="str">
            <v>05029 / BOUGHALEM ALI</v>
          </cell>
          <cell r="AD2050">
            <v>1</v>
          </cell>
        </row>
        <row r="2051">
          <cell r="H2051" t="str">
            <v>MEDECIN</v>
          </cell>
          <cell r="K2051" t="str">
            <v>MS</v>
          </cell>
          <cell r="L2051">
            <v>3</v>
          </cell>
          <cell r="AC2051" t="str">
            <v>05029 / BOUGHALEM ALI</v>
          </cell>
          <cell r="AD2051">
            <v>1</v>
          </cell>
        </row>
        <row r="2052">
          <cell r="H2052" t="str">
            <v>MEDECIN</v>
          </cell>
          <cell r="K2052" t="str">
            <v>MS</v>
          </cell>
          <cell r="L2052">
            <v>9</v>
          </cell>
          <cell r="AC2052" t="str">
            <v>05029 / BOUGHALEM ALI</v>
          </cell>
          <cell r="AD2052">
            <v>1</v>
          </cell>
        </row>
        <row r="2053">
          <cell r="H2053" t="str">
            <v>MEDECIN</v>
          </cell>
          <cell r="K2053" t="str">
            <v>MS</v>
          </cell>
          <cell r="L2053">
            <v>2</v>
          </cell>
          <cell r="AC2053" t="str">
            <v>05029 / BOUGHALEM ALI</v>
          </cell>
          <cell r="AD2053">
            <v>1</v>
          </cell>
        </row>
        <row r="2054">
          <cell r="H2054" t="str">
            <v>DENTISTE</v>
          </cell>
          <cell r="L2054">
            <v>0</v>
          </cell>
          <cell r="AC2054" t="str">
            <v>05029 / BOUGHALEM ALI</v>
          </cell>
          <cell r="AD2054">
            <v>1</v>
          </cell>
        </row>
        <row r="2055">
          <cell r="H2055" t="str">
            <v>MASSEUR</v>
          </cell>
          <cell r="L2055">
            <v>0</v>
          </cell>
          <cell r="AC2055" t="str">
            <v>05029 / BOUGHALEM ALI</v>
          </cell>
          <cell r="AD2055">
            <v>1</v>
          </cell>
        </row>
        <row r="2056">
          <cell r="H2056" t="str">
            <v>PÉDICURE - PODOLOGUE</v>
          </cell>
          <cell r="L2056">
            <v>0</v>
          </cell>
          <cell r="AC2056" t="str">
            <v>05029 / BOUGHALEM ALI</v>
          </cell>
          <cell r="AD2056">
            <v>1</v>
          </cell>
        </row>
        <row r="2057">
          <cell r="H2057" t="str">
            <v>ORTHOPTISTE, ORTHOPHONISTE</v>
          </cell>
          <cell r="L2057">
            <v>0</v>
          </cell>
          <cell r="AC2057" t="str">
            <v>05029 / BOUGHALEM ALI</v>
          </cell>
          <cell r="AD2057">
            <v>1</v>
          </cell>
        </row>
        <row r="2058">
          <cell r="H2058" t="str">
            <v>ORTHOPTISTE, ORTHOPHONISTE</v>
          </cell>
          <cell r="L2058">
            <v>0</v>
          </cell>
          <cell r="AC2058" t="str">
            <v>05029 / BOUGHALEM ALI</v>
          </cell>
          <cell r="AD2058">
            <v>1</v>
          </cell>
        </row>
        <row r="2059">
          <cell r="H2059" t="str">
            <v>ORTHOPTISTE, ORTHOPHONISTE</v>
          </cell>
          <cell r="L2059">
            <v>0</v>
          </cell>
          <cell r="AC2059" t="str">
            <v>05029 / BOUGHALEM ALI</v>
          </cell>
          <cell r="AD2059">
            <v>1</v>
          </cell>
        </row>
        <row r="2060">
          <cell r="H2060" t="str">
            <v>FOURNISSEUR</v>
          </cell>
          <cell r="L2060">
            <v>0</v>
          </cell>
          <cell r="AC2060" t="str">
            <v>04814 / LAURENT OLIVIA</v>
          </cell>
          <cell r="AD2060">
            <v>1</v>
          </cell>
        </row>
        <row r="2061">
          <cell r="H2061" t="str">
            <v>INFIRMIER</v>
          </cell>
          <cell r="L2061">
            <v>0</v>
          </cell>
          <cell r="AC2061" t="str">
            <v>06513 / ROLLANG ARNOULD RACHEL</v>
          </cell>
          <cell r="AD2061">
            <v>1</v>
          </cell>
        </row>
        <row r="2062">
          <cell r="H2062" t="str">
            <v>MASSEUR</v>
          </cell>
          <cell r="L2062">
            <v>0</v>
          </cell>
          <cell r="AC2062" t="str">
            <v>05358 / BETSCH CELINE</v>
          </cell>
          <cell r="AD2062">
            <v>1</v>
          </cell>
        </row>
        <row r="2063">
          <cell r="H2063" t="str">
            <v>MASSEUR</v>
          </cell>
          <cell r="L2063">
            <v>0</v>
          </cell>
          <cell r="AC2063" t="str">
            <v>05358 / BETSCH CELINE</v>
          </cell>
          <cell r="AD2063">
            <v>1</v>
          </cell>
        </row>
        <row r="2064">
          <cell r="H2064" t="str">
            <v>MASSEUR</v>
          </cell>
          <cell r="L2064">
            <v>0</v>
          </cell>
          <cell r="AC2064" t="str">
            <v>05358 / BETSCH CELINE</v>
          </cell>
          <cell r="AD2064">
            <v>1</v>
          </cell>
        </row>
        <row r="2065">
          <cell r="H2065" t="str">
            <v>MASSEUR</v>
          </cell>
          <cell r="L2065">
            <v>0</v>
          </cell>
          <cell r="AC2065" t="str">
            <v>05358 / BETSCH CELINE</v>
          </cell>
          <cell r="AD2065">
            <v>1</v>
          </cell>
        </row>
        <row r="2066">
          <cell r="H2066" t="str">
            <v>MASSEUR</v>
          </cell>
          <cell r="L2066">
            <v>0</v>
          </cell>
          <cell r="AC2066" t="str">
            <v>05358 / BETSCH CELINE</v>
          </cell>
          <cell r="AD2066">
            <v>1</v>
          </cell>
        </row>
        <row r="2067">
          <cell r="H2067" t="str">
            <v>MASSEUR</v>
          </cell>
          <cell r="L2067">
            <v>1</v>
          </cell>
          <cell r="AC2067" t="str">
            <v>05358 / BETSCH CELINE</v>
          </cell>
          <cell r="AD2067">
            <v>1</v>
          </cell>
        </row>
        <row r="2068">
          <cell r="H2068" t="str">
            <v>MASSEUR</v>
          </cell>
          <cell r="L2068">
            <v>0</v>
          </cell>
          <cell r="AC2068" t="str">
            <v>05358 / BETSCH CELINE</v>
          </cell>
          <cell r="AD2068">
            <v>1</v>
          </cell>
        </row>
        <row r="2069">
          <cell r="H2069" t="str">
            <v>INFIRMIER</v>
          </cell>
          <cell r="L2069">
            <v>0</v>
          </cell>
          <cell r="AC2069" t="str">
            <v>05358 / BETSCH CELINE</v>
          </cell>
          <cell r="AD2069">
            <v>1</v>
          </cell>
        </row>
        <row r="2070">
          <cell r="H2070" t="str">
            <v>MASSEUR</v>
          </cell>
          <cell r="L2070">
            <v>0</v>
          </cell>
          <cell r="AC2070" t="str">
            <v>05358 / BETSCH CELINE</v>
          </cell>
          <cell r="AD2070">
            <v>1</v>
          </cell>
        </row>
        <row r="2071">
          <cell r="H2071" t="str">
            <v>MASSEUR</v>
          </cell>
          <cell r="L2071">
            <v>0</v>
          </cell>
          <cell r="AC2071" t="str">
            <v>05358 / BETSCH CELINE</v>
          </cell>
          <cell r="AD2071">
            <v>1</v>
          </cell>
        </row>
        <row r="2072">
          <cell r="H2072" t="str">
            <v>MASSEUR</v>
          </cell>
          <cell r="L2072">
            <v>0</v>
          </cell>
          <cell r="AC2072" t="str">
            <v>05358 / BETSCH CELINE</v>
          </cell>
          <cell r="AD2072">
            <v>1</v>
          </cell>
        </row>
        <row r="2073">
          <cell r="H2073" t="str">
            <v>MASSEUR</v>
          </cell>
          <cell r="L2073">
            <v>0</v>
          </cell>
          <cell r="AC2073" t="str">
            <v>05358 / BETSCH CELINE</v>
          </cell>
          <cell r="AD2073">
            <v>1</v>
          </cell>
        </row>
        <row r="2074">
          <cell r="H2074" t="str">
            <v>MASSEUR</v>
          </cell>
          <cell r="L2074">
            <v>0</v>
          </cell>
          <cell r="AC2074" t="str">
            <v>03811 / LE MOYNE BENOIT</v>
          </cell>
          <cell r="AD2074">
            <v>1</v>
          </cell>
        </row>
        <row r="2075">
          <cell r="H2075" t="str">
            <v>MASSEUR</v>
          </cell>
          <cell r="L2075">
            <v>0</v>
          </cell>
          <cell r="AC2075" t="str">
            <v>03811 / LE MOYNE BENOIT</v>
          </cell>
          <cell r="AD2075">
            <v>1</v>
          </cell>
        </row>
        <row r="2076">
          <cell r="H2076" t="str">
            <v>MASSEUR</v>
          </cell>
          <cell r="L2076">
            <v>0</v>
          </cell>
          <cell r="AC2076" t="str">
            <v>03811 / LE MOYNE BENOIT</v>
          </cell>
          <cell r="AD2076">
            <v>1</v>
          </cell>
        </row>
        <row r="2077">
          <cell r="H2077" t="str">
            <v>FOURNISSEUR</v>
          </cell>
          <cell r="L2077">
            <v>0</v>
          </cell>
          <cell r="AC2077" t="str">
            <v>05345 / SCHENCK LAURENCE</v>
          </cell>
          <cell r="AD2077">
            <v>1</v>
          </cell>
        </row>
        <row r="2078">
          <cell r="H2078" t="str">
            <v>SAGE-FEMME</v>
          </cell>
          <cell r="L2078">
            <v>0</v>
          </cell>
          <cell r="AC2078" t="str">
            <v>05345 / SCHENCK LAURENCE</v>
          </cell>
          <cell r="AD2078">
            <v>1</v>
          </cell>
        </row>
        <row r="2079">
          <cell r="H2079" t="str">
            <v>MEDECIN</v>
          </cell>
          <cell r="K2079" t="str">
            <v>MS</v>
          </cell>
          <cell r="L2079">
            <v>1</v>
          </cell>
          <cell r="AC2079" t="str">
            <v>04814 / LAURENT OLIVIA</v>
          </cell>
          <cell r="AD2079">
            <v>1</v>
          </cell>
        </row>
        <row r="2080">
          <cell r="H2080" t="str">
            <v>ORTHOPTISTE, ORTHOPHONISTE</v>
          </cell>
          <cell r="L2080">
            <v>0</v>
          </cell>
          <cell r="AC2080" t="str">
            <v>03811 / LE MOYNE BENOIT</v>
          </cell>
          <cell r="AD2080">
            <v>1</v>
          </cell>
        </row>
        <row r="2081">
          <cell r="H2081" t="str">
            <v>FOURNISSEUR</v>
          </cell>
          <cell r="L2081">
            <v>0</v>
          </cell>
          <cell r="AC2081" t="str">
            <v>05358 / BETSCH CELINE</v>
          </cell>
          <cell r="AD2081">
            <v>1</v>
          </cell>
        </row>
        <row r="2082">
          <cell r="H2082" t="str">
            <v>FOURNISSEUR</v>
          </cell>
          <cell r="L2082">
            <v>0</v>
          </cell>
          <cell r="AC2082" t="str">
            <v>02918 / SCHOLLER STEPHANIE</v>
          </cell>
          <cell r="AD2082">
            <v>1</v>
          </cell>
        </row>
        <row r="2083">
          <cell r="H2083" t="str">
            <v>INFIRMIER</v>
          </cell>
          <cell r="L2083">
            <v>0</v>
          </cell>
          <cell r="AC2083" t="str">
            <v>04988 / STIRNEMANN JEAN VINCENT</v>
          </cell>
          <cell r="AD2083">
            <v>1</v>
          </cell>
        </row>
        <row r="2084">
          <cell r="H2084" t="str">
            <v>MASSEUR</v>
          </cell>
          <cell r="L2084">
            <v>0</v>
          </cell>
          <cell r="AC2084" t="str">
            <v>05029 / BOUGHALEM ALI</v>
          </cell>
          <cell r="AD2084">
            <v>1</v>
          </cell>
        </row>
        <row r="2085">
          <cell r="H2085" t="str">
            <v>MASSEUR</v>
          </cell>
          <cell r="L2085">
            <v>0</v>
          </cell>
          <cell r="AC2085" t="str">
            <v>05029 / BOUGHALEM ALI</v>
          </cell>
          <cell r="AD2085">
            <v>1</v>
          </cell>
        </row>
        <row r="2086">
          <cell r="H2086" t="str">
            <v>FOURNISSEUR</v>
          </cell>
          <cell r="L2086">
            <v>0</v>
          </cell>
          <cell r="AC2086" t="str">
            <v>02918 / SCHOLLER STEPHANIE</v>
          </cell>
          <cell r="AD2086">
            <v>1</v>
          </cell>
        </row>
        <row r="2087">
          <cell r="H2087" t="str">
            <v>FOURNISSEUR</v>
          </cell>
          <cell r="L2087">
            <v>0</v>
          </cell>
          <cell r="AC2087" t="str">
            <v>05358 / BETSCH CELINE</v>
          </cell>
          <cell r="AD2087">
            <v>1</v>
          </cell>
        </row>
        <row r="2088">
          <cell r="H2088" t="str">
            <v>PÉDICURE - PODOLOGUE</v>
          </cell>
          <cell r="L2088">
            <v>0</v>
          </cell>
          <cell r="AC2088" t="str">
            <v>06513 / ROLLANG ARNOULD RACHEL</v>
          </cell>
          <cell r="AD2088">
            <v>1</v>
          </cell>
        </row>
        <row r="2089">
          <cell r="H2089" t="str">
            <v>PÉDICURE - PODOLOGUE</v>
          </cell>
          <cell r="L2089">
            <v>1</v>
          </cell>
          <cell r="AC2089" t="str">
            <v>06513 / ROLLANG ARNOULD RACHEL</v>
          </cell>
          <cell r="AD2089">
            <v>1</v>
          </cell>
        </row>
        <row r="2090">
          <cell r="H2090" t="str">
            <v>ORTHOPTISTE, ORTHOPHONISTE</v>
          </cell>
          <cell r="L2090">
            <v>0</v>
          </cell>
          <cell r="AC2090" t="str">
            <v>06513 / ROLLANG ARNOULD RACHEL</v>
          </cell>
          <cell r="AD2090">
            <v>1</v>
          </cell>
        </row>
        <row r="2091">
          <cell r="H2091" t="str">
            <v>FOURNISSEUR</v>
          </cell>
          <cell r="L2091">
            <v>0</v>
          </cell>
          <cell r="AC2091" t="str">
            <v>06513 / ROLLANG ARNOULD RACHEL</v>
          </cell>
          <cell r="AD2091">
            <v>1</v>
          </cell>
        </row>
        <row r="2092">
          <cell r="H2092" t="str">
            <v>DENTISTE</v>
          </cell>
          <cell r="L2092">
            <v>0</v>
          </cell>
          <cell r="AC2092" t="str">
            <v>05358 / BETSCH CELINE</v>
          </cell>
          <cell r="AD2092">
            <v>1</v>
          </cell>
        </row>
        <row r="2093">
          <cell r="H2093" t="str">
            <v>SAGE-FEMME</v>
          </cell>
          <cell r="L2093">
            <v>0</v>
          </cell>
          <cell r="AC2093" t="str">
            <v>05345 / SCHENCK LAURENCE</v>
          </cell>
          <cell r="AD2093">
            <v>1</v>
          </cell>
        </row>
        <row r="2094">
          <cell r="H2094" t="str">
            <v>INFIRMIER</v>
          </cell>
          <cell r="L2094">
            <v>0</v>
          </cell>
          <cell r="AC2094" t="str">
            <v>05358 / BETSCH CELINE</v>
          </cell>
          <cell r="AD2094">
            <v>1</v>
          </cell>
        </row>
        <row r="2095">
          <cell r="H2095" t="str">
            <v>DENTISTE</v>
          </cell>
          <cell r="L2095">
            <v>0</v>
          </cell>
          <cell r="AC2095" t="str">
            <v>05029 / BOUGHALEM ALI</v>
          </cell>
          <cell r="AD2095">
            <v>1</v>
          </cell>
        </row>
        <row r="2096">
          <cell r="H2096" t="str">
            <v>MEDECIN</v>
          </cell>
          <cell r="K2096" t="str">
            <v>MG</v>
          </cell>
          <cell r="L2096">
            <v>0</v>
          </cell>
          <cell r="AC2096" t="str">
            <v>03811 / LE MOYNE BENOIT</v>
          </cell>
          <cell r="AD2096">
            <v>1</v>
          </cell>
        </row>
        <row r="2097">
          <cell r="H2097" t="str">
            <v>MEDECIN</v>
          </cell>
          <cell r="K2097" t="str">
            <v>MG</v>
          </cell>
          <cell r="L2097">
            <v>0</v>
          </cell>
          <cell r="AC2097" t="str">
            <v>03811 / LE MOYNE BENOIT</v>
          </cell>
          <cell r="AD2097">
            <v>1</v>
          </cell>
        </row>
        <row r="2098">
          <cell r="H2098" t="str">
            <v>DENTISTE</v>
          </cell>
          <cell r="L2098">
            <v>0</v>
          </cell>
          <cell r="AC2098" t="str">
            <v>05345 / SCHENCK LAURENCE</v>
          </cell>
          <cell r="AD2098">
            <v>1</v>
          </cell>
        </row>
        <row r="2099">
          <cell r="H2099" t="str">
            <v>INFIRMIER</v>
          </cell>
          <cell r="L2099">
            <v>0</v>
          </cell>
          <cell r="AC2099" t="str">
            <v>02918 / SCHOLLER STEPHANIE</v>
          </cell>
          <cell r="AD2099">
            <v>1</v>
          </cell>
        </row>
        <row r="2100">
          <cell r="H2100" t="str">
            <v>FOURNISSEUR</v>
          </cell>
          <cell r="L2100">
            <v>0</v>
          </cell>
          <cell r="AC2100" t="str">
            <v>04988 / STIRNEMANN JEAN VINCENT</v>
          </cell>
          <cell r="AD2100">
            <v>1</v>
          </cell>
        </row>
        <row r="2101">
          <cell r="H2101" t="str">
            <v>ORTHOPTISTE, ORTHOPHONISTE</v>
          </cell>
          <cell r="L2101">
            <v>0</v>
          </cell>
          <cell r="AC2101" t="str">
            <v>00729 / SCHMITT MARX EVELYNE</v>
          </cell>
          <cell r="AD2101">
            <v>1</v>
          </cell>
        </row>
        <row r="2102">
          <cell r="H2102" t="str">
            <v>MASSEUR</v>
          </cell>
          <cell r="L2102">
            <v>0</v>
          </cell>
          <cell r="AC2102" t="str">
            <v>05345 / SCHENCK LAURENCE</v>
          </cell>
          <cell r="AD2102">
            <v>1</v>
          </cell>
        </row>
        <row r="2103">
          <cell r="H2103" t="str">
            <v>ORTHOPTISTE, ORTHOPHONISTE</v>
          </cell>
          <cell r="L2103">
            <v>0</v>
          </cell>
          <cell r="AC2103" t="str">
            <v>04988 / STIRNEMANN JEAN VINCENT</v>
          </cell>
          <cell r="AD2103">
            <v>1</v>
          </cell>
        </row>
        <row r="2104">
          <cell r="H2104" t="str">
            <v>ORTHOPTISTE, ORTHOPHONISTE</v>
          </cell>
          <cell r="L2104">
            <v>0</v>
          </cell>
          <cell r="AC2104" t="str">
            <v>05358 / BETSCH CELINE</v>
          </cell>
          <cell r="AD2104">
            <v>1</v>
          </cell>
        </row>
        <row r="2105">
          <cell r="H2105" t="str">
            <v>ORTHOPTISTE, ORTHOPHONISTE</v>
          </cell>
          <cell r="L2105">
            <v>0</v>
          </cell>
          <cell r="AC2105" t="str">
            <v>05358 / BETSCH CELINE</v>
          </cell>
          <cell r="AD2105">
            <v>1</v>
          </cell>
        </row>
        <row r="2106">
          <cell r="H2106" t="str">
            <v>MASSEUR</v>
          </cell>
          <cell r="L2106">
            <v>0</v>
          </cell>
          <cell r="AC2106" t="str">
            <v>02918 / SCHOLLER STEPHANIE</v>
          </cell>
          <cell r="AD2106">
            <v>1</v>
          </cell>
        </row>
        <row r="2107">
          <cell r="H2107" t="str">
            <v>MASSEUR</v>
          </cell>
          <cell r="L2107">
            <v>0</v>
          </cell>
          <cell r="AC2107" t="str">
            <v>02918 / SCHOLLER STEPHANIE</v>
          </cell>
          <cell r="AD2107">
            <v>1</v>
          </cell>
        </row>
        <row r="2108">
          <cell r="H2108" t="str">
            <v>MASSEUR</v>
          </cell>
          <cell r="L2108">
            <v>0</v>
          </cell>
          <cell r="AC2108" t="str">
            <v>02918 / SCHOLLER STEPHANIE</v>
          </cell>
          <cell r="AD2108">
            <v>1</v>
          </cell>
        </row>
        <row r="2109">
          <cell r="H2109" t="str">
            <v>PÉDICURE - PODOLOGUE</v>
          </cell>
          <cell r="L2109">
            <v>0</v>
          </cell>
          <cell r="AC2109" t="str">
            <v>02918 / SCHOLLER STEPHANIE</v>
          </cell>
          <cell r="AD2109">
            <v>1</v>
          </cell>
        </row>
        <row r="2110">
          <cell r="H2110" t="str">
            <v>PÉDICURE - PODOLOGUE</v>
          </cell>
          <cell r="L2110">
            <v>1</v>
          </cell>
          <cell r="AC2110" t="str">
            <v>02918 / SCHOLLER STEPHANIE</v>
          </cell>
          <cell r="AD2110">
            <v>1</v>
          </cell>
        </row>
        <row r="2111">
          <cell r="H2111" t="str">
            <v>MEDECIN</v>
          </cell>
          <cell r="K2111" t="str">
            <v>MG</v>
          </cell>
          <cell r="L2111">
            <v>0</v>
          </cell>
          <cell r="AC2111" t="str">
            <v>05345 / SCHENCK LAURENCE</v>
          </cell>
          <cell r="AD2111">
            <v>1</v>
          </cell>
        </row>
        <row r="2112">
          <cell r="H2112" t="str">
            <v>FOURNISSEUR</v>
          </cell>
          <cell r="L2112">
            <v>0</v>
          </cell>
          <cell r="AC2112" t="str">
            <v>05345 / SCHENCK LAURENCE</v>
          </cell>
          <cell r="AD2112">
            <v>1</v>
          </cell>
        </row>
        <row r="2113">
          <cell r="H2113" t="str">
            <v>INFIRMIER</v>
          </cell>
          <cell r="L2113">
            <v>0</v>
          </cell>
          <cell r="AC2113" t="str">
            <v>04814 / LAURENT OLIVIA</v>
          </cell>
          <cell r="AD2113">
            <v>1</v>
          </cell>
        </row>
        <row r="2114">
          <cell r="H2114" t="str">
            <v>MEDECIN</v>
          </cell>
          <cell r="K2114" t="str">
            <v>MS</v>
          </cell>
          <cell r="L2114">
            <v>0</v>
          </cell>
          <cell r="AC2114" t="str">
            <v>06513 / ROLLANG ARNOULD RACHEL</v>
          </cell>
          <cell r="AD2114">
            <v>1</v>
          </cell>
        </row>
        <row r="2115">
          <cell r="H2115" t="str">
            <v>LABORATOIRE</v>
          </cell>
          <cell r="L2115">
            <v>0</v>
          </cell>
          <cell r="AC2115" t="str">
            <v>02337 / GALLARD MYLENE</v>
          </cell>
          <cell r="AD2115">
            <v>1</v>
          </cell>
        </row>
        <row r="2116">
          <cell r="H2116" t="str">
            <v>PÉDICURE - PODOLOGUE</v>
          </cell>
          <cell r="L2116">
            <v>0</v>
          </cell>
          <cell r="AC2116" t="str">
            <v>02337 / GALLARD MYLENE</v>
          </cell>
          <cell r="AD2116">
            <v>1</v>
          </cell>
        </row>
        <row r="2117">
          <cell r="H2117" t="str">
            <v>PÉDICURE - PODOLOGUE</v>
          </cell>
          <cell r="L2117">
            <v>1</v>
          </cell>
          <cell r="AC2117" t="str">
            <v>02337 / GALLARD MYLENE</v>
          </cell>
          <cell r="AD2117">
            <v>1</v>
          </cell>
        </row>
        <row r="2118">
          <cell r="H2118" t="str">
            <v>INFIRMIER</v>
          </cell>
          <cell r="L2118">
            <v>0</v>
          </cell>
          <cell r="AC2118" t="str">
            <v>00729 / SCHMITT MARX EVELYNE</v>
          </cell>
          <cell r="AD2118">
            <v>1</v>
          </cell>
        </row>
        <row r="2119">
          <cell r="H2119" t="str">
            <v>INFIRMIER</v>
          </cell>
          <cell r="L2119">
            <v>0</v>
          </cell>
          <cell r="AC2119" t="str">
            <v>00729 / SCHMITT MARX EVELYNE</v>
          </cell>
          <cell r="AD2119">
            <v>1</v>
          </cell>
        </row>
        <row r="2120">
          <cell r="H2120" t="str">
            <v>DENTISTE</v>
          </cell>
          <cell r="L2120">
            <v>0</v>
          </cell>
          <cell r="AC2120" t="str">
            <v>02337 / GALLARD MYLENE</v>
          </cell>
          <cell r="AD2120">
            <v>1</v>
          </cell>
        </row>
        <row r="2121">
          <cell r="H2121" t="str">
            <v>DENTISTE</v>
          </cell>
          <cell r="L2121">
            <v>0</v>
          </cell>
          <cell r="AC2121" t="str">
            <v>02337 / GALLARD MYLENE</v>
          </cell>
          <cell r="AD2121">
            <v>1</v>
          </cell>
        </row>
        <row r="2122">
          <cell r="H2122" t="str">
            <v>INFIRMIER</v>
          </cell>
          <cell r="L2122">
            <v>0</v>
          </cell>
          <cell r="AC2122" t="str">
            <v>06513 / ROLLANG ARNOULD RACHEL</v>
          </cell>
          <cell r="AD2122">
            <v>1</v>
          </cell>
        </row>
        <row r="2123">
          <cell r="H2123" t="str">
            <v>INFIRMIER</v>
          </cell>
          <cell r="L2123">
            <v>0</v>
          </cell>
          <cell r="AC2123" t="str">
            <v>06513 / ROLLANG ARNOULD RACHEL</v>
          </cell>
          <cell r="AD2123">
            <v>1</v>
          </cell>
        </row>
        <row r="2124">
          <cell r="H2124" t="str">
            <v>INFIRMIER</v>
          </cell>
          <cell r="L2124">
            <v>0</v>
          </cell>
          <cell r="AC2124" t="str">
            <v>06513 / ROLLANG ARNOULD RACHEL</v>
          </cell>
          <cell r="AD2124">
            <v>1</v>
          </cell>
        </row>
        <row r="2125">
          <cell r="H2125" t="str">
            <v>INFIRMIER</v>
          </cell>
          <cell r="L2125">
            <v>0</v>
          </cell>
          <cell r="AC2125" t="str">
            <v>06513 / ROLLANG ARNOULD RACHEL</v>
          </cell>
          <cell r="AD2125">
            <v>1</v>
          </cell>
        </row>
        <row r="2126">
          <cell r="H2126" t="str">
            <v>INFIRMIER</v>
          </cell>
          <cell r="L2126">
            <v>0</v>
          </cell>
          <cell r="AC2126" t="str">
            <v>06513 / ROLLANG ARNOULD RACHEL</v>
          </cell>
          <cell r="AD2126">
            <v>1</v>
          </cell>
        </row>
        <row r="2127">
          <cell r="H2127" t="str">
            <v>DENTISTE</v>
          </cell>
          <cell r="L2127">
            <v>0</v>
          </cell>
          <cell r="AC2127" t="str">
            <v>03811 / LE MOYNE BENOIT</v>
          </cell>
          <cell r="AD2127">
            <v>1</v>
          </cell>
        </row>
        <row r="2128">
          <cell r="H2128" t="str">
            <v>INFIRMIER</v>
          </cell>
          <cell r="L2128">
            <v>0</v>
          </cell>
          <cell r="AC2128" t="str">
            <v>04988 / STIRNEMANN JEAN VINCENT</v>
          </cell>
          <cell r="AD2128">
            <v>1</v>
          </cell>
        </row>
        <row r="2129">
          <cell r="H2129" t="str">
            <v>MASSEUR</v>
          </cell>
          <cell r="L2129">
            <v>0</v>
          </cell>
          <cell r="AC2129" t="str">
            <v>04988 / STIRNEMANN JEAN VINCENT</v>
          </cell>
          <cell r="AD2129">
            <v>1</v>
          </cell>
        </row>
        <row r="2130">
          <cell r="H2130" t="str">
            <v>MASSEUR</v>
          </cell>
          <cell r="L2130">
            <v>0</v>
          </cell>
          <cell r="AC2130" t="str">
            <v>04988 / STIRNEMANN JEAN VINCENT</v>
          </cell>
          <cell r="AD2130">
            <v>1</v>
          </cell>
        </row>
        <row r="2131">
          <cell r="H2131" t="str">
            <v>MASSEUR</v>
          </cell>
          <cell r="L2131">
            <v>0</v>
          </cell>
          <cell r="AC2131" t="str">
            <v>04988 / STIRNEMANN JEAN VINCENT</v>
          </cell>
          <cell r="AD2131">
            <v>1</v>
          </cell>
        </row>
        <row r="2132">
          <cell r="H2132" t="str">
            <v>MASSEUR</v>
          </cell>
          <cell r="L2132">
            <v>0</v>
          </cell>
          <cell r="AC2132" t="str">
            <v>04988 / STIRNEMANN JEAN VINCENT</v>
          </cell>
          <cell r="AD2132">
            <v>1</v>
          </cell>
        </row>
        <row r="2133">
          <cell r="H2133" t="str">
            <v>INFIRMIER</v>
          </cell>
          <cell r="L2133">
            <v>0</v>
          </cell>
          <cell r="AC2133" t="str">
            <v>04988 / STIRNEMANN JEAN VINCENT</v>
          </cell>
          <cell r="AD2133">
            <v>1</v>
          </cell>
        </row>
        <row r="2134">
          <cell r="H2134" t="str">
            <v>INFIRMIER</v>
          </cell>
          <cell r="L2134">
            <v>0</v>
          </cell>
          <cell r="AC2134" t="str">
            <v>04988 / STIRNEMANN JEAN VINCENT</v>
          </cell>
          <cell r="AD2134">
            <v>1</v>
          </cell>
        </row>
        <row r="2135">
          <cell r="H2135" t="str">
            <v>INFIRMIER</v>
          </cell>
          <cell r="L2135">
            <v>0</v>
          </cell>
          <cell r="AC2135" t="str">
            <v>06513 / ROLLANG ARNOULD RACHEL</v>
          </cell>
          <cell r="AD2135">
            <v>1</v>
          </cell>
        </row>
        <row r="2136">
          <cell r="H2136" t="str">
            <v>INFIRMIER</v>
          </cell>
          <cell r="L2136">
            <v>0</v>
          </cell>
          <cell r="AC2136" t="str">
            <v>06513 / ROLLANG ARNOULD RACHEL</v>
          </cell>
          <cell r="AD2136">
            <v>1</v>
          </cell>
        </row>
        <row r="2137">
          <cell r="H2137" t="str">
            <v>FOURNISSEUR</v>
          </cell>
          <cell r="L2137">
            <v>0</v>
          </cell>
          <cell r="AC2137" t="str">
            <v>06513 / ROLLANG ARNOULD RACHEL</v>
          </cell>
          <cell r="AD2137">
            <v>1</v>
          </cell>
        </row>
        <row r="2138">
          <cell r="H2138" t="str">
            <v>FOURNISSEUR</v>
          </cell>
          <cell r="L2138">
            <v>0</v>
          </cell>
          <cell r="AC2138" t="str">
            <v>04988 / STIRNEMANN JEAN VINCENT</v>
          </cell>
          <cell r="AD2138">
            <v>1</v>
          </cell>
        </row>
        <row r="2139">
          <cell r="H2139" t="str">
            <v>FOURNISSEUR</v>
          </cell>
          <cell r="L2139">
            <v>0</v>
          </cell>
          <cell r="AC2139" t="str">
            <v>00729 / SCHMITT MARX EVELYNE</v>
          </cell>
          <cell r="AD2139">
            <v>1</v>
          </cell>
        </row>
        <row r="2140">
          <cell r="H2140" t="str">
            <v>FOURNISSEUR</v>
          </cell>
          <cell r="L2140">
            <v>0</v>
          </cell>
          <cell r="AC2140" t="str">
            <v>06513 / ROLLANG ARNOULD RACHEL</v>
          </cell>
          <cell r="AD2140">
            <v>1</v>
          </cell>
        </row>
        <row r="2141">
          <cell r="H2141" t="str">
            <v>INFIRMIER</v>
          </cell>
          <cell r="L2141">
            <v>0</v>
          </cell>
          <cell r="AC2141" t="str">
            <v>06513 / ROLLANG ARNOULD RACHEL</v>
          </cell>
          <cell r="AD2141">
            <v>1</v>
          </cell>
        </row>
        <row r="2142">
          <cell r="H2142" t="str">
            <v>MEDECIN</v>
          </cell>
          <cell r="K2142" t="str">
            <v>MS</v>
          </cell>
          <cell r="L2142">
            <v>0</v>
          </cell>
          <cell r="AC2142" t="str">
            <v>06513 / ROLLANG ARNOULD RACHEL</v>
          </cell>
          <cell r="AD2142">
            <v>1</v>
          </cell>
        </row>
        <row r="2143">
          <cell r="H2143" t="str">
            <v>INFIRMIER</v>
          </cell>
          <cell r="L2143">
            <v>0</v>
          </cell>
          <cell r="AC2143" t="str">
            <v>02337 / GALLARD MYLENE</v>
          </cell>
          <cell r="AD2143">
            <v>1</v>
          </cell>
        </row>
        <row r="2144">
          <cell r="H2144" t="str">
            <v>INFIRMIER</v>
          </cell>
          <cell r="L2144">
            <v>0</v>
          </cell>
          <cell r="AC2144" t="str">
            <v>02337 / GALLARD MYLENE</v>
          </cell>
          <cell r="AD2144">
            <v>1</v>
          </cell>
        </row>
        <row r="2145">
          <cell r="H2145" t="str">
            <v>INFIRMIER</v>
          </cell>
          <cell r="L2145">
            <v>0</v>
          </cell>
          <cell r="AC2145" t="str">
            <v>02337 / GALLARD MYLENE</v>
          </cell>
          <cell r="AD2145">
            <v>1</v>
          </cell>
        </row>
        <row r="2146">
          <cell r="H2146" t="str">
            <v>INFIRMIER</v>
          </cell>
          <cell r="L2146">
            <v>0</v>
          </cell>
          <cell r="AC2146" t="str">
            <v>04988 / STIRNEMANN JEAN VINCENT</v>
          </cell>
          <cell r="AD2146">
            <v>1</v>
          </cell>
        </row>
        <row r="2147">
          <cell r="H2147" t="str">
            <v>LABORATOIRE</v>
          </cell>
          <cell r="L2147">
            <v>0</v>
          </cell>
          <cell r="AC2147" t="str">
            <v>04814 / LAURENT OLIVIA</v>
          </cell>
          <cell r="AD2147">
            <v>1</v>
          </cell>
        </row>
        <row r="2148">
          <cell r="H2148" t="str">
            <v>MASSEUR</v>
          </cell>
          <cell r="L2148">
            <v>0</v>
          </cell>
          <cell r="AC2148" t="str">
            <v>05029 / BOUGHALEM ALI</v>
          </cell>
          <cell r="AD2148">
            <v>1</v>
          </cell>
        </row>
        <row r="2149">
          <cell r="H2149" t="str">
            <v>LABORATOIRE</v>
          </cell>
          <cell r="L2149">
            <v>0</v>
          </cell>
          <cell r="AC2149" t="str">
            <v>04988 / STIRNEMANN JEAN VINCENT</v>
          </cell>
          <cell r="AD2149">
            <v>1</v>
          </cell>
        </row>
        <row r="2150">
          <cell r="H2150" t="str">
            <v>FOURNISSEUR</v>
          </cell>
          <cell r="L2150">
            <v>0</v>
          </cell>
          <cell r="AC2150" t="str">
            <v>04988 / STIRNEMANN JEAN VINCENT</v>
          </cell>
          <cell r="AD2150">
            <v>1</v>
          </cell>
        </row>
        <row r="2151">
          <cell r="H2151" t="str">
            <v>FOURNISSEUR</v>
          </cell>
          <cell r="L2151">
            <v>0</v>
          </cell>
          <cell r="AC2151" t="str">
            <v>04814 / LAURENT OLIVIA</v>
          </cell>
          <cell r="AD2151">
            <v>1</v>
          </cell>
        </row>
        <row r="2152">
          <cell r="H2152" t="str">
            <v>MEDECIN</v>
          </cell>
          <cell r="K2152" t="str">
            <v>MG</v>
          </cell>
          <cell r="L2152">
            <v>0</v>
          </cell>
          <cell r="AC2152" t="str">
            <v>04988 / STIRNEMANN JEAN VINCENT</v>
          </cell>
          <cell r="AD2152">
            <v>1</v>
          </cell>
        </row>
        <row r="2153">
          <cell r="H2153" t="str">
            <v>MEDECIN</v>
          </cell>
          <cell r="K2153" t="str">
            <v>MG</v>
          </cell>
          <cell r="L2153">
            <v>0</v>
          </cell>
          <cell r="AC2153" t="str">
            <v>04988 / STIRNEMANN JEAN VINCENT</v>
          </cell>
          <cell r="AD2153">
            <v>1</v>
          </cell>
        </row>
        <row r="2154">
          <cell r="H2154" t="str">
            <v>MEDECIN</v>
          </cell>
          <cell r="K2154" t="str">
            <v>MG</v>
          </cell>
          <cell r="L2154">
            <v>0</v>
          </cell>
          <cell r="AC2154" t="str">
            <v>04988 / STIRNEMANN JEAN VINCENT</v>
          </cell>
          <cell r="AD2154">
            <v>1</v>
          </cell>
        </row>
        <row r="2155">
          <cell r="H2155" t="str">
            <v>SAGE-FEMME</v>
          </cell>
          <cell r="L2155">
            <v>0</v>
          </cell>
          <cell r="AC2155" t="str">
            <v>04988 / STIRNEMANN JEAN VINCENT</v>
          </cell>
          <cell r="AD2155">
            <v>1</v>
          </cell>
        </row>
        <row r="2156">
          <cell r="H2156" t="str">
            <v>SAGE-FEMME</v>
          </cell>
          <cell r="L2156">
            <v>0</v>
          </cell>
          <cell r="AC2156" t="str">
            <v>04988 / STIRNEMANN JEAN VINCENT</v>
          </cell>
          <cell r="AD2156">
            <v>1</v>
          </cell>
        </row>
        <row r="2157">
          <cell r="H2157" t="str">
            <v>INFIRMIER</v>
          </cell>
          <cell r="L2157">
            <v>0</v>
          </cell>
          <cell r="AC2157" t="str">
            <v>04988 / STIRNEMANN JEAN VINCENT</v>
          </cell>
          <cell r="AD2157">
            <v>1</v>
          </cell>
        </row>
        <row r="2158">
          <cell r="H2158" t="str">
            <v>INFIRMIER</v>
          </cell>
          <cell r="L2158">
            <v>0</v>
          </cell>
          <cell r="AC2158" t="str">
            <v>04988 / STIRNEMANN JEAN VINCENT</v>
          </cell>
          <cell r="AD2158">
            <v>1</v>
          </cell>
        </row>
        <row r="2159">
          <cell r="H2159" t="str">
            <v>ORTHOPTISTE, ORTHOPHONISTE</v>
          </cell>
          <cell r="L2159">
            <v>0</v>
          </cell>
          <cell r="AC2159" t="str">
            <v>04988 / STIRNEMANN JEAN VINCENT</v>
          </cell>
          <cell r="AD2159">
            <v>1</v>
          </cell>
        </row>
        <row r="2160">
          <cell r="H2160" t="str">
            <v>INFIRMIER</v>
          </cell>
          <cell r="L2160">
            <v>0</v>
          </cell>
          <cell r="AC2160" t="str">
            <v>06513 / ROLLANG ARNOULD RACHEL</v>
          </cell>
          <cell r="AD2160">
            <v>1</v>
          </cell>
        </row>
        <row r="2161">
          <cell r="H2161" t="str">
            <v>FOURNISSEUR</v>
          </cell>
          <cell r="L2161">
            <v>0</v>
          </cell>
          <cell r="AC2161" t="str">
            <v>02918 / SCHOLLER STEPHANIE</v>
          </cell>
          <cell r="AD2161">
            <v>1</v>
          </cell>
        </row>
        <row r="2162">
          <cell r="H2162" t="str">
            <v>MEDECIN</v>
          </cell>
          <cell r="K2162" t="str">
            <v>MG</v>
          </cell>
          <cell r="L2162">
            <v>0</v>
          </cell>
          <cell r="AC2162" t="str">
            <v>02918 / SCHOLLER STEPHANIE</v>
          </cell>
          <cell r="AD2162">
            <v>1</v>
          </cell>
        </row>
        <row r="2163">
          <cell r="H2163" t="str">
            <v>MEDECIN</v>
          </cell>
          <cell r="K2163" t="str">
            <v>MS</v>
          </cell>
          <cell r="L2163">
            <v>0</v>
          </cell>
          <cell r="AC2163" t="str">
            <v>03811 / LE MOYNE BENOIT</v>
          </cell>
          <cell r="AD2163">
            <v>1</v>
          </cell>
        </row>
        <row r="2164">
          <cell r="H2164" t="str">
            <v>MEDECIN</v>
          </cell>
          <cell r="K2164" t="str">
            <v>MS</v>
          </cell>
          <cell r="L2164">
            <v>1</v>
          </cell>
          <cell r="AC2164" t="str">
            <v>03811 / LE MOYNE BENOIT</v>
          </cell>
          <cell r="AD2164">
            <v>1</v>
          </cell>
        </row>
        <row r="2165">
          <cell r="H2165" t="str">
            <v>MEDECIN</v>
          </cell>
          <cell r="K2165" t="str">
            <v>MS</v>
          </cell>
          <cell r="L2165">
            <v>0</v>
          </cell>
          <cell r="AC2165" t="str">
            <v>03811 / LE MOYNE BENOIT</v>
          </cell>
          <cell r="AD2165">
            <v>1</v>
          </cell>
        </row>
        <row r="2166">
          <cell r="H2166" t="str">
            <v>MEDECIN</v>
          </cell>
          <cell r="K2166" t="str">
            <v>MS</v>
          </cell>
          <cell r="L2166">
            <v>0</v>
          </cell>
          <cell r="AC2166" t="str">
            <v>03811 / LE MOYNE BENOIT</v>
          </cell>
          <cell r="AD2166">
            <v>1</v>
          </cell>
        </row>
        <row r="2167">
          <cell r="H2167" t="str">
            <v>MEDECIN</v>
          </cell>
          <cell r="K2167" t="str">
            <v>MS</v>
          </cell>
          <cell r="L2167">
            <v>0</v>
          </cell>
          <cell r="AC2167" t="str">
            <v>03811 / LE MOYNE BENOIT</v>
          </cell>
          <cell r="AD2167">
            <v>1</v>
          </cell>
        </row>
        <row r="2168">
          <cell r="H2168" t="str">
            <v>MEDECIN</v>
          </cell>
          <cell r="K2168" t="str">
            <v>MS</v>
          </cell>
          <cell r="L2168">
            <v>0</v>
          </cell>
          <cell r="AC2168" t="str">
            <v>03811 / LE MOYNE BENOIT</v>
          </cell>
          <cell r="AD2168">
            <v>1</v>
          </cell>
        </row>
        <row r="2169">
          <cell r="H2169" t="str">
            <v>MEDECIN</v>
          </cell>
          <cell r="K2169" t="str">
            <v>MS</v>
          </cell>
          <cell r="L2169">
            <v>0</v>
          </cell>
          <cell r="AC2169" t="str">
            <v>03811 / LE MOYNE BENOIT</v>
          </cell>
          <cell r="AD2169">
            <v>1</v>
          </cell>
        </row>
        <row r="2170">
          <cell r="H2170" t="str">
            <v>MEDECIN</v>
          </cell>
          <cell r="K2170" t="str">
            <v>MS</v>
          </cell>
          <cell r="L2170">
            <v>0</v>
          </cell>
          <cell r="AC2170" t="str">
            <v>03811 / LE MOYNE BENOIT</v>
          </cell>
          <cell r="AD2170">
            <v>1</v>
          </cell>
        </row>
        <row r="2171">
          <cell r="H2171" t="str">
            <v>MASSEUR</v>
          </cell>
          <cell r="L2171">
            <v>0</v>
          </cell>
          <cell r="AC2171" t="str">
            <v>04814 / LAURENT OLIVIA</v>
          </cell>
          <cell r="AD2171">
            <v>1</v>
          </cell>
        </row>
        <row r="2172">
          <cell r="H2172" t="str">
            <v>MEDECIN</v>
          </cell>
          <cell r="K2172" t="str">
            <v>MS</v>
          </cell>
          <cell r="L2172">
            <v>0</v>
          </cell>
          <cell r="AC2172" t="str">
            <v>04814 / LAURENT OLIVIA</v>
          </cell>
          <cell r="AD2172">
            <v>1</v>
          </cell>
        </row>
        <row r="2173">
          <cell r="H2173" t="str">
            <v>MEDECIN</v>
          </cell>
          <cell r="K2173" t="str">
            <v>MG</v>
          </cell>
          <cell r="L2173">
            <v>0</v>
          </cell>
          <cell r="AC2173" t="str">
            <v>04814 / LAURENT OLIVIA</v>
          </cell>
          <cell r="AD2173">
            <v>1</v>
          </cell>
        </row>
        <row r="2174">
          <cell r="H2174" t="str">
            <v>MEDECIN</v>
          </cell>
          <cell r="K2174" t="str">
            <v>MS</v>
          </cell>
          <cell r="L2174">
            <v>0</v>
          </cell>
          <cell r="AC2174" t="str">
            <v>04814 / LAURENT OLIVIA</v>
          </cell>
          <cell r="AD2174">
            <v>1</v>
          </cell>
        </row>
        <row r="2175">
          <cell r="H2175" t="str">
            <v>MEDECIN</v>
          </cell>
          <cell r="K2175" t="str">
            <v>MS</v>
          </cell>
          <cell r="L2175">
            <v>2</v>
          </cell>
          <cell r="AC2175" t="str">
            <v>04814 / LAURENT OLIVIA</v>
          </cell>
          <cell r="AD2175">
            <v>1</v>
          </cell>
        </row>
        <row r="2176">
          <cell r="H2176" t="str">
            <v>MEDECIN</v>
          </cell>
          <cell r="K2176" t="str">
            <v>MG</v>
          </cell>
          <cell r="L2176">
            <v>0</v>
          </cell>
          <cell r="AC2176" t="str">
            <v>05029 / BOUGHALEM ALI</v>
          </cell>
          <cell r="AD2176">
            <v>1</v>
          </cell>
        </row>
        <row r="2177">
          <cell r="H2177" t="str">
            <v>MEDECIN</v>
          </cell>
          <cell r="K2177" t="str">
            <v>MS</v>
          </cell>
          <cell r="L2177">
            <v>0</v>
          </cell>
          <cell r="AC2177" t="str">
            <v>04814 / LAURENT OLIVIA</v>
          </cell>
          <cell r="AD2177">
            <v>1</v>
          </cell>
        </row>
        <row r="2178">
          <cell r="H2178" t="str">
            <v>MEDECIN</v>
          </cell>
          <cell r="K2178" t="str">
            <v>MS</v>
          </cell>
          <cell r="L2178">
            <v>0</v>
          </cell>
          <cell r="AC2178" t="str">
            <v>04814 / LAURENT OLIVIA</v>
          </cell>
          <cell r="AD2178">
            <v>1</v>
          </cell>
        </row>
        <row r="2179">
          <cell r="H2179" t="str">
            <v>MEDECIN</v>
          </cell>
          <cell r="K2179" t="str">
            <v>MG</v>
          </cell>
          <cell r="L2179">
            <v>0</v>
          </cell>
          <cell r="AC2179" t="str">
            <v>04988 / STIRNEMANN JEAN VINCENT</v>
          </cell>
          <cell r="AD2179">
            <v>1</v>
          </cell>
        </row>
        <row r="2180">
          <cell r="H2180" t="str">
            <v>MEDECIN</v>
          </cell>
          <cell r="K2180" t="str">
            <v>MG</v>
          </cell>
          <cell r="L2180">
            <v>0</v>
          </cell>
          <cell r="AC2180" t="str">
            <v>04988 / STIRNEMANN JEAN VINCENT</v>
          </cell>
          <cell r="AD2180">
            <v>1</v>
          </cell>
        </row>
        <row r="2181">
          <cell r="H2181" t="str">
            <v>MASSEUR</v>
          </cell>
          <cell r="L2181">
            <v>0</v>
          </cell>
          <cell r="AC2181" t="str">
            <v>03811 / LE MOYNE BENOIT</v>
          </cell>
          <cell r="AD2181">
            <v>1</v>
          </cell>
        </row>
        <row r="2182">
          <cell r="H2182" t="str">
            <v>PÉDICURE - PODOLOGUE</v>
          </cell>
          <cell r="L2182">
            <v>1</v>
          </cell>
          <cell r="AC2182" t="str">
            <v>03811 / LE MOYNE BENOIT</v>
          </cell>
          <cell r="AD2182">
            <v>1</v>
          </cell>
        </row>
        <row r="2183">
          <cell r="H2183" t="str">
            <v>MASSEUR</v>
          </cell>
          <cell r="L2183">
            <v>0</v>
          </cell>
          <cell r="AC2183" t="str">
            <v>03811 / LE MOYNE BENOIT</v>
          </cell>
          <cell r="AD2183">
            <v>1</v>
          </cell>
        </row>
        <row r="2184">
          <cell r="H2184" t="str">
            <v>MASSEUR</v>
          </cell>
          <cell r="L2184">
            <v>0</v>
          </cell>
          <cell r="AC2184" t="str">
            <v>06513 / ROLLANG ARNOULD RACHEL</v>
          </cell>
          <cell r="AD2184">
            <v>1</v>
          </cell>
        </row>
        <row r="2185">
          <cell r="H2185" t="str">
            <v>MASSEUR</v>
          </cell>
          <cell r="L2185">
            <v>0</v>
          </cell>
          <cell r="AC2185" t="str">
            <v>06513 / ROLLANG ARNOULD RACHEL</v>
          </cell>
          <cell r="AD2185">
            <v>1</v>
          </cell>
        </row>
        <row r="2186">
          <cell r="H2186" t="str">
            <v>INFIRMIER</v>
          </cell>
          <cell r="L2186">
            <v>0</v>
          </cell>
          <cell r="AC2186" t="str">
            <v>06513 / ROLLANG ARNOULD RACHEL</v>
          </cell>
          <cell r="AD2186">
            <v>1</v>
          </cell>
        </row>
        <row r="2187">
          <cell r="H2187" t="str">
            <v>INFIRMIER</v>
          </cell>
          <cell r="L2187">
            <v>0</v>
          </cell>
          <cell r="AC2187" t="str">
            <v>06513 / ROLLANG ARNOULD RACHEL</v>
          </cell>
          <cell r="AD2187">
            <v>1</v>
          </cell>
        </row>
        <row r="2188">
          <cell r="H2188" t="str">
            <v>INFIRMIER</v>
          </cell>
          <cell r="L2188">
            <v>0</v>
          </cell>
          <cell r="AC2188" t="str">
            <v>06513 / ROLLANG ARNOULD RACHEL</v>
          </cell>
          <cell r="AD2188">
            <v>1</v>
          </cell>
        </row>
        <row r="2189">
          <cell r="H2189" t="str">
            <v>MASSEUR</v>
          </cell>
          <cell r="L2189">
            <v>0</v>
          </cell>
          <cell r="AC2189" t="str">
            <v>03811 / LE MOYNE BENOIT</v>
          </cell>
          <cell r="AD2189">
            <v>1</v>
          </cell>
        </row>
        <row r="2190">
          <cell r="H2190" t="str">
            <v>MASSEUR</v>
          </cell>
          <cell r="L2190">
            <v>0</v>
          </cell>
          <cell r="AC2190" t="str">
            <v>03811 / LE MOYNE BENOIT</v>
          </cell>
          <cell r="AD2190">
            <v>1</v>
          </cell>
        </row>
        <row r="2191">
          <cell r="H2191" t="str">
            <v>SAGE-FEMME</v>
          </cell>
          <cell r="L2191">
            <v>0</v>
          </cell>
          <cell r="AC2191" t="str">
            <v>05358 / BETSCH CELINE</v>
          </cell>
          <cell r="AD2191">
            <v>1</v>
          </cell>
        </row>
        <row r="2192">
          <cell r="H2192" t="str">
            <v>SAGE-FEMME</v>
          </cell>
          <cell r="L2192">
            <v>3</v>
          </cell>
          <cell r="AC2192" t="str">
            <v>05345 / SCHENCK LAURENCE</v>
          </cell>
          <cell r="AD2192">
            <v>1</v>
          </cell>
        </row>
        <row r="2193">
          <cell r="H2193" t="str">
            <v>FOURNISSEUR</v>
          </cell>
          <cell r="L2193">
            <v>0</v>
          </cell>
          <cell r="AC2193" t="str">
            <v>05345 / SCHENCK LAURENCE</v>
          </cell>
          <cell r="AD2193">
            <v>1</v>
          </cell>
        </row>
        <row r="2194">
          <cell r="H2194" t="str">
            <v>MASSEUR</v>
          </cell>
          <cell r="L2194">
            <v>0</v>
          </cell>
          <cell r="AC2194" t="str">
            <v>05345 / SCHENCK LAURENCE</v>
          </cell>
          <cell r="AD2194">
            <v>1</v>
          </cell>
        </row>
        <row r="2195">
          <cell r="H2195" t="str">
            <v>MASSEUR</v>
          </cell>
          <cell r="L2195">
            <v>0</v>
          </cell>
          <cell r="AC2195" t="str">
            <v>05345 / SCHENCK LAURENCE</v>
          </cell>
          <cell r="AD2195">
            <v>1</v>
          </cell>
        </row>
        <row r="2196">
          <cell r="H2196" t="str">
            <v>MASSEUR</v>
          </cell>
          <cell r="L2196">
            <v>0</v>
          </cell>
          <cell r="AC2196" t="str">
            <v>05345 / SCHENCK LAURENCE</v>
          </cell>
          <cell r="AD2196">
            <v>1</v>
          </cell>
        </row>
        <row r="2197">
          <cell r="H2197" t="str">
            <v>MASSEUR</v>
          </cell>
          <cell r="L2197">
            <v>0</v>
          </cell>
          <cell r="AC2197" t="str">
            <v>05345 / SCHENCK LAURENCE</v>
          </cell>
          <cell r="AD2197">
            <v>1</v>
          </cell>
        </row>
        <row r="2198">
          <cell r="H2198" t="str">
            <v>INFIRMIER</v>
          </cell>
          <cell r="L2198">
            <v>0</v>
          </cell>
          <cell r="AC2198" t="str">
            <v>02918 / SCHOLLER STEPHANIE</v>
          </cell>
          <cell r="AD2198">
            <v>1</v>
          </cell>
        </row>
        <row r="2199">
          <cell r="H2199" t="str">
            <v>ORTHOPTISTE, ORTHOPHONISTE</v>
          </cell>
          <cell r="L2199">
            <v>0</v>
          </cell>
          <cell r="AC2199" t="str">
            <v>02918 / SCHOLLER STEPHANIE</v>
          </cell>
          <cell r="AD2199">
            <v>1</v>
          </cell>
        </row>
        <row r="2200">
          <cell r="H2200" t="str">
            <v>ORTHOPTISTE, ORTHOPHONISTE</v>
          </cell>
          <cell r="L2200">
            <v>0</v>
          </cell>
          <cell r="AC2200" t="str">
            <v>02918 / SCHOLLER STEPHANIE</v>
          </cell>
          <cell r="AD2200">
            <v>1</v>
          </cell>
        </row>
        <row r="2201">
          <cell r="H2201" t="str">
            <v>DENTISTE</v>
          </cell>
          <cell r="L2201">
            <v>0</v>
          </cell>
          <cell r="AC2201" t="str">
            <v>02918 / SCHOLLER STEPHANIE</v>
          </cell>
          <cell r="AD2201">
            <v>1</v>
          </cell>
        </row>
        <row r="2202">
          <cell r="H2202" t="str">
            <v>MASSEUR</v>
          </cell>
          <cell r="L2202">
            <v>0</v>
          </cell>
          <cell r="AC2202" t="str">
            <v>02337 / GALLARD MYLENE</v>
          </cell>
          <cell r="AD2202">
            <v>1</v>
          </cell>
        </row>
        <row r="2203">
          <cell r="H2203" t="str">
            <v>DENTISTE</v>
          </cell>
          <cell r="L2203">
            <v>0</v>
          </cell>
          <cell r="AC2203" t="str">
            <v>05358 / BETSCH CELINE</v>
          </cell>
          <cell r="AD2203">
            <v>1</v>
          </cell>
        </row>
        <row r="2204">
          <cell r="H2204" t="str">
            <v>MEDECIN</v>
          </cell>
          <cell r="K2204" t="str">
            <v>MS</v>
          </cell>
          <cell r="L2204">
            <v>0</v>
          </cell>
          <cell r="AC2204" t="str">
            <v>00729 / SCHMITT MARX EVELYNE</v>
          </cell>
          <cell r="AD2204">
            <v>1</v>
          </cell>
        </row>
        <row r="2205">
          <cell r="H2205" t="str">
            <v>FOURNISSEUR</v>
          </cell>
          <cell r="L2205">
            <v>0</v>
          </cell>
          <cell r="AC2205" t="str">
            <v>02337 / GALLARD MYLENE</v>
          </cell>
          <cell r="AD2205">
            <v>1</v>
          </cell>
        </row>
        <row r="2206">
          <cell r="H2206" t="str">
            <v>MASSEUR</v>
          </cell>
          <cell r="L2206">
            <v>0</v>
          </cell>
          <cell r="AC2206" t="str">
            <v>02337 / GALLARD MYLENE</v>
          </cell>
          <cell r="AD2206">
            <v>1</v>
          </cell>
        </row>
        <row r="2207">
          <cell r="H2207" t="str">
            <v>MASSEUR</v>
          </cell>
          <cell r="L2207">
            <v>0</v>
          </cell>
          <cell r="AC2207" t="str">
            <v>02337 / GALLARD MYLENE</v>
          </cell>
          <cell r="AD2207">
            <v>1</v>
          </cell>
        </row>
        <row r="2208">
          <cell r="H2208" t="str">
            <v>FOURNISSEUR</v>
          </cell>
          <cell r="L2208">
            <v>0</v>
          </cell>
          <cell r="AC2208" t="str">
            <v>02337 / GALLARD MYLENE</v>
          </cell>
          <cell r="AD2208">
            <v>1</v>
          </cell>
        </row>
        <row r="2209">
          <cell r="H2209" t="str">
            <v>DENTISTE</v>
          </cell>
          <cell r="L2209">
            <v>0</v>
          </cell>
          <cell r="AC2209" t="str">
            <v>03811 / LE MOYNE BENOIT</v>
          </cell>
          <cell r="AD2209">
            <v>1</v>
          </cell>
        </row>
        <row r="2210">
          <cell r="H2210" t="str">
            <v>FOURNISSEUR</v>
          </cell>
          <cell r="L2210">
            <v>0</v>
          </cell>
          <cell r="AC2210" t="str">
            <v>05358 / BETSCH CELINE</v>
          </cell>
          <cell r="AD2210">
            <v>1</v>
          </cell>
        </row>
        <row r="2211">
          <cell r="H2211" t="str">
            <v>DENTISTE</v>
          </cell>
          <cell r="L2211">
            <v>0</v>
          </cell>
          <cell r="AC2211" t="str">
            <v>05358 / BETSCH CELINE</v>
          </cell>
          <cell r="AD2211">
            <v>1</v>
          </cell>
        </row>
        <row r="2212">
          <cell r="H2212" t="str">
            <v>DENTISTE</v>
          </cell>
          <cell r="L2212">
            <v>0</v>
          </cell>
          <cell r="AC2212" t="str">
            <v>05358 / BETSCH CELINE</v>
          </cell>
          <cell r="AD2212">
            <v>1</v>
          </cell>
        </row>
        <row r="2213">
          <cell r="H2213" t="str">
            <v>LABORATOIRE</v>
          </cell>
          <cell r="L2213">
            <v>0</v>
          </cell>
          <cell r="AC2213" t="str">
            <v>05345 / SCHENCK LAURENCE</v>
          </cell>
          <cell r="AD2213">
            <v>1</v>
          </cell>
        </row>
        <row r="2214">
          <cell r="H2214" t="str">
            <v>LABORATOIRE</v>
          </cell>
          <cell r="L2214">
            <v>0</v>
          </cell>
          <cell r="AC2214" t="str">
            <v>04988 / STIRNEMANN JEAN VINCENT</v>
          </cell>
          <cell r="AD2214">
            <v>1</v>
          </cell>
        </row>
        <row r="2215">
          <cell r="H2215" t="str">
            <v>MEDECIN</v>
          </cell>
          <cell r="K2215" t="str">
            <v>MG</v>
          </cell>
          <cell r="L2215">
            <v>0</v>
          </cell>
          <cell r="AC2215" t="str">
            <v>05358 / BETSCH CELINE</v>
          </cell>
          <cell r="AD2215">
            <v>1</v>
          </cell>
        </row>
        <row r="2216">
          <cell r="H2216" t="str">
            <v>MEDECIN</v>
          </cell>
          <cell r="K2216" t="str">
            <v>MG</v>
          </cell>
          <cell r="L2216">
            <v>0</v>
          </cell>
          <cell r="AC2216" t="str">
            <v>05358 / BETSCH CELINE</v>
          </cell>
          <cell r="AD2216">
            <v>1</v>
          </cell>
        </row>
        <row r="2217">
          <cell r="H2217" t="str">
            <v>MASSEUR</v>
          </cell>
          <cell r="L2217">
            <v>0</v>
          </cell>
          <cell r="AC2217" t="str">
            <v>05358 / BETSCH CELINE</v>
          </cell>
          <cell r="AD2217">
            <v>1</v>
          </cell>
        </row>
        <row r="2218">
          <cell r="H2218" t="str">
            <v>MASSEUR</v>
          </cell>
          <cell r="L2218">
            <v>0</v>
          </cell>
          <cell r="AC2218" t="str">
            <v>05358 / BETSCH CELINE</v>
          </cell>
          <cell r="AD2218">
            <v>1</v>
          </cell>
        </row>
        <row r="2219">
          <cell r="H2219" t="str">
            <v>INFIRMIER</v>
          </cell>
          <cell r="L2219">
            <v>0</v>
          </cell>
          <cell r="AC2219" t="str">
            <v>05029 / BOUGHALEM ALI</v>
          </cell>
          <cell r="AD2219">
            <v>1</v>
          </cell>
        </row>
        <row r="2220">
          <cell r="H2220" t="str">
            <v>INFIRMIER</v>
          </cell>
          <cell r="L2220">
            <v>0</v>
          </cell>
          <cell r="AC2220" t="str">
            <v>05029 / BOUGHALEM ALI</v>
          </cell>
          <cell r="AD2220">
            <v>1</v>
          </cell>
        </row>
        <row r="2221">
          <cell r="H2221" t="str">
            <v>MASSEUR</v>
          </cell>
          <cell r="L2221">
            <v>0</v>
          </cell>
          <cell r="AC2221" t="str">
            <v>05029 / BOUGHALEM ALI</v>
          </cell>
          <cell r="AD2221">
            <v>1</v>
          </cell>
        </row>
        <row r="2222">
          <cell r="H2222" t="str">
            <v>MASSEUR</v>
          </cell>
          <cell r="L2222">
            <v>0</v>
          </cell>
          <cell r="AC2222" t="str">
            <v>05029 / BOUGHALEM ALI</v>
          </cell>
          <cell r="AD2222">
            <v>1</v>
          </cell>
        </row>
        <row r="2223">
          <cell r="H2223" t="str">
            <v>MASSEUR</v>
          </cell>
          <cell r="L2223">
            <v>0</v>
          </cell>
          <cell r="AC2223" t="str">
            <v>05029 / BOUGHALEM ALI</v>
          </cell>
          <cell r="AD2223">
            <v>1</v>
          </cell>
        </row>
        <row r="2224">
          <cell r="H2224" t="str">
            <v>FOURNISSEUR</v>
          </cell>
          <cell r="L2224">
            <v>0</v>
          </cell>
          <cell r="AC2224" t="str">
            <v>05358 / BETSCH CELINE</v>
          </cell>
          <cell r="AD2224">
            <v>1</v>
          </cell>
        </row>
        <row r="2225">
          <cell r="H2225" t="str">
            <v>ORTHOPTISTE, ORTHOPHONISTE</v>
          </cell>
          <cell r="L2225">
            <v>0</v>
          </cell>
          <cell r="AC2225" t="str">
            <v>02337 / GALLARD MYLENE</v>
          </cell>
          <cell r="AD2225">
            <v>1</v>
          </cell>
        </row>
        <row r="2226">
          <cell r="H2226" t="str">
            <v>ORTHOPTISTE, ORTHOPHONISTE</v>
          </cell>
          <cell r="L2226">
            <v>0</v>
          </cell>
          <cell r="AC2226" t="str">
            <v>02337 / GALLARD MYLENE</v>
          </cell>
          <cell r="AD2226">
            <v>1</v>
          </cell>
        </row>
        <row r="2227">
          <cell r="H2227" t="str">
            <v>ORTHOPTISTE, ORTHOPHONISTE</v>
          </cell>
          <cell r="L2227">
            <v>0</v>
          </cell>
          <cell r="AC2227" t="str">
            <v>02337 / GALLARD MYLENE</v>
          </cell>
          <cell r="AD2227">
            <v>1</v>
          </cell>
        </row>
        <row r="2228">
          <cell r="H2228" t="str">
            <v>LABORATOIRE</v>
          </cell>
          <cell r="L2228">
            <v>0</v>
          </cell>
          <cell r="AC2228" t="str">
            <v>05358 / BETSCH CELINE</v>
          </cell>
          <cell r="AD2228">
            <v>1</v>
          </cell>
        </row>
        <row r="2229">
          <cell r="H2229" t="str">
            <v>DENTISTE</v>
          </cell>
          <cell r="L2229">
            <v>0</v>
          </cell>
          <cell r="AC2229" t="str">
            <v>05358 / BETSCH CELINE</v>
          </cell>
          <cell r="AD2229">
            <v>1</v>
          </cell>
        </row>
        <row r="2230">
          <cell r="H2230" t="str">
            <v>DENTISTE</v>
          </cell>
          <cell r="L2230">
            <v>0</v>
          </cell>
          <cell r="AC2230" t="str">
            <v>05358 / BETSCH CELINE</v>
          </cell>
          <cell r="AD2230">
            <v>1</v>
          </cell>
        </row>
        <row r="2231">
          <cell r="H2231" t="str">
            <v>FOURNISSEUR</v>
          </cell>
          <cell r="L2231">
            <v>0</v>
          </cell>
          <cell r="AC2231" t="str">
            <v>06513 / ROLLANG ARNOULD RACHEL</v>
          </cell>
          <cell r="AD2231">
            <v>1</v>
          </cell>
        </row>
        <row r="2232">
          <cell r="H2232" t="str">
            <v>DENTISTE</v>
          </cell>
          <cell r="L2232">
            <v>0</v>
          </cell>
          <cell r="AC2232" t="str">
            <v>03811 / LE MOYNE BENOIT</v>
          </cell>
          <cell r="AD2232">
            <v>1</v>
          </cell>
        </row>
        <row r="2233">
          <cell r="H2233" t="str">
            <v>FOURNISSEUR</v>
          </cell>
          <cell r="L2233">
            <v>0</v>
          </cell>
          <cell r="AC2233" t="str">
            <v>03811 / LE MOYNE BENOIT</v>
          </cell>
          <cell r="AD2233">
            <v>1</v>
          </cell>
        </row>
        <row r="2234">
          <cell r="H2234" t="str">
            <v>MEDECIN</v>
          </cell>
          <cell r="K2234" t="str">
            <v>MS</v>
          </cell>
          <cell r="L2234">
            <v>0</v>
          </cell>
          <cell r="AC2234" t="str">
            <v>05345 / SCHENCK LAURENCE</v>
          </cell>
          <cell r="AD2234">
            <v>1</v>
          </cell>
        </row>
        <row r="2235">
          <cell r="H2235" t="str">
            <v>LABORATOIRE</v>
          </cell>
          <cell r="L2235">
            <v>0</v>
          </cell>
          <cell r="AC2235" t="str">
            <v>05029 / BOUGHALEM ALI</v>
          </cell>
          <cell r="AD2235">
            <v>1</v>
          </cell>
        </row>
        <row r="2236">
          <cell r="H2236" t="str">
            <v>DENTISTE</v>
          </cell>
          <cell r="L2236">
            <v>0</v>
          </cell>
          <cell r="AC2236" t="str">
            <v>02918 / SCHOLLER STEPHANIE</v>
          </cell>
          <cell r="AD2236">
            <v>1</v>
          </cell>
        </row>
        <row r="2237">
          <cell r="H2237" t="str">
            <v>INFIRMIER</v>
          </cell>
          <cell r="L2237">
            <v>0</v>
          </cell>
          <cell r="AC2237" t="str">
            <v>03811 / LE MOYNE BENOIT</v>
          </cell>
          <cell r="AD2237">
            <v>1</v>
          </cell>
        </row>
        <row r="2238">
          <cell r="H2238" t="str">
            <v>DENTISTE</v>
          </cell>
          <cell r="L2238">
            <v>0</v>
          </cell>
          <cell r="AC2238" t="str">
            <v>05358 / BETSCH CELINE</v>
          </cell>
          <cell r="AD2238">
            <v>1</v>
          </cell>
        </row>
        <row r="2239">
          <cell r="H2239" t="str">
            <v>DENTISTE</v>
          </cell>
          <cell r="L2239">
            <v>0</v>
          </cell>
          <cell r="AC2239" t="str">
            <v>05358 / BETSCH CELINE</v>
          </cell>
          <cell r="AD2239">
            <v>1</v>
          </cell>
        </row>
        <row r="2240">
          <cell r="H2240" t="str">
            <v>MEDECIN</v>
          </cell>
          <cell r="K2240" t="str">
            <v>MG</v>
          </cell>
          <cell r="L2240">
            <v>0</v>
          </cell>
          <cell r="AC2240" t="str">
            <v>02337 / GALLARD MYLENE</v>
          </cell>
          <cell r="AD2240">
            <v>1</v>
          </cell>
        </row>
        <row r="2241">
          <cell r="H2241" t="str">
            <v>MASSEUR</v>
          </cell>
          <cell r="L2241">
            <v>0</v>
          </cell>
          <cell r="AC2241" t="str">
            <v>03811 / LE MOYNE BENOIT</v>
          </cell>
          <cell r="AD2241">
            <v>1</v>
          </cell>
        </row>
        <row r="2242">
          <cell r="H2242" t="str">
            <v>MASSEUR</v>
          </cell>
          <cell r="L2242">
            <v>0</v>
          </cell>
          <cell r="AC2242" t="str">
            <v>03811 / LE MOYNE BENOIT</v>
          </cell>
          <cell r="AD2242">
            <v>1</v>
          </cell>
        </row>
        <row r="2243">
          <cell r="H2243" t="str">
            <v>MASSEUR</v>
          </cell>
          <cell r="L2243">
            <v>0</v>
          </cell>
          <cell r="AC2243" t="str">
            <v>03811 / LE MOYNE BENOIT</v>
          </cell>
          <cell r="AD2243">
            <v>1</v>
          </cell>
        </row>
        <row r="2244">
          <cell r="H2244" t="str">
            <v>DENTISTE</v>
          </cell>
          <cell r="L2244">
            <v>0</v>
          </cell>
          <cell r="AC2244" t="str">
            <v>02918 / SCHOLLER STEPHANIE</v>
          </cell>
          <cell r="AD2244">
            <v>1</v>
          </cell>
        </row>
        <row r="2245">
          <cell r="H2245" t="str">
            <v>FOURNISSEUR</v>
          </cell>
          <cell r="L2245">
            <v>0</v>
          </cell>
          <cell r="AC2245" t="str">
            <v>04988 / STIRNEMANN JEAN VINCENT</v>
          </cell>
          <cell r="AD2245">
            <v>1</v>
          </cell>
        </row>
        <row r="2246">
          <cell r="H2246" t="str">
            <v>INFIRMIER</v>
          </cell>
          <cell r="L2246">
            <v>0</v>
          </cell>
          <cell r="AC2246" t="str">
            <v>04988 / STIRNEMANN JEAN VINCENT</v>
          </cell>
          <cell r="AD2246">
            <v>1</v>
          </cell>
        </row>
        <row r="2247">
          <cell r="H2247" t="str">
            <v>DENTISTE</v>
          </cell>
          <cell r="L2247">
            <v>0</v>
          </cell>
          <cell r="AC2247" t="str">
            <v>03811 / LE MOYNE BENOIT</v>
          </cell>
          <cell r="AD2247">
            <v>1</v>
          </cell>
        </row>
        <row r="2248">
          <cell r="H2248" t="str">
            <v>MASSEUR</v>
          </cell>
          <cell r="L2248">
            <v>0</v>
          </cell>
          <cell r="AC2248" t="str">
            <v>05345 / SCHENCK LAURENCE</v>
          </cell>
          <cell r="AD2248">
            <v>1</v>
          </cell>
        </row>
        <row r="2249">
          <cell r="H2249" t="str">
            <v>MEDECIN</v>
          </cell>
          <cell r="K2249" t="str">
            <v>MG</v>
          </cell>
          <cell r="L2249">
            <v>0</v>
          </cell>
          <cell r="AC2249" t="str">
            <v>05358 / BETSCH CELINE</v>
          </cell>
          <cell r="AD2249">
            <v>1</v>
          </cell>
        </row>
        <row r="2250">
          <cell r="H2250" t="str">
            <v>PÉDICURE - PODOLOGUE</v>
          </cell>
          <cell r="L2250">
            <v>0</v>
          </cell>
          <cell r="AC2250" t="str">
            <v>06513 / ROLLANG ARNOULD RACHEL</v>
          </cell>
          <cell r="AD2250">
            <v>1</v>
          </cell>
        </row>
        <row r="2251">
          <cell r="H2251" t="str">
            <v>PÉDICURE - PODOLOGUE</v>
          </cell>
          <cell r="L2251">
            <v>0</v>
          </cell>
          <cell r="AC2251" t="str">
            <v>06513 / ROLLANG ARNOULD RACHEL</v>
          </cell>
          <cell r="AD2251">
            <v>1</v>
          </cell>
        </row>
        <row r="2252">
          <cell r="H2252" t="str">
            <v>MASSEUR</v>
          </cell>
          <cell r="L2252">
            <v>0</v>
          </cell>
          <cell r="AC2252" t="str">
            <v>00729 / SCHMITT MARX EVELYNE</v>
          </cell>
          <cell r="AD2252">
            <v>1</v>
          </cell>
        </row>
        <row r="2253">
          <cell r="H2253" t="str">
            <v>MEDECIN</v>
          </cell>
          <cell r="K2253" t="str">
            <v>MG</v>
          </cell>
          <cell r="L2253">
            <v>0</v>
          </cell>
          <cell r="AC2253" t="str">
            <v>00729 / SCHMITT MARX EVELYNE</v>
          </cell>
          <cell r="AD2253">
            <v>1</v>
          </cell>
        </row>
        <row r="2254">
          <cell r="H2254" t="str">
            <v>MEDECIN</v>
          </cell>
          <cell r="K2254" t="str">
            <v>MG</v>
          </cell>
          <cell r="L2254">
            <v>0</v>
          </cell>
          <cell r="AC2254" t="str">
            <v>00729 / SCHMITT MARX EVELYNE</v>
          </cell>
          <cell r="AD2254">
            <v>1</v>
          </cell>
        </row>
        <row r="2255">
          <cell r="H2255" t="str">
            <v>MEDECIN</v>
          </cell>
          <cell r="K2255" t="str">
            <v>MG</v>
          </cell>
          <cell r="L2255">
            <v>0</v>
          </cell>
          <cell r="AC2255" t="str">
            <v>00729 / SCHMITT MARX EVELYNE</v>
          </cell>
          <cell r="AD2255">
            <v>1</v>
          </cell>
        </row>
        <row r="2256">
          <cell r="H2256" t="str">
            <v>MASSEUR</v>
          </cell>
          <cell r="L2256">
            <v>0</v>
          </cell>
          <cell r="AC2256" t="str">
            <v>05029 / BOUGHALEM ALI</v>
          </cell>
          <cell r="AD2256">
            <v>1</v>
          </cell>
        </row>
        <row r="2257">
          <cell r="H2257" t="str">
            <v>MEDECIN</v>
          </cell>
          <cell r="K2257" t="str">
            <v>MS</v>
          </cell>
          <cell r="L2257">
            <v>0</v>
          </cell>
          <cell r="AC2257" t="str">
            <v>02918 / SCHOLLER STEPHANIE</v>
          </cell>
          <cell r="AD2257">
            <v>1</v>
          </cell>
        </row>
        <row r="2258">
          <cell r="H2258" t="str">
            <v>MASSEUR</v>
          </cell>
          <cell r="L2258">
            <v>0</v>
          </cell>
          <cell r="AC2258" t="str">
            <v>05358 / BETSCH CELINE</v>
          </cell>
          <cell r="AD2258">
            <v>1</v>
          </cell>
        </row>
        <row r="2259">
          <cell r="H2259" t="str">
            <v>FOURNISSEUR</v>
          </cell>
          <cell r="L2259">
            <v>0</v>
          </cell>
          <cell r="AC2259" t="str">
            <v>06513 / ROLLANG ARNOULD RACHEL</v>
          </cell>
          <cell r="AD2259">
            <v>1</v>
          </cell>
        </row>
        <row r="2260">
          <cell r="H2260" t="str">
            <v>INFIRMIER</v>
          </cell>
          <cell r="L2260">
            <v>0</v>
          </cell>
          <cell r="AC2260" t="str">
            <v>05358 / BETSCH CELINE</v>
          </cell>
          <cell r="AD2260">
            <v>1</v>
          </cell>
        </row>
        <row r="2261">
          <cell r="H2261" t="str">
            <v>INFIRMIER</v>
          </cell>
          <cell r="L2261">
            <v>0</v>
          </cell>
          <cell r="AC2261" t="str">
            <v>05358 / BETSCH CELINE</v>
          </cell>
          <cell r="AD2261">
            <v>1</v>
          </cell>
        </row>
        <row r="2262">
          <cell r="H2262" t="str">
            <v>MEDECIN</v>
          </cell>
          <cell r="K2262" t="str">
            <v>MS</v>
          </cell>
          <cell r="L2262">
            <v>0</v>
          </cell>
          <cell r="AC2262" t="str">
            <v>03811 / LE MOYNE BENOIT</v>
          </cell>
          <cell r="AD2262">
            <v>1</v>
          </cell>
        </row>
        <row r="2263">
          <cell r="H2263" t="str">
            <v>FOURNISSEUR</v>
          </cell>
          <cell r="L2263">
            <v>0</v>
          </cell>
          <cell r="AC2263" t="str">
            <v>02337 / GALLARD MYLENE</v>
          </cell>
          <cell r="AD2263">
            <v>1</v>
          </cell>
        </row>
        <row r="2264">
          <cell r="H2264" t="str">
            <v>FOURNISSEUR</v>
          </cell>
          <cell r="L2264">
            <v>0</v>
          </cell>
          <cell r="AC2264" t="str">
            <v>00729 / SCHMITT MARX EVELYNE</v>
          </cell>
          <cell r="AD2264">
            <v>1</v>
          </cell>
        </row>
        <row r="2265">
          <cell r="H2265" t="str">
            <v>LABORATOIRE</v>
          </cell>
          <cell r="L2265">
            <v>0</v>
          </cell>
          <cell r="AC2265" t="str">
            <v>05029 / BOUGHALEM ALI</v>
          </cell>
          <cell r="AD2265">
            <v>1</v>
          </cell>
        </row>
        <row r="2266">
          <cell r="H2266" t="str">
            <v>MEDECIN</v>
          </cell>
          <cell r="K2266" t="str">
            <v>MS</v>
          </cell>
          <cell r="L2266">
            <v>0</v>
          </cell>
          <cell r="AC2266" t="str">
            <v>04988 / STIRNEMANN JEAN VINCENT</v>
          </cell>
          <cell r="AD2266">
            <v>1</v>
          </cell>
        </row>
        <row r="2267">
          <cell r="H2267" t="str">
            <v>MEDECIN</v>
          </cell>
          <cell r="K2267" t="str">
            <v>MS</v>
          </cell>
          <cell r="L2267">
            <v>0</v>
          </cell>
          <cell r="AC2267" t="str">
            <v>04988 / STIRNEMANN JEAN VINCENT</v>
          </cell>
          <cell r="AD2267">
            <v>1</v>
          </cell>
        </row>
        <row r="2268">
          <cell r="H2268" t="str">
            <v>MEDECIN</v>
          </cell>
          <cell r="K2268" t="str">
            <v>MS</v>
          </cell>
          <cell r="L2268">
            <v>0</v>
          </cell>
          <cell r="AC2268" t="str">
            <v>04988 / STIRNEMANN JEAN VINCENT</v>
          </cell>
          <cell r="AD2268">
            <v>1</v>
          </cell>
        </row>
        <row r="2269">
          <cell r="H2269" t="str">
            <v>MEDECIN</v>
          </cell>
          <cell r="K2269" t="str">
            <v>MS</v>
          </cell>
          <cell r="L2269">
            <v>0</v>
          </cell>
          <cell r="AC2269" t="str">
            <v>03811 / LE MOYNE BENOIT</v>
          </cell>
          <cell r="AD2269">
            <v>1</v>
          </cell>
        </row>
        <row r="2270">
          <cell r="H2270" t="str">
            <v>MEDECIN</v>
          </cell>
          <cell r="K2270" t="str">
            <v>MG</v>
          </cell>
          <cell r="L2270">
            <v>0</v>
          </cell>
          <cell r="AC2270" t="str">
            <v>04814 / LAURENT OLIVIA</v>
          </cell>
          <cell r="AD2270">
            <v>1</v>
          </cell>
        </row>
        <row r="2271">
          <cell r="H2271" t="str">
            <v>FOURNISSEUR</v>
          </cell>
          <cell r="L2271">
            <v>0</v>
          </cell>
          <cell r="AC2271" t="str">
            <v>06513 / ROLLANG ARNOULD RACHEL</v>
          </cell>
          <cell r="AD2271">
            <v>1</v>
          </cell>
        </row>
        <row r="2272">
          <cell r="H2272" t="str">
            <v>INFIRMIER</v>
          </cell>
          <cell r="L2272">
            <v>0</v>
          </cell>
          <cell r="AC2272" t="str">
            <v>06513 / ROLLANG ARNOULD RACHEL</v>
          </cell>
          <cell r="AD2272">
            <v>1</v>
          </cell>
        </row>
        <row r="2273">
          <cell r="H2273" t="str">
            <v>MEDECIN</v>
          </cell>
          <cell r="K2273" t="str">
            <v>MG</v>
          </cell>
          <cell r="L2273">
            <v>0</v>
          </cell>
          <cell r="AC2273" t="str">
            <v>00729 / SCHMITT MARX EVELYNE</v>
          </cell>
          <cell r="AD2273">
            <v>1</v>
          </cell>
        </row>
        <row r="2274">
          <cell r="H2274" t="str">
            <v>MEDECIN</v>
          </cell>
          <cell r="K2274" t="str">
            <v>MG</v>
          </cell>
          <cell r="L2274">
            <v>0</v>
          </cell>
          <cell r="AC2274" t="str">
            <v>00729 / SCHMITT MARX EVELYNE</v>
          </cell>
          <cell r="AD2274">
            <v>1</v>
          </cell>
        </row>
        <row r="2275">
          <cell r="H2275" t="str">
            <v>MEDECIN</v>
          </cell>
          <cell r="K2275" t="str">
            <v>MG</v>
          </cell>
          <cell r="L2275">
            <v>0</v>
          </cell>
          <cell r="AC2275" t="str">
            <v>00729 / SCHMITT MARX EVELYNE</v>
          </cell>
          <cell r="AD2275">
            <v>1</v>
          </cell>
        </row>
        <row r="2276">
          <cell r="H2276" t="str">
            <v>INFIRMIER</v>
          </cell>
          <cell r="L2276">
            <v>0</v>
          </cell>
          <cell r="AC2276" t="str">
            <v>00729 / SCHMITT MARX EVELYNE</v>
          </cell>
          <cell r="AD2276">
            <v>1</v>
          </cell>
        </row>
        <row r="2277">
          <cell r="H2277" t="str">
            <v>INFIRMIER</v>
          </cell>
          <cell r="L2277">
            <v>0</v>
          </cell>
          <cell r="AC2277" t="str">
            <v>00729 / SCHMITT MARX EVELYNE</v>
          </cell>
          <cell r="AD2277">
            <v>1</v>
          </cell>
        </row>
        <row r="2278">
          <cell r="H2278" t="str">
            <v>LABORATOIRE</v>
          </cell>
          <cell r="L2278">
            <v>0</v>
          </cell>
          <cell r="AC2278" t="str">
            <v>00729 / SCHMITT MARX EVELYNE</v>
          </cell>
          <cell r="AD2278">
            <v>1</v>
          </cell>
        </row>
        <row r="2279">
          <cell r="H2279" t="str">
            <v>MEDECIN</v>
          </cell>
          <cell r="K2279" t="str">
            <v>MG</v>
          </cell>
          <cell r="L2279">
            <v>0</v>
          </cell>
          <cell r="AC2279" t="str">
            <v>05358 / BETSCH CELINE</v>
          </cell>
          <cell r="AD2279">
            <v>1</v>
          </cell>
        </row>
        <row r="2280">
          <cell r="H2280" t="str">
            <v>MEDECIN</v>
          </cell>
          <cell r="K2280" t="str">
            <v>MG</v>
          </cell>
          <cell r="L2280">
            <v>0</v>
          </cell>
          <cell r="AC2280" t="str">
            <v>05358 / BETSCH CELINE</v>
          </cell>
          <cell r="AD2280">
            <v>1</v>
          </cell>
        </row>
        <row r="2281">
          <cell r="H2281" t="str">
            <v>MEDECIN</v>
          </cell>
          <cell r="K2281" t="str">
            <v>MS</v>
          </cell>
          <cell r="L2281">
            <v>0</v>
          </cell>
          <cell r="AC2281" t="str">
            <v>03811 / LE MOYNE BENOIT</v>
          </cell>
          <cell r="AD2281">
            <v>1</v>
          </cell>
        </row>
        <row r="2282">
          <cell r="H2282" t="str">
            <v>SAGE-FEMME</v>
          </cell>
          <cell r="L2282">
            <v>0</v>
          </cell>
          <cell r="AC2282" t="str">
            <v>04814 / LAURENT OLIVIA</v>
          </cell>
          <cell r="AD2282">
            <v>1</v>
          </cell>
        </row>
        <row r="2283">
          <cell r="H2283" t="str">
            <v>MEDECIN</v>
          </cell>
          <cell r="K2283" t="str">
            <v>MG</v>
          </cell>
          <cell r="L2283">
            <v>0</v>
          </cell>
          <cell r="AC2283" t="str">
            <v>04814 / LAURENT OLIVIA</v>
          </cell>
          <cell r="AD2283">
            <v>1</v>
          </cell>
        </row>
        <row r="2284">
          <cell r="H2284" t="str">
            <v>MEDECIN</v>
          </cell>
          <cell r="K2284" t="str">
            <v>MG</v>
          </cell>
          <cell r="L2284">
            <v>0</v>
          </cell>
          <cell r="AC2284" t="str">
            <v>04814 / LAURENT OLIVIA</v>
          </cell>
          <cell r="AD2284">
            <v>1</v>
          </cell>
        </row>
        <row r="2285">
          <cell r="H2285" t="str">
            <v>MEDECIN</v>
          </cell>
          <cell r="K2285" t="str">
            <v>MG</v>
          </cell>
          <cell r="L2285">
            <v>0</v>
          </cell>
          <cell r="AC2285" t="str">
            <v>05345 / SCHENCK LAURENCE</v>
          </cell>
          <cell r="AD2285">
            <v>1</v>
          </cell>
        </row>
        <row r="2286">
          <cell r="H2286" t="str">
            <v>MEDECIN</v>
          </cell>
          <cell r="K2286" t="str">
            <v>MG</v>
          </cell>
          <cell r="L2286">
            <v>0</v>
          </cell>
          <cell r="AC2286" t="str">
            <v>05345 / SCHENCK LAURENCE</v>
          </cell>
          <cell r="AD2286">
            <v>1</v>
          </cell>
        </row>
        <row r="2287">
          <cell r="H2287" t="str">
            <v>MEDECIN</v>
          </cell>
          <cell r="K2287" t="str">
            <v>MG</v>
          </cell>
          <cell r="L2287">
            <v>0</v>
          </cell>
          <cell r="AC2287" t="str">
            <v>05345 / SCHENCK LAURENCE</v>
          </cell>
          <cell r="AD2287">
            <v>1</v>
          </cell>
        </row>
        <row r="2288">
          <cell r="H2288" t="str">
            <v>MEDECIN</v>
          </cell>
          <cell r="K2288" t="str">
            <v>MG</v>
          </cell>
          <cell r="L2288">
            <v>0</v>
          </cell>
          <cell r="AC2288" t="str">
            <v>05345 / SCHENCK LAURENCE</v>
          </cell>
          <cell r="AD2288">
            <v>1</v>
          </cell>
        </row>
        <row r="2289">
          <cell r="H2289" t="str">
            <v>MEDECIN</v>
          </cell>
          <cell r="K2289" t="str">
            <v>MG</v>
          </cell>
          <cell r="L2289">
            <v>2</v>
          </cell>
          <cell r="AC2289" t="str">
            <v>05345 / SCHENCK LAURENCE</v>
          </cell>
          <cell r="AD2289">
            <v>1</v>
          </cell>
        </row>
        <row r="2290">
          <cell r="H2290" t="str">
            <v>MEDECIN</v>
          </cell>
          <cell r="K2290" t="str">
            <v>MG</v>
          </cell>
          <cell r="L2290">
            <v>1</v>
          </cell>
          <cell r="AC2290" t="str">
            <v>05345 / SCHENCK LAURENCE</v>
          </cell>
          <cell r="AD2290">
            <v>1</v>
          </cell>
        </row>
        <row r="2291">
          <cell r="H2291" t="str">
            <v>MEDECIN</v>
          </cell>
          <cell r="K2291" t="str">
            <v>MG</v>
          </cell>
          <cell r="L2291">
            <v>1</v>
          </cell>
          <cell r="AC2291" t="str">
            <v>05345 / SCHENCK LAURENCE</v>
          </cell>
          <cell r="AD2291">
            <v>1</v>
          </cell>
        </row>
        <row r="2292">
          <cell r="H2292" t="str">
            <v>MEDECIN</v>
          </cell>
          <cell r="K2292" t="str">
            <v>MG</v>
          </cell>
          <cell r="L2292">
            <v>1</v>
          </cell>
          <cell r="AC2292" t="str">
            <v>05345 / SCHENCK LAURENCE</v>
          </cell>
          <cell r="AD2292">
            <v>1</v>
          </cell>
        </row>
        <row r="2293">
          <cell r="H2293" t="str">
            <v>INFIRMIER</v>
          </cell>
          <cell r="L2293">
            <v>0</v>
          </cell>
          <cell r="AC2293" t="str">
            <v>05345 / SCHENCK LAURENCE</v>
          </cell>
          <cell r="AD2293">
            <v>1</v>
          </cell>
        </row>
        <row r="2294">
          <cell r="H2294" t="str">
            <v>INFIRMIER</v>
          </cell>
          <cell r="L2294">
            <v>0</v>
          </cell>
          <cell r="AC2294" t="str">
            <v>05345 / SCHENCK LAURENCE</v>
          </cell>
          <cell r="AD2294">
            <v>1</v>
          </cell>
        </row>
        <row r="2295">
          <cell r="H2295" t="str">
            <v>INFIRMIER</v>
          </cell>
          <cell r="L2295">
            <v>0</v>
          </cell>
          <cell r="AC2295" t="str">
            <v>05345 / SCHENCK LAURENCE</v>
          </cell>
          <cell r="AD2295">
            <v>1</v>
          </cell>
        </row>
        <row r="2296">
          <cell r="H2296" t="str">
            <v>INFIRMIER</v>
          </cell>
          <cell r="L2296">
            <v>0</v>
          </cell>
          <cell r="AC2296" t="str">
            <v>05345 / SCHENCK LAURENCE</v>
          </cell>
          <cell r="AD2296">
            <v>1</v>
          </cell>
        </row>
        <row r="2297">
          <cell r="H2297" t="str">
            <v>MASSEUR</v>
          </cell>
          <cell r="L2297">
            <v>0</v>
          </cell>
          <cell r="AC2297" t="str">
            <v>05345 / SCHENCK LAURENCE</v>
          </cell>
          <cell r="AD2297">
            <v>1</v>
          </cell>
        </row>
        <row r="2298">
          <cell r="H2298" t="str">
            <v>MASSEUR</v>
          </cell>
          <cell r="L2298">
            <v>0</v>
          </cell>
          <cell r="AC2298" t="str">
            <v>05345 / SCHENCK LAURENCE</v>
          </cell>
          <cell r="AD2298">
            <v>1</v>
          </cell>
        </row>
        <row r="2299">
          <cell r="H2299" t="str">
            <v>MASSEUR</v>
          </cell>
          <cell r="L2299">
            <v>0</v>
          </cell>
          <cell r="AC2299" t="str">
            <v>05345 / SCHENCK LAURENCE</v>
          </cell>
          <cell r="AD2299">
            <v>1</v>
          </cell>
        </row>
        <row r="2300">
          <cell r="H2300" t="str">
            <v>MEDECIN</v>
          </cell>
          <cell r="K2300" t="str">
            <v>MG</v>
          </cell>
          <cell r="L2300">
            <v>0</v>
          </cell>
          <cell r="AC2300" t="str">
            <v>03811 / LE MOYNE BENOIT</v>
          </cell>
          <cell r="AD2300">
            <v>1</v>
          </cell>
        </row>
        <row r="2301">
          <cell r="H2301" t="str">
            <v>FOURNISSEUR</v>
          </cell>
          <cell r="L2301">
            <v>0</v>
          </cell>
          <cell r="AC2301" t="str">
            <v>02918 / SCHOLLER STEPHANIE</v>
          </cell>
          <cell r="AD2301">
            <v>1</v>
          </cell>
        </row>
        <row r="2302">
          <cell r="H2302" t="str">
            <v>FOURNISSEUR</v>
          </cell>
          <cell r="L2302">
            <v>0</v>
          </cell>
          <cell r="AC2302" t="str">
            <v>05358 / BETSCH CELINE</v>
          </cell>
          <cell r="AD2302">
            <v>1</v>
          </cell>
        </row>
        <row r="2303">
          <cell r="H2303" t="str">
            <v>FOURNISSEUR</v>
          </cell>
          <cell r="L2303">
            <v>0</v>
          </cell>
          <cell r="AC2303" t="str">
            <v>05358 / BETSCH CELINE</v>
          </cell>
          <cell r="AD2303">
            <v>1</v>
          </cell>
        </row>
        <row r="2304">
          <cell r="H2304" t="str">
            <v>MASSEUR</v>
          </cell>
          <cell r="L2304">
            <v>0</v>
          </cell>
          <cell r="AC2304" t="str">
            <v>04814 / LAURENT OLIVIA</v>
          </cell>
          <cell r="AD2304">
            <v>1</v>
          </cell>
        </row>
        <row r="2305">
          <cell r="H2305" t="str">
            <v>PÉDICURE - PODOLOGUE</v>
          </cell>
          <cell r="L2305">
            <v>0</v>
          </cell>
          <cell r="AC2305" t="str">
            <v>04814 / LAURENT OLIVIA</v>
          </cell>
          <cell r="AD2305">
            <v>1</v>
          </cell>
        </row>
        <row r="2306">
          <cell r="H2306" t="str">
            <v>DENTISTE</v>
          </cell>
          <cell r="L2306">
            <v>0</v>
          </cell>
          <cell r="AC2306" t="str">
            <v>05029 / BOUGHALEM ALI</v>
          </cell>
          <cell r="AD2306">
            <v>1</v>
          </cell>
        </row>
        <row r="2307">
          <cell r="H2307" t="str">
            <v>DENTISTE</v>
          </cell>
          <cell r="L2307">
            <v>0</v>
          </cell>
          <cell r="AC2307" t="str">
            <v>05029 / BOUGHALEM ALI</v>
          </cell>
          <cell r="AD2307">
            <v>1</v>
          </cell>
        </row>
        <row r="2308">
          <cell r="H2308" t="str">
            <v>DENTISTE</v>
          </cell>
          <cell r="L2308">
            <v>0</v>
          </cell>
          <cell r="AC2308" t="str">
            <v>05029 / BOUGHALEM ALI</v>
          </cell>
          <cell r="AD2308">
            <v>1</v>
          </cell>
        </row>
        <row r="2309">
          <cell r="H2309" t="str">
            <v>DENTISTE</v>
          </cell>
          <cell r="L2309">
            <v>0</v>
          </cell>
          <cell r="AC2309" t="str">
            <v>05029 / BOUGHALEM ALI</v>
          </cell>
          <cell r="AD2309">
            <v>1</v>
          </cell>
        </row>
        <row r="2310">
          <cell r="H2310" t="str">
            <v>FOURNISSEUR</v>
          </cell>
          <cell r="L2310">
            <v>0</v>
          </cell>
          <cell r="AC2310" t="str">
            <v>02918 / SCHOLLER STEPHANIE</v>
          </cell>
          <cell r="AD2310">
            <v>1</v>
          </cell>
        </row>
        <row r="2311">
          <cell r="H2311" t="str">
            <v>FOURNISSEUR</v>
          </cell>
          <cell r="L2311">
            <v>0</v>
          </cell>
          <cell r="AC2311" t="str">
            <v>02918 / SCHOLLER STEPHANIE</v>
          </cell>
          <cell r="AD2311">
            <v>1</v>
          </cell>
        </row>
        <row r="2312">
          <cell r="H2312" t="str">
            <v>MEDECIN</v>
          </cell>
          <cell r="K2312" t="str">
            <v>MG</v>
          </cell>
          <cell r="L2312">
            <v>0</v>
          </cell>
          <cell r="AC2312" t="str">
            <v>05345 / SCHENCK LAURENCE</v>
          </cell>
          <cell r="AD2312">
            <v>1</v>
          </cell>
        </row>
        <row r="2313">
          <cell r="H2313" t="str">
            <v>MEDECIN</v>
          </cell>
          <cell r="K2313" t="str">
            <v>MG</v>
          </cell>
          <cell r="L2313">
            <v>0</v>
          </cell>
          <cell r="AC2313" t="str">
            <v>03811 / LE MOYNE BENOIT</v>
          </cell>
          <cell r="AD2313">
            <v>1</v>
          </cell>
        </row>
        <row r="2314">
          <cell r="H2314" t="str">
            <v>MASSEUR</v>
          </cell>
          <cell r="L2314">
            <v>0</v>
          </cell>
          <cell r="AC2314" t="str">
            <v>05345 / SCHENCK LAURENCE</v>
          </cell>
          <cell r="AD2314">
            <v>1</v>
          </cell>
        </row>
        <row r="2315">
          <cell r="H2315" t="str">
            <v>MASSEUR</v>
          </cell>
          <cell r="L2315">
            <v>0</v>
          </cell>
          <cell r="AC2315" t="str">
            <v>05345 / SCHENCK LAURENCE</v>
          </cell>
          <cell r="AD2315">
            <v>1</v>
          </cell>
        </row>
        <row r="2316">
          <cell r="H2316" t="str">
            <v>MASSEUR</v>
          </cell>
          <cell r="L2316">
            <v>0</v>
          </cell>
          <cell r="AC2316" t="str">
            <v>05345 / SCHENCK LAURENCE</v>
          </cell>
          <cell r="AD2316">
            <v>1</v>
          </cell>
        </row>
        <row r="2317">
          <cell r="H2317" t="str">
            <v>INFIRMIER</v>
          </cell>
          <cell r="L2317">
            <v>0</v>
          </cell>
          <cell r="AC2317" t="str">
            <v>05358 / BETSCH CELINE</v>
          </cell>
          <cell r="AD2317">
            <v>1</v>
          </cell>
        </row>
        <row r="2318">
          <cell r="H2318" t="str">
            <v>MEDECIN</v>
          </cell>
          <cell r="K2318" t="str">
            <v>MS</v>
          </cell>
          <cell r="L2318">
            <v>0</v>
          </cell>
          <cell r="AC2318" t="str">
            <v>06513 / ROLLANG ARNOULD RACHEL</v>
          </cell>
          <cell r="AD2318">
            <v>1</v>
          </cell>
        </row>
        <row r="2319">
          <cell r="H2319" t="str">
            <v>LABORATOIRE</v>
          </cell>
          <cell r="L2319">
            <v>0</v>
          </cell>
          <cell r="AC2319" t="str">
            <v>06513 / ROLLANG ARNOULD RACHEL</v>
          </cell>
          <cell r="AD2319">
            <v>1</v>
          </cell>
        </row>
        <row r="2320">
          <cell r="H2320" t="str">
            <v>FOURNISSEUR</v>
          </cell>
          <cell r="L2320">
            <v>0</v>
          </cell>
          <cell r="AC2320" t="str">
            <v>02918 / SCHOLLER STEPHANIE</v>
          </cell>
          <cell r="AD2320">
            <v>1</v>
          </cell>
        </row>
        <row r="2321">
          <cell r="H2321" t="str">
            <v>ORTHOPTISTE, ORTHOPHONISTE</v>
          </cell>
          <cell r="L2321">
            <v>0</v>
          </cell>
          <cell r="AC2321" t="str">
            <v>02918 / SCHOLLER STEPHANIE</v>
          </cell>
          <cell r="AD2321">
            <v>1</v>
          </cell>
        </row>
        <row r="2322">
          <cell r="H2322" t="str">
            <v>MEDECIN</v>
          </cell>
          <cell r="K2322" t="str">
            <v>MG</v>
          </cell>
          <cell r="L2322">
            <v>0</v>
          </cell>
          <cell r="AC2322" t="str">
            <v>06513 / ROLLANG ARNOULD RACHEL</v>
          </cell>
          <cell r="AD2322">
            <v>1</v>
          </cell>
        </row>
        <row r="2323">
          <cell r="H2323" t="str">
            <v>MEDECIN</v>
          </cell>
          <cell r="K2323" t="str">
            <v>MG</v>
          </cell>
          <cell r="L2323">
            <v>0</v>
          </cell>
          <cell r="AC2323" t="str">
            <v>06513 / ROLLANG ARNOULD RACHEL</v>
          </cell>
          <cell r="AD2323">
            <v>1</v>
          </cell>
        </row>
        <row r="2324">
          <cell r="H2324" t="str">
            <v>FOURNISSEUR</v>
          </cell>
          <cell r="L2324">
            <v>0</v>
          </cell>
          <cell r="AC2324" t="str">
            <v>02337 / GALLARD MYLENE</v>
          </cell>
          <cell r="AD2324">
            <v>1</v>
          </cell>
        </row>
        <row r="2325">
          <cell r="H2325" t="str">
            <v>FOURNISSEUR</v>
          </cell>
          <cell r="L2325">
            <v>0</v>
          </cell>
          <cell r="AC2325" t="str">
            <v>04814 / LAURENT OLIVIA</v>
          </cell>
          <cell r="AD2325">
            <v>1</v>
          </cell>
        </row>
        <row r="2326">
          <cell r="H2326" t="str">
            <v>FOURNISSEUR</v>
          </cell>
          <cell r="L2326">
            <v>0</v>
          </cell>
          <cell r="AC2326" t="str">
            <v>04988 / STIRNEMANN JEAN VINCENT</v>
          </cell>
          <cell r="AD2326">
            <v>1</v>
          </cell>
        </row>
        <row r="2327">
          <cell r="H2327" t="str">
            <v>MEDECIN</v>
          </cell>
          <cell r="K2327" t="str">
            <v>MG</v>
          </cell>
          <cell r="L2327">
            <v>0</v>
          </cell>
          <cell r="AC2327" t="str">
            <v>03811 / LE MOYNE BENOIT</v>
          </cell>
          <cell r="AD2327">
            <v>1</v>
          </cell>
        </row>
        <row r="2328">
          <cell r="H2328" t="str">
            <v>DENTISTE</v>
          </cell>
          <cell r="L2328">
            <v>0</v>
          </cell>
          <cell r="AC2328" t="str">
            <v>02918 / SCHOLLER STEPHANIE</v>
          </cell>
          <cell r="AD2328">
            <v>1</v>
          </cell>
        </row>
        <row r="2329">
          <cell r="H2329" t="str">
            <v>DENTISTE</v>
          </cell>
          <cell r="L2329">
            <v>0</v>
          </cell>
          <cell r="AC2329" t="str">
            <v>02918 / SCHOLLER STEPHANIE</v>
          </cell>
          <cell r="AD2329">
            <v>1</v>
          </cell>
        </row>
        <row r="2330">
          <cell r="H2330" t="str">
            <v>DENTISTE</v>
          </cell>
          <cell r="L2330">
            <v>0</v>
          </cell>
          <cell r="AC2330" t="str">
            <v>02918 / SCHOLLER STEPHANIE</v>
          </cell>
          <cell r="AD2330">
            <v>1</v>
          </cell>
        </row>
        <row r="2331">
          <cell r="H2331" t="str">
            <v>DENTISTE</v>
          </cell>
          <cell r="L2331">
            <v>0</v>
          </cell>
          <cell r="AC2331" t="str">
            <v>02918 / SCHOLLER STEPHANIE</v>
          </cell>
          <cell r="AD2331">
            <v>1</v>
          </cell>
        </row>
        <row r="2332">
          <cell r="H2332" t="str">
            <v>MASSEUR</v>
          </cell>
          <cell r="L2332">
            <v>0</v>
          </cell>
          <cell r="AC2332" t="str">
            <v>00729 / SCHMITT MARX EVELYNE</v>
          </cell>
          <cell r="AD2332">
            <v>1</v>
          </cell>
        </row>
        <row r="2333">
          <cell r="H2333" t="str">
            <v>FOURNISSEUR</v>
          </cell>
          <cell r="L2333">
            <v>0</v>
          </cell>
          <cell r="AC2333" t="str">
            <v>04988 / STIRNEMANN JEAN VINCENT</v>
          </cell>
          <cell r="AD2333">
            <v>1</v>
          </cell>
        </row>
        <row r="2334">
          <cell r="H2334" t="str">
            <v>MEDECIN</v>
          </cell>
          <cell r="K2334" t="str">
            <v>MG</v>
          </cell>
          <cell r="L2334">
            <v>0</v>
          </cell>
          <cell r="AC2334" t="str">
            <v>04814 / LAURENT OLIVIA</v>
          </cell>
          <cell r="AD2334">
            <v>1</v>
          </cell>
        </row>
        <row r="2335">
          <cell r="H2335" t="str">
            <v>ORTHOPTISTE, ORTHOPHONISTE</v>
          </cell>
          <cell r="L2335">
            <v>0</v>
          </cell>
          <cell r="AC2335" t="str">
            <v>00729 / SCHMITT MARX EVELYNE</v>
          </cell>
          <cell r="AD2335">
            <v>1</v>
          </cell>
        </row>
        <row r="2336">
          <cell r="H2336" t="str">
            <v>ORTHOPTISTE, ORTHOPHONISTE</v>
          </cell>
          <cell r="L2336">
            <v>0</v>
          </cell>
          <cell r="AC2336" t="str">
            <v>00729 / SCHMITT MARX EVELYNE</v>
          </cell>
          <cell r="AD2336">
            <v>1</v>
          </cell>
        </row>
        <row r="2337">
          <cell r="H2337" t="str">
            <v>MEDECIN</v>
          </cell>
          <cell r="K2337" t="str">
            <v>MS</v>
          </cell>
          <cell r="L2337">
            <v>0</v>
          </cell>
          <cell r="AC2337" t="str">
            <v>03811 / LE MOYNE BENOIT</v>
          </cell>
          <cell r="AD2337">
            <v>1</v>
          </cell>
        </row>
        <row r="2338">
          <cell r="H2338" t="str">
            <v>MASSEUR</v>
          </cell>
          <cell r="L2338">
            <v>0</v>
          </cell>
          <cell r="AC2338" t="str">
            <v>02337 / GALLARD MYLENE</v>
          </cell>
          <cell r="AD2338">
            <v>1</v>
          </cell>
        </row>
        <row r="2339">
          <cell r="H2339" t="str">
            <v>INFIRMIER</v>
          </cell>
          <cell r="L2339">
            <v>0</v>
          </cell>
          <cell r="AC2339" t="str">
            <v>06513 / ROLLANG ARNOULD RACHEL</v>
          </cell>
          <cell r="AD2339">
            <v>1</v>
          </cell>
        </row>
        <row r="2340">
          <cell r="H2340" t="str">
            <v>MASSEUR</v>
          </cell>
          <cell r="L2340">
            <v>0</v>
          </cell>
          <cell r="AC2340" t="str">
            <v>06513 / ROLLANG ARNOULD RACHEL</v>
          </cell>
          <cell r="AD2340">
            <v>1</v>
          </cell>
        </row>
        <row r="2341">
          <cell r="H2341" t="str">
            <v>INFIRMIER</v>
          </cell>
          <cell r="L2341">
            <v>1</v>
          </cell>
          <cell r="AC2341" t="str">
            <v>06513 / ROLLANG ARNOULD RACHEL</v>
          </cell>
          <cell r="AD2341">
            <v>1</v>
          </cell>
        </row>
        <row r="2342">
          <cell r="H2342" t="str">
            <v>MASSEUR</v>
          </cell>
          <cell r="L2342">
            <v>0</v>
          </cell>
          <cell r="AC2342" t="str">
            <v>02918 / SCHOLLER STEPHANIE</v>
          </cell>
          <cell r="AD2342">
            <v>1</v>
          </cell>
        </row>
        <row r="2343">
          <cell r="H2343" t="str">
            <v>MASSEUR</v>
          </cell>
          <cell r="L2343">
            <v>0</v>
          </cell>
          <cell r="AC2343" t="str">
            <v>02918 / SCHOLLER STEPHANIE</v>
          </cell>
          <cell r="AD2343">
            <v>1</v>
          </cell>
        </row>
        <row r="2344">
          <cell r="H2344" t="str">
            <v>MASSEUR</v>
          </cell>
          <cell r="L2344">
            <v>0</v>
          </cell>
          <cell r="AC2344" t="str">
            <v>02918 / SCHOLLER STEPHANIE</v>
          </cell>
          <cell r="AD2344">
            <v>1</v>
          </cell>
        </row>
        <row r="2345">
          <cell r="H2345" t="str">
            <v>MASSEUR</v>
          </cell>
          <cell r="L2345">
            <v>0</v>
          </cell>
          <cell r="AC2345" t="str">
            <v>02918 / SCHOLLER STEPHANIE</v>
          </cell>
          <cell r="AD2345">
            <v>1</v>
          </cell>
        </row>
        <row r="2346">
          <cell r="H2346" t="str">
            <v>MASSEUR</v>
          </cell>
          <cell r="L2346">
            <v>0</v>
          </cell>
          <cell r="AC2346" t="str">
            <v>02918 / SCHOLLER STEPHANIE</v>
          </cell>
          <cell r="AD2346">
            <v>1</v>
          </cell>
        </row>
        <row r="2347">
          <cell r="H2347" t="str">
            <v>FOURNISSEUR</v>
          </cell>
          <cell r="L2347">
            <v>0</v>
          </cell>
          <cell r="AC2347" t="str">
            <v>02337 / GALLARD MYLENE</v>
          </cell>
          <cell r="AD2347">
            <v>1</v>
          </cell>
        </row>
        <row r="2348">
          <cell r="H2348" t="str">
            <v>MEDECIN</v>
          </cell>
          <cell r="K2348" t="str">
            <v>MG</v>
          </cell>
          <cell r="L2348">
            <v>0</v>
          </cell>
          <cell r="AC2348" t="str">
            <v>05358 / BETSCH CELINE</v>
          </cell>
          <cell r="AD2348">
            <v>1</v>
          </cell>
        </row>
        <row r="2349">
          <cell r="H2349" t="str">
            <v>FOURNISSEUR</v>
          </cell>
          <cell r="L2349">
            <v>0</v>
          </cell>
          <cell r="AC2349" t="str">
            <v>05358 / BETSCH CELINE</v>
          </cell>
          <cell r="AD2349">
            <v>1</v>
          </cell>
        </row>
        <row r="2350">
          <cell r="H2350" t="str">
            <v>FOURNISSEUR</v>
          </cell>
          <cell r="L2350">
            <v>0</v>
          </cell>
          <cell r="AC2350" t="str">
            <v>06513 / ROLLANG ARNOULD RACHEL</v>
          </cell>
          <cell r="AD2350">
            <v>1</v>
          </cell>
        </row>
        <row r="2351">
          <cell r="H2351" t="str">
            <v>INFIRMIER</v>
          </cell>
          <cell r="L2351">
            <v>0</v>
          </cell>
          <cell r="AC2351" t="str">
            <v>06513 / ROLLANG ARNOULD RACHEL</v>
          </cell>
          <cell r="AD2351">
            <v>1</v>
          </cell>
        </row>
        <row r="2352">
          <cell r="H2352" t="str">
            <v>INFIRMIER</v>
          </cell>
          <cell r="L2352">
            <v>0</v>
          </cell>
          <cell r="AC2352" t="str">
            <v>06513 / ROLLANG ARNOULD RACHEL</v>
          </cell>
          <cell r="AD2352">
            <v>1</v>
          </cell>
        </row>
        <row r="2353">
          <cell r="H2353" t="str">
            <v>MEDECIN</v>
          </cell>
          <cell r="K2353" t="str">
            <v>MS</v>
          </cell>
          <cell r="L2353">
            <v>1</v>
          </cell>
          <cell r="AC2353" t="str">
            <v>02918 / SCHOLLER STEPHANIE</v>
          </cell>
          <cell r="AD2353">
            <v>1</v>
          </cell>
        </row>
        <row r="2354">
          <cell r="H2354" t="str">
            <v>DENTISTE</v>
          </cell>
          <cell r="L2354">
            <v>0</v>
          </cell>
          <cell r="AC2354" t="str">
            <v>02918 / SCHOLLER STEPHANIE</v>
          </cell>
          <cell r="AD2354">
            <v>1</v>
          </cell>
        </row>
        <row r="2355">
          <cell r="H2355" t="str">
            <v>DENTISTE</v>
          </cell>
          <cell r="L2355">
            <v>0</v>
          </cell>
          <cell r="AC2355" t="str">
            <v>02918 / SCHOLLER STEPHANIE</v>
          </cell>
          <cell r="AD2355">
            <v>1</v>
          </cell>
        </row>
        <row r="2356">
          <cell r="H2356" t="str">
            <v>DENTISTE</v>
          </cell>
          <cell r="L2356">
            <v>0</v>
          </cell>
          <cell r="AC2356" t="str">
            <v>02918 / SCHOLLER STEPHANIE</v>
          </cell>
          <cell r="AD2356">
            <v>1</v>
          </cell>
        </row>
        <row r="2357">
          <cell r="H2357" t="str">
            <v>DENTISTE</v>
          </cell>
          <cell r="L2357">
            <v>0</v>
          </cell>
          <cell r="AC2357" t="str">
            <v>02918 / SCHOLLER STEPHANIE</v>
          </cell>
          <cell r="AD2357">
            <v>1</v>
          </cell>
        </row>
        <row r="2358">
          <cell r="H2358" t="str">
            <v>DENTISTE</v>
          </cell>
          <cell r="L2358">
            <v>0</v>
          </cell>
          <cell r="AC2358" t="str">
            <v>02918 / SCHOLLER STEPHANIE</v>
          </cell>
          <cell r="AD2358">
            <v>1</v>
          </cell>
        </row>
        <row r="2359">
          <cell r="H2359" t="str">
            <v>DENTISTE</v>
          </cell>
          <cell r="L2359">
            <v>0</v>
          </cell>
          <cell r="AC2359" t="str">
            <v>04814 / LAURENT OLIVIA</v>
          </cell>
          <cell r="AD2359">
            <v>1</v>
          </cell>
        </row>
        <row r="2360">
          <cell r="H2360" t="str">
            <v>DENTISTE</v>
          </cell>
          <cell r="L2360">
            <v>0</v>
          </cell>
          <cell r="AC2360" t="str">
            <v>04814 / LAURENT OLIVIA</v>
          </cell>
          <cell r="AD2360">
            <v>1</v>
          </cell>
        </row>
        <row r="2361">
          <cell r="H2361" t="str">
            <v>DENTISTE</v>
          </cell>
          <cell r="L2361">
            <v>0</v>
          </cell>
          <cell r="AC2361" t="str">
            <v>04814 / LAURENT OLIVIA</v>
          </cell>
          <cell r="AD2361">
            <v>1</v>
          </cell>
        </row>
        <row r="2362">
          <cell r="H2362" t="str">
            <v>DENTISTE</v>
          </cell>
          <cell r="L2362">
            <v>0</v>
          </cell>
          <cell r="AC2362" t="str">
            <v>04814 / LAURENT OLIVIA</v>
          </cell>
          <cell r="AD2362">
            <v>1</v>
          </cell>
        </row>
        <row r="2363">
          <cell r="H2363" t="str">
            <v>DENTISTE</v>
          </cell>
          <cell r="L2363">
            <v>0</v>
          </cell>
          <cell r="AC2363" t="str">
            <v>04814 / LAURENT OLIVIA</v>
          </cell>
          <cell r="AD2363">
            <v>1</v>
          </cell>
        </row>
        <row r="2364">
          <cell r="H2364" t="str">
            <v>DENTISTE</v>
          </cell>
          <cell r="L2364">
            <v>1</v>
          </cell>
          <cell r="AC2364" t="str">
            <v>04814 / LAURENT OLIVIA</v>
          </cell>
          <cell r="AD2364">
            <v>1</v>
          </cell>
        </row>
        <row r="2365">
          <cell r="H2365" t="str">
            <v>MASSEUR</v>
          </cell>
          <cell r="L2365">
            <v>0</v>
          </cell>
          <cell r="AC2365" t="str">
            <v>05345 / SCHENCK LAURENCE</v>
          </cell>
          <cell r="AD2365">
            <v>1</v>
          </cell>
        </row>
        <row r="2366">
          <cell r="H2366" t="str">
            <v>MASSEUR</v>
          </cell>
          <cell r="L2366">
            <v>0</v>
          </cell>
          <cell r="AC2366" t="str">
            <v>05345 / SCHENCK LAURENCE</v>
          </cell>
          <cell r="AD2366">
            <v>1</v>
          </cell>
        </row>
        <row r="2367">
          <cell r="H2367" t="str">
            <v>FOURNISSEUR</v>
          </cell>
          <cell r="L2367">
            <v>0</v>
          </cell>
          <cell r="AC2367" t="str">
            <v>05345 / SCHENCK LAURENCE</v>
          </cell>
          <cell r="AD2367">
            <v>1</v>
          </cell>
        </row>
        <row r="2368">
          <cell r="H2368" t="str">
            <v>LABORATOIRE</v>
          </cell>
          <cell r="L2368">
            <v>0</v>
          </cell>
          <cell r="AC2368" t="str">
            <v>05345 / SCHENCK LAURENCE</v>
          </cell>
          <cell r="AD2368">
            <v>1</v>
          </cell>
        </row>
        <row r="2369">
          <cell r="H2369" t="str">
            <v>FOURNISSEUR</v>
          </cell>
          <cell r="L2369">
            <v>0</v>
          </cell>
          <cell r="AC2369" t="str">
            <v>04814 / LAURENT OLIVIA</v>
          </cell>
          <cell r="AD2369">
            <v>1</v>
          </cell>
        </row>
        <row r="2370">
          <cell r="H2370" t="str">
            <v>FOURNISSEUR</v>
          </cell>
          <cell r="L2370">
            <v>0</v>
          </cell>
          <cell r="AC2370" t="str">
            <v>04814 / LAURENT OLIVIA</v>
          </cell>
          <cell r="AD2370">
            <v>1</v>
          </cell>
        </row>
        <row r="2371">
          <cell r="H2371" t="str">
            <v>FOURNISSEUR</v>
          </cell>
          <cell r="L2371">
            <v>0</v>
          </cell>
          <cell r="AC2371" t="str">
            <v>04814 / LAURENT OLIVIA</v>
          </cell>
          <cell r="AD2371">
            <v>1</v>
          </cell>
        </row>
        <row r="2372">
          <cell r="H2372" t="str">
            <v>MEDECIN</v>
          </cell>
          <cell r="K2372" t="str">
            <v>MS</v>
          </cell>
          <cell r="L2372">
            <v>0</v>
          </cell>
          <cell r="AC2372" t="str">
            <v>03811 / LE MOYNE BENOIT</v>
          </cell>
          <cell r="AD2372">
            <v>1</v>
          </cell>
        </row>
        <row r="2373">
          <cell r="H2373" t="str">
            <v>MEDECIN</v>
          </cell>
          <cell r="K2373" t="str">
            <v>MS</v>
          </cell>
          <cell r="L2373">
            <v>0</v>
          </cell>
          <cell r="AC2373" t="str">
            <v>03811 / LE MOYNE BENOIT</v>
          </cell>
          <cell r="AD2373">
            <v>1</v>
          </cell>
        </row>
        <row r="2374">
          <cell r="H2374" t="str">
            <v>MEDECIN</v>
          </cell>
          <cell r="K2374" t="str">
            <v>MS</v>
          </cell>
          <cell r="L2374">
            <v>0</v>
          </cell>
          <cell r="AC2374" t="str">
            <v>02918 / SCHOLLER STEPHANIE</v>
          </cell>
          <cell r="AD2374">
            <v>1</v>
          </cell>
        </row>
        <row r="2375">
          <cell r="H2375" t="str">
            <v>INFIRMIER</v>
          </cell>
          <cell r="L2375">
            <v>0</v>
          </cell>
          <cell r="AC2375" t="str">
            <v>06513 / ROLLANG ARNOULD RACHEL</v>
          </cell>
          <cell r="AD2375">
            <v>1</v>
          </cell>
        </row>
        <row r="2376">
          <cell r="H2376" t="str">
            <v>MASSEUR</v>
          </cell>
          <cell r="L2376">
            <v>0</v>
          </cell>
          <cell r="AC2376" t="str">
            <v>05029 / BOUGHALEM ALI</v>
          </cell>
          <cell r="AD2376">
            <v>1</v>
          </cell>
        </row>
        <row r="2377">
          <cell r="H2377" t="str">
            <v>MASSEUR</v>
          </cell>
          <cell r="L2377">
            <v>0</v>
          </cell>
          <cell r="AC2377" t="str">
            <v>05029 / BOUGHALEM ALI</v>
          </cell>
          <cell r="AD2377">
            <v>1</v>
          </cell>
        </row>
        <row r="2378">
          <cell r="H2378" t="str">
            <v>MASSEUR</v>
          </cell>
          <cell r="L2378">
            <v>0</v>
          </cell>
          <cell r="AC2378" t="str">
            <v>05029 / BOUGHALEM ALI</v>
          </cell>
          <cell r="AD2378">
            <v>1</v>
          </cell>
        </row>
        <row r="2379">
          <cell r="H2379" t="str">
            <v>MASSEUR</v>
          </cell>
          <cell r="L2379">
            <v>0</v>
          </cell>
          <cell r="AC2379" t="str">
            <v>06513 / ROLLANG ARNOULD RACHEL</v>
          </cell>
          <cell r="AD2379">
            <v>1</v>
          </cell>
        </row>
        <row r="2380">
          <cell r="H2380" t="str">
            <v>MEDECIN</v>
          </cell>
          <cell r="K2380" t="str">
            <v>MG</v>
          </cell>
          <cell r="L2380">
            <v>0</v>
          </cell>
          <cell r="AC2380" t="str">
            <v>06513 / ROLLANG ARNOULD RACHEL</v>
          </cell>
          <cell r="AD2380">
            <v>1</v>
          </cell>
        </row>
        <row r="2381">
          <cell r="H2381" t="str">
            <v>MEDECIN</v>
          </cell>
          <cell r="K2381" t="str">
            <v>MG</v>
          </cell>
          <cell r="L2381">
            <v>0</v>
          </cell>
          <cell r="AC2381" t="str">
            <v>06513 / ROLLANG ARNOULD RACHEL</v>
          </cell>
          <cell r="AD2381">
            <v>1</v>
          </cell>
        </row>
        <row r="2382">
          <cell r="H2382" t="str">
            <v>MEDECIN</v>
          </cell>
          <cell r="K2382" t="str">
            <v>MG</v>
          </cell>
          <cell r="L2382">
            <v>0</v>
          </cell>
          <cell r="AC2382" t="str">
            <v>06513 / ROLLANG ARNOULD RACHEL</v>
          </cell>
          <cell r="AD2382">
            <v>1</v>
          </cell>
        </row>
        <row r="2383">
          <cell r="H2383" t="str">
            <v>INFIRMIER</v>
          </cell>
          <cell r="L2383">
            <v>0</v>
          </cell>
          <cell r="AC2383" t="str">
            <v>06513 / ROLLANG ARNOULD RACHEL</v>
          </cell>
          <cell r="AD2383">
            <v>1</v>
          </cell>
        </row>
        <row r="2384">
          <cell r="H2384" t="str">
            <v>INFIRMIER</v>
          </cell>
          <cell r="L2384">
            <v>0</v>
          </cell>
          <cell r="AC2384" t="str">
            <v>06513 / ROLLANG ARNOULD RACHEL</v>
          </cell>
          <cell r="AD2384">
            <v>1</v>
          </cell>
        </row>
        <row r="2385">
          <cell r="H2385" t="str">
            <v>INFIRMIER</v>
          </cell>
          <cell r="L2385">
            <v>0</v>
          </cell>
          <cell r="AC2385" t="str">
            <v>06513 / ROLLANG ARNOULD RACHEL</v>
          </cell>
          <cell r="AD2385">
            <v>1</v>
          </cell>
        </row>
        <row r="2386">
          <cell r="H2386" t="str">
            <v>MASSEUR</v>
          </cell>
          <cell r="L2386">
            <v>0</v>
          </cell>
          <cell r="AC2386" t="str">
            <v>06513 / ROLLANG ARNOULD RACHEL</v>
          </cell>
          <cell r="AD2386">
            <v>1</v>
          </cell>
        </row>
        <row r="2387">
          <cell r="H2387" t="str">
            <v>SAGE-FEMME</v>
          </cell>
          <cell r="L2387">
            <v>0</v>
          </cell>
          <cell r="AC2387" t="str">
            <v>02918 / SCHOLLER STEPHANIE</v>
          </cell>
          <cell r="AD2387">
            <v>1</v>
          </cell>
        </row>
        <row r="2388">
          <cell r="H2388" t="str">
            <v>DENTISTE</v>
          </cell>
          <cell r="L2388">
            <v>0</v>
          </cell>
          <cell r="AC2388" t="str">
            <v>02918 / SCHOLLER STEPHANIE</v>
          </cell>
          <cell r="AD2388">
            <v>1</v>
          </cell>
        </row>
        <row r="2389">
          <cell r="H2389" t="str">
            <v>DENTISTE</v>
          </cell>
          <cell r="L2389">
            <v>1</v>
          </cell>
          <cell r="AC2389" t="str">
            <v>02918 / SCHOLLER STEPHANIE</v>
          </cell>
          <cell r="AD2389">
            <v>1</v>
          </cell>
        </row>
        <row r="2390">
          <cell r="H2390" t="str">
            <v>INFIRMIER</v>
          </cell>
          <cell r="L2390">
            <v>0</v>
          </cell>
          <cell r="AC2390" t="str">
            <v>03811 / LE MOYNE BENOIT</v>
          </cell>
          <cell r="AD2390">
            <v>1</v>
          </cell>
        </row>
        <row r="2391">
          <cell r="H2391" t="str">
            <v>INFIRMIER</v>
          </cell>
          <cell r="L2391">
            <v>0</v>
          </cell>
          <cell r="AC2391" t="str">
            <v>03811 / LE MOYNE BENOIT</v>
          </cell>
          <cell r="AD2391">
            <v>1</v>
          </cell>
        </row>
        <row r="2392">
          <cell r="H2392" t="str">
            <v>INFIRMIER</v>
          </cell>
          <cell r="L2392">
            <v>0</v>
          </cell>
          <cell r="AC2392" t="str">
            <v>02337 / GALLARD MYLENE</v>
          </cell>
          <cell r="AD2392">
            <v>1</v>
          </cell>
        </row>
        <row r="2393">
          <cell r="H2393" t="str">
            <v>FOURNISSEUR</v>
          </cell>
          <cell r="L2393">
            <v>0</v>
          </cell>
          <cell r="AC2393" t="str">
            <v>05345 / SCHENCK LAURENCE</v>
          </cell>
          <cell r="AD2393">
            <v>1</v>
          </cell>
        </row>
        <row r="2394">
          <cell r="H2394" t="str">
            <v>MEDECIN</v>
          </cell>
          <cell r="K2394" t="str">
            <v>MS</v>
          </cell>
          <cell r="L2394">
            <v>0</v>
          </cell>
          <cell r="AC2394" t="str">
            <v>06513 / ROLLANG ARNOULD RACHEL</v>
          </cell>
          <cell r="AD2394">
            <v>1</v>
          </cell>
        </row>
        <row r="2395">
          <cell r="H2395" t="str">
            <v>MEDECIN</v>
          </cell>
          <cell r="K2395" t="str">
            <v>MS</v>
          </cell>
          <cell r="L2395">
            <v>0</v>
          </cell>
          <cell r="AC2395" t="str">
            <v>06513 / ROLLANG ARNOULD RACHEL</v>
          </cell>
          <cell r="AD2395">
            <v>1</v>
          </cell>
        </row>
        <row r="2396">
          <cell r="H2396" t="str">
            <v>MEDECIN</v>
          </cell>
          <cell r="K2396" t="str">
            <v>MS</v>
          </cell>
          <cell r="L2396">
            <v>0</v>
          </cell>
          <cell r="AC2396" t="str">
            <v>06513 / ROLLANG ARNOULD RACHEL</v>
          </cell>
          <cell r="AD2396">
            <v>1</v>
          </cell>
        </row>
        <row r="2397">
          <cell r="H2397" t="str">
            <v>MEDECIN</v>
          </cell>
          <cell r="K2397" t="str">
            <v>MS</v>
          </cell>
          <cell r="L2397">
            <v>3</v>
          </cell>
          <cell r="AC2397" t="str">
            <v>06513 / ROLLANG ARNOULD RACHEL</v>
          </cell>
          <cell r="AD2397">
            <v>1</v>
          </cell>
        </row>
        <row r="2398">
          <cell r="H2398" t="str">
            <v>MEDECIN</v>
          </cell>
          <cell r="K2398" t="str">
            <v>MS</v>
          </cell>
          <cell r="L2398">
            <v>0</v>
          </cell>
          <cell r="AC2398" t="str">
            <v>06513 / ROLLANG ARNOULD RACHEL</v>
          </cell>
          <cell r="AD2398">
            <v>1</v>
          </cell>
        </row>
        <row r="2399">
          <cell r="H2399" t="str">
            <v>MEDECIN</v>
          </cell>
          <cell r="K2399" t="str">
            <v>MS</v>
          </cell>
          <cell r="L2399">
            <v>3</v>
          </cell>
          <cell r="AC2399" t="str">
            <v>06513 / ROLLANG ARNOULD RACHEL</v>
          </cell>
          <cell r="AD2399">
            <v>1</v>
          </cell>
        </row>
        <row r="2400">
          <cell r="H2400" t="str">
            <v>MEDECIN</v>
          </cell>
          <cell r="K2400" t="str">
            <v>MS</v>
          </cell>
          <cell r="L2400">
            <v>3</v>
          </cell>
          <cell r="AC2400" t="str">
            <v>06513 / ROLLANG ARNOULD RACHEL</v>
          </cell>
          <cell r="AD2400">
            <v>1</v>
          </cell>
        </row>
        <row r="2401">
          <cell r="H2401" t="str">
            <v>MEDECIN</v>
          </cell>
          <cell r="K2401" t="str">
            <v>MS</v>
          </cell>
          <cell r="L2401">
            <v>3</v>
          </cell>
          <cell r="AC2401" t="str">
            <v>06513 / ROLLANG ARNOULD RACHEL</v>
          </cell>
          <cell r="AD2401">
            <v>1</v>
          </cell>
        </row>
        <row r="2402">
          <cell r="H2402" t="str">
            <v>MEDECIN</v>
          </cell>
          <cell r="K2402" t="str">
            <v>MS</v>
          </cell>
          <cell r="L2402">
            <v>5</v>
          </cell>
          <cell r="AC2402" t="str">
            <v>06513 / ROLLANG ARNOULD RACHEL</v>
          </cell>
          <cell r="AD2402">
            <v>1</v>
          </cell>
        </row>
        <row r="2403">
          <cell r="H2403" t="str">
            <v>MEDECIN</v>
          </cell>
          <cell r="K2403" t="str">
            <v>MS</v>
          </cell>
          <cell r="L2403">
            <v>3</v>
          </cell>
          <cell r="AC2403" t="str">
            <v>06513 / ROLLANG ARNOULD RACHEL</v>
          </cell>
          <cell r="AD2403">
            <v>1</v>
          </cell>
        </row>
        <row r="2404">
          <cell r="H2404" t="str">
            <v>MEDECIN</v>
          </cell>
          <cell r="K2404" t="str">
            <v>MS</v>
          </cell>
          <cell r="L2404">
            <v>3</v>
          </cell>
          <cell r="AC2404" t="str">
            <v>06513 / ROLLANG ARNOULD RACHEL</v>
          </cell>
          <cell r="AD2404">
            <v>1</v>
          </cell>
        </row>
        <row r="2405">
          <cell r="H2405" t="str">
            <v>MEDECIN</v>
          </cell>
          <cell r="K2405" t="str">
            <v>MS</v>
          </cell>
          <cell r="L2405">
            <v>3</v>
          </cell>
          <cell r="AC2405" t="str">
            <v>06513 / ROLLANG ARNOULD RACHEL</v>
          </cell>
          <cell r="AD2405">
            <v>1</v>
          </cell>
        </row>
        <row r="2406">
          <cell r="H2406" t="str">
            <v>MEDECIN</v>
          </cell>
          <cell r="K2406" t="str">
            <v>MS</v>
          </cell>
          <cell r="L2406">
            <v>3</v>
          </cell>
          <cell r="AC2406" t="str">
            <v>06513 / ROLLANG ARNOULD RACHEL</v>
          </cell>
          <cell r="AD2406">
            <v>1</v>
          </cell>
        </row>
        <row r="2407">
          <cell r="H2407" t="str">
            <v>MEDECIN</v>
          </cell>
          <cell r="K2407" t="str">
            <v>MS</v>
          </cell>
          <cell r="L2407">
            <v>3</v>
          </cell>
          <cell r="AC2407" t="str">
            <v>06513 / ROLLANG ARNOULD RACHEL</v>
          </cell>
          <cell r="AD2407">
            <v>1</v>
          </cell>
        </row>
        <row r="2408">
          <cell r="H2408" t="str">
            <v>MEDECIN</v>
          </cell>
          <cell r="K2408" t="str">
            <v>MS</v>
          </cell>
          <cell r="L2408">
            <v>3</v>
          </cell>
          <cell r="AC2408" t="str">
            <v>06513 / ROLLANG ARNOULD RACHEL</v>
          </cell>
          <cell r="AD2408">
            <v>1</v>
          </cell>
        </row>
        <row r="2409">
          <cell r="H2409" t="str">
            <v>MEDECIN</v>
          </cell>
          <cell r="K2409" t="str">
            <v>MS</v>
          </cell>
          <cell r="L2409">
            <v>2</v>
          </cell>
          <cell r="AC2409" t="str">
            <v>06513 / ROLLANG ARNOULD RACHEL</v>
          </cell>
          <cell r="AD2409">
            <v>1</v>
          </cell>
        </row>
        <row r="2410">
          <cell r="H2410" t="str">
            <v>MEDECIN</v>
          </cell>
          <cell r="K2410" t="str">
            <v>MS</v>
          </cell>
          <cell r="L2410">
            <v>0</v>
          </cell>
          <cell r="AC2410" t="str">
            <v>06513 / ROLLANG ARNOULD RACHEL</v>
          </cell>
          <cell r="AD2410">
            <v>1</v>
          </cell>
        </row>
        <row r="2411">
          <cell r="H2411" t="str">
            <v>MEDECIN</v>
          </cell>
          <cell r="K2411" t="str">
            <v>MS</v>
          </cell>
          <cell r="L2411">
            <v>0</v>
          </cell>
          <cell r="AC2411" t="str">
            <v>06513 / ROLLANG ARNOULD RACHEL</v>
          </cell>
          <cell r="AD2411">
            <v>1</v>
          </cell>
        </row>
        <row r="2412">
          <cell r="H2412" t="str">
            <v>MEDECIN</v>
          </cell>
          <cell r="K2412" t="str">
            <v>MS</v>
          </cell>
          <cell r="L2412">
            <v>0</v>
          </cell>
          <cell r="AC2412" t="str">
            <v>06513 / ROLLANG ARNOULD RACHEL</v>
          </cell>
          <cell r="AD2412">
            <v>1</v>
          </cell>
        </row>
        <row r="2413">
          <cell r="H2413" t="str">
            <v>MEDECIN</v>
          </cell>
          <cell r="K2413" t="str">
            <v>MS</v>
          </cell>
          <cell r="L2413">
            <v>0</v>
          </cell>
          <cell r="AC2413" t="str">
            <v>06513 / ROLLANG ARNOULD RACHEL</v>
          </cell>
          <cell r="AD2413">
            <v>1</v>
          </cell>
        </row>
        <row r="2414">
          <cell r="H2414" t="str">
            <v>FOURNISSEUR</v>
          </cell>
          <cell r="L2414">
            <v>0</v>
          </cell>
          <cell r="AC2414" t="str">
            <v>04988 / STIRNEMANN JEAN VINCENT</v>
          </cell>
          <cell r="AD2414">
            <v>1</v>
          </cell>
        </row>
        <row r="2415">
          <cell r="H2415" t="str">
            <v>PÉDICURE - PODOLOGUE</v>
          </cell>
          <cell r="L2415">
            <v>0</v>
          </cell>
          <cell r="AC2415" t="str">
            <v>04988 / STIRNEMANN JEAN VINCENT</v>
          </cell>
          <cell r="AD2415">
            <v>1</v>
          </cell>
        </row>
        <row r="2416">
          <cell r="H2416" t="str">
            <v>INFIRMIER</v>
          </cell>
          <cell r="L2416">
            <v>0</v>
          </cell>
          <cell r="AC2416" t="str">
            <v>02918 / SCHOLLER STEPHANIE</v>
          </cell>
          <cell r="AD2416">
            <v>1</v>
          </cell>
        </row>
        <row r="2417">
          <cell r="H2417" t="str">
            <v>INFIRMIER</v>
          </cell>
          <cell r="L2417">
            <v>0</v>
          </cell>
          <cell r="AC2417" t="str">
            <v>02918 / SCHOLLER STEPHANIE</v>
          </cell>
          <cell r="AD2417">
            <v>1</v>
          </cell>
        </row>
        <row r="2418">
          <cell r="H2418" t="str">
            <v>INFIRMIER</v>
          </cell>
          <cell r="L2418">
            <v>0</v>
          </cell>
          <cell r="AC2418" t="str">
            <v>02918 / SCHOLLER STEPHANIE</v>
          </cell>
          <cell r="AD2418">
            <v>1</v>
          </cell>
        </row>
        <row r="2419">
          <cell r="H2419" t="str">
            <v>ORTHOPTISTE, ORTHOPHONISTE</v>
          </cell>
          <cell r="L2419">
            <v>0</v>
          </cell>
          <cell r="AC2419" t="str">
            <v>02918 / SCHOLLER STEPHANIE</v>
          </cell>
          <cell r="AD2419">
            <v>1</v>
          </cell>
        </row>
        <row r="2420">
          <cell r="H2420" t="str">
            <v>ORTHOPTISTE, ORTHOPHONISTE</v>
          </cell>
          <cell r="L2420">
            <v>0</v>
          </cell>
          <cell r="AC2420" t="str">
            <v>02918 / SCHOLLER STEPHANIE</v>
          </cell>
          <cell r="AD2420">
            <v>1</v>
          </cell>
        </row>
        <row r="2421">
          <cell r="H2421" t="str">
            <v>INFIRMIER</v>
          </cell>
          <cell r="L2421">
            <v>0</v>
          </cell>
          <cell r="AC2421" t="str">
            <v>05029 / BOUGHALEM ALI</v>
          </cell>
          <cell r="AD2421">
            <v>1</v>
          </cell>
        </row>
        <row r="2422">
          <cell r="H2422" t="str">
            <v>FOURNISSEUR</v>
          </cell>
          <cell r="L2422">
            <v>0</v>
          </cell>
          <cell r="AC2422" t="str">
            <v>04988 / STIRNEMANN JEAN VINCENT</v>
          </cell>
          <cell r="AD2422">
            <v>1</v>
          </cell>
        </row>
        <row r="2423">
          <cell r="H2423" t="str">
            <v>LABORATOIRE</v>
          </cell>
          <cell r="L2423">
            <v>0</v>
          </cell>
          <cell r="AC2423" t="str">
            <v>04988 / STIRNEMANN JEAN VINCENT</v>
          </cell>
          <cell r="AD2423">
            <v>1</v>
          </cell>
        </row>
        <row r="2424">
          <cell r="H2424" t="str">
            <v>DENTISTE</v>
          </cell>
          <cell r="L2424">
            <v>0</v>
          </cell>
          <cell r="AC2424" t="str">
            <v>06513 / ROLLANG ARNOULD RACHEL</v>
          </cell>
          <cell r="AD2424">
            <v>1</v>
          </cell>
        </row>
        <row r="2425">
          <cell r="H2425" t="str">
            <v>MEDECIN</v>
          </cell>
          <cell r="K2425" t="str">
            <v>MG</v>
          </cell>
          <cell r="L2425">
            <v>0</v>
          </cell>
          <cell r="AC2425" t="str">
            <v>06513 / ROLLANG ARNOULD RACHEL</v>
          </cell>
          <cell r="AD2425">
            <v>1</v>
          </cell>
        </row>
        <row r="2426">
          <cell r="H2426" t="str">
            <v>INFIRMIER</v>
          </cell>
          <cell r="L2426">
            <v>0</v>
          </cell>
          <cell r="AC2426" t="str">
            <v>04988 / STIRNEMANN JEAN VINCENT</v>
          </cell>
          <cell r="AD2426">
            <v>1</v>
          </cell>
        </row>
        <row r="2427">
          <cell r="H2427" t="str">
            <v>INFIRMIER</v>
          </cell>
          <cell r="L2427">
            <v>0</v>
          </cell>
          <cell r="AC2427" t="str">
            <v>04988 / STIRNEMANN JEAN VINCENT</v>
          </cell>
          <cell r="AD2427">
            <v>1</v>
          </cell>
        </row>
        <row r="2428">
          <cell r="H2428" t="str">
            <v>DENTISTE</v>
          </cell>
          <cell r="L2428">
            <v>0</v>
          </cell>
          <cell r="AC2428" t="str">
            <v>02918 / SCHOLLER STEPHANIE</v>
          </cell>
          <cell r="AD2428">
            <v>1</v>
          </cell>
        </row>
        <row r="2429">
          <cell r="H2429" t="str">
            <v>INFIRMIER</v>
          </cell>
          <cell r="L2429">
            <v>0</v>
          </cell>
          <cell r="AC2429" t="str">
            <v>04988 / STIRNEMANN JEAN VINCENT</v>
          </cell>
          <cell r="AD2429">
            <v>1</v>
          </cell>
        </row>
        <row r="2430">
          <cell r="H2430" t="str">
            <v>INFIRMIER</v>
          </cell>
          <cell r="L2430">
            <v>0</v>
          </cell>
          <cell r="AC2430" t="str">
            <v>04988 / STIRNEMANN JEAN VINCENT</v>
          </cell>
          <cell r="AD2430">
            <v>1</v>
          </cell>
        </row>
        <row r="2431">
          <cell r="H2431" t="str">
            <v>INFIRMIER</v>
          </cell>
          <cell r="L2431">
            <v>0</v>
          </cell>
          <cell r="AC2431" t="str">
            <v>04988 / STIRNEMANN JEAN VINCENT</v>
          </cell>
          <cell r="AD2431">
            <v>1</v>
          </cell>
        </row>
        <row r="2432">
          <cell r="H2432" t="str">
            <v>FOURNISSEUR</v>
          </cell>
          <cell r="L2432">
            <v>0</v>
          </cell>
          <cell r="AC2432" t="str">
            <v>04988 / STIRNEMANN JEAN VINCENT</v>
          </cell>
          <cell r="AD2432">
            <v>1</v>
          </cell>
        </row>
        <row r="2433">
          <cell r="H2433" t="str">
            <v>MASSEUR</v>
          </cell>
          <cell r="L2433">
            <v>0</v>
          </cell>
          <cell r="AC2433" t="str">
            <v>06513 / ROLLANG ARNOULD RACHEL</v>
          </cell>
          <cell r="AD2433">
            <v>1</v>
          </cell>
        </row>
        <row r="2434">
          <cell r="H2434" t="str">
            <v>FOURNISSEUR</v>
          </cell>
          <cell r="L2434">
            <v>0</v>
          </cell>
          <cell r="AC2434" t="str">
            <v>04814 / LAURENT OLIVIA</v>
          </cell>
          <cell r="AD2434">
            <v>1</v>
          </cell>
        </row>
        <row r="2435">
          <cell r="H2435" t="str">
            <v>FOURNISSEUR</v>
          </cell>
          <cell r="L2435">
            <v>0</v>
          </cell>
          <cell r="AC2435" t="str">
            <v>04988 / STIRNEMANN JEAN VINCENT</v>
          </cell>
          <cell r="AD2435">
            <v>1</v>
          </cell>
        </row>
        <row r="2436">
          <cell r="H2436" t="str">
            <v>FOURNISSEUR</v>
          </cell>
          <cell r="L2436">
            <v>0</v>
          </cell>
          <cell r="AC2436" t="str">
            <v>04988 / STIRNEMANN JEAN VINCENT</v>
          </cell>
          <cell r="AD2436">
            <v>1</v>
          </cell>
        </row>
        <row r="2437">
          <cell r="H2437" t="str">
            <v>INFIRMIER</v>
          </cell>
          <cell r="L2437">
            <v>0</v>
          </cell>
          <cell r="AC2437" t="str">
            <v>02337 / GALLARD MYLENE</v>
          </cell>
          <cell r="AD2437">
            <v>1</v>
          </cell>
        </row>
        <row r="2438">
          <cell r="H2438" t="str">
            <v>INFIRMIER</v>
          </cell>
          <cell r="L2438">
            <v>0</v>
          </cell>
          <cell r="AC2438" t="str">
            <v>02337 / GALLARD MYLENE</v>
          </cell>
          <cell r="AD2438">
            <v>1</v>
          </cell>
        </row>
        <row r="2439">
          <cell r="H2439" t="str">
            <v>INFIRMIER</v>
          </cell>
          <cell r="L2439">
            <v>0</v>
          </cell>
          <cell r="AC2439" t="str">
            <v>02337 / GALLARD MYLENE</v>
          </cell>
          <cell r="AD2439">
            <v>1</v>
          </cell>
        </row>
        <row r="2440">
          <cell r="H2440" t="str">
            <v>INFIRMIER</v>
          </cell>
          <cell r="L2440">
            <v>0</v>
          </cell>
          <cell r="AC2440" t="str">
            <v>02337 / GALLARD MYLENE</v>
          </cell>
          <cell r="AD2440">
            <v>1</v>
          </cell>
        </row>
        <row r="2441">
          <cell r="H2441" t="str">
            <v>FOURNISSEUR</v>
          </cell>
          <cell r="L2441">
            <v>0</v>
          </cell>
          <cell r="AC2441" t="str">
            <v>04814 / LAURENT OLIVIA</v>
          </cell>
          <cell r="AD2441">
            <v>1</v>
          </cell>
        </row>
        <row r="2442">
          <cell r="H2442" t="str">
            <v>FOURNISSEUR</v>
          </cell>
          <cell r="L2442">
            <v>0</v>
          </cell>
          <cell r="AC2442" t="str">
            <v>00729 / SCHMITT MARX EVELYNE</v>
          </cell>
          <cell r="AD2442">
            <v>1</v>
          </cell>
        </row>
        <row r="2443">
          <cell r="H2443" t="str">
            <v>INFIRMIER</v>
          </cell>
          <cell r="L2443">
            <v>0</v>
          </cell>
          <cell r="AC2443" t="str">
            <v>02337 / GALLARD MYLENE</v>
          </cell>
          <cell r="AD2443">
            <v>1</v>
          </cell>
        </row>
        <row r="2444">
          <cell r="H2444" t="str">
            <v>MEDECIN</v>
          </cell>
          <cell r="K2444" t="str">
            <v>MG</v>
          </cell>
          <cell r="L2444">
            <v>0</v>
          </cell>
          <cell r="AC2444" t="str">
            <v>04814 / LAURENT OLIVIA</v>
          </cell>
          <cell r="AD2444">
            <v>1</v>
          </cell>
        </row>
        <row r="2445">
          <cell r="H2445" t="str">
            <v>INFIRMIER</v>
          </cell>
          <cell r="L2445">
            <v>0</v>
          </cell>
          <cell r="AC2445" t="str">
            <v>04814 / LAURENT OLIVIA</v>
          </cell>
          <cell r="AD2445">
            <v>1</v>
          </cell>
        </row>
        <row r="2446">
          <cell r="H2446" t="str">
            <v>INFIRMIER</v>
          </cell>
          <cell r="L2446">
            <v>0</v>
          </cell>
          <cell r="AC2446" t="str">
            <v>04814 / LAURENT OLIVIA</v>
          </cell>
          <cell r="AD2446">
            <v>1</v>
          </cell>
        </row>
        <row r="2447">
          <cell r="H2447" t="str">
            <v>INFIRMIER</v>
          </cell>
          <cell r="L2447">
            <v>0</v>
          </cell>
          <cell r="AC2447" t="str">
            <v>06513 / ROLLANG ARNOULD RACHEL</v>
          </cell>
          <cell r="AD2447">
            <v>1</v>
          </cell>
        </row>
        <row r="2448">
          <cell r="H2448" t="str">
            <v>MEDECIN</v>
          </cell>
          <cell r="K2448" t="str">
            <v>MG</v>
          </cell>
          <cell r="L2448">
            <v>0</v>
          </cell>
          <cell r="AC2448" t="str">
            <v>05358 / BETSCH CELINE</v>
          </cell>
          <cell r="AD2448">
            <v>1</v>
          </cell>
        </row>
        <row r="2449">
          <cell r="H2449" t="str">
            <v>FOURNISSEUR</v>
          </cell>
          <cell r="L2449">
            <v>0</v>
          </cell>
          <cell r="AC2449" t="str">
            <v>02918 / SCHOLLER STEPHANIE</v>
          </cell>
          <cell r="AD2449">
            <v>1</v>
          </cell>
        </row>
        <row r="2450">
          <cell r="H2450" t="str">
            <v>MEDECIN</v>
          </cell>
          <cell r="K2450" t="str">
            <v>MS</v>
          </cell>
          <cell r="L2450">
            <v>0</v>
          </cell>
          <cell r="AC2450" t="str">
            <v>03811 / LE MOYNE BENOIT</v>
          </cell>
          <cell r="AD2450">
            <v>1</v>
          </cell>
        </row>
        <row r="2451">
          <cell r="H2451" t="str">
            <v>MEDECIN</v>
          </cell>
          <cell r="K2451" t="str">
            <v>MS</v>
          </cell>
          <cell r="L2451">
            <v>0</v>
          </cell>
          <cell r="AC2451" t="str">
            <v>03811 / LE MOYNE BENOIT</v>
          </cell>
          <cell r="AD2451">
            <v>1</v>
          </cell>
        </row>
        <row r="2452">
          <cell r="H2452" t="str">
            <v>INFIRMIER</v>
          </cell>
          <cell r="L2452">
            <v>0</v>
          </cell>
          <cell r="AC2452" t="str">
            <v>04814 / LAURENT OLIVIA</v>
          </cell>
          <cell r="AD2452">
            <v>1</v>
          </cell>
        </row>
        <row r="2453">
          <cell r="H2453" t="str">
            <v>INFIRMIER</v>
          </cell>
          <cell r="L2453">
            <v>0</v>
          </cell>
          <cell r="AC2453" t="str">
            <v>04814 / LAURENT OLIVIA</v>
          </cell>
          <cell r="AD2453">
            <v>1</v>
          </cell>
        </row>
        <row r="2454">
          <cell r="H2454" t="str">
            <v>MASSEUR</v>
          </cell>
          <cell r="L2454">
            <v>0</v>
          </cell>
          <cell r="AC2454" t="str">
            <v>04814 / LAURENT OLIVIA</v>
          </cell>
          <cell r="AD2454">
            <v>1</v>
          </cell>
        </row>
        <row r="2455">
          <cell r="H2455" t="str">
            <v>MEDECIN</v>
          </cell>
          <cell r="K2455" t="str">
            <v>MG</v>
          </cell>
          <cell r="L2455">
            <v>0</v>
          </cell>
          <cell r="AC2455" t="str">
            <v>00729 / SCHMITT MARX EVELYNE</v>
          </cell>
          <cell r="AD2455">
            <v>1</v>
          </cell>
        </row>
        <row r="2456">
          <cell r="H2456" t="str">
            <v>MEDECIN</v>
          </cell>
          <cell r="K2456" t="str">
            <v>MG</v>
          </cell>
          <cell r="L2456">
            <v>0</v>
          </cell>
          <cell r="AC2456" t="str">
            <v>00729 / SCHMITT MARX EVELYNE</v>
          </cell>
          <cell r="AD2456">
            <v>1</v>
          </cell>
        </row>
        <row r="2457">
          <cell r="H2457" t="str">
            <v>MEDECIN</v>
          </cell>
          <cell r="K2457" t="str">
            <v>MG</v>
          </cell>
          <cell r="L2457">
            <v>0</v>
          </cell>
          <cell r="AC2457" t="str">
            <v>00729 / SCHMITT MARX EVELYNE</v>
          </cell>
          <cell r="AD2457">
            <v>1</v>
          </cell>
        </row>
        <row r="2458">
          <cell r="H2458" t="str">
            <v>MEDECIN</v>
          </cell>
          <cell r="K2458" t="str">
            <v>MG</v>
          </cell>
          <cell r="L2458">
            <v>0</v>
          </cell>
          <cell r="AC2458" t="str">
            <v>00729 / SCHMITT MARX EVELYNE</v>
          </cell>
          <cell r="AD2458">
            <v>1</v>
          </cell>
        </row>
        <row r="2459">
          <cell r="H2459" t="str">
            <v>MEDECIN</v>
          </cell>
          <cell r="K2459" t="str">
            <v>MG</v>
          </cell>
          <cell r="L2459">
            <v>1</v>
          </cell>
          <cell r="AC2459" t="str">
            <v>00729 / SCHMITT MARX EVELYNE</v>
          </cell>
          <cell r="AD2459">
            <v>1</v>
          </cell>
        </row>
        <row r="2460">
          <cell r="H2460" t="str">
            <v>MEDECIN</v>
          </cell>
          <cell r="K2460" t="str">
            <v>MG</v>
          </cell>
          <cell r="L2460">
            <v>2</v>
          </cell>
          <cell r="AC2460" t="str">
            <v>00729 / SCHMITT MARX EVELYNE</v>
          </cell>
          <cell r="AD2460">
            <v>1</v>
          </cell>
        </row>
        <row r="2461">
          <cell r="H2461" t="str">
            <v>MASSEUR</v>
          </cell>
          <cell r="L2461">
            <v>0</v>
          </cell>
          <cell r="AC2461" t="str">
            <v>04814 / LAURENT OLIVIA</v>
          </cell>
          <cell r="AD2461">
            <v>1</v>
          </cell>
        </row>
        <row r="2462">
          <cell r="H2462" t="str">
            <v>MASSEUR</v>
          </cell>
          <cell r="L2462">
            <v>0</v>
          </cell>
          <cell r="AC2462" t="str">
            <v>04814 / LAURENT OLIVIA</v>
          </cell>
          <cell r="AD2462">
            <v>1</v>
          </cell>
        </row>
        <row r="2463">
          <cell r="H2463" t="str">
            <v>ORTHOPTISTE, ORTHOPHONISTE</v>
          </cell>
          <cell r="L2463">
            <v>0</v>
          </cell>
          <cell r="AC2463" t="str">
            <v>04814 / LAURENT OLIVIA</v>
          </cell>
          <cell r="AD2463">
            <v>1</v>
          </cell>
        </row>
        <row r="2464">
          <cell r="H2464" t="str">
            <v>INFIRMIER</v>
          </cell>
          <cell r="L2464">
            <v>0</v>
          </cell>
          <cell r="AC2464" t="str">
            <v>05345 / SCHENCK LAURENCE</v>
          </cell>
          <cell r="AD2464">
            <v>1</v>
          </cell>
        </row>
        <row r="2465">
          <cell r="H2465" t="str">
            <v>MEDECIN</v>
          </cell>
          <cell r="K2465" t="str">
            <v>MG</v>
          </cell>
          <cell r="L2465">
            <v>1</v>
          </cell>
          <cell r="AC2465" t="str">
            <v>05345 / SCHENCK LAURENCE</v>
          </cell>
          <cell r="AD2465">
            <v>1</v>
          </cell>
        </row>
        <row r="2466">
          <cell r="H2466" t="str">
            <v>MEDECIN</v>
          </cell>
          <cell r="K2466" t="str">
            <v>MG</v>
          </cell>
          <cell r="L2466">
            <v>2</v>
          </cell>
          <cell r="AC2466" t="str">
            <v>05345 / SCHENCK LAURENCE</v>
          </cell>
          <cell r="AD2466">
            <v>1</v>
          </cell>
        </row>
        <row r="2467">
          <cell r="H2467" t="str">
            <v>MEDECIN</v>
          </cell>
          <cell r="K2467" t="str">
            <v>MG</v>
          </cell>
          <cell r="L2467">
            <v>1</v>
          </cell>
          <cell r="AC2467" t="str">
            <v>05345 / SCHENCK LAURENCE</v>
          </cell>
          <cell r="AD2467">
            <v>1</v>
          </cell>
        </row>
        <row r="2468">
          <cell r="H2468" t="str">
            <v>MEDECIN</v>
          </cell>
          <cell r="K2468" t="str">
            <v>MG</v>
          </cell>
          <cell r="L2468">
            <v>0</v>
          </cell>
          <cell r="AC2468" t="str">
            <v>05345 / SCHENCK LAURENCE</v>
          </cell>
          <cell r="AD2468">
            <v>1</v>
          </cell>
        </row>
        <row r="2469">
          <cell r="H2469" t="str">
            <v>MEDECIN</v>
          </cell>
          <cell r="K2469" t="str">
            <v>MG</v>
          </cell>
          <cell r="L2469">
            <v>0</v>
          </cell>
          <cell r="AC2469" t="str">
            <v>06513 / ROLLANG ARNOULD RACHEL</v>
          </cell>
          <cell r="AD2469">
            <v>1</v>
          </cell>
        </row>
        <row r="2470">
          <cell r="H2470" t="str">
            <v>MEDECIN</v>
          </cell>
          <cell r="K2470" t="str">
            <v>MS</v>
          </cell>
          <cell r="L2470">
            <v>0</v>
          </cell>
          <cell r="AC2470" t="str">
            <v>05358 / BETSCH CELINE</v>
          </cell>
          <cell r="AD2470">
            <v>1</v>
          </cell>
        </row>
        <row r="2471">
          <cell r="H2471" t="str">
            <v>INFIRMIER</v>
          </cell>
          <cell r="L2471">
            <v>0</v>
          </cell>
          <cell r="AC2471" t="str">
            <v>05358 / BETSCH CELINE</v>
          </cell>
          <cell r="AD2471">
            <v>1</v>
          </cell>
        </row>
        <row r="2472">
          <cell r="H2472" t="str">
            <v>MASSEUR</v>
          </cell>
          <cell r="L2472">
            <v>0</v>
          </cell>
          <cell r="AC2472" t="str">
            <v>05358 / BETSCH CELINE</v>
          </cell>
          <cell r="AD2472">
            <v>1</v>
          </cell>
        </row>
        <row r="2473">
          <cell r="H2473" t="str">
            <v>MASSEUR</v>
          </cell>
          <cell r="L2473">
            <v>0</v>
          </cell>
          <cell r="AC2473" t="str">
            <v>05358 / BETSCH CELINE</v>
          </cell>
          <cell r="AD2473">
            <v>1</v>
          </cell>
        </row>
        <row r="2474">
          <cell r="H2474" t="str">
            <v>MASSEUR</v>
          </cell>
          <cell r="L2474">
            <v>0</v>
          </cell>
          <cell r="AC2474" t="str">
            <v>05358 / BETSCH CELINE</v>
          </cell>
          <cell r="AD2474">
            <v>1</v>
          </cell>
        </row>
        <row r="2475">
          <cell r="H2475" t="str">
            <v>MASSEUR</v>
          </cell>
          <cell r="L2475">
            <v>0</v>
          </cell>
          <cell r="AC2475" t="str">
            <v>05358 / BETSCH CELINE</v>
          </cell>
          <cell r="AD2475">
            <v>1</v>
          </cell>
        </row>
        <row r="2476">
          <cell r="H2476" t="str">
            <v>DENTISTE</v>
          </cell>
          <cell r="L2476">
            <v>0</v>
          </cell>
          <cell r="AC2476" t="str">
            <v>02918 / SCHOLLER STEPHANIE</v>
          </cell>
          <cell r="AD2476">
            <v>1</v>
          </cell>
        </row>
        <row r="2477">
          <cell r="H2477" t="str">
            <v>MEDECIN</v>
          </cell>
          <cell r="K2477" t="str">
            <v>MG</v>
          </cell>
          <cell r="L2477">
            <v>0</v>
          </cell>
          <cell r="AC2477" t="str">
            <v>05345 / SCHENCK LAURENCE</v>
          </cell>
          <cell r="AD2477">
            <v>1</v>
          </cell>
        </row>
        <row r="2478">
          <cell r="H2478" t="str">
            <v>FOURNISSEUR</v>
          </cell>
          <cell r="L2478">
            <v>0</v>
          </cell>
          <cell r="AC2478" t="str">
            <v>02918 / SCHOLLER STEPHANIE</v>
          </cell>
          <cell r="AD2478">
            <v>1</v>
          </cell>
        </row>
        <row r="2479">
          <cell r="H2479" t="str">
            <v>FOURNISSEUR</v>
          </cell>
          <cell r="L2479">
            <v>0</v>
          </cell>
          <cell r="AC2479" t="str">
            <v>02918 / SCHOLLER STEPHANIE</v>
          </cell>
          <cell r="AD2479">
            <v>1</v>
          </cell>
        </row>
        <row r="2480">
          <cell r="H2480" t="str">
            <v>MEDECIN</v>
          </cell>
          <cell r="K2480" t="str">
            <v>MG</v>
          </cell>
          <cell r="L2480">
            <v>0</v>
          </cell>
          <cell r="AC2480" t="str">
            <v>06513 / ROLLANG ARNOULD RACHEL</v>
          </cell>
          <cell r="AD2480">
            <v>1</v>
          </cell>
        </row>
        <row r="2481">
          <cell r="H2481" t="str">
            <v>DENTISTE</v>
          </cell>
          <cell r="L2481">
            <v>0</v>
          </cell>
          <cell r="AC2481" t="str">
            <v>00729 / SCHMITT MARX EVELYNE</v>
          </cell>
          <cell r="AD2481">
            <v>1</v>
          </cell>
        </row>
        <row r="2482">
          <cell r="H2482" t="str">
            <v>DENTISTE</v>
          </cell>
          <cell r="L2482">
            <v>0</v>
          </cell>
          <cell r="AC2482" t="str">
            <v>00729 / SCHMITT MARX EVELYNE</v>
          </cell>
          <cell r="AD2482">
            <v>1</v>
          </cell>
        </row>
        <row r="2483">
          <cell r="H2483" t="str">
            <v>DENTISTE</v>
          </cell>
          <cell r="L2483">
            <v>0</v>
          </cell>
          <cell r="AC2483" t="str">
            <v>00729 / SCHMITT MARX EVELYNE</v>
          </cell>
          <cell r="AD2483">
            <v>1</v>
          </cell>
        </row>
        <row r="2484">
          <cell r="H2484" t="str">
            <v>MEDECIN</v>
          </cell>
          <cell r="K2484" t="str">
            <v>MG</v>
          </cell>
          <cell r="L2484">
            <v>0</v>
          </cell>
          <cell r="AC2484" t="str">
            <v>02918 / SCHOLLER STEPHANIE</v>
          </cell>
          <cell r="AD2484">
            <v>1</v>
          </cell>
        </row>
        <row r="2485">
          <cell r="H2485" t="str">
            <v>INFIRMIER</v>
          </cell>
          <cell r="L2485">
            <v>0</v>
          </cell>
          <cell r="AC2485" t="str">
            <v>00729 / SCHMITT MARX EVELYNE</v>
          </cell>
          <cell r="AD2485">
            <v>1</v>
          </cell>
        </row>
        <row r="2486">
          <cell r="H2486" t="str">
            <v>INFIRMIER</v>
          </cell>
          <cell r="L2486">
            <v>0</v>
          </cell>
          <cell r="AC2486" t="str">
            <v>00729 / SCHMITT MARX EVELYNE</v>
          </cell>
          <cell r="AD2486">
            <v>1</v>
          </cell>
        </row>
        <row r="2487">
          <cell r="H2487" t="str">
            <v>INFIRMIER</v>
          </cell>
          <cell r="L2487">
            <v>0</v>
          </cell>
          <cell r="AC2487" t="str">
            <v>00729 / SCHMITT MARX EVELYNE</v>
          </cell>
          <cell r="AD2487">
            <v>1</v>
          </cell>
        </row>
        <row r="2488">
          <cell r="H2488" t="str">
            <v>FOURNISSEUR</v>
          </cell>
          <cell r="L2488">
            <v>0</v>
          </cell>
          <cell r="AC2488" t="str">
            <v>05345 / SCHENCK LAURENCE</v>
          </cell>
          <cell r="AD2488">
            <v>1</v>
          </cell>
        </row>
        <row r="2489">
          <cell r="H2489" t="str">
            <v>INFIRMIER</v>
          </cell>
          <cell r="L2489">
            <v>0</v>
          </cell>
          <cell r="AC2489" t="str">
            <v>05345 / SCHENCK LAURENCE</v>
          </cell>
          <cell r="AD2489">
            <v>1</v>
          </cell>
        </row>
        <row r="2490">
          <cell r="H2490" t="str">
            <v>INFIRMIER</v>
          </cell>
          <cell r="L2490">
            <v>0</v>
          </cell>
          <cell r="AC2490" t="str">
            <v>05345 / SCHENCK LAURENCE</v>
          </cell>
          <cell r="AD2490">
            <v>1</v>
          </cell>
        </row>
        <row r="2491">
          <cell r="H2491" t="str">
            <v>INFIRMIER</v>
          </cell>
          <cell r="L2491">
            <v>0</v>
          </cell>
          <cell r="AC2491" t="str">
            <v>05345 / SCHENCK LAURENCE</v>
          </cell>
          <cell r="AD2491">
            <v>1</v>
          </cell>
        </row>
        <row r="2492">
          <cell r="H2492" t="str">
            <v>INFIRMIER</v>
          </cell>
          <cell r="L2492">
            <v>0</v>
          </cell>
          <cell r="AC2492" t="str">
            <v>05345 / SCHENCK LAURENCE</v>
          </cell>
          <cell r="AD2492">
            <v>1</v>
          </cell>
        </row>
        <row r="2493">
          <cell r="H2493" t="str">
            <v>MASSEUR</v>
          </cell>
          <cell r="L2493">
            <v>2</v>
          </cell>
          <cell r="AC2493" t="str">
            <v>05345 / SCHENCK LAURENCE</v>
          </cell>
          <cell r="AD2493">
            <v>1</v>
          </cell>
        </row>
        <row r="2494">
          <cell r="H2494" t="str">
            <v>MASSEUR</v>
          </cell>
          <cell r="L2494">
            <v>0</v>
          </cell>
          <cell r="AC2494" t="str">
            <v>02337 / GALLARD MYLENE</v>
          </cell>
          <cell r="AD2494">
            <v>1</v>
          </cell>
        </row>
        <row r="2495">
          <cell r="H2495" t="str">
            <v>MASSEUR</v>
          </cell>
          <cell r="L2495">
            <v>0</v>
          </cell>
          <cell r="AC2495" t="str">
            <v>02337 / GALLARD MYLENE</v>
          </cell>
          <cell r="AD2495">
            <v>1</v>
          </cell>
        </row>
        <row r="2496">
          <cell r="H2496" t="str">
            <v>MASSEUR</v>
          </cell>
          <cell r="L2496">
            <v>0</v>
          </cell>
          <cell r="AC2496" t="str">
            <v>02337 / GALLARD MYLENE</v>
          </cell>
          <cell r="AD2496">
            <v>1</v>
          </cell>
        </row>
        <row r="2497">
          <cell r="H2497" t="str">
            <v>MASSEUR</v>
          </cell>
          <cell r="L2497">
            <v>0</v>
          </cell>
          <cell r="AC2497" t="str">
            <v>02337 / GALLARD MYLENE</v>
          </cell>
          <cell r="AD2497">
            <v>1</v>
          </cell>
        </row>
        <row r="2498">
          <cell r="H2498" t="str">
            <v>MEDECIN</v>
          </cell>
          <cell r="K2498" t="str">
            <v>MG</v>
          </cell>
          <cell r="L2498">
            <v>0</v>
          </cell>
          <cell r="AC2498" t="str">
            <v>02337 / GALLARD MYLENE</v>
          </cell>
          <cell r="AD2498">
            <v>1</v>
          </cell>
        </row>
        <row r="2499">
          <cell r="H2499" t="str">
            <v>MEDECIN</v>
          </cell>
          <cell r="K2499" t="str">
            <v>MG</v>
          </cell>
          <cell r="L2499">
            <v>0</v>
          </cell>
          <cell r="AC2499" t="str">
            <v>02337 / GALLARD MYLENE</v>
          </cell>
          <cell r="AD2499">
            <v>1</v>
          </cell>
        </row>
        <row r="2500">
          <cell r="H2500" t="str">
            <v>FOURNISSEUR</v>
          </cell>
          <cell r="L2500">
            <v>0</v>
          </cell>
          <cell r="AC2500" t="str">
            <v>05029 / BOUGHALEM ALI</v>
          </cell>
          <cell r="AD2500">
            <v>1</v>
          </cell>
        </row>
        <row r="2501">
          <cell r="H2501" t="str">
            <v>ORTHOPTISTE, ORTHOPHONISTE</v>
          </cell>
          <cell r="L2501">
            <v>0</v>
          </cell>
          <cell r="AC2501" t="str">
            <v>03811 / LE MOYNE BENOIT</v>
          </cell>
          <cell r="AD2501">
            <v>1</v>
          </cell>
        </row>
        <row r="2502">
          <cell r="H2502" t="str">
            <v>MEDECIN</v>
          </cell>
          <cell r="K2502" t="str">
            <v>MG</v>
          </cell>
          <cell r="L2502">
            <v>0</v>
          </cell>
          <cell r="AC2502" t="str">
            <v>05358 / BETSCH CELINE</v>
          </cell>
          <cell r="AD2502">
            <v>1</v>
          </cell>
        </row>
        <row r="2503">
          <cell r="H2503" t="str">
            <v>MEDECIN</v>
          </cell>
          <cell r="K2503" t="str">
            <v>MS</v>
          </cell>
          <cell r="L2503">
            <v>0</v>
          </cell>
          <cell r="AC2503" t="str">
            <v>05029 / BOUGHALEM ALI</v>
          </cell>
          <cell r="AD2503">
            <v>1</v>
          </cell>
        </row>
        <row r="2504">
          <cell r="H2504" t="str">
            <v>MEDECIN</v>
          </cell>
          <cell r="K2504" t="str">
            <v>MG</v>
          </cell>
          <cell r="L2504">
            <v>0</v>
          </cell>
          <cell r="AC2504" t="str">
            <v>05029 / BOUGHALEM ALI</v>
          </cell>
          <cell r="AD2504">
            <v>1</v>
          </cell>
        </row>
        <row r="2505">
          <cell r="H2505" t="str">
            <v>FOURNISSEUR</v>
          </cell>
          <cell r="L2505">
            <v>0</v>
          </cell>
          <cell r="AC2505" t="str">
            <v>05029 / BOUGHALEM ALI</v>
          </cell>
          <cell r="AD2505">
            <v>1</v>
          </cell>
        </row>
        <row r="2506">
          <cell r="H2506" t="str">
            <v>FOURNISSEUR</v>
          </cell>
          <cell r="L2506">
            <v>0</v>
          </cell>
          <cell r="AC2506" t="str">
            <v>05029 / BOUGHALEM ALI</v>
          </cell>
          <cell r="AD2506">
            <v>1</v>
          </cell>
        </row>
        <row r="2507">
          <cell r="H2507" t="str">
            <v>DENTISTE</v>
          </cell>
          <cell r="L2507">
            <v>0</v>
          </cell>
          <cell r="AC2507" t="str">
            <v>05029 / BOUGHALEM ALI</v>
          </cell>
          <cell r="AD2507">
            <v>1</v>
          </cell>
        </row>
        <row r="2508">
          <cell r="H2508" t="str">
            <v>FOURNISSEUR</v>
          </cell>
          <cell r="L2508">
            <v>0</v>
          </cell>
          <cell r="AC2508" t="str">
            <v>06513 / ROLLANG ARNOULD RACHEL</v>
          </cell>
          <cell r="AD2508">
            <v>1</v>
          </cell>
        </row>
        <row r="2509">
          <cell r="H2509" t="str">
            <v>MASSEUR</v>
          </cell>
          <cell r="L2509">
            <v>0</v>
          </cell>
          <cell r="AC2509" t="str">
            <v>06513 / ROLLANG ARNOULD RACHEL</v>
          </cell>
          <cell r="AD2509">
            <v>1</v>
          </cell>
        </row>
        <row r="2510">
          <cell r="H2510" t="str">
            <v>ORTHOPTISTE, ORTHOPHONISTE</v>
          </cell>
          <cell r="L2510">
            <v>0</v>
          </cell>
          <cell r="AC2510" t="str">
            <v>06513 / ROLLANG ARNOULD RACHEL</v>
          </cell>
          <cell r="AD2510">
            <v>1</v>
          </cell>
        </row>
        <row r="2511">
          <cell r="H2511" t="str">
            <v>MEDECIN</v>
          </cell>
          <cell r="K2511" t="str">
            <v>MG</v>
          </cell>
          <cell r="L2511">
            <v>0</v>
          </cell>
          <cell r="AC2511" t="str">
            <v>06513 / ROLLANG ARNOULD RACHEL</v>
          </cell>
          <cell r="AD2511">
            <v>1</v>
          </cell>
        </row>
        <row r="2512">
          <cell r="H2512" t="str">
            <v>INFIRMIER</v>
          </cell>
          <cell r="L2512">
            <v>0</v>
          </cell>
          <cell r="AC2512" t="str">
            <v>05029 / BOUGHALEM ALI</v>
          </cell>
          <cell r="AD2512">
            <v>1</v>
          </cell>
        </row>
        <row r="2513">
          <cell r="H2513" t="str">
            <v>INFIRMIER</v>
          </cell>
          <cell r="L2513">
            <v>0</v>
          </cell>
          <cell r="AC2513" t="str">
            <v>05029 / BOUGHALEM ALI</v>
          </cell>
          <cell r="AD2513">
            <v>1</v>
          </cell>
        </row>
        <row r="2514">
          <cell r="H2514" t="str">
            <v>INFIRMIER</v>
          </cell>
          <cell r="L2514">
            <v>0</v>
          </cell>
          <cell r="AC2514" t="str">
            <v>05358 / BETSCH CELINE</v>
          </cell>
          <cell r="AD2514">
            <v>1</v>
          </cell>
        </row>
        <row r="2515">
          <cell r="H2515" t="str">
            <v>INFIRMIER</v>
          </cell>
          <cell r="L2515">
            <v>0</v>
          </cell>
          <cell r="AC2515" t="str">
            <v>03811 / LE MOYNE BENOIT</v>
          </cell>
          <cell r="AD2515">
            <v>1</v>
          </cell>
        </row>
        <row r="2516">
          <cell r="H2516" t="str">
            <v>FOURNISSEUR</v>
          </cell>
          <cell r="L2516">
            <v>0</v>
          </cell>
          <cell r="AC2516" t="str">
            <v>04988 / STIRNEMANN JEAN VINCENT</v>
          </cell>
          <cell r="AD2516">
            <v>1</v>
          </cell>
        </row>
        <row r="2517">
          <cell r="H2517" t="str">
            <v>MEDECIN</v>
          </cell>
          <cell r="K2517" t="str">
            <v>MS</v>
          </cell>
          <cell r="L2517">
            <v>0</v>
          </cell>
          <cell r="AC2517" t="str">
            <v>05358 / BETSCH CELINE</v>
          </cell>
          <cell r="AD2517">
            <v>1</v>
          </cell>
        </row>
        <row r="2518">
          <cell r="H2518" t="str">
            <v>MEDECIN</v>
          </cell>
          <cell r="K2518" t="str">
            <v>MS</v>
          </cell>
          <cell r="L2518">
            <v>0</v>
          </cell>
          <cell r="AC2518" t="str">
            <v>05358 / BETSCH CELINE</v>
          </cell>
          <cell r="AD2518">
            <v>1</v>
          </cell>
        </row>
        <row r="2519">
          <cell r="H2519" t="str">
            <v>MEDECIN</v>
          </cell>
          <cell r="K2519" t="str">
            <v>MG</v>
          </cell>
          <cell r="L2519">
            <v>0</v>
          </cell>
          <cell r="AC2519" t="str">
            <v>05358 / BETSCH CELINE</v>
          </cell>
          <cell r="AD2519">
            <v>1</v>
          </cell>
        </row>
        <row r="2520">
          <cell r="H2520" t="str">
            <v>DENTISTE</v>
          </cell>
          <cell r="L2520">
            <v>0</v>
          </cell>
          <cell r="AC2520" t="str">
            <v>05358 / BETSCH CELINE</v>
          </cell>
          <cell r="AD2520">
            <v>1</v>
          </cell>
        </row>
        <row r="2521">
          <cell r="H2521" t="str">
            <v>DENTISTE</v>
          </cell>
          <cell r="L2521">
            <v>1</v>
          </cell>
          <cell r="AC2521" t="str">
            <v>05358 / BETSCH CELINE</v>
          </cell>
          <cell r="AD2521">
            <v>1</v>
          </cell>
        </row>
        <row r="2522">
          <cell r="H2522" t="str">
            <v>INFIRMIER</v>
          </cell>
          <cell r="L2522">
            <v>0</v>
          </cell>
          <cell r="AC2522" t="str">
            <v>05358 / BETSCH CELINE</v>
          </cell>
          <cell r="AD2522">
            <v>1</v>
          </cell>
        </row>
        <row r="2523">
          <cell r="H2523" t="str">
            <v>FOURNISSEUR</v>
          </cell>
          <cell r="L2523">
            <v>0</v>
          </cell>
          <cell r="AC2523" t="str">
            <v>05358 / BETSCH CELINE</v>
          </cell>
          <cell r="AD2523">
            <v>1</v>
          </cell>
        </row>
        <row r="2524">
          <cell r="H2524" t="str">
            <v>FOURNISSEUR</v>
          </cell>
          <cell r="L2524">
            <v>0</v>
          </cell>
          <cell r="AC2524" t="str">
            <v>02337 / GALLARD MYLENE</v>
          </cell>
          <cell r="AD2524">
            <v>1</v>
          </cell>
        </row>
        <row r="2525">
          <cell r="H2525" t="str">
            <v>INFIRMIER</v>
          </cell>
          <cell r="L2525">
            <v>0</v>
          </cell>
          <cell r="AC2525" t="str">
            <v>02337 / GALLARD MYLENE</v>
          </cell>
          <cell r="AD2525">
            <v>1</v>
          </cell>
        </row>
        <row r="2526">
          <cell r="H2526" t="str">
            <v>INFIRMIER</v>
          </cell>
          <cell r="L2526">
            <v>0</v>
          </cell>
          <cell r="AC2526" t="str">
            <v>02337 / GALLARD MYLENE</v>
          </cell>
          <cell r="AD2526">
            <v>1</v>
          </cell>
        </row>
        <row r="2527">
          <cell r="H2527" t="str">
            <v>INFIRMIER</v>
          </cell>
          <cell r="L2527">
            <v>0</v>
          </cell>
          <cell r="AC2527" t="str">
            <v>02337 / GALLARD MYLENE</v>
          </cell>
          <cell r="AD2527">
            <v>1</v>
          </cell>
        </row>
        <row r="2528">
          <cell r="H2528" t="str">
            <v>INFIRMIER</v>
          </cell>
          <cell r="L2528">
            <v>0</v>
          </cell>
          <cell r="AC2528" t="str">
            <v>02337 / GALLARD MYLENE</v>
          </cell>
          <cell r="AD2528">
            <v>1</v>
          </cell>
        </row>
        <row r="2529">
          <cell r="H2529" t="str">
            <v>INFIRMIER</v>
          </cell>
          <cell r="L2529">
            <v>0</v>
          </cell>
          <cell r="AC2529" t="str">
            <v>02337 / GALLARD MYLENE</v>
          </cell>
          <cell r="AD2529">
            <v>1</v>
          </cell>
        </row>
        <row r="2530">
          <cell r="H2530" t="str">
            <v>INFIRMIER</v>
          </cell>
          <cell r="L2530">
            <v>0</v>
          </cell>
          <cell r="AC2530" t="str">
            <v>02337 / GALLARD MYLENE</v>
          </cell>
          <cell r="AD2530">
            <v>1</v>
          </cell>
        </row>
        <row r="2531">
          <cell r="H2531" t="str">
            <v>MASSEUR</v>
          </cell>
          <cell r="L2531">
            <v>0</v>
          </cell>
          <cell r="AC2531" t="str">
            <v>05029 / BOUGHALEM ALI</v>
          </cell>
          <cell r="AD2531">
            <v>1</v>
          </cell>
        </row>
        <row r="2532">
          <cell r="H2532" t="str">
            <v>ORTHOPTISTE, ORTHOPHONISTE</v>
          </cell>
          <cell r="L2532">
            <v>0</v>
          </cell>
          <cell r="AC2532" t="str">
            <v>04988 / STIRNEMANN JEAN VINCENT</v>
          </cell>
          <cell r="AD2532">
            <v>1</v>
          </cell>
        </row>
        <row r="2533">
          <cell r="H2533" t="str">
            <v>ORTHOPTISTE, ORTHOPHONISTE</v>
          </cell>
          <cell r="L2533">
            <v>0</v>
          </cell>
          <cell r="AC2533" t="str">
            <v>04988 / STIRNEMANN JEAN VINCENT</v>
          </cell>
          <cell r="AD2533">
            <v>1</v>
          </cell>
        </row>
        <row r="2534">
          <cell r="H2534" t="str">
            <v>ORTHOPTISTE, ORTHOPHONISTE</v>
          </cell>
          <cell r="L2534">
            <v>0</v>
          </cell>
          <cell r="AC2534" t="str">
            <v>04988 / STIRNEMANN JEAN VINCENT</v>
          </cell>
          <cell r="AD2534">
            <v>1</v>
          </cell>
        </row>
        <row r="2535">
          <cell r="H2535" t="str">
            <v>ORTHOPTISTE, ORTHOPHONISTE</v>
          </cell>
          <cell r="L2535">
            <v>0</v>
          </cell>
          <cell r="AC2535" t="str">
            <v>04988 / STIRNEMANN JEAN VINCENT</v>
          </cell>
          <cell r="AD2535">
            <v>1</v>
          </cell>
        </row>
        <row r="2536">
          <cell r="H2536" t="str">
            <v>ORTHOPTISTE, ORTHOPHONISTE</v>
          </cell>
          <cell r="L2536">
            <v>0</v>
          </cell>
          <cell r="AC2536" t="str">
            <v>04988 / STIRNEMANN JEAN VINCENT</v>
          </cell>
          <cell r="AD2536">
            <v>1</v>
          </cell>
        </row>
        <row r="2537">
          <cell r="H2537" t="str">
            <v>FOURNISSEUR</v>
          </cell>
          <cell r="L2537">
            <v>0</v>
          </cell>
          <cell r="AC2537" t="str">
            <v>03811 / LE MOYNE BENOIT</v>
          </cell>
          <cell r="AD2537">
            <v>1</v>
          </cell>
        </row>
        <row r="2538">
          <cell r="H2538" t="str">
            <v>FOURNISSEUR</v>
          </cell>
          <cell r="L2538">
            <v>0</v>
          </cell>
          <cell r="AC2538" t="str">
            <v>05358 / BETSCH CELINE</v>
          </cell>
          <cell r="AD2538">
            <v>1</v>
          </cell>
        </row>
        <row r="2539">
          <cell r="H2539" t="str">
            <v>FOURNISSEUR</v>
          </cell>
          <cell r="L2539">
            <v>0</v>
          </cell>
          <cell r="AC2539" t="str">
            <v>05345 / SCHENCK LAURENCE</v>
          </cell>
          <cell r="AD2539">
            <v>1</v>
          </cell>
        </row>
        <row r="2540">
          <cell r="H2540" t="str">
            <v>FOURNISSEUR</v>
          </cell>
          <cell r="L2540">
            <v>0</v>
          </cell>
          <cell r="AC2540" t="str">
            <v>05358 / BETSCH CELINE</v>
          </cell>
          <cell r="AD2540">
            <v>1</v>
          </cell>
        </row>
        <row r="2541">
          <cell r="H2541" t="str">
            <v>FOURNISSEUR</v>
          </cell>
          <cell r="L2541">
            <v>0</v>
          </cell>
          <cell r="AC2541" t="str">
            <v>05358 / BETSCH CELINE</v>
          </cell>
          <cell r="AD2541">
            <v>1</v>
          </cell>
        </row>
        <row r="2542">
          <cell r="H2542" t="str">
            <v>MEDECIN</v>
          </cell>
          <cell r="K2542" t="str">
            <v>MS</v>
          </cell>
          <cell r="L2542">
            <v>0</v>
          </cell>
          <cell r="AC2542" t="str">
            <v>05358 / BETSCH CELINE</v>
          </cell>
          <cell r="AD2542">
            <v>1</v>
          </cell>
        </row>
        <row r="2543">
          <cell r="H2543" t="str">
            <v>MEDECIN</v>
          </cell>
          <cell r="K2543" t="str">
            <v>MG</v>
          </cell>
          <cell r="L2543">
            <v>0</v>
          </cell>
          <cell r="AC2543" t="str">
            <v>03811 / LE MOYNE BENOIT</v>
          </cell>
          <cell r="AD2543">
            <v>1</v>
          </cell>
        </row>
        <row r="2544">
          <cell r="H2544" t="str">
            <v>DENTISTE</v>
          </cell>
          <cell r="L2544">
            <v>0</v>
          </cell>
          <cell r="AC2544" t="str">
            <v>05345 / SCHENCK LAURENCE</v>
          </cell>
          <cell r="AD2544">
            <v>1</v>
          </cell>
        </row>
        <row r="2545">
          <cell r="H2545" t="str">
            <v>INFIRMIER</v>
          </cell>
          <cell r="L2545">
            <v>0</v>
          </cell>
          <cell r="AC2545" t="str">
            <v>05358 / BETSCH CELINE</v>
          </cell>
          <cell r="AD2545">
            <v>1</v>
          </cell>
        </row>
        <row r="2546">
          <cell r="H2546" t="str">
            <v>INFIRMIER</v>
          </cell>
          <cell r="L2546">
            <v>0</v>
          </cell>
          <cell r="AC2546" t="str">
            <v>04988 / STIRNEMANN JEAN VINCENT</v>
          </cell>
          <cell r="AD2546">
            <v>1</v>
          </cell>
        </row>
        <row r="2547">
          <cell r="H2547" t="str">
            <v>INFIRMIER</v>
          </cell>
          <cell r="L2547">
            <v>0</v>
          </cell>
          <cell r="AC2547" t="str">
            <v>04988 / STIRNEMANN JEAN VINCENT</v>
          </cell>
          <cell r="AD2547">
            <v>1</v>
          </cell>
        </row>
        <row r="2548">
          <cell r="H2548" t="str">
            <v>ORTHOPTISTE, ORTHOPHONISTE</v>
          </cell>
          <cell r="L2548">
            <v>0</v>
          </cell>
          <cell r="AC2548" t="str">
            <v>04988 / STIRNEMANN JEAN VINCENT</v>
          </cell>
          <cell r="AD2548">
            <v>1</v>
          </cell>
        </row>
        <row r="2549">
          <cell r="H2549" t="str">
            <v>ORTHOPTISTE, ORTHOPHONISTE</v>
          </cell>
          <cell r="L2549">
            <v>0</v>
          </cell>
          <cell r="AC2549" t="str">
            <v>04988 / STIRNEMANN JEAN VINCENT</v>
          </cell>
          <cell r="AD2549">
            <v>1</v>
          </cell>
        </row>
        <row r="2550">
          <cell r="H2550" t="str">
            <v>MEDECIN</v>
          </cell>
          <cell r="K2550" t="str">
            <v>MG</v>
          </cell>
          <cell r="L2550">
            <v>0</v>
          </cell>
          <cell r="AC2550" t="str">
            <v>00729 / SCHMITT MARX EVELYNE</v>
          </cell>
          <cell r="AD2550">
            <v>1</v>
          </cell>
        </row>
        <row r="2551">
          <cell r="H2551" t="str">
            <v>MEDECIN</v>
          </cell>
          <cell r="K2551" t="str">
            <v>MG</v>
          </cell>
          <cell r="L2551">
            <v>0</v>
          </cell>
          <cell r="AC2551" t="str">
            <v>00729 / SCHMITT MARX EVELYNE</v>
          </cell>
          <cell r="AD2551">
            <v>1</v>
          </cell>
        </row>
        <row r="2552">
          <cell r="H2552" t="str">
            <v>MEDECIN</v>
          </cell>
          <cell r="K2552" t="str">
            <v>MS</v>
          </cell>
          <cell r="L2552">
            <v>0</v>
          </cell>
          <cell r="AC2552" t="str">
            <v>03811 / LE MOYNE BENOIT</v>
          </cell>
          <cell r="AD2552">
            <v>1</v>
          </cell>
        </row>
        <row r="2553">
          <cell r="H2553" t="str">
            <v>MEDECIN</v>
          </cell>
          <cell r="K2553" t="str">
            <v>MS</v>
          </cell>
          <cell r="L2553">
            <v>6</v>
          </cell>
          <cell r="AC2553" t="str">
            <v>04988 / STIRNEMANN JEAN VINCENT</v>
          </cell>
          <cell r="AD2553">
            <v>1</v>
          </cell>
        </row>
        <row r="2554">
          <cell r="H2554" t="str">
            <v>MEDECIN</v>
          </cell>
          <cell r="K2554" t="str">
            <v>MS</v>
          </cell>
          <cell r="L2554">
            <v>6</v>
          </cell>
          <cell r="AC2554" t="str">
            <v>04988 / STIRNEMANN JEAN VINCENT</v>
          </cell>
          <cell r="AD2554">
            <v>1</v>
          </cell>
        </row>
        <row r="2555">
          <cell r="H2555" t="str">
            <v>MEDECIN</v>
          </cell>
          <cell r="K2555" t="str">
            <v>MS</v>
          </cell>
          <cell r="L2555">
            <v>4</v>
          </cell>
          <cell r="AC2555" t="str">
            <v>04988 / STIRNEMANN JEAN VINCENT</v>
          </cell>
          <cell r="AD2555">
            <v>1</v>
          </cell>
        </row>
        <row r="2556">
          <cell r="H2556" t="str">
            <v>MEDECIN</v>
          </cell>
          <cell r="K2556" t="str">
            <v>MS</v>
          </cell>
          <cell r="L2556">
            <v>4</v>
          </cell>
          <cell r="AC2556" t="str">
            <v>04988 / STIRNEMANN JEAN VINCENT</v>
          </cell>
          <cell r="AD2556">
            <v>1</v>
          </cell>
        </row>
        <row r="2557">
          <cell r="H2557" t="str">
            <v>MEDECIN</v>
          </cell>
          <cell r="K2557" t="str">
            <v>MS</v>
          </cell>
          <cell r="L2557">
            <v>1</v>
          </cell>
          <cell r="AC2557" t="str">
            <v>04988 / STIRNEMANN JEAN VINCENT</v>
          </cell>
          <cell r="AD2557">
            <v>1</v>
          </cell>
        </row>
        <row r="2558">
          <cell r="H2558" t="str">
            <v>MEDECIN</v>
          </cell>
          <cell r="K2558" t="str">
            <v>MS</v>
          </cell>
          <cell r="L2558">
            <v>1</v>
          </cell>
          <cell r="AC2558" t="str">
            <v>04988 / STIRNEMANN JEAN VINCENT</v>
          </cell>
          <cell r="AD2558">
            <v>1</v>
          </cell>
        </row>
        <row r="2559">
          <cell r="H2559" t="str">
            <v>MEDECIN</v>
          </cell>
          <cell r="K2559" t="str">
            <v>MS</v>
          </cell>
          <cell r="L2559">
            <v>0</v>
          </cell>
          <cell r="AC2559" t="str">
            <v>04988 / STIRNEMANN JEAN VINCENT</v>
          </cell>
          <cell r="AD2559">
            <v>1</v>
          </cell>
        </row>
        <row r="2560">
          <cell r="H2560" t="str">
            <v>MEDECIN</v>
          </cell>
          <cell r="K2560" t="str">
            <v>MS</v>
          </cell>
          <cell r="L2560">
            <v>6</v>
          </cell>
          <cell r="AC2560" t="str">
            <v>04988 / STIRNEMANN JEAN VINCENT</v>
          </cell>
          <cell r="AD2560">
            <v>1</v>
          </cell>
        </row>
        <row r="2561">
          <cell r="H2561" t="str">
            <v>FOURNISSEUR</v>
          </cell>
          <cell r="L2561">
            <v>0</v>
          </cell>
          <cell r="AC2561" t="str">
            <v>05358 / BETSCH CELINE</v>
          </cell>
          <cell r="AD2561">
            <v>1</v>
          </cell>
        </row>
        <row r="2562">
          <cell r="H2562" t="str">
            <v>MEDECIN</v>
          </cell>
          <cell r="K2562" t="str">
            <v>MS</v>
          </cell>
          <cell r="L2562">
            <v>0</v>
          </cell>
          <cell r="AC2562" t="str">
            <v>05029 / BOUGHALEM ALI</v>
          </cell>
          <cell r="AD2562">
            <v>1</v>
          </cell>
        </row>
        <row r="2563">
          <cell r="H2563" t="str">
            <v>INFIRMIER</v>
          </cell>
          <cell r="L2563">
            <v>0</v>
          </cell>
          <cell r="AC2563" t="str">
            <v>05029 / BOUGHALEM ALI</v>
          </cell>
          <cell r="AD2563">
            <v>1</v>
          </cell>
        </row>
        <row r="2564">
          <cell r="H2564" t="str">
            <v>INFIRMIER</v>
          </cell>
          <cell r="L2564">
            <v>0</v>
          </cell>
          <cell r="AC2564" t="str">
            <v>05029 / BOUGHALEM ALI</v>
          </cell>
          <cell r="AD2564">
            <v>1</v>
          </cell>
        </row>
        <row r="2565">
          <cell r="H2565" t="str">
            <v>FOURNISSEUR</v>
          </cell>
          <cell r="L2565">
            <v>0</v>
          </cell>
          <cell r="AC2565" t="str">
            <v>00729 / SCHMITT MARX EVELYNE</v>
          </cell>
          <cell r="AD2565">
            <v>1</v>
          </cell>
        </row>
        <row r="2566">
          <cell r="H2566" t="str">
            <v>FOURNISSEUR</v>
          </cell>
          <cell r="L2566">
            <v>0</v>
          </cell>
          <cell r="AC2566" t="str">
            <v>00729 / SCHMITT MARX EVELYNE</v>
          </cell>
          <cell r="AD2566">
            <v>1</v>
          </cell>
        </row>
        <row r="2567">
          <cell r="H2567" t="str">
            <v>MEDECIN</v>
          </cell>
          <cell r="K2567" t="str">
            <v>MG</v>
          </cell>
          <cell r="L2567">
            <v>0</v>
          </cell>
          <cell r="AC2567" t="str">
            <v>04988 / STIRNEMANN JEAN VINCENT</v>
          </cell>
          <cell r="AD2567">
            <v>1</v>
          </cell>
        </row>
        <row r="2568">
          <cell r="H2568" t="str">
            <v>MEDECIN</v>
          </cell>
          <cell r="K2568" t="str">
            <v>MG</v>
          </cell>
          <cell r="L2568">
            <v>1</v>
          </cell>
          <cell r="AC2568" t="str">
            <v>04988 / STIRNEMANN JEAN VINCENT</v>
          </cell>
          <cell r="AD2568">
            <v>1</v>
          </cell>
        </row>
        <row r="2569">
          <cell r="H2569" t="str">
            <v>DENTISTE</v>
          </cell>
          <cell r="L2569">
            <v>0</v>
          </cell>
          <cell r="AC2569" t="str">
            <v>04814 / LAURENT OLIVIA</v>
          </cell>
          <cell r="AD2569">
            <v>1</v>
          </cell>
        </row>
        <row r="2570">
          <cell r="H2570" t="str">
            <v>MEDECIN</v>
          </cell>
          <cell r="K2570" t="str">
            <v>MS</v>
          </cell>
          <cell r="L2570">
            <v>0</v>
          </cell>
          <cell r="AC2570" t="str">
            <v>04988 / STIRNEMANN JEAN VINCENT</v>
          </cell>
          <cell r="AD2570">
            <v>1</v>
          </cell>
        </row>
        <row r="2571">
          <cell r="H2571" t="str">
            <v>MEDECIN</v>
          </cell>
          <cell r="K2571" t="str">
            <v>MS</v>
          </cell>
          <cell r="L2571">
            <v>1</v>
          </cell>
          <cell r="AC2571" t="str">
            <v>04988 / STIRNEMANN JEAN VINCENT</v>
          </cell>
          <cell r="AD2571">
            <v>1</v>
          </cell>
        </row>
        <row r="2572">
          <cell r="H2572" t="str">
            <v>MEDECIN</v>
          </cell>
          <cell r="K2572" t="str">
            <v>MS</v>
          </cell>
          <cell r="L2572">
            <v>1</v>
          </cell>
          <cell r="AC2572" t="str">
            <v>04988 / STIRNEMANN JEAN VINCENT</v>
          </cell>
          <cell r="AD2572">
            <v>1</v>
          </cell>
        </row>
        <row r="2573">
          <cell r="H2573" t="str">
            <v>MEDECIN</v>
          </cell>
          <cell r="K2573" t="str">
            <v>MS</v>
          </cell>
          <cell r="L2573">
            <v>1</v>
          </cell>
          <cell r="AC2573" t="str">
            <v>04988 / STIRNEMANN JEAN VINCENT</v>
          </cell>
          <cell r="AD2573">
            <v>1</v>
          </cell>
        </row>
        <row r="2574">
          <cell r="H2574" t="str">
            <v>MEDECIN</v>
          </cell>
          <cell r="K2574" t="str">
            <v>MS</v>
          </cell>
          <cell r="L2574">
            <v>1</v>
          </cell>
          <cell r="AC2574" t="str">
            <v>04988 / STIRNEMANN JEAN VINCENT</v>
          </cell>
          <cell r="AD2574">
            <v>1</v>
          </cell>
        </row>
        <row r="2575">
          <cell r="H2575" t="str">
            <v>MEDECIN</v>
          </cell>
          <cell r="K2575" t="str">
            <v>MS</v>
          </cell>
          <cell r="L2575">
            <v>1</v>
          </cell>
          <cell r="AC2575" t="str">
            <v>04988 / STIRNEMANN JEAN VINCENT</v>
          </cell>
          <cell r="AD2575">
            <v>1</v>
          </cell>
        </row>
        <row r="2576">
          <cell r="H2576" t="str">
            <v>MEDECIN</v>
          </cell>
          <cell r="K2576" t="str">
            <v>MS</v>
          </cell>
          <cell r="L2576">
            <v>1</v>
          </cell>
          <cell r="AC2576" t="str">
            <v>04988 / STIRNEMANN JEAN VINCENT</v>
          </cell>
          <cell r="AD2576">
            <v>1</v>
          </cell>
        </row>
        <row r="2577">
          <cell r="H2577" t="str">
            <v>MEDECIN</v>
          </cell>
          <cell r="K2577" t="str">
            <v>MS</v>
          </cell>
          <cell r="L2577">
            <v>1</v>
          </cell>
          <cell r="AC2577" t="str">
            <v>04988 / STIRNEMANN JEAN VINCENT</v>
          </cell>
          <cell r="AD2577">
            <v>1</v>
          </cell>
        </row>
        <row r="2578">
          <cell r="H2578" t="str">
            <v>MEDECIN</v>
          </cell>
          <cell r="K2578" t="str">
            <v>MS</v>
          </cell>
          <cell r="L2578">
            <v>1</v>
          </cell>
          <cell r="AC2578" t="str">
            <v>04988 / STIRNEMANN JEAN VINCENT</v>
          </cell>
          <cell r="AD2578">
            <v>1</v>
          </cell>
        </row>
        <row r="2579">
          <cell r="H2579" t="str">
            <v>MEDECIN</v>
          </cell>
          <cell r="K2579" t="str">
            <v>MS</v>
          </cell>
          <cell r="L2579">
            <v>1</v>
          </cell>
          <cell r="AC2579" t="str">
            <v>04988 / STIRNEMANN JEAN VINCENT</v>
          </cell>
          <cell r="AD2579">
            <v>1</v>
          </cell>
        </row>
        <row r="2580">
          <cell r="H2580" t="str">
            <v>MEDECIN</v>
          </cell>
          <cell r="K2580" t="str">
            <v>MS</v>
          </cell>
          <cell r="L2580">
            <v>1</v>
          </cell>
          <cell r="AC2580" t="str">
            <v>04988 / STIRNEMANN JEAN VINCENT</v>
          </cell>
          <cell r="AD2580">
            <v>1</v>
          </cell>
        </row>
        <row r="2581">
          <cell r="H2581" t="str">
            <v>MEDECIN</v>
          </cell>
          <cell r="K2581" t="str">
            <v>MS</v>
          </cell>
          <cell r="L2581">
            <v>1</v>
          </cell>
          <cell r="AC2581" t="str">
            <v>04988 / STIRNEMANN JEAN VINCENT</v>
          </cell>
          <cell r="AD2581">
            <v>1</v>
          </cell>
        </row>
        <row r="2582">
          <cell r="H2582" t="str">
            <v>MEDECIN</v>
          </cell>
          <cell r="K2582" t="str">
            <v>MS</v>
          </cell>
          <cell r="L2582">
            <v>3</v>
          </cell>
          <cell r="AC2582" t="str">
            <v>04988 / STIRNEMANN JEAN VINCENT</v>
          </cell>
          <cell r="AD2582">
            <v>1</v>
          </cell>
        </row>
        <row r="2583">
          <cell r="H2583" t="str">
            <v>MEDECIN</v>
          </cell>
          <cell r="K2583" t="str">
            <v>MS</v>
          </cell>
          <cell r="L2583">
            <v>2</v>
          </cell>
          <cell r="AC2583" t="str">
            <v>04988 / STIRNEMANN JEAN VINCENT</v>
          </cell>
          <cell r="AD2583">
            <v>1</v>
          </cell>
        </row>
        <row r="2584">
          <cell r="H2584" t="str">
            <v>MEDECIN</v>
          </cell>
          <cell r="K2584" t="str">
            <v>MS</v>
          </cell>
          <cell r="L2584">
            <v>1</v>
          </cell>
          <cell r="AC2584" t="str">
            <v>04988 / STIRNEMANN JEAN VINCENT</v>
          </cell>
          <cell r="AD2584">
            <v>1</v>
          </cell>
        </row>
        <row r="2585">
          <cell r="H2585" t="str">
            <v>MEDECIN</v>
          </cell>
          <cell r="K2585" t="str">
            <v>MG</v>
          </cell>
          <cell r="L2585">
            <v>1</v>
          </cell>
          <cell r="AC2585" t="str">
            <v>04814 / LAURENT OLIVIA</v>
          </cell>
          <cell r="AD2585">
            <v>1</v>
          </cell>
        </row>
        <row r="2586">
          <cell r="H2586" t="str">
            <v>LABORATOIRE</v>
          </cell>
          <cell r="L2586">
            <v>0</v>
          </cell>
          <cell r="AC2586" t="str">
            <v>02337 / GALLARD MYLENE</v>
          </cell>
          <cell r="AD2586">
            <v>1</v>
          </cell>
        </row>
        <row r="2587">
          <cell r="H2587" t="str">
            <v>MASSEUR</v>
          </cell>
          <cell r="L2587">
            <v>1</v>
          </cell>
          <cell r="AC2587" t="str">
            <v>04988 / STIRNEMANN JEAN VINCENT</v>
          </cell>
          <cell r="AD2587">
            <v>1</v>
          </cell>
        </row>
        <row r="2588">
          <cell r="H2588" t="str">
            <v>DENTISTE</v>
          </cell>
          <cell r="L2588">
            <v>0</v>
          </cell>
          <cell r="AC2588" t="str">
            <v>00729 / SCHMITT MARX EVELYNE</v>
          </cell>
          <cell r="AD2588">
            <v>1</v>
          </cell>
        </row>
        <row r="2589">
          <cell r="H2589" t="str">
            <v>FOURNISSEUR</v>
          </cell>
          <cell r="L2589">
            <v>0</v>
          </cell>
          <cell r="AC2589" t="str">
            <v>02337 / GALLARD MYLENE</v>
          </cell>
          <cell r="AD2589">
            <v>1</v>
          </cell>
        </row>
        <row r="2590">
          <cell r="H2590" t="str">
            <v>FOURNISSEUR</v>
          </cell>
          <cell r="L2590">
            <v>0</v>
          </cell>
          <cell r="AC2590" t="str">
            <v>05345 / SCHENCK LAURENCE</v>
          </cell>
          <cell r="AD2590">
            <v>1</v>
          </cell>
        </row>
        <row r="2591">
          <cell r="H2591" t="str">
            <v>DENTISTE</v>
          </cell>
          <cell r="L2591">
            <v>0</v>
          </cell>
          <cell r="AC2591" t="str">
            <v>05029 / BOUGHALEM ALI</v>
          </cell>
          <cell r="AD2591">
            <v>1</v>
          </cell>
        </row>
        <row r="2592">
          <cell r="H2592" t="str">
            <v>DENTISTE</v>
          </cell>
          <cell r="L2592">
            <v>0</v>
          </cell>
          <cell r="AC2592" t="str">
            <v>05029 / BOUGHALEM ALI</v>
          </cell>
          <cell r="AD2592">
            <v>1</v>
          </cell>
        </row>
        <row r="2593">
          <cell r="H2593" t="str">
            <v>LABORATOIRE</v>
          </cell>
          <cell r="L2593">
            <v>0</v>
          </cell>
          <cell r="AC2593" t="str">
            <v>06513 / ROLLANG ARNOULD RACHEL</v>
          </cell>
          <cell r="AD2593">
            <v>1</v>
          </cell>
        </row>
        <row r="2594">
          <cell r="H2594" t="str">
            <v>MEDECIN</v>
          </cell>
          <cell r="K2594" t="str">
            <v>MG</v>
          </cell>
          <cell r="L2594">
            <v>0</v>
          </cell>
          <cell r="AC2594" t="str">
            <v>05358 / BETSCH CELINE</v>
          </cell>
          <cell r="AD2594">
            <v>1</v>
          </cell>
        </row>
        <row r="2595">
          <cell r="H2595" t="str">
            <v>FOURNISSEUR</v>
          </cell>
          <cell r="L2595">
            <v>0</v>
          </cell>
          <cell r="AC2595" t="str">
            <v>00729 / SCHMITT MARX EVELYNE</v>
          </cell>
          <cell r="AD2595">
            <v>1</v>
          </cell>
        </row>
        <row r="2596">
          <cell r="H2596" t="str">
            <v>FOURNISSEUR</v>
          </cell>
          <cell r="L2596">
            <v>0</v>
          </cell>
          <cell r="AC2596" t="str">
            <v>00729 / SCHMITT MARX EVELYNE</v>
          </cell>
          <cell r="AD2596">
            <v>1</v>
          </cell>
        </row>
        <row r="2597">
          <cell r="H2597" t="str">
            <v>FOURNISSEUR</v>
          </cell>
          <cell r="L2597">
            <v>0</v>
          </cell>
          <cell r="AC2597" t="str">
            <v>00729 / SCHMITT MARX EVELYNE</v>
          </cell>
          <cell r="AD2597">
            <v>1</v>
          </cell>
        </row>
        <row r="2598">
          <cell r="H2598" t="str">
            <v>MEDECIN</v>
          </cell>
          <cell r="K2598" t="str">
            <v>MS</v>
          </cell>
          <cell r="L2598">
            <v>0</v>
          </cell>
          <cell r="AC2598" t="str">
            <v>04814 / LAURENT OLIVIA</v>
          </cell>
          <cell r="AD2598">
            <v>1</v>
          </cell>
        </row>
        <row r="2599">
          <cell r="H2599" t="str">
            <v>MEDECIN</v>
          </cell>
          <cell r="K2599" t="str">
            <v>MS</v>
          </cell>
          <cell r="L2599">
            <v>0</v>
          </cell>
          <cell r="AC2599" t="str">
            <v>04814 / LAURENT OLIVIA</v>
          </cell>
          <cell r="AD2599">
            <v>1</v>
          </cell>
        </row>
        <row r="2600">
          <cell r="H2600" t="str">
            <v>DENTISTE</v>
          </cell>
          <cell r="L2600">
            <v>0</v>
          </cell>
          <cell r="AC2600" t="str">
            <v>04814 / LAURENT OLIVIA</v>
          </cell>
          <cell r="AD2600">
            <v>1</v>
          </cell>
        </row>
        <row r="2601">
          <cell r="H2601" t="str">
            <v>DENTISTE</v>
          </cell>
          <cell r="L2601">
            <v>0</v>
          </cell>
          <cell r="AC2601" t="str">
            <v>04814 / LAURENT OLIVIA</v>
          </cell>
          <cell r="AD2601">
            <v>1</v>
          </cell>
        </row>
        <row r="2602">
          <cell r="H2602" t="str">
            <v>INFIRMIER</v>
          </cell>
          <cell r="L2602">
            <v>0</v>
          </cell>
          <cell r="AC2602" t="str">
            <v>00729 / SCHMITT MARX EVELYNE</v>
          </cell>
          <cell r="AD2602">
            <v>1</v>
          </cell>
        </row>
        <row r="2603">
          <cell r="H2603" t="str">
            <v>INFIRMIER</v>
          </cell>
          <cell r="L2603">
            <v>1</v>
          </cell>
          <cell r="AC2603" t="str">
            <v>00729 / SCHMITT MARX EVELYNE</v>
          </cell>
          <cell r="AD2603">
            <v>1</v>
          </cell>
        </row>
        <row r="2604">
          <cell r="H2604" t="str">
            <v>INFIRMIER</v>
          </cell>
          <cell r="L2604">
            <v>0</v>
          </cell>
          <cell r="AC2604" t="str">
            <v>00729 / SCHMITT MARX EVELYNE</v>
          </cell>
          <cell r="AD2604">
            <v>1</v>
          </cell>
        </row>
        <row r="2605">
          <cell r="H2605" t="str">
            <v>ORTHOPTISTE, ORTHOPHONISTE</v>
          </cell>
          <cell r="L2605">
            <v>0</v>
          </cell>
          <cell r="AC2605" t="str">
            <v>03811 / LE MOYNE BENOIT</v>
          </cell>
          <cell r="AD2605">
            <v>1</v>
          </cell>
        </row>
        <row r="2606">
          <cell r="H2606" t="str">
            <v>DENTISTE</v>
          </cell>
          <cell r="L2606">
            <v>0</v>
          </cell>
          <cell r="AC2606" t="str">
            <v>03811 / LE MOYNE BENOIT</v>
          </cell>
          <cell r="AD2606">
            <v>1</v>
          </cell>
        </row>
        <row r="2607">
          <cell r="H2607" t="str">
            <v>MEDECIN</v>
          </cell>
          <cell r="K2607" t="str">
            <v>MG</v>
          </cell>
          <cell r="L2607">
            <v>0</v>
          </cell>
          <cell r="AC2607" t="str">
            <v>05029 / BOUGHALEM ALI</v>
          </cell>
          <cell r="AD2607">
            <v>1</v>
          </cell>
        </row>
        <row r="2608">
          <cell r="H2608" t="str">
            <v>MASSEUR</v>
          </cell>
          <cell r="L2608">
            <v>1</v>
          </cell>
          <cell r="AC2608" t="str">
            <v>05358 / BETSCH CELINE</v>
          </cell>
          <cell r="AD2608">
            <v>1</v>
          </cell>
        </row>
        <row r="2609">
          <cell r="H2609" t="str">
            <v>INFIRMIER</v>
          </cell>
          <cell r="L2609">
            <v>0</v>
          </cell>
          <cell r="AC2609" t="str">
            <v>02918 / SCHOLLER STEPHANIE</v>
          </cell>
          <cell r="AD2609">
            <v>1</v>
          </cell>
        </row>
        <row r="2610">
          <cell r="H2610" t="str">
            <v>SAGE-FEMME</v>
          </cell>
          <cell r="L2610">
            <v>0</v>
          </cell>
          <cell r="AC2610" t="str">
            <v>00729 / SCHMITT MARX EVELYNE</v>
          </cell>
          <cell r="AD2610">
            <v>1</v>
          </cell>
        </row>
        <row r="2611">
          <cell r="H2611" t="str">
            <v>MASSEUR</v>
          </cell>
          <cell r="L2611">
            <v>0</v>
          </cell>
          <cell r="AC2611" t="str">
            <v>05345 / SCHENCK LAURENCE</v>
          </cell>
          <cell r="AD2611">
            <v>1</v>
          </cell>
        </row>
        <row r="2612">
          <cell r="H2612" t="str">
            <v>INFIRMIER</v>
          </cell>
          <cell r="L2612">
            <v>0</v>
          </cell>
          <cell r="AC2612" t="str">
            <v>00729 / SCHMITT MARX EVELYNE</v>
          </cell>
          <cell r="AD2612">
            <v>1</v>
          </cell>
        </row>
        <row r="2613">
          <cell r="H2613" t="str">
            <v>INFIRMIER</v>
          </cell>
          <cell r="L2613">
            <v>0</v>
          </cell>
          <cell r="AC2613" t="str">
            <v>00729 / SCHMITT MARX EVELYNE</v>
          </cell>
          <cell r="AD2613">
            <v>1</v>
          </cell>
        </row>
        <row r="2614">
          <cell r="H2614" t="str">
            <v>MEDECIN</v>
          </cell>
          <cell r="K2614" t="str">
            <v>MG</v>
          </cell>
          <cell r="L2614">
            <v>0</v>
          </cell>
          <cell r="AC2614" t="str">
            <v>05029 / BOUGHALEM ALI</v>
          </cell>
          <cell r="AD2614">
            <v>1</v>
          </cell>
        </row>
        <row r="2615">
          <cell r="H2615" t="str">
            <v>MASSEUR</v>
          </cell>
          <cell r="L2615">
            <v>0</v>
          </cell>
          <cell r="AC2615" t="str">
            <v>03811 / LE MOYNE BENOIT</v>
          </cell>
          <cell r="AD2615">
            <v>1</v>
          </cell>
        </row>
        <row r="2616">
          <cell r="H2616" t="str">
            <v>DENTISTE</v>
          </cell>
          <cell r="L2616">
            <v>0</v>
          </cell>
          <cell r="AC2616" t="str">
            <v>05345 / SCHENCK LAURENCE</v>
          </cell>
          <cell r="AD2616">
            <v>1</v>
          </cell>
        </row>
        <row r="2617">
          <cell r="H2617" t="str">
            <v>PÉDICURE - PODOLOGUE</v>
          </cell>
          <cell r="L2617">
            <v>0</v>
          </cell>
          <cell r="AC2617" t="str">
            <v>03811 / LE MOYNE BENOIT</v>
          </cell>
          <cell r="AD2617">
            <v>1</v>
          </cell>
        </row>
        <row r="2618">
          <cell r="H2618" t="str">
            <v>PÉDICURE - PODOLOGUE</v>
          </cell>
          <cell r="L2618">
            <v>0</v>
          </cell>
          <cell r="AC2618" t="str">
            <v>03811 / LE MOYNE BENOIT</v>
          </cell>
          <cell r="AD2618">
            <v>1</v>
          </cell>
        </row>
        <row r="2619">
          <cell r="H2619" t="str">
            <v>PÉDICURE - PODOLOGUE</v>
          </cell>
          <cell r="L2619">
            <v>1</v>
          </cell>
          <cell r="AC2619" t="str">
            <v>03811 / LE MOYNE BENOIT</v>
          </cell>
          <cell r="AD2619">
            <v>1</v>
          </cell>
        </row>
        <row r="2620">
          <cell r="H2620" t="str">
            <v>INFIRMIER</v>
          </cell>
          <cell r="L2620">
            <v>0</v>
          </cell>
          <cell r="AC2620" t="str">
            <v>05029 / BOUGHALEM ALI</v>
          </cell>
          <cell r="AD2620">
            <v>1</v>
          </cell>
        </row>
        <row r="2621">
          <cell r="H2621" t="str">
            <v>INFIRMIER</v>
          </cell>
          <cell r="L2621">
            <v>0</v>
          </cell>
          <cell r="AC2621" t="str">
            <v>05029 / BOUGHALEM ALI</v>
          </cell>
          <cell r="AD2621">
            <v>1</v>
          </cell>
        </row>
        <row r="2622">
          <cell r="H2622" t="str">
            <v>MEDECIN</v>
          </cell>
          <cell r="K2622" t="str">
            <v>MS</v>
          </cell>
          <cell r="L2622">
            <v>0</v>
          </cell>
          <cell r="AC2622" t="str">
            <v>06513 / ROLLANG ARNOULD RACHEL</v>
          </cell>
          <cell r="AD2622">
            <v>1</v>
          </cell>
        </row>
        <row r="2623">
          <cell r="H2623" t="str">
            <v>MASSEUR</v>
          </cell>
          <cell r="L2623">
            <v>0</v>
          </cell>
          <cell r="AC2623" t="str">
            <v>02918 / SCHOLLER STEPHANIE</v>
          </cell>
          <cell r="AD2623">
            <v>1</v>
          </cell>
        </row>
        <row r="2624">
          <cell r="H2624" t="str">
            <v>ORTHOPTISTE, ORTHOPHONISTE</v>
          </cell>
          <cell r="L2624">
            <v>0</v>
          </cell>
          <cell r="AC2624" t="str">
            <v>05345 / SCHENCK LAURENCE</v>
          </cell>
          <cell r="AD2624">
            <v>1</v>
          </cell>
        </row>
        <row r="2625">
          <cell r="H2625" t="str">
            <v>ORTHOPTISTE, ORTHOPHONISTE</v>
          </cell>
          <cell r="L2625">
            <v>0</v>
          </cell>
          <cell r="AC2625" t="str">
            <v>05345 / SCHENCK LAURENCE</v>
          </cell>
          <cell r="AD2625">
            <v>1</v>
          </cell>
        </row>
        <row r="2626">
          <cell r="H2626" t="str">
            <v>MEDECIN</v>
          </cell>
          <cell r="K2626" t="str">
            <v>MS</v>
          </cell>
          <cell r="L2626">
            <v>0</v>
          </cell>
          <cell r="AC2626" t="str">
            <v>02337 / GALLARD MYLENE</v>
          </cell>
          <cell r="AD2626">
            <v>1</v>
          </cell>
        </row>
        <row r="2627">
          <cell r="H2627" t="str">
            <v>FOURNISSEUR</v>
          </cell>
          <cell r="L2627">
            <v>0</v>
          </cell>
          <cell r="AC2627" t="str">
            <v>04988 / STIRNEMANN JEAN VINCENT</v>
          </cell>
          <cell r="AD2627">
            <v>1</v>
          </cell>
        </row>
        <row r="2628">
          <cell r="H2628" t="str">
            <v>MASSEUR</v>
          </cell>
          <cell r="L2628">
            <v>0</v>
          </cell>
          <cell r="AC2628" t="str">
            <v>06513 / ROLLANG ARNOULD RACHEL</v>
          </cell>
          <cell r="AD2628">
            <v>1</v>
          </cell>
        </row>
        <row r="2629">
          <cell r="H2629" t="str">
            <v>MEDECIN</v>
          </cell>
          <cell r="K2629" t="str">
            <v>MS</v>
          </cell>
          <cell r="L2629">
            <v>0</v>
          </cell>
          <cell r="AC2629" t="str">
            <v>04814 / LAURENT OLIVIA</v>
          </cell>
          <cell r="AD2629">
            <v>1</v>
          </cell>
        </row>
        <row r="2630">
          <cell r="H2630" t="str">
            <v>MEDECIN</v>
          </cell>
          <cell r="K2630" t="str">
            <v>MS</v>
          </cell>
          <cell r="L2630">
            <v>0</v>
          </cell>
          <cell r="AC2630" t="str">
            <v>04814 / LAURENT OLIVIA</v>
          </cell>
          <cell r="AD2630">
            <v>1</v>
          </cell>
        </row>
        <row r="2631">
          <cell r="H2631" t="str">
            <v>MEDECIN</v>
          </cell>
          <cell r="K2631" t="str">
            <v>MS</v>
          </cell>
          <cell r="L2631">
            <v>0</v>
          </cell>
          <cell r="AC2631" t="str">
            <v>04814 / LAURENT OLIVIA</v>
          </cell>
          <cell r="AD2631">
            <v>1</v>
          </cell>
        </row>
        <row r="2632">
          <cell r="H2632" t="str">
            <v>MEDECIN</v>
          </cell>
          <cell r="K2632" t="str">
            <v>MG</v>
          </cell>
          <cell r="L2632">
            <v>0</v>
          </cell>
          <cell r="AC2632" t="str">
            <v>05345 / SCHENCK LAURENCE</v>
          </cell>
          <cell r="AD2632">
            <v>1</v>
          </cell>
        </row>
        <row r="2633">
          <cell r="H2633" t="str">
            <v>INFIRMIER</v>
          </cell>
          <cell r="L2633">
            <v>0</v>
          </cell>
          <cell r="AC2633" t="str">
            <v>02918 / SCHOLLER STEPHANIE</v>
          </cell>
          <cell r="AD2633">
            <v>1</v>
          </cell>
        </row>
        <row r="2634">
          <cell r="H2634" t="str">
            <v>INFIRMIER</v>
          </cell>
          <cell r="L2634">
            <v>0</v>
          </cell>
          <cell r="AC2634" t="str">
            <v>02918 / SCHOLLER STEPHANIE</v>
          </cell>
          <cell r="AD2634">
            <v>1</v>
          </cell>
        </row>
        <row r="2635">
          <cell r="H2635" t="str">
            <v>INFIRMIER</v>
          </cell>
          <cell r="L2635">
            <v>0</v>
          </cell>
          <cell r="AC2635" t="str">
            <v>02918 / SCHOLLER STEPHANIE</v>
          </cell>
          <cell r="AD2635">
            <v>1</v>
          </cell>
        </row>
        <row r="2636">
          <cell r="H2636" t="str">
            <v>FOURNISSEUR</v>
          </cell>
          <cell r="L2636">
            <v>0</v>
          </cell>
          <cell r="AC2636" t="str">
            <v>05358 / BETSCH CELINE</v>
          </cell>
          <cell r="AD2636">
            <v>1</v>
          </cell>
        </row>
        <row r="2637">
          <cell r="H2637" t="str">
            <v>FOURNISSEUR</v>
          </cell>
          <cell r="L2637">
            <v>0</v>
          </cell>
          <cell r="AC2637" t="str">
            <v>05358 / BETSCH CELINE</v>
          </cell>
          <cell r="AD2637">
            <v>1</v>
          </cell>
        </row>
        <row r="2638">
          <cell r="H2638" t="str">
            <v>FOURNISSEUR</v>
          </cell>
          <cell r="L2638">
            <v>0</v>
          </cell>
          <cell r="AC2638" t="str">
            <v>04814 / LAURENT OLIVIA</v>
          </cell>
          <cell r="AD2638">
            <v>1</v>
          </cell>
        </row>
        <row r="2639">
          <cell r="H2639" t="str">
            <v>MEDECIN</v>
          </cell>
          <cell r="K2639" t="str">
            <v>MG</v>
          </cell>
          <cell r="L2639">
            <v>0</v>
          </cell>
          <cell r="AC2639" t="str">
            <v>05358 / BETSCH CELINE</v>
          </cell>
          <cell r="AD2639">
            <v>1</v>
          </cell>
        </row>
        <row r="2640">
          <cell r="H2640" t="str">
            <v>MEDECIN</v>
          </cell>
          <cell r="K2640" t="str">
            <v>MG</v>
          </cell>
          <cell r="L2640">
            <v>0</v>
          </cell>
          <cell r="AC2640" t="str">
            <v>05358 / BETSCH CELINE</v>
          </cell>
          <cell r="AD2640">
            <v>1</v>
          </cell>
        </row>
        <row r="2641">
          <cell r="H2641" t="str">
            <v>FOURNISSEUR</v>
          </cell>
          <cell r="L2641">
            <v>0</v>
          </cell>
          <cell r="AC2641" t="str">
            <v>05358 / BETSCH CELINE</v>
          </cell>
          <cell r="AD2641">
            <v>1</v>
          </cell>
        </row>
        <row r="2642">
          <cell r="H2642" t="str">
            <v>FOURNISSEUR</v>
          </cell>
          <cell r="L2642">
            <v>0</v>
          </cell>
          <cell r="AC2642" t="str">
            <v>05358 / BETSCH CELINE</v>
          </cell>
          <cell r="AD2642">
            <v>1</v>
          </cell>
        </row>
        <row r="2643">
          <cell r="H2643" t="str">
            <v>INFIRMIER</v>
          </cell>
          <cell r="L2643">
            <v>0</v>
          </cell>
          <cell r="AC2643" t="str">
            <v>05358 / BETSCH CELINE</v>
          </cell>
          <cell r="AD2643">
            <v>1</v>
          </cell>
        </row>
        <row r="2644">
          <cell r="H2644" t="str">
            <v>INFIRMIER</v>
          </cell>
          <cell r="L2644">
            <v>0</v>
          </cell>
          <cell r="AC2644" t="str">
            <v>05358 / BETSCH CELINE</v>
          </cell>
          <cell r="AD2644">
            <v>1</v>
          </cell>
        </row>
        <row r="2645">
          <cell r="H2645" t="str">
            <v>INFIRMIER</v>
          </cell>
          <cell r="L2645">
            <v>0</v>
          </cell>
          <cell r="AC2645" t="str">
            <v>05358 / BETSCH CELINE</v>
          </cell>
          <cell r="AD2645">
            <v>1</v>
          </cell>
        </row>
        <row r="2646">
          <cell r="H2646" t="str">
            <v>INFIRMIER</v>
          </cell>
          <cell r="L2646">
            <v>0</v>
          </cell>
          <cell r="AC2646" t="str">
            <v>05358 / BETSCH CELINE</v>
          </cell>
          <cell r="AD2646">
            <v>1</v>
          </cell>
        </row>
        <row r="2647">
          <cell r="H2647" t="str">
            <v>FOURNISSEUR</v>
          </cell>
          <cell r="L2647">
            <v>0</v>
          </cell>
          <cell r="AC2647" t="str">
            <v>04988 / STIRNEMANN JEAN VINCENT</v>
          </cell>
          <cell r="AD2647">
            <v>1</v>
          </cell>
        </row>
        <row r="2648">
          <cell r="H2648" t="str">
            <v>INFIRMIER</v>
          </cell>
          <cell r="L2648">
            <v>0</v>
          </cell>
          <cell r="AC2648" t="str">
            <v>04814 / LAURENT OLIVIA</v>
          </cell>
          <cell r="AD2648">
            <v>1</v>
          </cell>
        </row>
        <row r="2649">
          <cell r="H2649" t="str">
            <v>INFIRMIER</v>
          </cell>
          <cell r="L2649">
            <v>0</v>
          </cell>
          <cell r="AC2649" t="str">
            <v>04814 / LAURENT OLIVIA</v>
          </cell>
          <cell r="AD2649">
            <v>1</v>
          </cell>
        </row>
        <row r="2650">
          <cell r="H2650" t="str">
            <v>INFIRMIER</v>
          </cell>
          <cell r="L2650">
            <v>0</v>
          </cell>
          <cell r="AC2650" t="str">
            <v>04814 / LAURENT OLIVIA</v>
          </cell>
          <cell r="AD2650">
            <v>1</v>
          </cell>
        </row>
        <row r="2651">
          <cell r="H2651" t="str">
            <v>FOURNISSEUR</v>
          </cell>
          <cell r="L2651">
            <v>0</v>
          </cell>
          <cell r="AC2651" t="str">
            <v>04988 / STIRNEMANN JEAN VINCENT</v>
          </cell>
          <cell r="AD2651">
            <v>1</v>
          </cell>
        </row>
        <row r="2652">
          <cell r="H2652" t="str">
            <v>INFIRMIER</v>
          </cell>
          <cell r="L2652">
            <v>0</v>
          </cell>
          <cell r="AC2652" t="str">
            <v>05358 / BETSCH CELINE</v>
          </cell>
          <cell r="AD2652">
            <v>1</v>
          </cell>
        </row>
        <row r="2653">
          <cell r="H2653" t="str">
            <v>ORTHOPTISTE, ORTHOPHONISTE</v>
          </cell>
          <cell r="L2653">
            <v>0</v>
          </cell>
          <cell r="AC2653" t="str">
            <v>05358 / BETSCH CELINE</v>
          </cell>
          <cell r="AD2653">
            <v>1</v>
          </cell>
        </row>
        <row r="2654">
          <cell r="H2654" t="str">
            <v>FOURNISSEUR</v>
          </cell>
          <cell r="L2654">
            <v>0</v>
          </cell>
          <cell r="AC2654" t="str">
            <v>04988 / STIRNEMANN JEAN VINCENT</v>
          </cell>
          <cell r="AD2654">
            <v>1</v>
          </cell>
        </row>
        <row r="2655">
          <cell r="H2655" t="str">
            <v>DENTISTE</v>
          </cell>
          <cell r="L2655">
            <v>0</v>
          </cell>
          <cell r="AC2655" t="str">
            <v>06513 / ROLLANG ARNOULD RACHEL</v>
          </cell>
          <cell r="AD2655">
            <v>1</v>
          </cell>
        </row>
        <row r="2656">
          <cell r="H2656" t="str">
            <v>MASSEUR</v>
          </cell>
          <cell r="L2656">
            <v>0</v>
          </cell>
          <cell r="AC2656" t="str">
            <v>03811 / LE MOYNE BENOIT</v>
          </cell>
          <cell r="AD2656">
            <v>1</v>
          </cell>
        </row>
        <row r="2657">
          <cell r="H2657" t="str">
            <v>MASSEUR</v>
          </cell>
          <cell r="L2657">
            <v>0</v>
          </cell>
          <cell r="AC2657" t="str">
            <v>03811 / LE MOYNE BENOIT</v>
          </cell>
          <cell r="AD2657">
            <v>1</v>
          </cell>
        </row>
        <row r="2658">
          <cell r="H2658" t="str">
            <v>MASSEUR</v>
          </cell>
          <cell r="L2658">
            <v>0</v>
          </cell>
          <cell r="AC2658" t="str">
            <v>03811 / LE MOYNE BENOIT</v>
          </cell>
          <cell r="AD2658">
            <v>1</v>
          </cell>
        </row>
        <row r="2659">
          <cell r="H2659" t="str">
            <v>MASSEUR</v>
          </cell>
          <cell r="L2659">
            <v>0</v>
          </cell>
          <cell r="AC2659" t="str">
            <v>03811 / LE MOYNE BENOIT</v>
          </cell>
          <cell r="AD2659">
            <v>1</v>
          </cell>
        </row>
        <row r="2660">
          <cell r="H2660" t="str">
            <v>MASSEUR</v>
          </cell>
          <cell r="L2660">
            <v>0</v>
          </cell>
          <cell r="AC2660" t="str">
            <v>03811 / LE MOYNE BENOIT</v>
          </cell>
          <cell r="AD2660">
            <v>1</v>
          </cell>
        </row>
        <row r="2661">
          <cell r="H2661" t="str">
            <v>MASSEUR</v>
          </cell>
          <cell r="L2661">
            <v>0</v>
          </cell>
          <cell r="AC2661" t="str">
            <v>04814 / LAURENT OLIVIA</v>
          </cell>
          <cell r="AD2661">
            <v>1</v>
          </cell>
        </row>
        <row r="2662">
          <cell r="H2662" t="str">
            <v>MASSEUR</v>
          </cell>
          <cell r="L2662">
            <v>0</v>
          </cell>
          <cell r="AC2662" t="str">
            <v>04814 / LAURENT OLIVIA</v>
          </cell>
          <cell r="AD2662">
            <v>1</v>
          </cell>
        </row>
        <row r="2663">
          <cell r="H2663" t="str">
            <v>PÉDICURE - PODOLOGUE</v>
          </cell>
          <cell r="L2663">
            <v>0</v>
          </cell>
          <cell r="AC2663" t="str">
            <v>04814 / LAURENT OLIVIA</v>
          </cell>
          <cell r="AD2663">
            <v>1</v>
          </cell>
        </row>
        <row r="2664">
          <cell r="H2664" t="str">
            <v>MASSEUR</v>
          </cell>
          <cell r="L2664">
            <v>0</v>
          </cell>
          <cell r="AC2664" t="str">
            <v>03811 / LE MOYNE BENOIT</v>
          </cell>
          <cell r="AD2664">
            <v>1</v>
          </cell>
        </row>
        <row r="2665">
          <cell r="H2665" t="str">
            <v>INFIRMIER</v>
          </cell>
          <cell r="L2665">
            <v>0</v>
          </cell>
          <cell r="AC2665" t="str">
            <v>04988 / STIRNEMANN JEAN VINCENT</v>
          </cell>
          <cell r="AD2665">
            <v>1</v>
          </cell>
        </row>
        <row r="2666">
          <cell r="H2666" t="str">
            <v>INFIRMIER</v>
          </cell>
          <cell r="L2666">
            <v>0</v>
          </cell>
          <cell r="AC2666" t="str">
            <v>04988 / STIRNEMANN JEAN VINCENT</v>
          </cell>
          <cell r="AD2666">
            <v>1</v>
          </cell>
        </row>
        <row r="2667">
          <cell r="H2667" t="str">
            <v>MEDECIN</v>
          </cell>
          <cell r="K2667" t="str">
            <v>MS</v>
          </cell>
          <cell r="L2667">
            <v>0</v>
          </cell>
          <cell r="AC2667" t="str">
            <v>06513 / ROLLANG ARNOULD RACHEL</v>
          </cell>
          <cell r="AD2667">
            <v>1</v>
          </cell>
        </row>
        <row r="2668">
          <cell r="H2668" t="str">
            <v>MEDECIN</v>
          </cell>
          <cell r="K2668" t="str">
            <v>MS</v>
          </cell>
          <cell r="L2668">
            <v>0</v>
          </cell>
          <cell r="AC2668" t="str">
            <v>06513 / ROLLANG ARNOULD RACHEL</v>
          </cell>
          <cell r="AD2668">
            <v>1</v>
          </cell>
        </row>
        <row r="2669">
          <cell r="H2669" t="str">
            <v>INFIRMIER</v>
          </cell>
          <cell r="L2669">
            <v>0</v>
          </cell>
          <cell r="AC2669" t="str">
            <v>00729 / SCHMITT MARX EVELYNE</v>
          </cell>
          <cell r="AD2669">
            <v>1</v>
          </cell>
        </row>
        <row r="2670">
          <cell r="H2670" t="str">
            <v>INFIRMIER</v>
          </cell>
          <cell r="L2670">
            <v>0</v>
          </cell>
          <cell r="AC2670" t="str">
            <v>00729 / SCHMITT MARX EVELYNE</v>
          </cell>
          <cell r="AD2670">
            <v>1</v>
          </cell>
        </row>
        <row r="2671">
          <cell r="H2671" t="str">
            <v>INFIRMIER</v>
          </cell>
          <cell r="L2671">
            <v>0</v>
          </cell>
          <cell r="AC2671" t="str">
            <v>00729 / SCHMITT MARX EVELYNE</v>
          </cell>
          <cell r="AD2671">
            <v>1</v>
          </cell>
        </row>
        <row r="2672">
          <cell r="H2672" t="str">
            <v>DENTISTE</v>
          </cell>
          <cell r="L2672">
            <v>0</v>
          </cell>
          <cell r="AC2672" t="str">
            <v>02918 / SCHOLLER STEPHANIE</v>
          </cell>
          <cell r="AD2672">
            <v>1</v>
          </cell>
        </row>
        <row r="2673">
          <cell r="H2673" t="str">
            <v>MEDECIN</v>
          </cell>
          <cell r="K2673" t="str">
            <v>MS</v>
          </cell>
          <cell r="L2673">
            <v>0</v>
          </cell>
          <cell r="AC2673" t="str">
            <v>06513 / ROLLANG ARNOULD RACHEL</v>
          </cell>
          <cell r="AD2673">
            <v>1</v>
          </cell>
        </row>
        <row r="2674">
          <cell r="H2674" t="str">
            <v>MEDECIN</v>
          </cell>
          <cell r="K2674" t="str">
            <v>MS</v>
          </cell>
          <cell r="L2674">
            <v>0</v>
          </cell>
          <cell r="AC2674" t="str">
            <v>06513 / ROLLANG ARNOULD RACHEL</v>
          </cell>
          <cell r="AD2674">
            <v>1</v>
          </cell>
        </row>
        <row r="2675">
          <cell r="H2675" t="str">
            <v>FOURNISSEUR</v>
          </cell>
          <cell r="L2675">
            <v>0</v>
          </cell>
          <cell r="AC2675" t="str">
            <v>04814 / LAURENT OLIVIA</v>
          </cell>
          <cell r="AD2675">
            <v>1</v>
          </cell>
        </row>
        <row r="2676">
          <cell r="H2676" t="str">
            <v>FOURNISSEUR</v>
          </cell>
          <cell r="L2676">
            <v>0</v>
          </cell>
          <cell r="AC2676" t="str">
            <v>05345 / SCHENCK LAURENCE</v>
          </cell>
          <cell r="AD2676">
            <v>1</v>
          </cell>
        </row>
        <row r="2677">
          <cell r="H2677" t="str">
            <v>FOURNISSEUR</v>
          </cell>
          <cell r="L2677">
            <v>0</v>
          </cell>
          <cell r="AC2677" t="str">
            <v>05345 / SCHENCK LAURENCE</v>
          </cell>
          <cell r="AD2677">
            <v>1</v>
          </cell>
        </row>
        <row r="2678">
          <cell r="H2678" t="str">
            <v>INFIRMIER</v>
          </cell>
          <cell r="L2678">
            <v>0</v>
          </cell>
          <cell r="AC2678" t="str">
            <v>05358 / BETSCH CELINE</v>
          </cell>
          <cell r="AD2678">
            <v>1</v>
          </cell>
        </row>
        <row r="2679">
          <cell r="H2679" t="str">
            <v>INFIRMIER</v>
          </cell>
          <cell r="L2679">
            <v>0</v>
          </cell>
          <cell r="AC2679" t="str">
            <v>05358 / BETSCH CELINE</v>
          </cell>
          <cell r="AD2679">
            <v>1</v>
          </cell>
        </row>
        <row r="2680">
          <cell r="H2680" t="str">
            <v>MASSEUR</v>
          </cell>
          <cell r="L2680">
            <v>0</v>
          </cell>
          <cell r="AC2680" t="str">
            <v>05358 / BETSCH CELINE</v>
          </cell>
          <cell r="AD2680">
            <v>1</v>
          </cell>
        </row>
        <row r="2681">
          <cell r="H2681" t="str">
            <v>MASSEUR</v>
          </cell>
          <cell r="L2681">
            <v>0</v>
          </cell>
          <cell r="AC2681" t="str">
            <v>06513 / ROLLANG ARNOULD RACHEL</v>
          </cell>
          <cell r="AD2681">
            <v>1</v>
          </cell>
        </row>
        <row r="2682">
          <cell r="H2682" t="str">
            <v>MASSEUR</v>
          </cell>
          <cell r="L2682">
            <v>0</v>
          </cell>
          <cell r="AC2682" t="str">
            <v>06513 / ROLLANG ARNOULD RACHEL</v>
          </cell>
          <cell r="AD2682">
            <v>1</v>
          </cell>
        </row>
        <row r="2683">
          <cell r="H2683" t="str">
            <v>MASSEUR</v>
          </cell>
          <cell r="L2683">
            <v>1</v>
          </cell>
          <cell r="AC2683" t="str">
            <v>06513 / ROLLANG ARNOULD RACHEL</v>
          </cell>
          <cell r="AD2683">
            <v>1</v>
          </cell>
        </row>
        <row r="2684">
          <cell r="H2684" t="str">
            <v>MEDECIN</v>
          </cell>
          <cell r="K2684" t="str">
            <v>MG</v>
          </cell>
          <cell r="L2684">
            <v>0</v>
          </cell>
          <cell r="AC2684" t="str">
            <v>05345 / SCHENCK LAURENCE</v>
          </cell>
          <cell r="AD2684">
            <v>1</v>
          </cell>
        </row>
        <row r="2685">
          <cell r="H2685" t="str">
            <v>MEDECIN</v>
          </cell>
          <cell r="K2685" t="str">
            <v>MG</v>
          </cell>
          <cell r="L2685">
            <v>0</v>
          </cell>
          <cell r="AC2685" t="str">
            <v>05345 / SCHENCK LAURENCE</v>
          </cell>
          <cell r="AD2685">
            <v>1</v>
          </cell>
        </row>
        <row r="2686">
          <cell r="H2686" t="str">
            <v>MEDECIN</v>
          </cell>
          <cell r="K2686" t="str">
            <v>MS</v>
          </cell>
          <cell r="L2686">
            <v>4</v>
          </cell>
          <cell r="AC2686" t="str">
            <v>02337 / GALLARD MYLENE</v>
          </cell>
          <cell r="AD2686">
            <v>1</v>
          </cell>
        </row>
        <row r="2687">
          <cell r="H2687" t="str">
            <v>MEDECIN</v>
          </cell>
          <cell r="K2687" t="str">
            <v>MS</v>
          </cell>
          <cell r="L2687">
            <v>2</v>
          </cell>
          <cell r="AC2687" t="str">
            <v>02337 / GALLARD MYLENE</v>
          </cell>
          <cell r="AD2687">
            <v>1</v>
          </cell>
        </row>
        <row r="2688">
          <cell r="H2688" t="str">
            <v>MEDECIN</v>
          </cell>
          <cell r="K2688" t="str">
            <v>MS</v>
          </cell>
          <cell r="L2688">
            <v>4</v>
          </cell>
          <cell r="AC2688" t="str">
            <v>02337 / GALLARD MYLENE</v>
          </cell>
          <cell r="AD2688">
            <v>1</v>
          </cell>
        </row>
        <row r="2689">
          <cell r="H2689" t="str">
            <v>MEDECIN</v>
          </cell>
          <cell r="K2689" t="str">
            <v>MS</v>
          </cell>
          <cell r="L2689">
            <v>4</v>
          </cell>
          <cell r="AC2689" t="str">
            <v>02337 / GALLARD MYLENE</v>
          </cell>
          <cell r="AD2689">
            <v>1</v>
          </cell>
        </row>
        <row r="2690">
          <cell r="H2690" t="str">
            <v>MEDECIN</v>
          </cell>
          <cell r="K2690" t="str">
            <v>MS</v>
          </cell>
          <cell r="L2690">
            <v>1</v>
          </cell>
          <cell r="AC2690" t="str">
            <v>02337 / GALLARD MYLENE</v>
          </cell>
          <cell r="AD2690">
            <v>1</v>
          </cell>
        </row>
        <row r="2691">
          <cell r="H2691" t="str">
            <v>MEDECIN</v>
          </cell>
          <cell r="K2691" t="str">
            <v>MS</v>
          </cell>
          <cell r="L2691">
            <v>2</v>
          </cell>
          <cell r="AC2691" t="str">
            <v>02337 / GALLARD MYLENE</v>
          </cell>
          <cell r="AD2691">
            <v>1</v>
          </cell>
        </row>
        <row r="2692">
          <cell r="H2692" t="str">
            <v>MEDECIN</v>
          </cell>
          <cell r="K2692" t="str">
            <v>MS</v>
          </cell>
          <cell r="L2692">
            <v>8</v>
          </cell>
          <cell r="AC2692" t="str">
            <v>02337 / GALLARD MYLENE</v>
          </cell>
          <cell r="AD2692">
            <v>1</v>
          </cell>
        </row>
        <row r="2693">
          <cell r="H2693" t="str">
            <v>MEDECIN</v>
          </cell>
          <cell r="K2693" t="str">
            <v>MS</v>
          </cell>
          <cell r="L2693">
            <v>5</v>
          </cell>
          <cell r="AC2693" t="str">
            <v>02337 / GALLARD MYLENE</v>
          </cell>
          <cell r="AD2693">
            <v>1</v>
          </cell>
        </row>
        <row r="2694">
          <cell r="H2694" t="str">
            <v>MEDECIN</v>
          </cell>
          <cell r="K2694" t="str">
            <v>MS</v>
          </cell>
          <cell r="L2694">
            <v>3</v>
          </cell>
          <cell r="AC2694" t="str">
            <v>02337 / GALLARD MYLENE</v>
          </cell>
          <cell r="AD2694">
            <v>1</v>
          </cell>
        </row>
        <row r="2695">
          <cell r="H2695" t="str">
            <v>MEDECIN</v>
          </cell>
          <cell r="K2695" t="str">
            <v>MS</v>
          </cell>
          <cell r="L2695">
            <v>2</v>
          </cell>
          <cell r="AC2695" t="str">
            <v>02337 / GALLARD MYLENE</v>
          </cell>
          <cell r="AD2695">
            <v>1</v>
          </cell>
        </row>
        <row r="2696">
          <cell r="H2696" t="str">
            <v>MEDECIN</v>
          </cell>
          <cell r="K2696" t="str">
            <v>MS</v>
          </cell>
          <cell r="L2696">
            <v>5</v>
          </cell>
          <cell r="AC2696" t="str">
            <v>02337 / GALLARD MYLENE</v>
          </cell>
          <cell r="AD2696">
            <v>1</v>
          </cell>
        </row>
        <row r="2697">
          <cell r="H2697" t="str">
            <v>MEDECIN</v>
          </cell>
          <cell r="K2697" t="str">
            <v>MS</v>
          </cell>
          <cell r="L2697">
            <v>2</v>
          </cell>
          <cell r="AC2697" t="str">
            <v>02337 / GALLARD MYLENE</v>
          </cell>
          <cell r="AD2697">
            <v>1</v>
          </cell>
        </row>
        <row r="2698">
          <cell r="H2698" t="str">
            <v>MEDECIN</v>
          </cell>
          <cell r="K2698" t="str">
            <v>MS</v>
          </cell>
          <cell r="L2698">
            <v>8</v>
          </cell>
          <cell r="AC2698" t="str">
            <v>02337 / GALLARD MYLENE</v>
          </cell>
          <cell r="AD2698">
            <v>1</v>
          </cell>
        </row>
        <row r="2699">
          <cell r="H2699" t="str">
            <v>MEDECIN</v>
          </cell>
          <cell r="K2699" t="str">
            <v>MS</v>
          </cell>
          <cell r="L2699">
            <v>8</v>
          </cell>
          <cell r="AC2699" t="str">
            <v>02337 / GALLARD MYLENE</v>
          </cell>
          <cell r="AD2699">
            <v>1</v>
          </cell>
        </row>
        <row r="2700">
          <cell r="H2700" t="str">
            <v>MEDECIN</v>
          </cell>
          <cell r="K2700" t="str">
            <v>MS</v>
          </cell>
          <cell r="L2700">
            <v>11</v>
          </cell>
          <cell r="AC2700" t="str">
            <v>02337 / GALLARD MYLENE</v>
          </cell>
          <cell r="AD2700">
            <v>1</v>
          </cell>
        </row>
        <row r="2701">
          <cell r="H2701" t="str">
            <v>MEDECIN</v>
          </cell>
          <cell r="K2701" t="str">
            <v>MS</v>
          </cell>
          <cell r="L2701">
            <v>8</v>
          </cell>
          <cell r="AC2701" t="str">
            <v>02337 / GALLARD MYLENE</v>
          </cell>
          <cell r="AD2701">
            <v>1</v>
          </cell>
        </row>
        <row r="2702">
          <cell r="H2702" t="str">
            <v>MEDECIN</v>
          </cell>
          <cell r="K2702" t="str">
            <v>MS</v>
          </cell>
          <cell r="L2702">
            <v>12</v>
          </cell>
          <cell r="AC2702" t="str">
            <v>02337 / GALLARD MYLENE</v>
          </cell>
          <cell r="AD2702">
            <v>1</v>
          </cell>
        </row>
        <row r="2703">
          <cell r="H2703" t="str">
            <v>MEDECIN</v>
          </cell>
          <cell r="K2703" t="str">
            <v>MS</v>
          </cell>
          <cell r="L2703">
            <v>9</v>
          </cell>
          <cell r="AC2703" t="str">
            <v>02337 / GALLARD MYLENE</v>
          </cell>
          <cell r="AD2703">
            <v>1</v>
          </cell>
        </row>
        <row r="2704">
          <cell r="H2704" t="str">
            <v>MEDECIN</v>
          </cell>
          <cell r="K2704" t="str">
            <v>MS</v>
          </cell>
          <cell r="L2704">
            <v>9</v>
          </cell>
          <cell r="AC2704" t="str">
            <v>02337 / GALLARD MYLENE</v>
          </cell>
          <cell r="AD2704">
            <v>1</v>
          </cell>
        </row>
        <row r="2705">
          <cell r="H2705" t="str">
            <v>MEDECIN</v>
          </cell>
          <cell r="K2705" t="str">
            <v>MS</v>
          </cell>
          <cell r="L2705">
            <v>11</v>
          </cell>
          <cell r="AC2705" t="str">
            <v>02337 / GALLARD MYLENE</v>
          </cell>
          <cell r="AD2705">
            <v>1</v>
          </cell>
        </row>
        <row r="2706">
          <cell r="H2706" t="str">
            <v>MEDECIN</v>
          </cell>
          <cell r="K2706" t="str">
            <v>MS</v>
          </cell>
          <cell r="L2706">
            <v>11</v>
          </cell>
          <cell r="AC2706" t="str">
            <v>02337 / GALLARD MYLENE</v>
          </cell>
          <cell r="AD2706">
            <v>1</v>
          </cell>
        </row>
        <row r="2707">
          <cell r="H2707" t="str">
            <v>MEDECIN</v>
          </cell>
          <cell r="K2707" t="str">
            <v>MS</v>
          </cell>
          <cell r="L2707">
            <v>11</v>
          </cell>
          <cell r="AC2707" t="str">
            <v>02337 / GALLARD MYLENE</v>
          </cell>
          <cell r="AD2707">
            <v>1</v>
          </cell>
        </row>
        <row r="2708">
          <cell r="H2708" t="str">
            <v>MEDECIN</v>
          </cell>
          <cell r="K2708" t="str">
            <v>MS</v>
          </cell>
          <cell r="L2708">
            <v>12</v>
          </cell>
          <cell r="AC2708" t="str">
            <v>02337 / GALLARD MYLENE</v>
          </cell>
          <cell r="AD2708">
            <v>1</v>
          </cell>
        </row>
        <row r="2709">
          <cell r="H2709" t="str">
            <v>MEDECIN</v>
          </cell>
          <cell r="K2709" t="str">
            <v>MS</v>
          </cell>
          <cell r="L2709">
            <v>11</v>
          </cell>
          <cell r="AC2709" t="str">
            <v>02337 / GALLARD MYLENE</v>
          </cell>
          <cell r="AD2709">
            <v>1</v>
          </cell>
        </row>
        <row r="2710">
          <cell r="H2710" t="str">
            <v>MEDECIN</v>
          </cell>
          <cell r="K2710" t="str">
            <v>MS</v>
          </cell>
          <cell r="L2710">
            <v>12</v>
          </cell>
          <cell r="AC2710" t="str">
            <v>02337 / GALLARD MYLENE</v>
          </cell>
          <cell r="AD2710">
            <v>1</v>
          </cell>
        </row>
        <row r="2711">
          <cell r="H2711" t="str">
            <v>MEDECIN</v>
          </cell>
          <cell r="K2711" t="str">
            <v>MS</v>
          </cell>
          <cell r="L2711">
            <v>6</v>
          </cell>
          <cell r="AC2711" t="str">
            <v>02337 / GALLARD MYLENE</v>
          </cell>
          <cell r="AD2711">
            <v>1</v>
          </cell>
        </row>
        <row r="2712">
          <cell r="H2712" t="str">
            <v>MEDECIN</v>
          </cell>
          <cell r="K2712" t="str">
            <v>MS</v>
          </cell>
          <cell r="L2712">
            <v>5</v>
          </cell>
          <cell r="AC2712" t="str">
            <v>02337 / GALLARD MYLENE</v>
          </cell>
          <cell r="AD2712">
            <v>1</v>
          </cell>
        </row>
        <row r="2713">
          <cell r="H2713" t="str">
            <v>MEDECIN</v>
          </cell>
          <cell r="K2713" t="str">
            <v>MG</v>
          </cell>
          <cell r="L2713">
            <v>0</v>
          </cell>
          <cell r="AC2713" t="str">
            <v>02918 / SCHOLLER STEPHANIE</v>
          </cell>
          <cell r="AD2713">
            <v>1</v>
          </cell>
        </row>
        <row r="2714">
          <cell r="H2714" t="str">
            <v>MASSEUR</v>
          </cell>
          <cell r="L2714">
            <v>0</v>
          </cell>
          <cell r="AC2714" t="str">
            <v>04814 / LAURENT OLIVIA</v>
          </cell>
          <cell r="AD2714">
            <v>1</v>
          </cell>
        </row>
        <row r="2715">
          <cell r="H2715" t="str">
            <v>MASSEUR</v>
          </cell>
          <cell r="L2715">
            <v>0</v>
          </cell>
          <cell r="AC2715" t="str">
            <v>04814 / LAURENT OLIVIA</v>
          </cell>
          <cell r="AD2715">
            <v>1</v>
          </cell>
        </row>
        <row r="2716">
          <cell r="H2716" t="str">
            <v>MASSEUR</v>
          </cell>
          <cell r="L2716">
            <v>0</v>
          </cell>
          <cell r="AC2716" t="str">
            <v>04814 / LAURENT OLIVIA</v>
          </cell>
          <cell r="AD2716">
            <v>1</v>
          </cell>
        </row>
        <row r="2717">
          <cell r="H2717" t="str">
            <v>MEDECIN</v>
          </cell>
          <cell r="K2717" t="str">
            <v>MS</v>
          </cell>
          <cell r="L2717">
            <v>0</v>
          </cell>
          <cell r="AC2717" t="str">
            <v>04814 / LAURENT OLIVIA</v>
          </cell>
          <cell r="AD2717">
            <v>1</v>
          </cell>
        </row>
        <row r="2718">
          <cell r="H2718" t="str">
            <v>MEDECIN</v>
          </cell>
          <cell r="K2718" t="str">
            <v>MS</v>
          </cell>
          <cell r="L2718">
            <v>0</v>
          </cell>
          <cell r="AC2718" t="str">
            <v>04814 / LAURENT OLIVIA</v>
          </cell>
          <cell r="AD2718">
            <v>1</v>
          </cell>
        </row>
        <row r="2719">
          <cell r="H2719" t="str">
            <v>DENTISTE</v>
          </cell>
          <cell r="L2719">
            <v>0</v>
          </cell>
          <cell r="AC2719" t="str">
            <v>05358 / BETSCH CELINE</v>
          </cell>
          <cell r="AD2719">
            <v>1</v>
          </cell>
        </row>
        <row r="2720">
          <cell r="H2720" t="str">
            <v>MEDECIN</v>
          </cell>
          <cell r="K2720" t="str">
            <v>MS</v>
          </cell>
          <cell r="L2720">
            <v>0</v>
          </cell>
          <cell r="AC2720" t="str">
            <v>06513 / ROLLANG ARNOULD RACHEL</v>
          </cell>
          <cell r="AD2720">
            <v>1</v>
          </cell>
        </row>
        <row r="2721">
          <cell r="H2721" t="str">
            <v>MEDECIN</v>
          </cell>
          <cell r="K2721" t="str">
            <v>MG</v>
          </cell>
          <cell r="L2721">
            <v>0</v>
          </cell>
          <cell r="AC2721" t="str">
            <v>06513 / ROLLANG ARNOULD RACHEL</v>
          </cell>
          <cell r="AD2721">
            <v>1</v>
          </cell>
        </row>
        <row r="2722">
          <cell r="H2722" t="str">
            <v>DENTISTE</v>
          </cell>
          <cell r="L2722">
            <v>0</v>
          </cell>
          <cell r="AC2722" t="str">
            <v>06513 / ROLLANG ARNOULD RACHEL</v>
          </cell>
          <cell r="AD2722">
            <v>1</v>
          </cell>
        </row>
        <row r="2723">
          <cell r="H2723" t="str">
            <v>DENTISTE</v>
          </cell>
          <cell r="L2723">
            <v>0</v>
          </cell>
          <cell r="AC2723" t="str">
            <v>06513 / ROLLANG ARNOULD RACHEL</v>
          </cell>
          <cell r="AD2723">
            <v>1</v>
          </cell>
        </row>
        <row r="2724">
          <cell r="H2724" t="str">
            <v>DENTISTE</v>
          </cell>
          <cell r="L2724">
            <v>0</v>
          </cell>
          <cell r="AC2724" t="str">
            <v>06513 / ROLLANG ARNOULD RACHEL</v>
          </cell>
          <cell r="AD2724">
            <v>1</v>
          </cell>
        </row>
        <row r="2725">
          <cell r="H2725" t="str">
            <v>INFIRMIER</v>
          </cell>
          <cell r="L2725">
            <v>0</v>
          </cell>
          <cell r="AC2725" t="str">
            <v>06513 / ROLLANG ARNOULD RACHEL</v>
          </cell>
          <cell r="AD2725">
            <v>1</v>
          </cell>
        </row>
        <row r="2726">
          <cell r="H2726" t="str">
            <v>INFIRMIER</v>
          </cell>
          <cell r="L2726">
            <v>0</v>
          </cell>
          <cell r="AC2726" t="str">
            <v>06513 / ROLLANG ARNOULD RACHEL</v>
          </cell>
          <cell r="AD2726">
            <v>1</v>
          </cell>
        </row>
        <row r="2727">
          <cell r="H2727" t="str">
            <v>INFIRMIER</v>
          </cell>
          <cell r="L2727">
            <v>0</v>
          </cell>
          <cell r="AC2727" t="str">
            <v>06513 / ROLLANG ARNOULD RACHEL</v>
          </cell>
          <cell r="AD2727">
            <v>1</v>
          </cell>
        </row>
        <row r="2728">
          <cell r="H2728" t="str">
            <v>INFIRMIER</v>
          </cell>
          <cell r="L2728">
            <v>0</v>
          </cell>
          <cell r="AC2728" t="str">
            <v>06513 / ROLLANG ARNOULD RACHEL</v>
          </cell>
          <cell r="AD2728">
            <v>1</v>
          </cell>
        </row>
        <row r="2729">
          <cell r="H2729" t="str">
            <v>INFIRMIER</v>
          </cell>
          <cell r="L2729">
            <v>0</v>
          </cell>
          <cell r="AC2729" t="str">
            <v>06513 / ROLLANG ARNOULD RACHEL</v>
          </cell>
          <cell r="AD2729">
            <v>1</v>
          </cell>
        </row>
        <row r="2730">
          <cell r="H2730" t="str">
            <v>MASSEUR</v>
          </cell>
          <cell r="L2730">
            <v>0</v>
          </cell>
          <cell r="AC2730" t="str">
            <v>06513 / ROLLANG ARNOULD RACHEL</v>
          </cell>
          <cell r="AD2730">
            <v>1</v>
          </cell>
        </row>
        <row r="2731">
          <cell r="H2731" t="str">
            <v>MASSEUR</v>
          </cell>
          <cell r="L2731">
            <v>0</v>
          </cell>
          <cell r="AC2731" t="str">
            <v>06513 / ROLLANG ARNOULD RACHEL</v>
          </cell>
          <cell r="AD2731">
            <v>1</v>
          </cell>
        </row>
        <row r="2732">
          <cell r="H2732" t="str">
            <v>MASSEUR</v>
          </cell>
          <cell r="L2732">
            <v>0</v>
          </cell>
          <cell r="AC2732" t="str">
            <v>06513 / ROLLANG ARNOULD RACHEL</v>
          </cell>
          <cell r="AD2732">
            <v>1</v>
          </cell>
        </row>
        <row r="2733">
          <cell r="H2733" t="str">
            <v>MASSEUR</v>
          </cell>
          <cell r="L2733">
            <v>0</v>
          </cell>
          <cell r="AC2733" t="str">
            <v>06513 / ROLLANG ARNOULD RACHEL</v>
          </cell>
          <cell r="AD2733">
            <v>1</v>
          </cell>
        </row>
        <row r="2734">
          <cell r="H2734" t="str">
            <v>ORTHOPTISTE, ORTHOPHONISTE</v>
          </cell>
          <cell r="L2734">
            <v>0</v>
          </cell>
          <cell r="AC2734" t="str">
            <v>06513 / ROLLANG ARNOULD RACHEL</v>
          </cell>
          <cell r="AD2734">
            <v>1</v>
          </cell>
        </row>
        <row r="2735">
          <cell r="H2735" t="str">
            <v>MEDECIN</v>
          </cell>
          <cell r="K2735" t="str">
            <v>MG</v>
          </cell>
          <cell r="L2735">
            <v>0</v>
          </cell>
          <cell r="AC2735" t="str">
            <v>02918 / SCHOLLER STEPHANIE</v>
          </cell>
          <cell r="AD2735">
            <v>1</v>
          </cell>
        </row>
        <row r="2736">
          <cell r="H2736" t="str">
            <v>MEDECIN</v>
          </cell>
          <cell r="K2736" t="str">
            <v>MG</v>
          </cell>
          <cell r="L2736">
            <v>0</v>
          </cell>
          <cell r="AC2736" t="str">
            <v>02918 / SCHOLLER STEPHANIE</v>
          </cell>
          <cell r="AD2736">
            <v>1</v>
          </cell>
        </row>
        <row r="2737">
          <cell r="H2737" t="str">
            <v>MEDECIN</v>
          </cell>
          <cell r="K2737" t="str">
            <v>MG</v>
          </cell>
          <cell r="L2737">
            <v>0</v>
          </cell>
          <cell r="AC2737" t="str">
            <v>02918 / SCHOLLER STEPHANIE</v>
          </cell>
          <cell r="AD2737">
            <v>1</v>
          </cell>
        </row>
        <row r="2738">
          <cell r="H2738" t="str">
            <v>MEDECIN</v>
          </cell>
          <cell r="K2738" t="str">
            <v>MG</v>
          </cell>
          <cell r="L2738">
            <v>1</v>
          </cell>
          <cell r="AC2738" t="str">
            <v>02918 / SCHOLLER STEPHANIE</v>
          </cell>
          <cell r="AD2738">
            <v>1</v>
          </cell>
        </row>
        <row r="2739">
          <cell r="H2739" t="str">
            <v>FOURNISSEUR</v>
          </cell>
          <cell r="L2739">
            <v>0</v>
          </cell>
          <cell r="AC2739" t="str">
            <v>05358 / BETSCH CELINE</v>
          </cell>
          <cell r="AD2739">
            <v>1</v>
          </cell>
        </row>
        <row r="2740">
          <cell r="H2740" t="str">
            <v>INFIRMIER</v>
          </cell>
          <cell r="L2740">
            <v>0</v>
          </cell>
          <cell r="AC2740" t="str">
            <v>05358 / BETSCH CELINE</v>
          </cell>
          <cell r="AD2740">
            <v>1</v>
          </cell>
        </row>
        <row r="2741">
          <cell r="H2741" t="str">
            <v>INFIRMIER</v>
          </cell>
          <cell r="L2741">
            <v>0</v>
          </cell>
          <cell r="AC2741" t="str">
            <v>05358 / BETSCH CELINE</v>
          </cell>
          <cell r="AD2741">
            <v>1</v>
          </cell>
        </row>
        <row r="2742">
          <cell r="H2742" t="str">
            <v>DENTISTE</v>
          </cell>
          <cell r="L2742">
            <v>0</v>
          </cell>
          <cell r="AC2742" t="str">
            <v>02918 / SCHOLLER STEPHANIE</v>
          </cell>
          <cell r="AD2742">
            <v>1</v>
          </cell>
        </row>
        <row r="2743">
          <cell r="H2743" t="str">
            <v>SAGE-FEMME</v>
          </cell>
          <cell r="L2743">
            <v>0</v>
          </cell>
          <cell r="AC2743" t="str">
            <v>05358 / BETSCH CELINE</v>
          </cell>
          <cell r="AD2743">
            <v>1</v>
          </cell>
        </row>
        <row r="2744">
          <cell r="H2744" t="str">
            <v>INFIRMIER</v>
          </cell>
          <cell r="L2744">
            <v>0</v>
          </cell>
          <cell r="AC2744" t="str">
            <v>05358 / BETSCH CELINE</v>
          </cell>
          <cell r="AD2744">
            <v>1</v>
          </cell>
        </row>
        <row r="2745">
          <cell r="H2745" t="str">
            <v>MASSEUR</v>
          </cell>
          <cell r="L2745">
            <v>0</v>
          </cell>
          <cell r="AC2745" t="str">
            <v>05358 / BETSCH CELINE</v>
          </cell>
          <cell r="AD2745">
            <v>1</v>
          </cell>
        </row>
        <row r="2746">
          <cell r="H2746" t="str">
            <v>ORTHOPTISTE, ORTHOPHONISTE</v>
          </cell>
          <cell r="L2746">
            <v>0</v>
          </cell>
          <cell r="AC2746" t="str">
            <v>05358 / BETSCH CELINE</v>
          </cell>
          <cell r="AD2746">
            <v>1</v>
          </cell>
        </row>
        <row r="2747">
          <cell r="H2747" t="str">
            <v>ORTHOPTISTE, ORTHOPHONISTE</v>
          </cell>
          <cell r="L2747">
            <v>0</v>
          </cell>
          <cell r="AC2747" t="str">
            <v>05358 / BETSCH CELINE</v>
          </cell>
          <cell r="AD2747">
            <v>1</v>
          </cell>
        </row>
        <row r="2748">
          <cell r="H2748" t="str">
            <v>MEDECIN</v>
          </cell>
          <cell r="K2748" t="str">
            <v>MG</v>
          </cell>
          <cell r="L2748">
            <v>0</v>
          </cell>
          <cell r="AC2748" t="str">
            <v>05358 / BETSCH CELINE</v>
          </cell>
          <cell r="AD2748">
            <v>1</v>
          </cell>
        </row>
        <row r="2749">
          <cell r="H2749" t="str">
            <v>MEDECIN</v>
          </cell>
          <cell r="K2749" t="str">
            <v>MG</v>
          </cell>
          <cell r="L2749">
            <v>0</v>
          </cell>
          <cell r="AC2749" t="str">
            <v>05358 / BETSCH CELINE</v>
          </cell>
          <cell r="AD2749">
            <v>1</v>
          </cell>
        </row>
        <row r="2750">
          <cell r="H2750" t="str">
            <v>MEDECIN</v>
          </cell>
          <cell r="K2750" t="str">
            <v>MG</v>
          </cell>
          <cell r="L2750">
            <v>0</v>
          </cell>
          <cell r="AC2750" t="str">
            <v>05358 / BETSCH CELINE</v>
          </cell>
          <cell r="AD2750">
            <v>1</v>
          </cell>
        </row>
        <row r="2751">
          <cell r="H2751" t="str">
            <v>LABORATOIRE</v>
          </cell>
          <cell r="L2751">
            <v>0</v>
          </cell>
          <cell r="AC2751" t="str">
            <v>05358 / BETSCH CELINE</v>
          </cell>
          <cell r="AD2751">
            <v>1</v>
          </cell>
        </row>
        <row r="2752">
          <cell r="H2752" t="str">
            <v>FOURNISSEUR</v>
          </cell>
          <cell r="L2752">
            <v>0</v>
          </cell>
          <cell r="AC2752" t="str">
            <v>05029 / BOUGHALEM ALI</v>
          </cell>
          <cell r="AD2752">
            <v>1</v>
          </cell>
        </row>
        <row r="2753">
          <cell r="H2753" t="str">
            <v>MEDECIN</v>
          </cell>
          <cell r="K2753" t="str">
            <v>MS</v>
          </cell>
          <cell r="L2753">
            <v>0</v>
          </cell>
          <cell r="AC2753" t="str">
            <v>05358 / BETSCH CELINE</v>
          </cell>
          <cell r="AD2753">
            <v>1</v>
          </cell>
        </row>
        <row r="2754">
          <cell r="H2754" t="str">
            <v>MEDECIN</v>
          </cell>
          <cell r="K2754" t="str">
            <v>MS</v>
          </cell>
          <cell r="L2754">
            <v>0</v>
          </cell>
          <cell r="AC2754" t="str">
            <v>05358 / BETSCH CELINE</v>
          </cell>
          <cell r="AD2754">
            <v>1</v>
          </cell>
        </row>
        <row r="2755">
          <cell r="H2755" t="str">
            <v>MEDECIN</v>
          </cell>
          <cell r="K2755" t="str">
            <v>MS</v>
          </cell>
          <cell r="L2755">
            <v>0</v>
          </cell>
          <cell r="AC2755" t="str">
            <v>05358 / BETSCH CELINE</v>
          </cell>
          <cell r="AD2755">
            <v>1</v>
          </cell>
        </row>
        <row r="2756">
          <cell r="H2756" t="str">
            <v>INFIRMIER</v>
          </cell>
          <cell r="L2756">
            <v>0</v>
          </cell>
          <cell r="AC2756" t="str">
            <v>05358 / BETSCH CELINE</v>
          </cell>
          <cell r="AD2756">
            <v>1</v>
          </cell>
        </row>
        <row r="2757">
          <cell r="H2757" t="str">
            <v>INFIRMIER</v>
          </cell>
          <cell r="L2757">
            <v>0</v>
          </cell>
          <cell r="AC2757" t="str">
            <v>05358 / BETSCH CELINE</v>
          </cell>
          <cell r="AD2757">
            <v>1</v>
          </cell>
        </row>
        <row r="2758">
          <cell r="H2758" t="str">
            <v>MASSEUR</v>
          </cell>
          <cell r="L2758">
            <v>0</v>
          </cell>
          <cell r="AC2758" t="str">
            <v>05358 / BETSCH CELINE</v>
          </cell>
          <cell r="AD2758">
            <v>1</v>
          </cell>
        </row>
        <row r="2759">
          <cell r="H2759" t="str">
            <v>PÉDICURE - PODOLOGUE</v>
          </cell>
          <cell r="L2759">
            <v>0</v>
          </cell>
          <cell r="AC2759" t="str">
            <v>05358 / BETSCH CELINE</v>
          </cell>
          <cell r="AD2759">
            <v>1</v>
          </cell>
        </row>
        <row r="2760">
          <cell r="H2760" t="str">
            <v>MEDECIN</v>
          </cell>
          <cell r="K2760" t="str">
            <v>MG</v>
          </cell>
          <cell r="L2760">
            <v>0</v>
          </cell>
          <cell r="AC2760" t="str">
            <v>03811 / LE MOYNE BENOIT</v>
          </cell>
          <cell r="AD2760">
            <v>1</v>
          </cell>
        </row>
        <row r="2761">
          <cell r="H2761" t="str">
            <v>MEDECIN</v>
          </cell>
          <cell r="K2761" t="str">
            <v>MG</v>
          </cell>
          <cell r="L2761">
            <v>0</v>
          </cell>
          <cell r="AC2761" t="str">
            <v>03811 / LE MOYNE BENOIT</v>
          </cell>
          <cell r="AD2761">
            <v>1</v>
          </cell>
        </row>
        <row r="2762">
          <cell r="H2762" t="str">
            <v>MEDECIN</v>
          </cell>
          <cell r="K2762" t="str">
            <v>MG</v>
          </cell>
          <cell r="L2762">
            <v>0</v>
          </cell>
          <cell r="AC2762" t="str">
            <v>02337 / GALLARD MYLENE</v>
          </cell>
          <cell r="AD2762">
            <v>1</v>
          </cell>
        </row>
        <row r="2763">
          <cell r="H2763" t="str">
            <v>DENTISTE</v>
          </cell>
          <cell r="L2763">
            <v>0</v>
          </cell>
          <cell r="AC2763" t="str">
            <v>03811 / LE MOYNE BENOIT</v>
          </cell>
          <cell r="AD2763">
            <v>1</v>
          </cell>
        </row>
        <row r="2764">
          <cell r="H2764" t="str">
            <v>DENTISTE</v>
          </cell>
          <cell r="L2764">
            <v>0</v>
          </cell>
          <cell r="AC2764" t="str">
            <v>03811 / LE MOYNE BENOIT</v>
          </cell>
          <cell r="AD2764">
            <v>1</v>
          </cell>
        </row>
        <row r="2765">
          <cell r="H2765" t="str">
            <v>MASSEUR</v>
          </cell>
          <cell r="L2765">
            <v>0</v>
          </cell>
          <cell r="AC2765" t="str">
            <v>03811 / LE MOYNE BENOIT</v>
          </cell>
          <cell r="AD2765">
            <v>1</v>
          </cell>
        </row>
        <row r="2766">
          <cell r="H2766" t="str">
            <v>MEDECIN</v>
          </cell>
          <cell r="K2766" t="str">
            <v>MG</v>
          </cell>
          <cell r="L2766">
            <v>0</v>
          </cell>
          <cell r="AC2766" t="str">
            <v>05358 / BETSCH CELINE</v>
          </cell>
          <cell r="AD2766">
            <v>1</v>
          </cell>
        </row>
        <row r="2767">
          <cell r="H2767" t="str">
            <v>MEDECIN</v>
          </cell>
          <cell r="K2767" t="str">
            <v>MG</v>
          </cell>
          <cell r="L2767">
            <v>0</v>
          </cell>
          <cell r="AC2767" t="str">
            <v>05358 / BETSCH CELINE</v>
          </cell>
          <cell r="AD2767">
            <v>1</v>
          </cell>
        </row>
        <row r="2768">
          <cell r="H2768" t="str">
            <v>MEDECIN</v>
          </cell>
          <cell r="K2768" t="str">
            <v>MG</v>
          </cell>
          <cell r="L2768">
            <v>0</v>
          </cell>
          <cell r="AC2768" t="str">
            <v>04988 / STIRNEMANN JEAN VINCENT</v>
          </cell>
          <cell r="AD2768">
            <v>1</v>
          </cell>
        </row>
        <row r="2769">
          <cell r="H2769" t="str">
            <v>MEDECIN</v>
          </cell>
          <cell r="K2769" t="str">
            <v>MS</v>
          </cell>
          <cell r="L2769">
            <v>0</v>
          </cell>
          <cell r="AC2769" t="str">
            <v>05358 / BETSCH CELINE</v>
          </cell>
          <cell r="AD2769">
            <v>1</v>
          </cell>
        </row>
        <row r="2770">
          <cell r="H2770" t="str">
            <v>PÉDICURE - PODOLOGUE</v>
          </cell>
          <cell r="L2770">
            <v>0</v>
          </cell>
          <cell r="AC2770" t="str">
            <v>05358 / BETSCH CELINE</v>
          </cell>
          <cell r="AD2770">
            <v>1</v>
          </cell>
        </row>
        <row r="2771">
          <cell r="H2771" t="str">
            <v>MEDECIN</v>
          </cell>
          <cell r="K2771" t="str">
            <v>MG</v>
          </cell>
          <cell r="L2771">
            <v>0</v>
          </cell>
          <cell r="AC2771" t="str">
            <v>05358 / BETSCH CELINE</v>
          </cell>
          <cell r="AD2771">
            <v>1</v>
          </cell>
        </row>
        <row r="2772">
          <cell r="H2772" t="str">
            <v>MEDECIN</v>
          </cell>
          <cell r="K2772" t="str">
            <v>MS</v>
          </cell>
          <cell r="L2772">
            <v>0</v>
          </cell>
          <cell r="AC2772" t="str">
            <v>05358 / BETSCH CELINE</v>
          </cell>
          <cell r="AD2772">
            <v>1</v>
          </cell>
        </row>
        <row r="2773">
          <cell r="H2773" t="str">
            <v>LABORATOIRE</v>
          </cell>
          <cell r="L2773">
            <v>0</v>
          </cell>
          <cell r="AC2773" t="str">
            <v>05358 / BETSCH CELINE</v>
          </cell>
          <cell r="AD2773">
            <v>1</v>
          </cell>
        </row>
        <row r="2774">
          <cell r="H2774" t="str">
            <v>DENTISTE</v>
          </cell>
          <cell r="L2774">
            <v>0</v>
          </cell>
          <cell r="AC2774" t="str">
            <v>05358 / BETSCH CELINE</v>
          </cell>
          <cell r="AD2774">
            <v>1</v>
          </cell>
        </row>
        <row r="2775">
          <cell r="H2775" t="str">
            <v>INFIRMIER</v>
          </cell>
          <cell r="L2775">
            <v>0</v>
          </cell>
          <cell r="AC2775" t="str">
            <v>05358 / BETSCH CELINE</v>
          </cell>
          <cell r="AD2775">
            <v>1</v>
          </cell>
        </row>
        <row r="2776">
          <cell r="H2776" t="str">
            <v>INFIRMIER</v>
          </cell>
          <cell r="L2776">
            <v>0</v>
          </cell>
          <cell r="AC2776" t="str">
            <v>05358 / BETSCH CELINE</v>
          </cell>
          <cell r="AD2776">
            <v>1</v>
          </cell>
        </row>
        <row r="2777">
          <cell r="H2777" t="str">
            <v>ORTHOPTISTE, ORTHOPHONISTE</v>
          </cell>
          <cell r="L2777">
            <v>0</v>
          </cell>
          <cell r="AC2777" t="str">
            <v>05358 / BETSCH CELINE</v>
          </cell>
          <cell r="AD2777">
            <v>1</v>
          </cell>
        </row>
        <row r="2778">
          <cell r="H2778" t="str">
            <v>ORTHOPTISTE, ORTHOPHONISTE</v>
          </cell>
          <cell r="L2778">
            <v>0</v>
          </cell>
          <cell r="AC2778" t="str">
            <v>05358 / BETSCH CELINE</v>
          </cell>
          <cell r="AD2778">
            <v>1</v>
          </cell>
        </row>
        <row r="2779">
          <cell r="H2779" t="str">
            <v>MEDECIN</v>
          </cell>
          <cell r="K2779" t="str">
            <v>MG</v>
          </cell>
          <cell r="L2779">
            <v>0</v>
          </cell>
          <cell r="AC2779" t="str">
            <v>05358 / BETSCH CELINE</v>
          </cell>
          <cell r="AD2779">
            <v>1</v>
          </cell>
        </row>
        <row r="2780">
          <cell r="H2780" t="str">
            <v>DENTISTE</v>
          </cell>
          <cell r="L2780">
            <v>0</v>
          </cell>
          <cell r="AC2780" t="str">
            <v>05029 / BOUGHALEM ALI</v>
          </cell>
          <cell r="AD2780">
            <v>1</v>
          </cell>
        </row>
        <row r="2781">
          <cell r="H2781" t="str">
            <v>DENTISTE</v>
          </cell>
          <cell r="L2781">
            <v>0</v>
          </cell>
          <cell r="AC2781" t="str">
            <v>05029 / BOUGHALEM ALI</v>
          </cell>
          <cell r="AD2781">
            <v>1</v>
          </cell>
        </row>
        <row r="2782">
          <cell r="H2782" t="str">
            <v>MASSEUR</v>
          </cell>
          <cell r="L2782">
            <v>0</v>
          </cell>
          <cell r="AC2782" t="str">
            <v>04814 / LAURENT OLIVIA</v>
          </cell>
          <cell r="AD2782">
            <v>1</v>
          </cell>
        </row>
        <row r="2783">
          <cell r="H2783" t="str">
            <v>FOURNISSEUR</v>
          </cell>
          <cell r="L2783">
            <v>0</v>
          </cell>
          <cell r="AC2783" t="str">
            <v>00729 / SCHMITT MARX EVELYNE</v>
          </cell>
          <cell r="AD2783">
            <v>1</v>
          </cell>
        </row>
        <row r="2784">
          <cell r="H2784" t="str">
            <v>MEDECIN</v>
          </cell>
          <cell r="K2784" t="str">
            <v>MG</v>
          </cell>
          <cell r="L2784">
            <v>0</v>
          </cell>
          <cell r="AC2784" t="str">
            <v>04814 / LAURENT OLIVIA</v>
          </cell>
          <cell r="AD2784">
            <v>1</v>
          </cell>
        </row>
        <row r="2785">
          <cell r="H2785" t="str">
            <v>DENTISTE</v>
          </cell>
          <cell r="L2785">
            <v>0</v>
          </cell>
          <cell r="AC2785" t="str">
            <v>04814 / LAURENT OLIVIA</v>
          </cell>
          <cell r="AD2785">
            <v>1</v>
          </cell>
        </row>
        <row r="2786">
          <cell r="H2786" t="str">
            <v>FOURNISSEUR</v>
          </cell>
          <cell r="L2786">
            <v>0</v>
          </cell>
          <cell r="AC2786" t="str">
            <v>00729 / SCHMITT MARX EVELYNE</v>
          </cell>
          <cell r="AD2786">
            <v>1</v>
          </cell>
        </row>
        <row r="2787">
          <cell r="H2787" t="str">
            <v>MEDECIN</v>
          </cell>
          <cell r="K2787" t="str">
            <v>MS</v>
          </cell>
          <cell r="L2787">
            <v>0</v>
          </cell>
          <cell r="AC2787" t="str">
            <v>05029 / BOUGHALEM ALI</v>
          </cell>
          <cell r="AD2787">
            <v>1</v>
          </cell>
        </row>
        <row r="2788">
          <cell r="H2788" t="str">
            <v>MEDECIN</v>
          </cell>
          <cell r="K2788" t="str">
            <v>MS</v>
          </cell>
          <cell r="L2788">
            <v>0</v>
          </cell>
          <cell r="AC2788" t="str">
            <v>05029 / BOUGHALEM ALI</v>
          </cell>
          <cell r="AD2788">
            <v>1</v>
          </cell>
        </row>
        <row r="2789">
          <cell r="H2789" t="str">
            <v>INFIRMIER</v>
          </cell>
          <cell r="L2789">
            <v>0</v>
          </cell>
          <cell r="AC2789" t="str">
            <v>04814 / LAURENT OLIVIA</v>
          </cell>
          <cell r="AD2789">
            <v>1</v>
          </cell>
        </row>
        <row r="2790">
          <cell r="H2790" t="str">
            <v>INFIRMIER</v>
          </cell>
          <cell r="L2790">
            <v>0</v>
          </cell>
          <cell r="AC2790" t="str">
            <v>04814 / LAURENT OLIVIA</v>
          </cell>
          <cell r="AD2790">
            <v>1</v>
          </cell>
        </row>
        <row r="2791">
          <cell r="H2791" t="str">
            <v>PÉDICURE - PODOLOGUE</v>
          </cell>
          <cell r="L2791">
            <v>0</v>
          </cell>
          <cell r="AC2791" t="str">
            <v>04814 / LAURENT OLIVIA</v>
          </cell>
          <cell r="AD2791">
            <v>1</v>
          </cell>
        </row>
        <row r="2792">
          <cell r="H2792" t="str">
            <v>DENTISTE</v>
          </cell>
          <cell r="L2792">
            <v>0</v>
          </cell>
          <cell r="AC2792" t="str">
            <v>04814 / LAURENT OLIVIA</v>
          </cell>
          <cell r="AD2792">
            <v>1</v>
          </cell>
        </row>
        <row r="2793">
          <cell r="H2793" t="str">
            <v>MEDECIN</v>
          </cell>
          <cell r="K2793" t="str">
            <v>MG</v>
          </cell>
          <cell r="L2793">
            <v>0</v>
          </cell>
          <cell r="AC2793" t="str">
            <v>04814 / LAURENT OLIVIA</v>
          </cell>
          <cell r="AD2793">
            <v>1</v>
          </cell>
        </row>
        <row r="2794">
          <cell r="H2794" t="str">
            <v>MEDECIN</v>
          </cell>
          <cell r="K2794" t="str">
            <v>MS</v>
          </cell>
          <cell r="L2794">
            <v>0</v>
          </cell>
          <cell r="AC2794" t="str">
            <v>06513 / ROLLANG ARNOULD RACHEL</v>
          </cell>
          <cell r="AD2794">
            <v>1</v>
          </cell>
        </row>
        <row r="2795">
          <cell r="H2795" t="str">
            <v>MEDECIN</v>
          </cell>
          <cell r="K2795" t="str">
            <v>MS</v>
          </cell>
          <cell r="L2795">
            <v>0</v>
          </cell>
          <cell r="AC2795" t="str">
            <v>06513 / ROLLANG ARNOULD RACHEL</v>
          </cell>
          <cell r="AD2795">
            <v>1</v>
          </cell>
        </row>
        <row r="2796">
          <cell r="H2796" t="str">
            <v>MEDECIN</v>
          </cell>
          <cell r="K2796" t="str">
            <v>MS</v>
          </cell>
          <cell r="L2796">
            <v>0</v>
          </cell>
          <cell r="AC2796" t="str">
            <v>06513 / ROLLANG ARNOULD RACHEL</v>
          </cell>
          <cell r="AD2796">
            <v>1</v>
          </cell>
        </row>
        <row r="2797">
          <cell r="H2797" t="str">
            <v>MEDECIN</v>
          </cell>
          <cell r="K2797" t="str">
            <v>MS</v>
          </cell>
          <cell r="L2797">
            <v>0</v>
          </cell>
          <cell r="AC2797" t="str">
            <v>06513 / ROLLANG ARNOULD RACHEL</v>
          </cell>
          <cell r="AD2797">
            <v>1</v>
          </cell>
        </row>
        <row r="2798">
          <cell r="H2798" t="str">
            <v>MEDECIN</v>
          </cell>
          <cell r="K2798" t="str">
            <v>MS</v>
          </cell>
          <cell r="L2798">
            <v>0</v>
          </cell>
          <cell r="AC2798" t="str">
            <v>06513 / ROLLANG ARNOULD RACHEL</v>
          </cell>
          <cell r="AD2798">
            <v>1</v>
          </cell>
        </row>
        <row r="2799">
          <cell r="H2799" t="str">
            <v>MEDECIN</v>
          </cell>
          <cell r="K2799" t="str">
            <v>MG</v>
          </cell>
          <cell r="L2799">
            <v>0</v>
          </cell>
          <cell r="AC2799" t="str">
            <v>04814 / LAURENT OLIVIA</v>
          </cell>
          <cell r="AD2799">
            <v>1</v>
          </cell>
        </row>
        <row r="2800">
          <cell r="H2800" t="str">
            <v>MASSEUR</v>
          </cell>
          <cell r="L2800">
            <v>0</v>
          </cell>
          <cell r="AC2800" t="str">
            <v>04814 / LAURENT OLIVIA</v>
          </cell>
          <cell r="AD2800">
            <v>1</v>
          </cell>
        </row>
        <row r="2801">
          <cell r="H2801" t="str">
            <v>FOURNISSEUR</v>
          </cell>
          <cell r="L2801">
            <v>0</v>
          </cell>
          <cell r="AC2801" t="str">
            <v>04988 / STIRNEMANN JEAN VINCENT</v>
          </cell>
          <cell r="AD2801">
            <v>1</v>
          </cell>
        </row>
        <row r="2802">
          <cell r="H2802" t="str">
            <v>DENTISTE</v>
          </cell>
          <cell r="L2802">
            <v>0</v>
          </cell>
          <cell r="AC2802" t="str">
            <v>02337 / GALLARD MYLENE</v>
          </cell>
          <cell r="AD2802">
            <v>1</v>
          </cell>
        </row>
        <row r="2803">
          <cell r="H2803" t="str">
            <v>SAGE-FEMME</v>
          </cell>
          <cell r="L2803">
            <v>0</v>
          </cell>
          <cell r="AC2803" t="str">
            <v>02337 / GALLARD MYLENE</v>
          </cell>
          <cell r="AD2803">
            <v>1</v>
          </cell>
        </row>
        <row r="2804">
          <cell r="H2804" t="str">
            <v>SAGE-FEMME</v>
          </cell>
          <cell r="L2804">
            <v>0</v>
          </cell>
          <cell r="AC2804" t="str">
            <v>02337 / GALLARD MYLENE</v>
          </cell>
          <cell r="AD2804">
            <v>1</v>
          </cell>
        </row>
        <row r="2805">
          <cell r="H2805" t="str">
            <v>INFIRMIER</v>
          </cell>
          <cell r="L2805">
            <v>0</v>
          </cell>
          <cell r="AC2805" t="str">
            <v>02337 / GALLARD MYLENE</v>
          </cell>
          <cell r="AD2805">
            <v>1</v>
          </cell>
        </row>
        <row r="2806">
          <cell r="H2806" t="str">
            <v>INFIRMIER</v>
          </cell>
          <cell r="L2806">
            <v>0</v>
          </cell>
          <cell r="AC2806" t="str">
            <v>05358 / BETSCH CELINE</v>
          </cell>
          <cell r="AD2806">
            <v>1</v>
          </cell>
        </row>
        <row r="2807">
          <cell r="H2807" t="str">
            <v>INFIRMIER</v>
          </cell>
          <cell r="L2807">
            <v>0</v>
          </cell>
          <cell r="AC2807" t="str">
            <v>05358 / BETSCH CELINE</v>
          </cell>
          <cell r="AD2807">
            <v>1</v>
          </cell>
        </row>
        <row r="2808">
          <cell r="H2808" t="str">
            <v>INFIRMIER</v>
          </cell>
          <cell r="L2808">
            <v>0</v>
          </cell>
          <cell r="AC2808" t="str">
            <v>05358 / BETSCH CELINE</v>
          </cell>
          <cell r="AD2808">
            <v>1</v>
          </cell>
        </row>
        <row r="2809">
          <cell r="H2809" t="str">
            <v>INFIRMIER</v>
          </cell>
          <cell r="L2809">
            <v>0</v>
          </cell>
          <cell r="AC2809" t="str">
            <v>05358 / BETSCH CELINE</v>
          </cell>
          <cell r="AD2809">
            <v>1</v>
          </cell>
        </row>
        <row r="2810">
          <cell r="H2810" t="str">
            <v>INFIRMIER</v>
          </cell>
          <cell r="L2810">
            <v>0</v>
          </cell>
          <cell r="AC2810" t="str">
            <v>02337 / GALLARD MYLENE</v>
          </cell>
          <cell r="AD2810">
            <v>1</v>
          </cell>
        </row>
        <row r="2811">
          <cell r="H2811" t="str">
            <v>FOURNISSEUR</v>
          </cell>
          <cell r="L2811">
            <v>0</v>
          </cell>
          <cell r="AC2811" t="str">
            <v>04814 / LAURENT OLIVIA</v>
          </cell>
          <cell r="AD2811">
            <v>1</v>
          </cell>
        </row>
        <row r="2812">
          <cell r="H2812" t="str">
            <v>FOURNISSEUR</v>
          </cell>
          <cell r="L2812">
            <v>0</v>
          </cell>
          <cell r="AC2812" t="str">
            <v>02337 / GALLARD MYLENE</v>
          </cell>
          <cell r="AD2812">
            <v>1</v>
          </cell>
        </row>
        <row r="2813">
          <cell r="H2813" t="str">
            <v>INFIRMIER</v>
          </cell>
          <cell r="L2813">
            <v>0</v>
          </cell>
          <cell r="AC2813" t="str">
            <v>02337 / GALLARD MYLENE</v>
          </cell>
          <cell r="AD2813">
            <v>1</v>
          </cell>
        </row>
        <row r="2814">
          <cell r="H2814" t="str">
            <v>INFIRMIER</v>
          </cell>
          <cell r="L2814">
            <v>0</v>
          </cell>
          <cell r="AC2814" t="str">
            <v>02337 / GALLARD MYLENE</v>
          </cell>
          <cell r="AD2814">
            <v>1</v>
          </cell>
        </row>
        <row r="2815">
          <cell r="H2815" t="str">
            <v>MEDECIN</v>
          </cell>
          <cell r="K2815" t="str">
            <v>MG</v>
          </cell>
          <cell r="L2815">
            <v>0</v>
          </cell>
          <cell r="AC2815" t="str">
            <v>04814 / LAURENT OLIVIA</v>
          </cell>
          <cell r="AD2815">
            <v>1</v>
          </cell>
        </row>
        <row r="2816">
          <cell r="H2816" t="str">
            <v>MEDECIN</v>
          </cell>
          <cell r="K2816" t="str">
            <v>MG</v>
          </cell>
          <cell r="L2816">
            <v>0</v>
          </cell>
          <cell r="AC2816" t="str">
            <v>04814 / LAURENT OLIVIA</v>
          </cell>
          <cell r="AD2816">
            <v>1</v>
          </cell>
        </row>
        <row r="2817">
          <cell r="H2817" t="str">
            <v>DENTISTE</v>
          </cell>
          <cell r="L2817">
            <v>0</v>
          </cell>
          <cell r="AC2817" t="str">
            <v>04814 / LAURENT OLIVIA</v>
          </cell>
          <cell r="AD2817">
            <v>1</v>
          </cell>
        </row>
        <row r="2818">
          <cell r="H2818" t="str">
            <v>DENTISTE</v>
          </cell>
          <cell r="L2818">
            <v>0</v>
          </cell>
          <cell r="AC2818" t="str">
            <v>04814 / LAURENT OLIVIA</v>
          </cell>
          <cell r="AD2818">
            <v>1</v>
          </cell>
        </row>
        <row r="2819">
          <cell r="H2819" t="str">
            <v>MEDECIN</v>
          </cell>
          <cell r="K2819" t="str">
            <v>MS</v>
          </cell>
          <cell r="L2819">
            <v>0</v>
          </cell>
          <cell r="AC2819" t="str">
            <v>04814 / LAURENT OLIVIA</v>
          </cell>
          <cell r="AD2819">
            <v>1</v>
          </cell>
        </row>
        <row r="2820">
          <cell r="H2820" t="str">
            <v>MEDECIN</v>
          </cell>
          <cell r="K2820" t="str">
            <v>MS</v>
          </cell>
          <cell r="L2820">
            <v>0</v>
          </cell>
          <cell r="AC2820" t="str">
            <v>04814 / LAURENT OLIVIA</v>
          </cell>
          <cell r="AD2820">
            <v>1</v>
          </cell>
        </row>
        <row r="2821">
          <cell r="H2821" t="str">
            <v>MEDECIN</v>
          </cell>
          <cell r="K2821" t="str">
            <v>MS</v>
          </cell>
          <cell r="L2821">
            <v>0</v>
          </cell>
          <cell r="AC2821" t="str">
            <v>04814 / LAURENT OLIVIA</v>
          </cell>
          <cell r="AD2821">
            <v>1</v>
          </cell>
        </row>
        <row r="2822">
          <cell r="H2822" t="str">
            <v>MEDECIN</v>
          </cell>
          <cell r="K2822" t="str">
            <v>MS</v>
          </cell>
          <cell r="L2822">
            <v>0</v>
          </cell>
          <cell r="AC2822" t="str">
            <v>04814 / LAURENT OLIVIA</v>
          </cell>
          <cell r="AD2822">
            <v>1</v>
          </cell>
        </row>
        <row r="2823">
          <cell r="H2823" t="str">
            <v>MEDECIN</v>
          </cell>
          <cell r="K2823" t="str">
            <v>MS</v>
          </cell>
          <cell r="L2823">
            <v>0</v>
          </cell>
          <cell r="AC2823" t="str">
            <v>04814 / LAURENT OLIVIA</v>
          </cell>
          <cell r="AD2823">
            <v>1</v>
          </cell>
        </row>
        <row r="2824">
          <cell r="H2824" t="str">
            <v>DENTISTE</v>
          </cell>
          <cell r="L2824">
            <v>0</v>
          </cell>
          <cell r="AC2824" t="str">
            <v>02918 / SCHOLLER STEPHANIE</v>
          </cell>
          <cell r="AD2824">
            <v>1</v>
          </cell>
        </row>
        <row r="2825">
          <cell r="H2825" t="str">
            <v>MEDECIN</v>
          </cell>
          <cell r="K2825" t="str">
            <v>MG</v>
          </cell>
          <cell r="L2825">
            <v>0</v>
          </cell>
          <cell r="AC2825" t="str">
            <v>04814 / LAURENT OLIVIA</v>
          </cell>
          <cell r="AD2825">
            <v>1</v>
          </cell>
        </row>
        <row r="2826">
          <cell r="H2826" t="str">
            <v>MEDECIN</v>
          </cell>
          <cell r="K2826" t="str">
            <v>MG</v>
          </cell>
          <cell r="L2826">
            <v>0</v>
          </cell>
          <cell r="AC2826" t="str">
            <v>04814 / LAURENT OLIVIA</v>
          </cell>
          <cell r="AD2826">
            <v>1</v>
          </cell>
        </row>
        <row r="2827">
          <cell r="H2827" t="str">
            <v>DENTISTE</v>
          </cell>
          <cell r="L2827">
            <v>0</v>
          </cell>
          <cell r="AC2827" t="str">
            <v>06513 / ROLLANG ARNOULD RACHEL</v>
          </cell>
          <cell r="AD2827">
            <v>1</v>
          </cell>
        </row>
        <row r="2828">
          <cell r="H2828" t="str">
            <v>MEDECIN</v>
          </cell>
          <cell r="K2828" t="str">
            <v>MS</v>
          </cell>
          <cell r="L2828">
            <v>0</v>
          </cell>
          <cell r="AC2828" t="str">
            <v>02918 / SCHOLLER STEPHANIE</v>
          </cell>
          <cell r="AD2828">
            <v>1</v>
          </cell>
        </row>
        <row r="2829">
          <cell r="H2829" t="str">
            <v>MEDECIN</v>
          </cell>
          <cell r="K2829" t="str">
            <v>MG</v>
          </cell>
          <cell r="L2829">
            <v>0</v>
          </cell>
          <cell r="AC2829" t="str">
            <v>02918 / SCHOLLER STEPHANIE</v>
          </cell>
          <cell r="AD2829">
            <v>1</v>
          </cell>
        </row>
        <row r="2830">
          <cell r="H2830" t="str">
            <v>MEDECIN</v>
          </cell>
          <cell r="K2830" t="str">
            <v>MG</v>
          </cell>
          <cell r="L2830">
            <v>0</v>
          </cell>
          <cell r="AC2830" t="str">
            <v>02918 / SCHOLLER STEPHANIE</v>
          </cell>
          <cell r="AD2830">
            <v>1</v>
          </cell>
        </row>
        <row r="2831">
          <cell r="H2831" t="str">
            <v>FOURNISSEUR</v>
          </cell>
          <cell r="L2831">
            <v>0</v>
          </cell>
          <cell r="AC2831" t="str">
            <v>02337 / GALLARD MYLENE</v>
          </cell>
          <cell r="AD2831">
            <v>1</v>
          </cell>
        </row>
        <row r="2832">
          <cell r="H2832" t="str">
            <v>FOURNISSEUR</v>
          </cell>
          <cell r="L2832">
            <v>0</v>
          </cell>
          <cell r="AC2832" t="str">
            <v>02337 / GALLARD MYLENE</v>
          </cell>
          <cell r="AD2832">
            <v>1</v>
          </cell>
        </row>
        <row r="2833">
          <cell r="H2833" t="str">
            <v>FOURNISSEUR</v>
          </cell>
          <cell r="L2833">
            <v>0</v>
          </cell>
          <cell r="AC2833" t="str">
            <v>05029 / BOUGHALEM ALI</v>
          </cell>
          <cell r="AD2833">
            <v>1</v>
          </cell>
        </row>
        <row r="2834">
          <cell r="H2834" t="str">
            <v>FOURNISSEUR</v>
          </cell>
          <cell r="L2834">
            <v>0</v>
          </cell>
          <cell r="AC2834" t="str">
            <v>02337 / GALLARD MYLENE</v>
          </cell>
          <cell r="AD2834">
            <v>1</v>
          </cell>
        </row>
        <row r="2835">
          <cell r="H2835" t="str">
            <v>MASSEUR</v>
          </cell>
          <cell r="L2835">
            <v>0</v>
          </cell>
          <cell r="AC2835" t="str">
            <v>04814 / LAURENT OLIVIA</v>
          </cell>
          <cell r="AD2835">
            <v>1</v>
          </cell>
        </row>
        <row r="2836">
          <cell r="H2836" t="str">
            <v>MASSEUR</v>
          </cell>
          <cell r="L2836">
            <v>0</v>
          </cell>
          <cell r="AC2836" t="str">
            <v>04814 / LAURENT OLIVIA</v>
          </cell>
          <cell r="AD2836">
            <v>1</v>
          </cell>
        </row>
        <row r="2837">
          <cell r="H2837" t="str">
            <v>INFIRMIER</v>
          </cell>
          <cell r="L2837">
            <v>0</v>
          </cell>
          <cell r="AC2837" t="str">
            <v>03811 / LE MOYNE BENOIT</v>
          </cell>
          <cell r="AD2837">
            <v>1</v>
          </cell>
        </row>
        <row r="2838">
          <cell r="H2838" t="str">
            <v>DENTISTE</v>
          </cell>
          <cell r="L2838">
            <v>0</v>
          </cell>
          <cell r="AC2838" t="str">
            <v>06513 / ROLLANG ARNOULD RACHEL</v>
          </cell>
          <cell r="AD2838">
            <v>1</v>
          </cell>
        </row>
        <row r="2839">
          <cell r="H2839" t="str">
            <v>DENTISTE</v>
          </cell>
          <cell r="L2839">
            <v>0</v>
          </cell>
          <cell r="AC2839" t="str">
            <v>06513 / ROLLANG ARNOULD RACHEL</v>
          </cell>
          <cell r="AD2839">
            <v>1</v>
          </cell>
        </row>
        <row r="2840">
          <cell r="H2840" t="str">
            <v>DENTISTE</v>
          </cell>
          <cell r="L2840">
            <v>0</v>
          </cell>
          <cell r="AC2840" t="str">
            <v>06513 / ROLLANG ARNOULD RACHEL</v>
          </cell>
          <cell r="AD2840">
            <v>1</v>
          </cell>
        </row>
        <row r="2841">
          <cell r="H2841" t="str">
            <v>FOURNISSEUR</v>
          </cell>
          <cell r="L2841">
            <v>0</v>
          </cell>
          <cell r="AC2841" t="str">
            <v>05345 / SCHENCK LAURENCE</v>
          </cell>
          <cell r="AD2841">
            <v>1</v>
          </cell>
        </row>
        <row r="2842">
          <cell r="H2842" t="str">
            <v>MEDECIN</v>
          </cell>
          <cell r="K2842" t="str">
            <v>MG</v>
          </cell>
          <cell r="L2842">
            <v>0</v>
          </cell>
          <cell r="AC2842" t="str">
            <v>05345 / SCHENCK LAURENCE</v>
          </cell>
          <cell r="AD2842">
            <v>1</v>
          </cell>
        </row>
        <row r="2843">
          <cell r="H2843" t="str">
            <v>INFIRMIER</v>
          </cell>
          <cell r="L2843">
            <v>0</v>
          </cell>
          <cell r="AC2843" t="str">
            <v>05345 / SCHENCK LAURENCE</v>
          </cell>
          <cell r="AD2843">
            <v>1</v>
          </cell>
        </row>
        <row r="2844">
          <cell r="H2844" t="str">
            <v>INFIRMIER</v>
          </cell>
          <cell r="L2844">
            <v>0</v>
          </cell>
          <cell r="AC2844" t="str">
            <v>05345 / SCHENCK LAURENCE</v>
          </cell>
          <cell r="AD2844">
            <v>1</v>
          </cell>
        </row>
        <row r="2845">
          <cell r="H2845" t="str">
            <v>INFIRMIER</v>
          </cell>
          <cell r="L2845">
            <v>0</v>
          </cell>
          <cell r="AC2845" t="str">
            <v>05345 / SCHENCK LAURENCE</v>
          </cell>
          <cell r="AD2845">
            <v>1</v>
          </cell>
        </row>
        <row r="2846">
          <cell r="H2846" t="str">
            <v>INFIRMIER</v>
          </cell>
          <cell r="L2846">
            <v>0</v>
          </cell>
          <cell r="AC2846" t="str">
            <v>05345 / SCHENCK LAURENCE</v>
          </cell>
          <cell r="AD2846">
            <v>1</v>
          </cell>
        </row>
        <row r="2847">
          <cell r="H2847" t="str">
            <v>MASSEUR</v>
          </cell>
          <cell r="L2847">
            <v>0</v>
          </cell>
          <cell r="AC2847" t="str">
            <v>05345 / SCHENCK LAURENCE</v>
          </cell>
          <cell r="AD2847">
            <v>1</v>
          </cell>
        </row>
        <row r="2848">
          <cell r="H2848" t="str">
            <v>INFIRMIER</v>
          </cell>
          <cell r="L2848">
            <v>0</v>
          </cell>
          <cell r="AC2848" t="str">
            <v>05358 / BETSCH CELINE</v>
          </cell>
          <cell r="AD2848">
            <v>1</v>
          </cell>
        </row>
        <row r="2849">
          <cell r="H2849" t="str">
            <v>INFIRMIER</v>
          </cell>
          <cell r="L2849">
            <v>0</v>
          </cell>
          <cell r="AC2849" t="str">
            <v>05358 / BETSCH CELINE</v>
          </cell>
          <cell r="AD2849">
            <v>1</v>
          </cell>
        </row>
        <row r="2850">
          <cell r="H2850" t="str">
            <v>MEDECIN</v>
          </cell>
          <cell r="K2850" t="str">
            <v>MG</v>
          </cell>
          <cell r="L2850">
            <v>0</v>
          </cell>
          <cell r="AC2850" t="str">
            <v>05358 / BETSCH CELINE</v>
          </cell>
          <cell r="AD2850">
            <v>1</v>
          </cell>
        </row>
        <row r="2851">
          <cell r="H2851" t="str">
            <v>MEDECIN</v>
          </cell>
          <cell r="K2851" t="str">
            <v>MS</v>
          </cell>
          <cell r="L2851">
            <v>0</v>
          </cell>
          <cell r="AC2851" t="str">
            <v>06513 / ROLLANG ARNOULD RACHEL</v>
          </cell>
          <cell r="AD2851">
            <v>1</v>
          </cell>
        </row>
        <row r="2852">
          <cell r="H2852" t="str">
            <v>FOURNISSEUR</v>
          </cell>
          <cell r="L2852">
            <v>0</v>
          </cell>
          <cell r="AC2852" t="str">
            <v>05029 / BOUGHALEM ALI</v>
          </cell>
          <cell r="AD2852">
            <v>1</v>
          </cell>
        </row>
        <row r="2853">
          <cell r="H2853" t="str">
            <v>INFIRMIER</v>
          </cell>
          <cell r="L2853">
            <v>0</v>
          </cell>
          <cell r="AC2853" t="str">
            <v>02337 / GALLARD MYLENE</v>
          </cell>
          <cell r="AD2853">
            <v>1</v>
          </cell>
        </row>
        <row r="2854">
          <cell r="H2854" t="str">
            <v>INFIRMIER</v>
          </cell>
          <cell r="L2854">
            <v>0</v>
          </cell>
          <cell r="AC2854" t="str">
            <v>02337 / GALLARD MYLENE</v>
          </cell>
          <cell r="AD2854">
            <v>1</v>
          </cell>
        </row>
        <row r="2855">
          <cell r="H2855" t="str">
            <v>INFIRMIER</v>
          </cell>
          <cell r="L2855">
            <v>0</v>
          </cell>
          <cell r="AC2855" t="str">
            <v>02337 / GALLARD MYLENE</v>
          </cell>
          <cell r="AD2855">
            <v>1</v>
          </cell>
        </row>
        <row r="2856">
          <cell r="H2856" t="str">
            <v>INFIRMIER</v>
          </cell>
          <cell r="L2856">
            <v>0</v>
          </cell>
          <cell r="AC2856" t="str">
            <v>02918 / SCHOLLER STEPHANIE</v>
          </cell>
          <cell r="AD2856">
            <v>1</v>
          </cell>
        </row>
        <row r="2857">
          <cell r="H2857" t="str">
            <v>MEDECIN</v>
          </cell>
          <cell r="K2857" t="str">
            <v>MS</v>
          </cell>
          <cell r="L2857">
            <v>0</v>
          </cell>
          <cell r="AC2857" t="str">
            <v>05029 / BOUGHALEM ALI</v>
          </cell>
          <cell r="AD2857">
            <v>1</v>
          </cell>
        </row>
        <row r="2858">
          <cell r="H2858" t="str">
            <v>FOURNISSEUR</v>
          </cell>
          <cell r="L2858">
            <v>0</v>
          </cell>
          <cell r="AC2858" t="str">
            <v>06513 / ROLLANG ARNOULD RACHEL</v>
          </cell>
          <cell r="AD2858">
            <v>1</v>
          </cell>
        </row>
        <row r="2859">
          <cell r="H2859" t="str">
            <v>INFIRMIER</v>
          </cell>
          <cell r="L2859">
            <v>0</v>
          </cell>
          <cell r="AC2859" t="str">
            <v>05345 / SCHENCK LAURENCE</v>
          </cell>
          <cell r="AD2859">
            <v>1</v>
          </cell>
        </row>
        <row r="2860">
          <cell r="H2860" t="str">
            <v>MEDECIN</v>
          </cell>
          <cell r="K2860" t="str">
            <v>MS</v>
          </cell>
          <cell r="L2860">
            <v>0</v>
          </cell>
          <cell r="AC2860" t="str">
            <v>05358 / BETSCH CELINE</v>
          </cell>
          <cell r="AD2860">
            <v>1</v>
          </cell>
        </row>
        <row r="2861">
          <cell r="H2861" t="str">
            <v>FOURNISSEUR</v>
          </cell>
          <cell r="L2861">
            <v>0</v>
          </cell>
          <cell r="AC2861" t="str">
            <v>02337 / GALLARD MYLENE</v>
          </cell>
          <cell r="AD2861">
            <v>1</v>
          </cell>
        </row>
        <row r="2862">
          <cell r="H2862" t="str">
            <v>MEDECIN</v>
          </cell>
          <cell r="K2862" t="str">
            <v>MS</v>
          </cell>
          <cell r="L2862">
            <v>0</v>
          </cell>
          <cell r="AC2862" t="str">
            <v>02337 / GALLARD MYLENE</v>
          </cell>
          <cell r="AD2862">
            <v>1</v>
          </cell>
        </row>
        <row r="2863">
          <cell r="H2863" t="str">
            <v>FOURNISSEUR</v>
          </cell>
          <cell r="L2863">
            <v>0</v>
          </cell>
          <cell r="AC2863" t="str">
            <v>00729 / SCHMITT MARX EVELYNE</v>
          </cell>
          <cell r="AD2863">
            <v>1</v>
          </cell>
        </row>
        <row r="2864">
          <cell r="H2864" t="str">
            <v>INFIRMIER</v>
          </cell>
          <cell r="L2864">
            <v>0</v>
          </cell>
          <cell r="AC2864" t="str">
            <v>04814 / LAURENT OLIVIA</v>
          </cell>
          <cell r="AD2864">
            <v>1</v>
          </cell>
        </row>
        <row r="2865">
          <cell r="H2865" t="str">
            <v>MASSEUR</v>
          </cell>
          <cell r="L2865">
            <v>0</v>
          </cell>
          <cell r="AC2865" t="str">
            <v>00729 / SCHMITT MARX EVELYNE</v>
          </cell>
          <cell r="AD2865">
            <v>1</v>
          </cell>
        </row>
        <row r="2866">
          <cell r="H2866" t="str">
            <v>MASSEUR</v>
          </cell>
          <cell r="L2866">
            <v>0</v>
          </cell>
          <cell r="AC2866" t="str">
            <v>00729 / SCHMITT MARX EVELYNE</v>
          </cell>
          <cell r="AD2866">
            <v>1</v>
          </cell>
        </row>
        <row r="2867">
          <cell r="H2867" t="str">
            <v>INFIRMIER</v>
          </cell>
          <cell r="L2867">
            <v>0</v>
          </cell>
          <cell r="AC2867" t="str">
            <v>03811 / LE MOYNE BENOIT</v>
          </cell>
          <cell r="AD2867">
            <v>1</v>
          </cell>
        </row>
        <row r="2868">
          <cell r="H2868" t="str">
            <v>FOURNISSEUR</v>
          </cell>
          <cell r="L2868">
            <v>0</v>
          </cell>
          <cell r="AC2868" t="str">
            <v>06513 / ROLLANG ARNOULD RACHEL</v>
          </cell>
          <cell r="AD2868">
            <v>1</v>
          </cell>
        </row>
        <row r="2869">
          <cell r="H2869" t="str">
            <v>INFIRMIER</v>
          </cell>
          <cell r="L2869">
            <v>0</v>
          </cell>
          <cell r="AC2869" t="str">
            <v>05345 / SCHENCK LAURENCE</v>
          </cell>
          <cell r="AD2869">
            <v>1</v>
          </cell>
        </row>
        <row r="2870">
          <cell r="H2870" t="str">
            <v>PÉDICURE - PODOLOGUE</v>
          </cell>
          <cell r="L2870">
            <v>0</v>
          </cell>
          <cell r="AC2870" t="str">
            <v>06513 / ROLLANG ARNOULD RACHEL</v>
          </cell>
          <cell r="AD2870">
            <v>1</v>
          </cell>
        </row>
        <row r="2871">
          <cell r="H2871" t="str">
            <v>MASSEUR</v>
          </cell>
          <cell r="L2871">
            <v>0</v>
          </cell>
          <cell r="AC2871" t="str">
            <v>02918 / SCHOLLER STEPHANIE</v>
          </cell>
          <cell r="AD2871">
            <v>1</v>
          </cell>
        </row>
        <row r="2872">
          <cell r="H2872" t="str">
            <v>MASSEUR</v>
          </cell>
          <cell r="L2872">
            <v>0</v>
          </cell>
          <cell r="AC2872" t="str">
            <v>02918 / SCHOLLER STEPHANIE</v>
          </cell>
          <cell r="AD2872">
            <v>1</v>
          </cell>
        </row>
        <row r="2873">
          <cell r="H2873" t="str">
            <v>FOURNISSEUR</v>
          </cell>
          <cell r="L2873">
            <v>0</v>
          </cell>
          <cell r="AC2873" t="str">
            <v>04988 / STIRNEMANN JEAN VINCENT</v>
          </cell>
          <cell r="AD2873">
            <v>1</v>
          </cell>
        </row>
        <row r="2874">
          <cell r="H2874" t="str">
            <v>MEDECIN</v>
          </cell>
          <cell r="K2874" t="str">
            <v>MS</v>
          </cell>
          <cell r="L2874">
            <v>0</v>
          </cell>
          <cell r="AC2874" t="str">
            <v>05358 / BETSCH CELINE</v>
          </cell>
          <cell r="AD2874">
            <v>1</v>
          </cell>
        </row>
        <row r="2875">
          <cell r="H2875" t="str">
            <v>FOURNISSEUR</v>
          </cell>
          <cell r="L2875">
            <v>0</v>
          </cell>
          <cell r="AC2875" t="str">
            <v>05358 / BETSCH CELINE</v>
          </cell>
          <cell r="AD2875">
            <v>1</v>
          </cell>
        </row>
        <row r="2876">
          <cell r="H2876" t="str">
            <v>DENTISTE</v>
          </cell>
          <cell r="L2876">
            <v>0</v>
          </cell>
          <cell r="AC2876" t="str">
            <v>05358 / BETSCH CELINE</v>
          </cell>
          <cell r="AD2876">
            <v>1</v>
          </cell>
        </row>
        <row r="2877">
          <cell r="H2877" t="str">
            <v>INFIRMIER</v>
          </cell>
          <cell r="L2877">
            <v>0</v>
          </cell>
          <cell r="AC2877" t="str">
            <v>05358 / BETSCH CELINE</v>
          </cell>
          <cell r="AD2877">
            <v>1</v>
          </cell>
        </row>
        <row r="2878">
          <cell r="H2878" t="str">
            <v>INFIRMIER</v>
          </cell>
          <cell r="L2878">
            <v>0</v>
          </cell>
          <cell r="AC2878" t="str">
            <v>05358 / BETSCH CELINE</v>
          </cell>
          <cell r="AD2878">
            <v>1</v>
          </cell>
        </row>
        <row r="2879">
          <cell r="H2879" t="str">
            <v>INFIRMIER</v>
          </cell>
          <cell r="L2879">
            <v>0</v>
          </cell>
          <cell r="AC2879" t="str">
            <v>05358 / BETSCH CELINE</v>
          </cell>
          <cell r="AD2879">
            <v>1</v>
          </cell>
        </row>
        <row r="2880">
          <cell r="H2880" t="str">
            <v>MEDECIN</v>
          </cell>
          <cell r="K2880" t="str">
            <v>MG</v>
          </cell>
          <cell r="L2880">
            <v>0</v>
          </cell>
          <cell r="AC2880" t="str">
            <v>00729 / SCHMITT MARX EVELYNE</v>
          </cell>
          <cell r="AD2880">
            <v>1</v>
          </cell>
        </row>
        <row r="2881">
          <cell r="H2881" t="str">
            <v>FOURNISSEUR</v>
          </cell>
          <cell r="L2881">
            <v>0</v>
          </cell>
          <cell r="AC2881" t="str">
            <v>05345 / SCHENCK LAURENCE</v>
          </cell>
          <cell r="AD2881">
            <v>1</v>
          </cell>
        </row>
        <row r="2882">
          <cell r="H2882" t="str">
            <v>DENTISTE</v>
          </cell>
          <cell r="L2882">
            <v>0</v>
          </cell>
          <cell r="AC2882" t="str">
            <v>02918 / SCHOLLER STEPHANIE</v>
          </cell>
          <cell r="AD2882">
            <v>1</v>
          </cell>
        </row>
        <row r="2883">
          <cell r="H2883" t="str">
            <v>INFIRMIER</v>
          </cell>
          <cell r="L2883">
            <v>0</v>
          </cell>
          <cell r="AC2883" t="str">
            <v>04988 / STIRNEMANN JEAN VINCENT</v>
          </cell>
          <cell r="AD2883">
            <v>1</v>
          </cell>
        </row>
        <row r="2884">
          <cell r="H2884" t="str">
            <v>MEDECIN</v>
          </cell>
          <cell r="K2884" t="str">
            <v>MG</v>
          </cell>
          <cell r="L2884">
            <v>0</v>
          </cell>
          <cell r="AC2884" t="str">
            <v>05358 / BETSCH CELINE</v>
          </cell>
          <cell r="AD2884">
            <v>1</v>
          </cell>
        </row>
        <row r="2885">
          <cell r="H2885" t="str">
            <v>MEDECIN</v>
          </cell>
          <cell r="K2885" t="str">
            <v>MG</v>
          </cell>
          <cell r="L2885">
            <v>0</v>
          </cell>
          <cell r="AC2885" t="str">
            <v>05358 / BETSCH CELINE</v>
          </cell>
          <cell r="AD2885">
            <v>1</v>
          </cell>
        </row>
        <row r="2886">
          <cell r="H2886" t="str">
            <v>ORTHOPTISTE, ORTHOPHONISTE</v>
          </cell>
          <cell r="L2886">
            <v>0</v>
          </cell>
          <cell r="AC2886" t="str">
            <v>05029 / BOUGHALEM ALI</v>
          </cell>
          <cell r="AD2886">
            <v>1</v>
          </cell>
        </row>
        <row r="2887">
          <cell r="H2887" t="str">
            <v>ORTHOPTISTE, ORTHOPHONISTE</v>
          </cell>
          <cell r="L2887">
            <v>0</v>
          </cell>
          <cell r="AC2887" t="str">
            <v>05029 / BOUGHALEM ALI</v>
          </cell>
          <cell r="AD2887">
            <v>1</v>
          </cell>
        </row>
        <row r="2888">
          <cell r="H2888" t="str">
            <v>INFIRMIER</v>
          </cell>
          <cell r="L2888">
            <v>0</v>
          </cell>
          <cell r="AC2888" t="str">
            <v>05029 / BOUGHALEM ALI</v>
          </cell>
          <cell r="AD2888">
            <v>1</v>
          </cell>
        </row>
        <row r="2889">
          <cell r="H2889" t="str">
            <v>INFIRMIER</v>
          </cell>
          <cell r="L2889">
            <v>0</v>
          </cell>
          <cell r="AC2889" t="str">
            <v>05029 / BOUGHALEM ALI</v>
          </cell>
          <cell r="AD2889">
            <v>1</v>
          </cell>
        </row>
        <row r="2890">
          <cell r="H2890" t="str">
            <v>INFIRMIER</v>
          </cell>
          <cell r="L2890">
            <v>0</v>
          </cell>
          <cell r="AC2890" t="str">
            <v>02918 / SCHOLLER STEPHANIE</v>
          </cell>
          <cell r="AD2890">
            <v>1</v>
          </cell>
        </row>
        <row r="2891">
          <cell r="H2891" t="str">
            <v>MASSEUR</v>
          </cell>
          <cell r="L2891">
            <v>1</v>
          </cell>
          <cell r="AC2891" t="str">
            <v>05345 / SCHENCK LAURENCE</v>
          </cell>
          <cell r="AD2891">
            <v>1</v>
          </cell>
        </row>
        <row r="2892">
          <cell r="H2892" t="str">
            <v>MEDECIN</v>
          </cell>
          <cell r="K2892" t="str">
            <v>MG</v>
          </cell>
          <cell r="L2892">
            <v>0</v>
          </cell>
          <cell r="AC2892" t="str">
            <v>00729 / SCHMITT MARX EVELYNE</v>
          </cell>
          <cell r="AD2892">
            <v>1</v>
          </cell>
        </row>
        <row r="2893">
          <cell r="H2893" t="str">
            <v>FOURNISSEUR</v>
          </cell>
          <cell r="L2893">
            <v>0</v>
          </cell>
          <cell r="AC2893" t="str">
            <v>02918 / SCHOLLER STEPHANIE</v>
          </cell>
          <cell r="AD2893">
            <v>1</v>
          </cell>
        </row>
        <row r="2894">
          <cell r="H2894" t="str">
            <v>INFIRMIER</v>
          </cell>
          <cell r="L2894">
            <v>0</v>
          </cell>
          <cell r="AC2894" t="str">
            <v>05358 / BETSCH CELINE</v>
          </cell>
          <cell r="AD2894">
            <v>1</v>
          </cell>
        </row>
        <row r="2895">
          <cell r="H2895" t="str">
            <v>FOURNISSEUR</v>
          </cell>
          <cell r="L2895">
            <v>0</v>
          </cell>
          <cell r="AC2895" t="str">
            <v>02337 / GALLARD MYLENE</v>
          </cell>
          <cell r="AD2895">
            <v>1</v>
          </cell>
        </row>
        <row r="2896">
          <cell r="H2896" t="str">
            <v>FOURNISSEUR</v>
          </cell>
          <cell r="L2896">
            <v>0</v>
          </cell>
          <cell r="AC2896" t="str">
            <v>02337 / GALLARD MYLENE</v>
          </cell>
          <cell r="AD2896">
            <v>1</v>
          </cell>
        </row>
        <row r="2897">
          <cell r="H2897" t="str">
            <v>ORTHOPTISTE, ORTHOPHONISTE</v>
          </cell>
          <cell r="L2897">
            <v>0</v>
          </cell>
          <cell r="AC2897" t="str">
            <v>02918 / SCHOLLER STEPHANIE</v>
          </cell>
          <cell r="AD2897">
            <v>1</v>
          </cell>
        </row>
        <row r="2898">
          <cell r="H2898" t="str">
            <v>FOURNISSEUR</v>
          </cell>
          <cell r="L2898">
            <v>0</v>
          </cell>
          <cell r="AC2898" t="str">
            <v>04814 / LAURENT OLIVIA</v>
          </cell>
          <cell r="AD2898">
            <v>1</v>
          </cell>
        </row>
        <row r="2899">
          <cell r="H2899" t="str">
            <v>MASSEUR</v>
          </cell>
          <cell r="L2899">
            <v>0</v>
          </cell>
          <cell r="AC2899" t="str">
            <v>06513 / ROLLANG ARNOULD RACHEL</v>
          </cell>
          <cell r="AD2899">
            <v>1</v>
          </cell>
        </row>
        <row r="2900">
          <cell r="H2900" t="str">
            <v>INFIRMIER</v>
          </cell>
          <cell r="L2900">
            <v>0</v>
          </cell>
          <cell r="AC2900" t="str">
            <v>02918 / SCHOLLER STEPHANIE</v>
          </cell>
          <cell r="AD2900">
            <v>1</v>
          </cell>
        </row>
        <row r="2901">
          <cell r="H2901" t="str">
            <v>INFIRMIER</v>
          </cell>
          <cell r="L2901">
            <v>0</v>
          </cell>
          <cell r="AC2901" t="str">
            <v>02918 / SCHOLLER STEPHANIE</v>
          </cell>
          <cell r="AD2901">
            <v>1</v>
          </cell>
        </row>
        <row r="2902">
          <cell r="H2902" t="str">
            <v>INFIRMIER</v>
          </cell>
          <cell r="L2902">
            <v>0</v>
          </cell>
          <cell r="AC2902" t="str">
            <v>02918 / SCHOLLER STEPHANIE</v>
          </cell>
          <cell r="AD2902">
            <v>1</v>
          </cell>
        </row>
        <row r="2903">
          <cell r="H2903" t="str">
            <v>INFIRMIER</v>
          </cell>
          <cell r="L2903">
            <v>0</v>
          </cell>
          <cell r="AC2903" t="str">
            <v>02918 / SCHOLLER STEPHANIE</v>
          </cell>
          <cell r="AD2903">
            <v>1</v>
          </cell>
        </row>
        <row r="2904">
          <cell r="H2904" t="str">
            <v>DENTISTE</v>
          </cell>
          <cell r="L2904">
            <v>0</v>
          </cell>
          <cell r="AC2904" t="str">
            <v>02918 / SCHOLLER STEPHANIE</v>
          </cell>
          <cell r="AD2904">
            <v>1</v>
          </cell>
        </row>
        <row r="2905">
          <cell r="H2905" t="str">
            <v>DENTISTE</v>
          </cell>
          <cell r="L2905">
            <v>0</v>
          </cell>
          <cell r="AC2905" t="str">
            <v>02918 / SCHOLLER STEPHANIE</v>
          </cell>
          <cell r="AD2905">
            <v>1</v>
          </cell>
        </row>
        <row r="2906">
          <cell r="H2906" t="str">
            <v>DENTISTE</v>
          </cell>
          <cell r="L2906">
            <v>0</v>
          </cell>
          <cell r="AC2906" t="str">
            <v>02918 / SCHOLLER STEPHANIE</v>
          </cell>
          <cell r="AD2906">
            <v>1</v>
          </cell>
        </row>
        <row r="2907">
          <cell r="H2907" t="str">
            <v>FOURNISSEUR</v>
          </cell>
          <cell r="L2907">
            <v>0</v>
          </cell>
          <cell r="AC2907" t="str">
            <v>04814 / LAURENT OLIVIA</v>
          </cell>
          <cell r="AD2907">
            <v>1</v>
          </cell>
        </row>
        <row r="2908">
          <cell r="H2908" t="str">
            <v>INFIRMIER</v>
          </cell>
          <cell r="L2908">
            <v>0</v>
          </cell>
          <cell r="AC2908" t="str">
            <v>04814 / LAURENT OLIVIA</v>
          </cell>
          <cell r="AD2908">
            <v>1</v>
          </cell>
        </row>
        <row r="2909">
          <cell r="H2909" t="str">
            <v>INFIRMIER</v>
          </cell>
          <cell r="L2909">
            <v>0</v>
          </cell>
          <cell r="AC2909" t="str">
            <v>04814 / LAURENT OLIVIA</v>
          </cell>
          <cell r="AD2909">
            <v>1</v>
          </cell>
        </row>
        <row r="2910">
          <cell r="H2910" t="str">
            <v>MASSEUR</v>
          </cell>
          <cell r="L2910">
            <v>0</v>
          </cell>
          <cell r="AC2910" t="str">
            <v>06513 / ROLLANG ARNOULD RACHEL</v>
          </cell>
          <cell r="AD2910">
            <v>1</v>
          </cell>
        </row>
        <row r="2911">
          <cell r="H2911" t="str">
            <v>MEDECIN</v>
          </cell>
          <cell r="K2911" t="str">
            <v>MG</v>
          </cell>
          <cell r="L2911">
            <v>0</v>
          </cell>
          <cell r="AC2911" t="str">
            <v>02918 / SCHOLLER STEPHANIE</v>
          </cell>
          <cell r="AD2911">
            <v>1</v>
          </cell>
        </row>
        <row r="2912">
          <cell r="H2912" t="str">
            <v>INFIRMIER</v>
          </cell>
          <cell r="L2912">
            <v>0</v>
          </cell>
          <cell r="AC2912" t="str">
            <v>04814 / LAURENT OLIVIA</v>
          </cell>
          <cell r="AD2912">
            <v>1</v>
          </cell>
        </row>
        <row r="2913">
          <cell r="H2913" t="str">
            <v>INFIRMIER</v>
          </cell>
          <cell r="L2913">
            <v>0</v>
          </cell>
          <cell r="AC2913" t="str">
            <v>05358 / BETSCH CELINE</v>
          </cell>
          <cell r="AD2913">
            <v>1</v>
          </cell>
        </row>
        <row r="2914">
          <cell r="H2914" t="str">
            <v>INFIRMIER</v>
          </cell>
          <cell r="L2914">
            <v>0</v>
          </cell>
          <cell r="AC2914" t="str">
            <v>05358 / BETSCH CELINE</v>
          </cell>
          <cell r="AD2914">
            <v>1</v>
          </cell>
        </row>
        <row r="2915">
          <cell r="H2915" t="str">
            <v>INFIRMIER</v>
          </cell>
          <cell r="L2915">
            <v>0</v>
          </cell>
          <cell r="AC2915" t="str">
            <v>05358 / BETSCH CELINE</v>
          </cell>
          <cell r="AD2915">
            <v>1</v>
          </cell>
        </row>
        <row r="2916">
          <cell r="H2916" t="str">
            <v>FOURNISSEUR</v>
          </cell>
          <cell r="L2916">
            <v>0</v>
          </cell>
          <cell r="AC2916" t="str">
            <v>05358 / BETSCH CELINE</v>
          </cell>
          <cell r="AD2916">
            <v>1</v>
          </cell>
        </row>
        <row r="2917">
          <cell r="H2917" t="str">
            <v>FOURNISSEUR</v>
          </cell>
          <cell r="L2917">
            <v>0</v>
          </cell>
          <cell r="AC2917" t="str">
            <v>04988 / STIRNEMANN JEAN VINCENT</v>
          </cell>
          <cell r="AD2917">
            <v>1</v>
          </cell>
        </row>
        <row r="2918">
          <cell r="H2918" t="str">
            <v>ORTHOPTISTE, ORTHOPHONISTE</v>
          </cell>
          <cell r="L2918">
            <v>0</v>
          </cell>
          <cell r="AC2918" t="str">
            <v>05358 / BETSCH CELINE</v>
          </cell>
          <cell r="AD2918">
            <v>1</v>
          </cell>
        </row>
        <row r="2919">
          <cell r="H2919" t="str">
            <v>ORTHOPTISTE, ORTHOPHONISTE</v>
          </cell>
          <cell r="L2919">
            <v>0</v>
          </cell>
          <cell r="AC2919" t="str">
            <v>05358 / BETSCH CELINE</v>
          </cell>
          <cell r="AD2919">
            <v>1</v>
          </cell>
        </row>
        <row r="2920">
          <cell r="H2920" t="str">
            <v>FOURNISSEUR</v>
          </cell>
          <cell r="L2920">
            <v>0</v>
          </cell>
          <cell r="AC2920" t="str">
            <v>00729 / SCHMITT MARX EVELYNE</v>
          </cell>
          <cell r="AD2920">
            <v>1</v>
          </cell>
        </row>
        <row r="2921">
          <cell r="H2921" t="str">
            <v>FOURNISSEUR</v>
          </cell>
          <cell r="L2921">
            <v>0</v>
          </cell>
          <cell r="AC2921" t="str">
            <v>06513 / ROLLANG ARNOULD RACHEL</v>
          </cell>
          <cell r="AD2921">
            <v>1</v>
          </cell>
        </row>
        <row r="2922">
          <cell r="H2922" t="str">
            <v>FOURNISSEUR</v>
          </cell>
          <cell r="L2922">
            <v>0</v>
          </cell>
          <cell r="AC2922" t="str">
            <v>06513 / ROLLANG ARNOULD RACHEL</v>
          </cell>
          <cell r="AD2922">
            <v>1</v>
          </cell>
        </row>
        <row r="2923">
          <cell r="H2923" t="str">
            <v>PÉDICURE - PODOLOGUE</v>
          </cell>
          <cell r="L2923">
            <v>0</v>
          </cell>
          <cell r="AC2923" t="str">
            <v>02337 / GALLARD MYLENE</v>
          </cell>
          <cell r="AD2923">
            <v>1</v>
          </cell>
        </row>
        <row r="2924">
          <cell r="H2924" t="str">
            <v>PÉDICURE - PODOLOGUE</v>
          </cell>
          <cell r="L2924">
            <v>0</v>
          </cell>
          <cell r="AC2924" t="str">
            <v>02337 / GALLARD MYLENE</v>
          </cell>
          <cell r="AD2924">
            <v>1</v>
          </cell>
        </row>
        <row r="2925">
          <cell r="H2925" t="str">
            <v>FOURNISSEUR</v>
          </cell>
          <cell r="L2925">
            <v>0</v>
          </cell>
          <cell r="AC2925" t="str">
            <v>06513 / ROLLANG ARNOULD RACHEL</v>
          </cell>
          <cell r="AD2925">
            <v>1</v>
          </cell>
        </row>
        <row r="2926">
          <cell r="H2926" t="str">
            <v>DENTISTE</v>
          </cell>
          <cell r="L2926">
            <v>0</v>
          </cell>
          <cell r="AC2926" t="str">
            <v>02337 / GALLARD MYLENE</v>
          </cell>
          <cell r="AD2926">
            <v>1</v>
          </cell>
        </row>
        <row r="2927">
          <cell r="H2927" t="str">
            <v>DENTISTE</v>
          </cell>
          <cell r="L2927">
            <v>0</v>
          </cell>
          <cell r="AC2927" t="str">
            <v>02337 / GALLARD MYLENE</v>
          </cell>
          <cell r="AD2927">
            <v>1</v>
          </cell>
        </row>
        <row r="2928">
          <cell r="H2928" t="str">
            <v>INFIRMIER</v>
          </cell>
          <cell r="L2928">
            <v>0</v>
          </cell>
          <cell r="AC2928" t="str">
            <v>02918 / SCHOLLER STEPHANIE</v>
          </cell>
          <cell r="AD2928">
            <v>1</v>
          </cell>
        </row>
        <row r="2929">
          <cell r="H2929" t="str">
            <v>INFIRMIER</v>
          </cell>
          <cell r="L2929">
            <v>0</v>
          </cell>
          <cell r="AC2929" t="str">
            <v>02918 / SCHOLLER STEPHANIE</v>
          </cell>
          <cell r="AD2929">
            <v>1</v>
          </cell>
        </row>
        <row r="2930">
          <cell r="H2930" t="str">
            <v>ORTHOPTISTE, ORTHOPHONISTE</v>
          </cell>
          <cell r="L2930">
            <v>0</v>
          </cell>
          <cell r="AC2930" t="str">
            <v>05345 / SCHENCK LAURENCE</v>
          </cell>
          <cell r="AD2930">
            <v>1</v>
          </cell>
        </row>
        <row r="2931">
          <cell r="H2931" t="str">
            <v>ORTHOPTISTE, ORTHOPHONISTE</v>
          </cell>
          <cell r="L2931">
            <v>0</v>
          </cell>
          <cell r="AC2931" t="str">
            <v>05345 / SCHENCK LAURENCE</v>
          </cell>
          <cell r="AD2931">
            <v>1</v>
          </cell>
        </row>
        <row r="2932">
          <cell r="H2932" t="str">
            <v>FOURNISSEUR</v>
          </cell>
          <cell r="L2932">
            <v>0</v>
          </cell>
          <cell r="AC2932" t="str">
            <v>04988 / STIRNEMANN JEAN VINCENT</v>
          </cell>
          <cell r="AD2932">
            <v>1</v>
          </cell>
        </row>
        <row r="2933">
          <cell r="H2933" t="str">
            <v>MASSEUR</v>
          </cell>
          <cell r="L2933">
            <v>0</v>
          </cell>
          <cell r="AC2933" t="str">
            <v>04814 / LAURENT OLIVIA</v>
          </cell>
          <cell r="AD2933">
            <v>1</v>
          </cell>
        </row>
        <row r="2934">
          <cell r="H2934" t="str">
            <v>LABORATOIRE</v>
          </cell>
          <cell r="L2934">
            <v>0</v>
          </cell>
          <cell r="AC2934" t="str">
            <v>00729 / SCHMITT MARX EVELYNE</v>
          </cell>
          <cell r="AD2934">
            <v>1</v>
          </cell>
        </row>
        <row r="2935">
          <cell r="H2935" t="str">
            <v>MEDECIN</v>
          </cell>
          <cell r="K2935" t="str">
            <v>MG</v>
          </cell>
          <cell r="L2935">
            <v>0</v>
          </cell>
          <cell r="AC2935" t="str">
            <v>05345 / SCHENCK LAURENCE</v>
          </cell>
          <cell r="AD2935">
            <v>1</v>
          </cell>
        </row>
        <row r="2936">
          <cell r="H2936" t="str">
            <v>INFIRMIER</v>
          </cell>
          <cell r="L2936">
            <v>0</v>
          </cell>
          <cell r="AC2936" t="str">
            <v>05029 / BOUGHALEM ALI</v>
          </cell>
          <cell r="AD2936">
            <v>1</v>
          </cell>
        </row>
        <row r="2937">
          <cell r="H2937" t="str">
            <v>INFIRMIER</v>
          </cell>
          <cell r="L2937">
            <v>0</v>
          </cell>
          <cell r="AC2937" t="str">
            <v>05029 / BOUGHALEM ALI</v>
          </cell>
          <cell r="AD2937">
            <v>1</v>
          </cell>
        </row>
        <row r="2938">
          <cell r="H2938" t="str">
            <v>INFIRMIER</v>
          </cell>
          <cell r="L2938">
            <v>0</v>
          </cell>
          <cell r="AC2938" t="str">
            <v>02918 / SCHOLLER STEPHANIE</v>
          </cell>
          <cell r="AD2938">
            <v>1</v>
          </cell>
        </row>
        <row r="2939">
          <cell r="H2939" t="str">
            <v>INFIRMIER</v>
          </cell>
          <cell r="L2939">
            <v>0</v>
          </cell>
          <cell r="AC2939" t="str">
            <v>02918 / SCHOLLER STEPHANIE</v>
          </cell>
          <cell r="AD2939">
            <v>1</v>
          </cell>
        </row>
        <row r="2940">
          <cell r="H2940" t="str">
            <v>MASSEUR</v>
          </cell>
          <cell r="L2940">
            <v>0</v>
          </cell>
          <cell r="AC2940" t="str">
            <v>00729 / SCHMITT MARX EVELYNE</v>
          </cell>
          <cell r="AD2940">
            <v>1</v>
          </cell>
        </row>
        <row r="2941">
          <cell r="H2941" t="str">
            <v>MASSEUR</v>
          </cell>
          <cell r="L2941">
            <v>0</v>
          </cell>
          <cell r="AC2941" t="str">
            <v>00729 / SCHMITT MARX EVELYNE</v>
          </cell>
          <cell r="AD2941">
            <v>1</v>
          </cell>
        </row>
        <row r="2942">
          <cell r="H2942" t="str">
            <v>INFIRMIER</v>
          </cell>
          <cell r="L2942">
            <v>0</v>
          </cell>
          <cell r="AC2942" t="str">
            <v>05029 / BOUGHALEM ALI</v>
          </cell>
          <cell r="AD2942">
            <v>1</v>
          </cell>
        </row>
        <row r="2943">
          <cell r="H2943" t="str">
            <v>INFIRMIER</v>
          </cell>
          <cell r="L2943">
            <v>0</v>
          </cell>
          <cell r="AC2943" t="str">
            <v>05029 / BOUGHALEM ALI</v>
          </cell>
          <cell r="AD2943">
            <v>1</v>
          </cell>
        </row>
        <row r="2944">
          <cell r="H2944" t="str">
            <v>INFIRMIER</v>
          </cell>
          <cell r="L2944">
            <v>0</v>
          </cell>
          <cell r="AC2944" t="str">
            <v>05029 / BOUGHALEM ALI</v>
          </cell>
          <cell r="AD2944">
            <v>1</v>
          </cell>
        </row>
        <row r="2945">
          <cell r="H2945" t="str">
            <v>MEDECIN</v>
          </cell>
          <cell r="K2945" t="str">
            <v>MG</v>
          </cell>
          <cell r="L2945">
            <v>0</v>
          </cell>
          <cell r="AC2945" t="str">
            <v>05358 / BETSCH CELINE</v>
          </cell>
          <cell r="AD2945">
            <v>1</v>
          </cell>
        </row>
        <row r="2946">
          <cell r="H2946" t="str">
            <v>MASSEUR</v>
          </cell>
          <cell r="L2946">
            <v>0</v>
          </cell>
          <cell r="AC2946" t="str">
            <v>03811 / LE MOYNE BENOIT</v>
          </cell>
          <cell r="AD2946">
            <v>1</v>
          </cell>
        </row>
        <row r="2947">
          <cell r="H2947" t="str">
            <v>INFIRMIER</v>
          </cell>
          <cell r="L2947">
            <v>0</v>
          </cell>
          <cell r="AC2947" t="str">
            <v>05345 / SCHENCK LAURENCE</v>
          </cell>
          <cell r="AD2947">
            <v>1</v>
          </cell>
        </row>
        <row r="2948">
          <cell r="H2948" t="str">
            <v>MASSEUR</v>
          </cell>
          <cell r="L2948">
            <v>0</v>
          </cell>
          <cell r="AC2948" t="str">
            <v>05345 / SCHENCK LAURENCE</v>
          </cell>
          <cell r="AD2948">
            <v>1</v>
          </cell>
        </row>
        <row r="2949">
          <cell r="H2949" t="str">
            <v>MASSEUR</v>
          </cell>
          <cell r="L2949">
            <v>0</v>
          </cell>
          <cell r="AC2949" t="str">
            <v>05345 / SCHENCK LAURENCE</v>
          </cell>
          <cell r="AD2949">
            <v>1</v>
          </cell>
        </row>
        <row r="2950">
          <cell r="H2950" t="str">
            <v>MASSEUR</v>
          </cell>
          <cell r="L2950">
            <v>0</v>
          </cell>
          <cell r="AC2950" t="str">
            <v>05345 / SCHENCK LAURENCE</v>
          </cell>
          <cell r="AD2950">
            <v>1</v>
          </cell>
        </row>
        <row r="2951">
          <cell r="H2951" t="str">
            <v>FOURNISSEUR</v>
          </cell>
          <cell r="L2951">
            <v>0</v>
          </cell>
          <cell r="AC2951" t="str">
            <v>02918 / SCHOLLER STEPHANIE</v>
          </cell>
          <cell r="AD2951">
            <v>1</v>
          </cell>
        </row>
        <row r="2952">
          <cell r="H2952" t="str">
            <v>PÉDICURE - PODOLOGUE</v>
          </cell>
          <cell r="L2952">
            <v>0</v>
          </cell>
          <cell r="AC2952" t="str">
            <v>04814 / LAURENT OLIVIA</v>
          </cell>
          <cell r="AD2952">
            <v>1</v>
          </cell>
        </row>
        <row r="2953">
          <cell r="H2953" t="str">
            <v>MEDECIN</v>
          </cell>
          <cell r="K2953" t="str">
            <v>MS</v>
          </cell>
          <cell r="L2953">
            <v>0</v>
          </cell>
          <cell r="AC2953" t="str">
            <v>02337 / GALLARD MYLENE</v>
          </cell>
          <cell r="AD2953">
            <v>1</v>
          </cell>
        </row>
        <row r="2954">
          <cell r="H2954" t="str">
            <v>MEDECIN</v>
          </cell>
          <cell r="K2954" t="str">
            <v>MS</v>
          </cell>
          <cell r="L2954">
            <v>0</v>
          </cell>
          <cell r="AC2954" t="str">
            <v>02337 / GALLARD MYLENE</v>
          </cell>
          <cell r="AD2954">
            <v>1</v>
          </cell>
        </row>
        <row r="2955">
          <cell r="H2955" t="str">
            <v>FOURNISSEUR</v>
          </cell>
          <cell r="L2955">
            <v>0</v>
          </cell>
          <cell r="AC2955" t="str">
            <v>05358 / BETSCH CELINE</v>
          </cell>
          <cell r="AD2955">
            <v>1</v>
          </cell>
        </row>
        <row r="2956">
          <cell r="H2956" t="str">
            <v>FOURNISSEUR</v>
          </cell>
          <cell r="L2956">
            <v>0</v>
          </cell>
          <cell r="AC2956" t="str">
            <v>05358 / BETSCH CELINE</v>
          </cell>
          <cell r="AD2956">
            <v>1</v>
          </cell>
        </row>
        <row r="2957">
          <cell r="H2957" t="str">
            <v>FOURNISSEUR</v>
          </cell>
          <cell r="L2957">
            <v>0</v>
          </cell>
          <cell r="AC2957" t="str">
            <v>05358 / BETSCH CELINE</v>
          </cell>
          <cell r="AD2957">
            <v>1</v>
          </cell>
        </row>
        <row r="2958">
          <cell r="H2958" t="str">
            <v>MEDECIN</v>
          </cell>
          <cell r="K2958" t="str">
            <v>MS</v>
          </cell>
          <cell r="L2958">
            <v>0</v>
          </cell>
          <cell r="AC2958" t="str">
            <v>05358 / BETSCH CELINE</v>
          </cell>
          <cell r="AD2958">
            <v>1</v>
          </cell>
        </row>
        <row r="2959">
          <cell r="H2959" t="str">
            <v>MEDECIN</v>
          </cell>
          <cell r="K2959" t="str">
            <v>MS</v>
          </cell>
          <cell r="L2959">
            <v>0</v>
          </cell>
          <cell r="AC2959" t="str">
            <v>05358 / BETSCH CELINE</v>
          </cell>
          <cell r="AD2959">
            <v>1</v>
          </cell>
        </row>
        <row r="2960">
          <cell r="H2960" t="str">
            <v>DENTISTE</v>
          </cell>
          <cell r="L2960">
            <v>0</v>
          </cell>
          <cell r="AC2960" t="str">
            <v>05358 / BETSCH CELINE</v>
          </cell>
          <cell r="AD2960">
            <v>1</v>
          </cell>
        </row>
        <row r="2961">
          <cell r="H2961" t="str">
            <v>DENTISTE</v>
          </cell>
          <cell r="L2961">
            <v>0</v>
          </cell>
          <cell r="AC2961" t="str">
            <v>05029 / BOUGHALEM ALI</v>
          </cell>
          <cell r="AD2961">
            <v>1</v>
          </cell>
        </row>
        <row r="2962">
          <cell r="H2962" t="str">
            <v>DENTISTE</v>
          </cell>
          <cell r="L2962">
            <v>0</v>
          </cell>
          <cell r="AC2962" t="str">
            <v>05029 / BOUGHALEM ALI</v>
          </cell>
          <cell r="AD2962">
            <v>1</v>
          </cell>
        </row>
        <row r="2963">
          <cell r="H2963" t="str">
            <v>DENTISTE</v>
          </cell>
          <cell r="L2963">
            <v>0</v>
          </cell>
          <cell r="AC2963" t="str">
            <v>05358 / BETSCH CELINE</v>
          </cell>
          <cell r="AD2963">
            <v>1</v>
          </cell>
        </row>
        <row r="2964">
          <cell r="H2964" t="str">
            <v>DENTISTE</v>
          </cell>
          <cell r="L2964">
            <v>0</v>
          </cell>
          <cell r="AC2964" t="str">
            <v>05358 / BETSCH CELINE</v>
          </cell>
          <cell r="AD2964">
            <v>1</v>
          </cell>
        </row>
        <row r="2965">
          <cell r="H2965" t="str">
            <v>DENTISTE</v>
          </cell>
          <cell r="L2965">
            <v>0</v>
          </cell>
          <cell r="AC2965" t="str">
            <v>05358 / BETSCH CELINE</v>
          </cell>
          <cell r="AD2965">
            <v>1</v>
          </cell>
        </row>
        <row r="2966">
          <cell r="H2966" t="str">
            <v>INFIRMIER</v>
          </cell>
          <cell r="L2966">
            <v>0</v>
          </cell>
          <cell r="AC2966" t="str">
            <v>05029 / BOUGHALEM ALI</v>
          </cell>
          <cell r="AD2966">
            <v>1</v>
          </cell>
        </row>
        <row r="2967">
          <cell r="H2967" t="str">
            <v>INFIRMIER</v>
          </cell>
          <cell r="L2967">
            <v>0</v>
          </cell>
          <cell r="AC2967" t="str">
            <v>05029 / BOUGHALEM ALI</v>
          </cell>
          <cell r="AD2967">
            <v>1</v>
          </cell>
        </row>
        <row r="2968">
          <cell r="H2968" t="str">
            <v>FOURNISSEUR</v>
          </cell>
          <cell r="L2968">
            <v>0</v>
          </cell>
          <cell r="AC2968" t="str">
            <v>05358 / BETSCH CELINE</v>
          </cell>
          <cell r="AD2968">
            <v>1</v>
          </cell>
        </row>
        <row r="2969">
          <cell r="H2969" t="str">
            <v>FOURNISSEUR</v>
          </cell>
          <cell r="L2969">
            <v>0</v>
          </cell>
          <cell r="AC2969" t="str">
            <v>04988 / STIRNEMANN JEAN VINCENT</v>
          </cell>
          <cell r="AD2969">
            <v>1</v>
          </cell>
        </row>
        <row r="2970">
          <cell r="H2970" t="str">
            <v>MASSEUR</v>
          </cell>
          <cell r="L2970">
            <v>0</v>
          </cell>
          <cell r="AC2970" t="str">
            <v>03811 / LE MOYNE BENOIT</v>
          </cell>
          <cell r="AD2970">
            <v>1</v>
          </cell>
        </row>
        <row r="2971">
          <cell r="H2971" t="str">
            <v>DENTISTE</v>
          </cell>
          <cell r="L2971">
            <v>0</v>
          </cell>
          <cell r="AC2971" t="str">
            <v>04988 / STIRNEMANN JEAN VINCENT</v>
          </cell>
          <cell r="AD2971">
            <v>1</v>
          </cell>
        </row>
        <row r="2972">
          <cell r="H2972" t="str">
            <v>DENTISTE</v>
          </cell>
          <cell r="L2972">
            <v>0</v>
          </cell>
          <cell r="AC2972" t="str">
            <v>04988 / STIRNEMANN JEAN VINCENT</v>
          </cell>
          <cell r="AD2972">
            <v>1</v>
          </cell>
        </row>
        <row r="2973">
          <cell r="H2973" t="str">
            <v>MEDECIN</v>
          </cell>
          <cell r="K2973" t="str">
            <v>MG</v>
          </cell>
          <cell r="L2973">
            <v>0</v>
          </cell>
          <cell r="AC2973" t="str">
            <v>05345 / SCHENCK LAURENCE</v>
          </cell>
          <cell r="AD2973">
            <v>1</v>
          </cell>
        </row>
        <row r="2974">
          <cell r="H2974" t="str">
            <v>INFIRMIER</v>
          </cell>
          <cell r="L2974">
            <v>0</v>
          </cell>
          <cell r="AC2974" t="str">
            <v>05345 / SCHENCK LAURENCE</v>
          </cell>
          <cell r="AD2974">
            <v>1</v>
          </cell>
        </row>
        <row r="2975">
          <cell r="H2975" t="str">
            <v>FOURNISSEUR</v>
          </cell>
          <cell r="L2975">
            <v>0</v>
          </cell>
          <cell r="AC2975" t="str">
            <v>05029 / BOUGHALEM ALI</v>
          </cell>
          <cell r="AD2975">
            <v>1</v>
          </cell>
        </row>
        <row r="2976">
          <cell r="H2976" t="str">
            <v>FOURNISSEUR</v>
          </cell>
          <cell r="L2976">
            <v>0</v>
          </cell>
          <cell r="AC2976" t="str">
            <v>04988 / STIRNEMANN JEAN VINCENT</v>
          </cell>
          <cell r="AD2976">
            <v>1</v>
          </cell>
        </row>
        <row r="2977">
          <cell r="H2977" t="str">
            <v>MEDECIN</v>
          </cell>
          <cell r="K2977" t="str">
            <v>MS</v>
          </cell>
          <cell r="L2977">
            <v>0</v>
          </cell>
          <cell r="AC2977" t="str">
            <v>05029 / BOUGHALEM ALI</v>
          </cell>
          <cell r="AD2977">
            <v>1</v>
          </cell>
        </row>
        <row r="2978">
          <cell r="H2978" t="str">
            <v>MEDECIN</v>
          </cell>
          <cell r="K2978" t="str">
            <v>MS</v>
          </cell>
          <cell r="L2978">
            <v>0</v>
          </cell>
          <cell r="AC2978" t="str">
            <v>05029 / BOUGHALEM ALI</v>
          </cell>
          <cell r="AD2978">
            <v>1</v>
          </cell>
        </row>
        <row r="2979">
          <cell r="H2979" t="str">
            <v>MEDECIN</v>
          </cell>
          <cell r="K2979" t="str">
            <v>MS</v>
          </cell>
          <cell r="L2979">
            <v>0</v>
          </cell>
          <cell r="AC2979" t="str">
            <v>05029 / BOUGHALEM ALI</v>
          </cell>
          <cell r="AD2979">
            <v>1</v>
          </cell>
        </row>
        <row r="2980">
          <cell r="H2980" t="str">
            <v>MEDECIN</v>
          </cell>
          <cell r="K2980" t="str">
            <v>MG</v>
          </cell>
          <cell r="L2980">
            <v>0</v>
          </cell>
          <cell r="AC2980" t="str">
            <v>05029 / BOUGHALEM ALI</v>
          </cell>
          <cell r="AD2980">
            <v>1</v>
          </cell>
        </row>
        <row r="2981">
          <cell r="H2981" t="str">
            <v>FOURNISSEUR</v>
          </cell>
          <cell r="L2981">
            <v>0</v>
          </cell>
          <cell r="AC2981" t="str">
            <v>05029 / BOUGHALEM ALI</v>
          </cell>
          <cell r="AD2981">
            <v>1</v>
          </cell>
        </row>
        <row r="2982">
          <cell r="H2982" t="str">
            <v>DENTISTE</v>
          </cell>
          <cell r="L2982">
            <v>0</v>
          </cell>
          <cell r="AC2982" t="str">
            <v>05029 / BOUGHALEM ALI</v>
          </cell>
          <cell r="AD2982">
            <v>1</v>
          </cell>
        </row>
        <row r="2983">
          <cell r="H2983" t="str">
            <v>MASSEUR</v>
          </cell>
          <cell r="L2983">
            <v>0</v>
          </cell>
          <cell r="AC2983" t="str">
            <v>05029 / BOUGHALEM ALI</v>
          </cell>
          <cell r="AD2983">
            <v>1</v>
          </cell>
        </row>
        <row r="2984">
          <cell r="H2984" t="str">
            <v>PÉDICURE - PODOLOGUE</v>
          </cell>
          <cell r="L2984">
            <v>0</v>
          </cell>
          <cell r="AC2984" t="str">
            <v>05029 / BOUGHALEM ALI</v>
          </cell>
          <cell r="AD2984">
            <v>1</v>
          </cell>
        </row>
        <row r="2985">
          <cell r="H2985" t="str">
            <v>PÉDICURE - PODOLOGUE</v>
          </cell>
          <cell r="L2985">
            <v>0</v>
          </cell>
          <cell r="AC2985" t="str">
            <v>05029 / BOUGHALEM ALI</v>
          </cell>
          <cell r="AD2985">
            <v>1</v>
          </cell>
        </row>
        <row r="2986">
          <cell r="H2986" t="str">
            <v>MEDECIN</v>
          </cell>
          <cell r="K2986" t="str">
            <v>MG</v>
          </cell>
          <cell r="L2986">
            <v>0</v>
          </cell>
          <cell r="AC2986" t="str">
            <v>04988 / STIRNEMANN JEAN VINCENT</v>
          </cell>
          <cell r="AD2986">
            <v>1</v>
          </cell>
        </row>
        <row r="2987">
          <cell r="H2987" t="str">
            <v>MEDECIN</v>
          </cell>
          <cell r="K2987" t="str">
            <v>MG</v>
          </cell>
          <cell r="L2987">
            <v>0</v>
          </cell>
          <cell r="AC2987" t="str">
            <v>04988 / STIRNEMANN JEAN VINCENT</v>
          </cell>
          <cell r="AD2987">
            <v>1</v>
          </cell>
        </row>
        <row r="2988">
          <cell r="H2988" t="str">
            <v>FOURNISSEUR</v>
          </cell>
          <cell r="L2988">
            <v>0</v>
          </cell>
          <cell r="AC2988" t="str">
            <v>05345 / SCHENCK LAURENCE</v>
          </cell>
          <cell r="AD2988">
            <v>1</v>
          </cell>
        </row>
        <row r="2989">
          <cell r="H2989" t="str">
            <v>MASSEUR</v>
          </cell>
          <cell r="L2989">
            <v>0</v>
          </cell>
          <cell r="AC2989" t="str">
            <v>04988 / STIRNEMANN JEAN VINCENT</v>
          </cell>
          <cell r="AD2989">
            <v>1</v>
          </cell>
        </row>
        <row r="2990">
          <cell r="H2990" t="str">
            <v>MASSEUR</v>
          </cell>
          <cell r="L2990">
            <v>0</v>
          </cell>
          <cell r="AC2990" t="str">
            <v>04988 / STIRNEMANN JEAN VINCENT</v>
          </cell>
          <cell r="AD2990">
            <v>1</v>
          </cell>
        </row>
        <row r="2991">
          <cell r="H2991" t="str">
            <v>MASSEUR</v>
          </cell>
          <cell r="L2991">
            <v>0</v>
          </cell>
          <cell r="AC2991" t="str">
            <v>04988 / STIRNEMANN JEAN VINCENT</v>
          </cell>
          <cell r="AD2991">
            <v>1</v>
          </cell>
        </row>
        <row r="2992">
          <cell r="H2992" t="str">
            <v>MASSEUR</v>
          </cell>
          <cell r="L2992">
            <v>0</v>
          </cell>
          <cell r="AC2992" t="str">
            <v>04988 / STIRNEMANN JEAN VINCENT</v>
          </cell>
          <cell r="AD2992">
            <v>1</v>
          </cell>
        </row>
        <row r="2993">
          <cell r="H2993" t="str">
            <v>LABORATOIRE</v>
          </cell>
          <cell r="L2993">
            <v>0</v>
          </cell>
          <cell r="AC2993" t="str">
            <v>03811 / LE MOYNE BENOIT</v>
          </cell>
          <cell r="AD2993">
            <v>1</v>
          </cell>
        </row>
        <row r="2994">
          <cell r="H2994" t="str">
            <v>MASSEUR</v>
          </cell>
          <cell r="L2994">
            <v>0</v>
          </cell>
          <cell r="AC2994" t="str">
            <v>05345 / SCHENCK LAURENCE</v>
          </cell>
          <cell r="AD2994">
            <v>1</v>
          </cell>
        </row>
        <row r="2995">
          <cell r="H2995" t="str">
            <v>DENTISTE</v>
          </cell>
          <cell r="L2995">
            <v>0</v>
          </cell>
          <cell r="AC2995" t="str">
            <v>05345 / SCHENCK LAURENCE</v>
          </cell>
          <cell r="AD2995">
            <v>1</v>
          </cell>
        </row>
        <row r="2996">
          <cell r="H2996" t="str">
            <v>DENTISTE</v>
          </cell>
          <cell r="L2996">
            <v>0</v>
          </cell>
          <cell r="AC2996" t="str">
            <v>05345 / SCHENCK LAURENCE</v>
          </cell>
          <cell r="AD2996">
            <v>1</v>
          </cell>
        </row>
        <row r="2997">
          <cell r="H2997" t="str">
            <v>INFIRMIER</v>
          </cell>
          <cell r="L2997">
            <v>0</v>
          </cell>
          <cell r="AC2997" t="str">
            <v>05345 / SCHENCK LAURENCE</v>
          </cell>
          <cell r="AD2997">
            <v>1</v>
          </cell>
        </row>
        <row r="2998">
          <cell r="H2998" t="str">
            <v>INFIRMIER</v>
          </cell>
          <cell r="L2998">
            <v>0</v>
          </cell>
          <cell r="AC2998" t="str">
            <v>05345 / SCHENCK LAURENCE</v>
          </cell>
          <cell r="AD2998">
            <v>1</v>
          </cell>
        </row>
        <row r="2999">
          <cell r="H2999" t="str">
            <v>INFIRMIER</v>
          </cell>
          <cell r="L2999">
            <v>0</v>
          </cell>
          <cell r="AC2999" t="str">
            <v>05345 / SCHENCK LAURENCE</v>
          </cell>
          <cell r="AD2999">
            <v>1</v>
          </cell>
        </row>
        <row r="3000">
          <cell r="H3000" t="str">
            <v>INFIRMIER</v>
          </cell>
          <cell r="L3000">
            <v>0</v>
          </cell>
          <cell r="AC3000" t="str">
            <v>05345 / SCHENCK LAURENCE</v>
          </cell>
          <cell r="AD3000">
            <v>1</v>
          </cell>
        </row>
        <row r="3001">
          <cell r="H3001" t="str">
            <v>INFIRMIER</v>
          </cell>
          <cell r="L3001">
            <v>0</v>
          </cell>
          <cell r="AC3001" t="str">
            <v>05345 / SCHENCK LAURENCE</v>
          </cell>
          <cell r="AD3001">
            <v>1</v>
          </cell>
        </row>
        <row r="3002">
          <cell r="H3002" t="str">
            <v>MASSEUR</v>
          </cell>
          <cell r="L3002">
            <v>0</v>
          </cell>
          <cell r="AC3002" t="str">
            <v>05345 / SCHENCK LAURENCE</v>
          </cell>
          <cell r="AD3002">
            <v>1</v>
          </cell>
        </row>
        <row r="3003">
          <cell r="H3003" t="str">
            <v>MASSEUR</v>
          </cell>
          <cell r="L3003">
            <v>0</v>
          </cell>
          <cell r="AC3003" t="str">
            <v>05345 / SCHENCK LAURENCE</v>
          </cell>
          <cell r="AD3003">
            <v>1</v>
          </cell>
        </row>
        <row r="3004">
          <cell r="H3004" t="str">
            <v>MASSEUR</v>
          </cell>
          <cell r="L3004">
            <v>0</v>
          </cell>
          <cell r="AC3004" t="str">
            <v>05345 / SCHENCK LAURENCE</v>
          </cell>
          <cell r="AD3004">
            <v>1</v>
          </cell>
        </row>
        <row r="3005">
          <cell r="H3005" t="str">
            <v>MEDECIN</v>
          </cell>
          <cell r="K3005" t="str">
            <v>MG</v>
          </cell>
          <cell r="L3005">
            <v>0</v>
          </cell>
          <cell r="AC3005" t="str">
            <v>05029 / BOUGHALEM ALI</v>
          </cell>
          <cell r="AD3005">
            <v>1</v>
          </cell>
        </row>
        <row r="3006">
          <cell r="H3006" t="str">
            <v>MEDECIN</v>
          </cell>
          <cell r="K3006" t="str">
            <v>MG</v>
          </cell>
          <cell r="L3006">
            <v>0</v>
          </cell>
          <cell r="AC3006" t="str">
            <v>05029 / BOUGHALEM ALI</v>
          </cell>
          <cell r="AD3006">
            <v>1</v>
          </cell>
        </row>
        <row r="3007">
          <cell r="H3007" t="str">
            <v>FOURNISSEUR</v>
          </cell>
          <cell r="L3007">
            <v>0</v>
          </cell>
          <cell r="AC3007" t="str">
            <v>05029 / BOUGHALEM ALI</v>
          </cell>
          <cell r="AD3007">
            <v>1</v>
          </cell>
        </row>
        <row r="3008">
          <cell r="H3008" t="str">
            <v>DENTISTE</v>
          </cell>
          <cell r="L3008">
            <v>0</v>
          </cell>
          <cell r="AC3008" t="str">
            <v>05029 / BOUGHALEM ALI</v>
          </cell>
          <cell r="AD3008">
            <v>1</v>
          </cell>
        </row>
        <row r="3009">
          <cell r="H3009" t="str">
            <v>DENTISTE</v>
          </cell>
          <cell r="L3009">
            <v>0</v>
          </cell>
          <cell r="AC3009" t="str">
            <v>05029 / BOUGHALEM ALI</v>
          </cell>
          <cell r="AD3009">
            <v>1</v>
          </cell>
        </row>
        <row r="3010">
          <cell r="H3010" t="str">
            <v>FOURNISSEUR</v>
          </cell>
          <cell r="L3010">
            <v>0</v>
          </cell>
          <cell r="AC3010" t="str">
            <v>05345 / SCHENCK LAURENCE</v>
          </cell>
          <cell r="AD3010">
            <v>1</v>
          </cell>
        </row>
        <row r="3011">
          <cell r="H3011" t="str">
            <v>MEDECIN</v>
          </cell>
          <cell r="K3011" t="str">
            <v>MS</v>
          </cell>
          <cell r="L3011">
            <v>0</v>
          </cell>
          <cell r="AC3011" t="str">
            <v>04814 / LAURENT OLIVIA</v>
          </cell>
          <cell r="AD3011">
            <v>1</v>
          </cell>
        </row>
        <row r="3012">
          <cell r="H3012" t="str">
            <v>DENTISTE</v>
          </cell>
          <cell r="L3012">
            <v>0</v>
          </cell>
          <cell r="AC3012" t="str">
            <v>04814 / LAURENT OLIVIA</v>
          </cell>
          <cell r="AD3012">
            <v>1</v>
          </cell>
        </row>
        <row r="3013">
          <cell r="H3013" t="str">
            <v>MEDECIN</v>
          </cell>
          <cell r="K3013" t="str">
            <v>MG</v>
          </cell>
          <cell r="L3013">
            <v>0</v>
          </cell>
          <cell r="AC3013" t="str">
            <v>05029 / BOUGHALEM ALI</v>
          </cell>
          <cell r="AD3013">
            <v>1</v>
          </cell>
        </row>
        <row r="3014">
          <cell r="H3014" t="str">
            <v>MEDECIN</v>
          </cell>
          <cell r="K3014" t="str">
            <v>MG</v>
          </cell>
          <cell r="L3014">
            <v>0</v>
          </cell>
          <cell r="AC3014" t="str">
            <v>05029 / BOUGHALEM ALI</v>
          </cell>
          <cell r="AD3014">
            <v>1</v>
          </cell>
        </row>
        <row r="3015">
          <cell r="H3015" t="str">
            <v>FOURNISSEUR</v>
          </cell>
          <cell r="L3015">
            <v>0</v>
          </cell>
          <cell r="AC3015" t="str">
            <v>05029 / BOUGHALEM ALI</v>
          </cell>
          <cell r="AD3015">
            <v>1</v>
          </cell>
        </row>
        <row r="3016">
          <cell r="H3016" t="str">
            <v>INFIRMIER</v>
          </cell>
          <cell r="L3016">
            <v>0</v>
          </cell>
          <cell r="AC3016" t="str">
            <v>05029 / BOUGHALEM ALI</v>
          </cell>
          <cell r="AD3016">
            <v>1</v>
          </cell>
        </row>
        <row r="3017">
          <cell r="H3017" t="str">
            <v>INFIRMIER</v>
          </cell>
          <cell r="L3017">
            <v>0</v>
          </cell>
          <cell r="AC3017" t="str">
            <v>05029 / BOUGHALEM ALI</v>
          </cell>
          <cell r="AD3017">
            <v>1</v>
          </cell>
        </row>
        <row r="3018">
          <cell r="H3018" t="str">
            <v>INFIRMIER</v>
          </cell>
          <cell r="L3018">
            <v>0</v>
          </cell>
          <cell r="AC3018" t="str">
            <v>05029 / BOUGHALEM ALI</v>
          </cell>
          <cell r="AD3018">
            <v>1</v>
          </cell>
        </row>
        <row r="3019">
          <cell r="H3019" t="str">
            <v>MASSEUR</v>
          </cell>
          <cell r="L3019">
            <v>0</v>
          </cell>
          <cell r="AC3019" t="str">
            <v>05345 / SCHENCK LAURENCE</v>
          </cell>
          <cell r="AD3019">
            <v>1</v>
          </cell>
        </row>
        <row r="3020">
          <cell r="H3020" t="str">
            <v>MASSEUR</v>
          </cell>
          <cell r="L3020">
            <v>0</v>
          </cell>
          <cell r="AC3020" t="str">
            <v>05345 / SCHENCK LAURENCE</v>
          </cell>
          <cell r="AD3020">
            <v>1</v>
          </cell>
        </row>
        <row r="3021">
          <cell r="H3021" t="str">
            <v>MASSEUR</v>
          </cell>
          <cell r="L3021">
            <v>0</v>
          </cell>
          <cell r="AC3021" t="str">
            <v>05345 / SCHENCK LAURENCE</v>
          </cell>
          <cell r="AD3021">
            <v>1</v>
          </cell>
        </row>
        <row r="3022">
          <cell r="H3022" t="str">
            <v>MASSEUR</v>
          </cell>
          <cell r="L3022">
            <v>0</v>
          </cell>
          <cell r="AC3022" t="str">
            <v>05345 / SCHENCK LAURENCE</v>
          </cell>
          <cell r="AD3022">
            <v>1</v>
          </cell>
        </row>
        <row r="3023">
          <cell r="H3023" t="str">
            <v>MASSEUR</v>
          </cell>
          <cell r="L3023">
            <v>1</v>
          </cell>
          <cell r="AC3023" t="str">
            <v>05358 / BETSCH CELINE</v>
          </cell>
          <cell r="AD3023">
            <v>1</v>
          </cell>
        </row>
        <row r="3024">
          <cell r="H3024" t="str">
            <v>MEDECIN</v>
          </cell>
          <cell r="K3024" t="str">
            <v>MG</v>
          </cell>
          <cell r="L3024">
            <v>0</v>
          </cell>
          <cell r="AC3024" t="str">
            <v>04814 / LAURENT OLIVIA</v>
          </cell>
          <cell r="AD3024">
            <v>1</v>
          </cell>
        </row>
        <row r="3025">
          <cell r="H3025" t="str">
            <v>DENTISTE</v>
          </cell>
          <cell r="L3025">
            <v>0</v>
          </cell>
          <cell r="AC3025" t="str">
            <v>04814 / LAURENT OLIVIA</v>
          </cell>
          <cell r="AD3025">
            <v>1</v>
          </cell>
        </row>
        <row r="3026">
          <cell r="H3026" t="str">
            <v>MEDECIN</v>
          </cell>
          <cell r="K3026" t="str">
            <v>MG</v>
          </cell>
          <cell r="L3026">
            <v>0</v>
          </cell>
          <cell r="AC3026" t="str">
            <v>04814 / LAURENT OLIVIA</v>
          </cell>
          <cell r="AD3026">
            <v>1</v>
          </cell>
        </row>
        <row r="3027">
          <cell r="H3027" t="str">
            <v>MEDECIN</v>
          </cell>
          <cell r="K3027" t="str">
            <v>MS</v>
          </cell>
          <cell r="L3027">
            <v>0</v>
          </cell>
          <cell r="AC3027" t="str">
            <v>04988 / STIRNEMANN JEAN VINCENT</v>
          </cell>
          <cell r="AD3027">
            <v>1</v>
          </cell>
        </row>
        <row r="3028">
          <cell r="H3028" t="str">
            <v>MEDECIN</v>
          </cell>
          <cell r="K3028" t="str">
            <v>MS</v>
          </cell>
          <cell r="L3028">
            <v>0</v>
          </cell>
          <cell r="AC3028" t="str">
            <v>04988 / STIRNEMANN JEAN VINCENT</v>
          </cell>
          <cell r="AD3028">
            <v>1</v>
          </cell>
        </row>
        <row r="3029">
          <cell r="H3029" t="str">
            <v>MEDECIN</v>
          </cell>
          <cell r="K3029" t="str">
            <v>MS</v>
          </cell>
          <cell r="L3029">
            <v>0</v>
          </cell>
          <cell r="AC3029" t="str">
            <v>04988 / STIRNEMANN JEAN VINCENT</v>
          </cell>
          <cell r="AD3029">
            <v>1</v>
          </cell>
        </row>
        <row r="3030">
          <cell r="H3030" t="str">
            <v>MEDECIN</v>
          </cell>
          <cell r="K3030" t="str">
            <v>MS</v>
          </cell>
          <cell r="L3030">
            <v>0</v>
          </cell>
          <cell r="AC3030" t="str">
            <v>04814 / LAURENT OLIVIA</v>
          </cell>
          <cell r="AD3030">
            <v>1</v>
          </cell>
        </row>
        <row r="3031">
          <cell r="H3031" t="str">
            <v>MEDECIN</v>
          </cell>
          <cell r="K3031" t="str">
            <v>MS</v>
          </cell>
          <cell r="L3031">
            <v>0</v>
          </cell>
          <cell r="AC3031" t="str">
            <v>04814 / LAURENT OLIVIA</v>
          </cell>
          <cell r="AD3031">
            <v>1</v>
          </cell>
        </row>
        <row r="3032">
          <cell r="H3032" t="str">
            <v>MEDECIN</v>
          </cell>
          <cell r="K3032" t="str">
            <v>MS</v>
          </cell>
          <cell r="L3032">
            <v>0</v>
          </cell>
          <cell r="AC3032" t="str">
            <v>04814 / LAURENT OLIVIA</v>
          </cell>
          <cell r="AD3032">
            <v>1</v>
          </cell>
        </row>
        <row r="3033">
          <cell r="H3033" t="str">
            <v>SAGE-FEMME</v>
          </cell>
          <cell r="L3033">
            <v>1</v>
          </cell>
          <cell r="AC3033" t="str">
            <v>02337 / GALLARD MYLENE</v>
          </cell>
          <cell r="AD3033">
            <v>1</v>
          </cell>
        </row>
        <row r="3034">
          <cell r="H3034" t="str">
            <v>MASSEUR</v>
          </cell>
          <cell r="L3034">
            <v>0</v>
          </cell>
          <cell r="AC3034" t="str">
            <v>02918 / SCHOLLER STEPHANIE</v>
          </cell>
          <cell r="AD3034">
            <v>1</v>
          </cell>
        </row>
        <row r="3035">
          <cell r="H3035" t="str">
            <v>INFIRMIER</v>
          </cell>
          <cell r="L3035">
            <v>0</v>
          </cell>
          <cell r="AC3035" t="str">
            <v>05029 / BOUGHALEM ALI</v>
          </cell>
          <cell r="AD3035">
            <v>1</v>
          </cell>
        </row>
        <row r="3036">
          <cell r="H3036" t="str">
            <v>INFIRMIER</v>
          </cell>
          <cell r="L3036">
            <v>0</v>
          </cell>
          <cell r="AC3036" t="str">
            <v>05029 / BOUGHALEM ALI</v>
          </cell>
          <cell r="AD3036">
            <v>1</v>
          </cell>
        </row>
        <row r="3037">
          <cell r="H3037" t="str">
            <v>INFIRMIER</v>
          </cell>
          <cell r="L3037">
            <v>0</v>
          </cell>
          <cell r="AC3037" t="str">
            <v>05029 / BOUGHALEM ALI</v>
          </cell>
          <cell r="AD3037">
            <v>1</v>
          </cell>
        </row>
        <row r="3038">
          <cell r="H3038" t="str">
            <v>INFIRMIER</v>
          </cell>
          <cell r="L3038">
            <v>0</v>
          </cell>
          <cell r="AC3038" t="str">
            <v>05029 / BOUGHALEM ALI</v>
          </cell>
          <cell r="AD3038">
            <v>1</v>
          </cell>
        </row>
        <row r="3039">
          <cell r="H3039" t="str">
            <v>DENTISTE</v>
          </cell>
          <cell r="L3039">
            <v>0</v>
          </cell>
          <cell r="AC3039" t="str">
            <v>04988 / STIRNEMANN JEAN VINCENT</v>
          </cell>
          <cell r="AD3039">
            <v>1</v>
          </cell>
        </row>
        <row r="3040">
          <cell r="H3040" t="str">
            <v>MASSEUR</v>
          </cell>
          <cell r="L3040">
            <v>0</v>
          </cell>
          <cell r="AC3040" t="str">
            <v>04988 / STIRNEMANN JEAN VINCENT</v>
          </cell>
          <cell r="AD3040">
            <v>1</v>
          </cell>
        </row>
        <row r="3041">
          <cell r="H3041" t="str">
            <v>MASSEUR</v>
          </cell>
          <cell r="L3041">
            <v>1</v>
          </cell>
          <cell r="AC3041" t="str">
            <v>05345 / SCHENCK LAURENCE</v>
          </cell>
          <cell r="AD3041">
            <v>1</v>
          </cell>
        </row>
        <row r="3042">
          <cell r="H3042" t="str">
            <v>FOURNISSEUR</v>
          </cell>
          <cell r="L3042">
            <v>0</v>
          </cell>
          <cell r="AC3042" t="str">
            <v>06513 / ROLLANG ARNOULD RACHEL</v>
          </cell>
          <cell r="AD3042">
            <v>1</v>
          </cell>
        </row>
        <row r="3043">
          <cell r="H3043" t="str">
            <v>DENTISTE</v>
          </cell>
          <cell r="L3043">
            <v>0</v>
          </cell>
          <cell r="AC3043" t="str">
            <v>06513 / ROLLANG ARNOULD RACHEL</v>
          </cell>
          <cell r="AD3043">
            <v>1</v>
          </cell>
        </row>
        <row r="3044">
          <cell r="H3044" t="str">
            <v>INFIRMIER</v>
          </cell>
          <cell r="L3044">
            <v>0</v>
          </cell>
          <cell r="AC3044" t="str">
            <v>06513 / ROLLANG ARNOULD RACHEL</v>
          </cell>
          <cell r="AD3044">
            <v>1</v>
          </cell>
        </row>
        <row r="3045">
          <cell r="H3045" t="str">
            <v>INFIRMIER</v>
          </cell>
          <cell r="L3045">
            <v>0</v>
          </cell>
          <cell r="AC3045" t="str">
            <v>06513 / ROLLANG ARNOULD RACHEL</v>
          </cell>
          <cell r="AD3045">
            <v>1</v>
          </cell>
        </row>
        <row r="3046">
          <cell r="H3046" t="str">
            <v>FOURNISSEUR</v>
          </cell>
          <cell r="L3046">
            <v>0</v>
          </cell>
          <cell r="AC3046" t="str">
            <v>05029 / BOUGHALEM ALI</v>
          </cell>
          <cell r="AD3046">
            <v>1</v>
          </cell>
        </row>
        <row r="3047">
          <cell r="H3047" t="str">
            <v>MEDECIN</v>
          </cell>
          <cell r="K3047" t="str">
            <v>MG</v>
          </cell>
          <cell r="L3047">
            <v>0</v>
          </cell>
          <cell r="AC3047" t="str">
            <v>00729 / SCHMITT MARX EVELYNE</v>
          </cell>
          <cell r="AD3047">
            <v>1</v>
          </cell>
        </row>
        <row r="3048">
          <cell r="H3048" t="str">
            <v>DENTISTE</v>
          </cell>
          <cell r="L3048">
            <v>0</v>
          </cell>
          <cell r="AC3048" t="str">
            <v>00729 / SCHMITT MARX EVELYNE</v>
          </cell>
          <cell r="AD3048">
            <v>1</v>
          </cell>
        </row>
        <row r="3049">
          <cell r="H3049" t="str">
            <v>FOURNISSEUR</v>
          </cell>
          <cell r="L3049">
            <v>0</v>
          </cell>
          <cell r="AC3049" t="str">
            <v>02918 / SCHOLLER STEPHANIE</v>
          </cell>
          <cell r="AD3049">
            <v>1</v>
          </cell>
        </row>
        <row r="3050">
          <cell r="H3050" t="str">
            <v>MEDECIN</v>
          </cell>
          <cell r="K3050" t="str">
            <v>MS</v>
          </cell>
          <cell r="L3050">
            <v>0</v>
          </cell>
          <cell r="AC3050" t="str">
            <v>02918 / SCHOLLER STEPHANIE</v>
          </cell>
          <cell r="AD3050">
            <v>1</v>
          </cell>
        </row>
        <row r="3051">
          <cell r="H3051" t="str">
            <v>MEDECIN</v>
          </cell>
          <cell r="K3051" t="str">
            <v>MS</v>
          </cell>
          <cell r="L3051">
            <v>0</v>
          </cell>
          <cell r="AC3051" t="str">
            <v>02918 / SCHOLLER STEPHANIE</v>
          </cell>
          <cell r="AD3051">
            <v>1</v>
          </cell>
        </row>
        <row r="3052">
          <cell r="H3052" t="str">
            <v>DENTISTE</v>
          </cell>
          <cell r="L3052">
            <v>0</v>
          </cell>
          <cell r="AC3052" t="str">
            <v>02918 / SCHOLLER STEPHANIE</v>
          </cell>
          <cell r="AD3052">
            <v>1</v>
          </cell>
        </row>
        <row r="3053">
          <cell r="H3053" t="str">
            <v>DENTISTE</v>
          </cell>
          <cell r="L3053">
            <v>0</v>
          </cell>
          <cell r="AC3053" t="str">
            <v>02918 / SCHOLLER STEPHANIE</v>
          </cell>
          <cell r="AD3053">
            <v>1</v>
          </cell>
        </row>
        <row r="3054">
          <cell r="H3054" t="str">
            <v>DENTISTE</v>
          </cell>
          <cell r="L3054">
            <v>0</v>
          </cell>
          <cell r="AC3054" t="str">
            <v>02918 / SCHOLLER STEPHANIE</v>
          </cell>
          <cell r="AD3054">
            <v>1</v>
          </cell>
        </row>
        <row r="3055">
          <cell r="H3055" t="str">
            <v>MASSEUR</v>
          </cell>
          <cell r="L3055">
            <v>0</v>
          </cell>
          <cell r="AC3055" t="str">
            <v>02918 / SCHOLLER STEPHANIE</v>
          </cell>
          <cell r="AD3055">
            <v>1</v>
          </cell>
        </row>
        <row r="3056">
          <cell r="H3056" t="str">
            <v>MASSEUR</v>
          </cell>
          <cell r="L3056">
            <v>0</v>
          </cell>
          <cell r="AC3056" t="str">
            <v>02918 / SCHOLLER STEPHANIE</v>
          </cell>
          <cell r="AD3056">
            <v>1</v>
          </cell>
        </row>
        <row r="3057">
          <cell r="H3057" t="str">
            <v>MASSEUR</v>
          </cell>
          <cell r="L3057">
            <v>0</v>
          </cell>
          <cell r="AC3057" t="str">
            <v>02918 / SCHOLLER STEPHANIE</v>
          </cell>
          <cell r="AD3057">
            <v>1</v>
          </cell>
        </row>
        <row r="3058">
          <cell r="H3058" t="str">
            <v>PÉDICURE - PODOLOGUE</v>
          </cell>
          <cell r="L3058">
            <v>0</v>
          </cell>
          <cell r="AC3058" t="str">
            <v>02918 / SCHOLLER STEPHANIE</v>
          </cell>
          <cell r="AD3058">
            <v>1</v>
          </cell>
        </row>
        <row r="3059">
          <cell r="H3059" t="str">
            <v>PÉDICURE - PODOLOGUE</v>
          </cell>
          <cell r="L3059">
            <v>0</v>
          </cell>
          <cell r="AC3059" t="str">
            <v>02918 / SCHOLLER STEPHANIE</v>
          </cell>
          <cell r="AD3059">
            <v>1</v>
          </cell>
        </row>
        <row r="3060">
          <cell r="H3060" t="str">
            <v>FOURNISSEUR</v>
          </cell>
          <cell r="L3060">
            <v>0</v>
          </cell>
          <cell r="AC3060" t="str">
            <v>03811 / LE MOYNE BENOIT</v>
          </cell>
          <cell r="AD3060">
            <v>1</v>
          </cell>
        </row>
        <row r="3061">
          <cell r="H3061" t="str">
            <v>MASSEUR</v>
          </cell>
          <cell r="L3061">
            <v>0</v>
          </cell>
          <cell r="AC3061" t="str">
            <v>03811 / LE MOYNE BENOIT</v>
          </cell>
          <cell r="AD3061">
            <v>1</v>
          </cell>
        </row>
        <row r="3062">
          <cell r="H3062" t="str">
            <v>MASSEUR</v>
          </cell>
          <cell r="L3062">
            <v>0</v>
          </cell>
          <cell r="AC3062" t="str">
            <v>03811 / LE MOYNE BENOIT</v>
          </cell>
          <cell r="AD3062">
            <v>1</v>
          </cell>
        </row>
        <row r="3063">
          <cell r="H3063" t="str">
            <v>MASSEUR</v>
          </cell>
          <cell r="L3063">
            <v>0</v>
          </cell>
          <cell r="AC3063" t="str">
            <v>03811 / LE MOYNE BENOIT</v>
          </cell>
          <cell r="AD3063">
            <v>1</v>
          </cell>
        </row>
        <row r="3064">
          <cell r="H3064" t="str">
            <v>MEDECIN</v>
          </cell>
          <cell r="K3064" t="str">
            <v>MG</v>
          </cell>
          <cell r="L3064">
            <v>0</v>
          </cell>
          <cell r="AC3064" t="str">
            <v>00729 / SCHMITT MARX EVELYNE</v>
          </cell>
          <cell r="AD3064">
            <v>1</v>
          </cell>
        </row>
        <row r="3065">
          <cell r="H3065" t="str">
            <v>MEDECIN</v>
          </cell>
          <cell r="K3065" t="str">
            <v>MG</v>
          </cell>
          <cell r="L3065">
            <v>0</v>
          </cell>
          <cell r="AC3065" t="str">
            <v>00729 / SCHMITT MARX EVELYNE</v>
          </cell>
          <cell r="AD3065">
            <v>1</v>
          </cell>
        </row>
        <row r="3066">
          <cell r="H3066" t="str">
            <v>INFIRMIER</v>
          </cell>
          <cell r="L3066">
            <v>0</v>
          </cell>
          <cell r="AC3066" t="str">
            <v>00729 / SCHMITT MARX EVELYNE</v>
          </cell>
          <cell r="AD3066">
            <v>1</v>
          </cell>
        </row>
        <row r="3067">
          <cell r="H3067" t="str">
            <v>INFIRMIER</v>
          </cell>
          <cell r="L3067">
            <v>0</v>
          </cell>
          <cell r="AC3067" t="str">
            <v>00729 / SCHMITT MARX EVELYNE</v>
          </cell>
          <cell r="AD3067">
            <v>1</v>
          </cell>
        </row>
        <row r="3068">
          <cell r="H3068" t="str">
            <v>MASSEUR</v>
          </cell>
          <cell r="L3068">
            <v>0</v>
          </cell>
          <cell r="AC3068" t="str">
            <v>00729 / SCHMITT MARX EVELYNE</v>
          </cell>
          <cell r="AD3068">
            <v>1</v>
          </cell>
        </row>
        <row r="3069">
          <cell r="H3069" t="str">
            <v>MASSEUR</v>
          </cell>
          <cell r="L3069">
            <v>0</v>
          </cell>
          <cell r="AC3069" t="str">
            <v>00729 / SCHMITT MARX EVELYNE</v>
          </cell>
          <cell r="AD3069">
            <v>1</v>
          </cell>
        </row>
        <row r="3070">
          <cell r="H3070" t="str">
            <v>MASSEUR</v>
          </cell>
          <cell r="L3070">
            <v>0</v>
          </cell>
          <cell r="AC3070" t="str">
            <v>00729 / SCHMITT MARX EVELYNE</v>
          </cell>
          <cell r="AD3070">
            <v>1</v>
          </cell>
        </row>
        <row r="3071">
          <cell r="H3071" t="str">
            <v>ORTHOPTISTE, ORTHOPHONISTE</v>
          </cell>
          <cell r="L3071">
            <v>0</v>
          </cell>
          <cell r="AC3071" t="str">
            <v>00729 / SCHMITT MARX EVELYNE</v>
          </cell>
          <cell r="AD3071">
            <v>1</v>
          </cell>
        </row>
        <row r="3072">
          <cell r="H3072" t="str">
            <v>MASSEUR</v>
          </cell>
          <cell r="L3072">
            <v>0</v>
          </cell>
          <cell r="AC3072" t="str">
            <v>05345 / SCHENCK LAURENCE</v>
          </cell>
          <cell r="AD3072">
            <v>1</v>
          </cell>
        </row>
        <row r="3073">
          <cell r="H3073" t="str">
            <v>DENTISTE</v>
          </cell>
          <cell r="L3073">
            <v>0</v>
          </cell>
          <cell r="AC3073" t="str">
            <v>06513 / ROLLANG ARNOULD RACHEL</v>
          </cell>
          <cell r="AD3073">
            <v>1</v>
          </cell>
        </row>
        <row r="3074">
          <cell r="H3074" t="str">
            <v>ORTHOPTISTE, ORTHOPHONISTE</v>
          </cell>
          <cell r="L3074">
            <v>0</v>
          </cell>
          <cell r="AC3074" t="str">
            <v>04814 / LAURENT OLIVIA</v>
          </cell>
          <cell r="AD3074">
            <v>1</v>
          </cell>
        </row>
        <row r="3075">
          <cell r="H3075" t="str">
            <v>DENTISTE</v>
          </cell>
          <cell r="L3075">
            <v>0</v>
          </cell>
          <cell r="AC3075" t="str">
            <v>04814 / LAURENT OLIVIA</v>
          </cell>
          <cell r="AD3075">
            <v>1</v>
          </cell>
        </row>
        <row r="3076">
          <cell r="H3076" t="str">
            <v>FOURNISSEUR</v>
          </cell>
          <cell r="L3076">
            <v>0</v>
          </cell>
          <cell r="AC3076" t="str">
            <v>03811 / LE MOYNE BENOIT</v>
          </cell>
          <cell r="AD3076">
            <v>1</v>
          </cell>
        </row>
        <row r="3077">
          <cell r="H3077" t="str">
            <v>MEDECIN</v>
          </cell>
          <cell r="K3077" t="str">
            <v>MS</v>
          </cell>
          <cell r="L3077">
            <v>0</v>
          </cell>
          <cell r="AC3077" t="str">
            <v>05345 / SCHENCK LAURENCE</v>
          </cell>
          <cell r="AD3077">
            <v>1</v>
          </cell>
        </row>
        <row r="3078">
          <cell r="H3078" t="str">
            <v>MEDECIN</v>
          </cell>
          <cell r="K3078" t="str">
            <v>MS</v>
          </cell>
          <cell r="L3078">
            <v>0</v>
          </cell>
          <cell r="AC3078" t="str">
            <v>05345 / SCHENCK LAURENCE</v>
          </cell>
          <cell r="AD3078">
            <v>1</v>
          </cell>
        </row>
        <row r="3079">
          <cell r="H3079" t="str">
            <v>DENTISTE</v>
          </cell>
          <cell r="L3079">
            <v>0</v>
          </cell>
          <cell r="AC3079" t="str">
            <v>02918 / SCHOLLER STEPHANIE</v>
          </cell>
          <cell r="AD3079">
            <v>1</v>
          </cell>
        </row>
        <row r="3080">
          <cell r="H3080" t="str">
            <v>DENTISTE</v>
          </cell>
          <cell r="L3080">
            <v>0</v>
          </cell>
          <cell r="AC3080" t="str">
            <v>02918 / SCHOLLER STEPHANIE</v>
          </cell>
          <cell r="AD3080">
            <v>1</v>
          </cell>
        </row>
        <row r="3081">
          <cell r="H3081" t="str">
            <v>MEDECIN</v>
          </cell>
          <cell r="K3081" t="str">
            <v>MG</v>
          </cell>
          <cell r="L3081">
            <v>0</v>
          </cell>
          <cell r="AC3081" t="str">
            <v>05345 / SCHENCK LAURENCE</v>
          </cell>
          <cell r="AD3081">
            <v>1</v>
          </cell>
        </row>
        <row r="3082">
          <cell r="H3082" t="str">
            <v>MEDECIN</v>
          </cell>
          <cell r="K3082" t="str">
            <v>MG</v>
          </cell>
          <cell r="L3082">
            <v>0</v>
          </cell>
          <cell r="AC3082" t="str">
            <v>05345 / SCHENCK LAURENCE</v>
          </cell>
          <cell r="AD3082">
            <v>1</v>
          </cell>
        </row>
        <row r="3083">
          <cell r="H3083" t="str">
            <v>MEDECIN</v>
          </cell>
          <cell r="K3083" t="str">
            <v>MS</v>
          </cell>
          <cell r="L3083">
            <v>5</v>
          </cell>
          <cell r="AC3083" t="str">
            <v>05345 / SCHENCK LAURENCE</v>
          </cell>
          <cell r="AD3083">
            <v>1</v>
          </cell>
        </row>
        <row r="3084">
          <cell r="H3084" t="str">
            <v>MEDECIN</v>
          </cell>
          <cell r="K3084" t="str">
            <v>MS</v>
          </cell>
          <cell r="L3084">
            <v>6</v>
          </cell>
          <cell r="AC3084" t="str">
            <v>05345 / SCHENCK LAURENCE</v>
          </cell>
          <cell r="AD3084">
            <v>1</v>
          </cell>
        </row>
        <row r="3085">
          <cell r="H3085" t="str">
            <v>MEDECIN</v>
          </cell>
          <cell r="K3085" t="str">
            <v>MS</v>
          </cell>
          <cell r="L3085">
            <v>6</v>
          </cell>
          <cell r="AC3085" t="str">
            <v>05345 / SCHENCK LAURENCE</v>
          </cell>
          <cell r="AD3085">
            <v>1</v>
          </cell>
        </row>
        <row r="3086">
          <cell r="H3086" t="str">
            <v>MEDECIN</v>
          </cell>
          <cell r="K3086" t="str">
            <v>MS</v>
          </cell>
          <cell r="L3086">
            <v>5</v>
          </cell>
          <cell r="AC3086" t="str">
            <v>05345 / SCHENCK LAURENCE</v>
          </cell>
          <cell r="AD3086">
            <v>1</v>
          </cell>
        </row>
        <row r="3087">
          <cell r="H3087" t="str">
            <v>MEDECIN</v>
          </cell>
          <cell r="K3087" t="str">
            <v>MS</v>
          </cell>
          <cell r="L3087">
            <v>5</v>
          </cell>
          <cell r="AC3087" t="str">
            <v>05345 / SCHENCK LAURENCE</v>
          </cell>
          <cell r="AD3087">
            <v>1</v>
          </cell>
        </row>
        <row r="3088">
          <cell r="H3088" t="str">
            <v>MEDECIN</v>
          </cell>
          <cell r="K3088" t="str">
            <v>MS</v>
          </cell>
          <cell r="L3088">
            <v>5</v>
          </cell>
          <cell r="AC3088" t="str">
            <v>05345 / SCHENCK LAURENCE</v>
          </cell>
          <cell r="AD3088">
            <v>1</v>
          </cell>
        </row>
        <row r="3089">
          <cell r="H3089" t="str">
            <v>MEDECIN</v>
          </cell>
          <cell r="K3089" t="str">
            <v>MS</v>
          </cell>
          <cell r="L3089">
            <v>6</v>
          </cell>
          <cell r="AC3089" t="str">
            <v>05345 / SCHENCK LAURENCE</v>
          </cell>
          <cell r="AD3089">
            <v>1</v>
          </cell>
        </row>
        <row r="3090">
          <cell r="H3090" t="str">
            <v>MEDECIN</v>
          </cell>
          <cell r="K3090" t="str">
            <v>MS</v>
          </cell>
          <cell r="L3090">
            <v>1</v>
          </cell>
          <cell r="AC3090" t="str">
            <v>05345 / SCHENCK LAURENCE</v>
          </cell>
          <cell r="AD3090">
            <v>1</v>
          </cell>
        </row>
        <row r="3091">
          <cell r="H3091" t="str">
            <v>MEDECIN</v>
          </cell>
          <cell r="K3091" t="str">
            <v>MS</v>
          </cell>
          <cell r="L3091">
            <v>1</v>
          </cell>
          <cell r="AC3091" t="str">
            <v>05345 / SCHENCK LAURENCE</v>
          </cell>
          <cell r="AD3091">
            <v>1</v>
          </cell>
        </row>
        <row r="3092">
          <cell r="H3092" t="str">
            <v>FOURNISSEUR</v>
          </cell>
          <cell r="L3092">
            <v>0</v>
          </cell>
          <cell r="AC3092" t="str">
            <v>05029 / BOUGHALEM ALI</v>
          </cell>
          <cell r="AD3092">
            <v>1</v>
          </cell>
        </row>
        <row r="3093">
          <cell r="H3093" t="str">
            <v>FOURNISSEUR</v>
          </cell>
          <cell r="L3093">
            <v>0</v>
          </cell>
          <cell r="AC3093" t="str">
            <v>02337 / GALLARD MYLENE</v>
          </cell>
          <cell r="AD3093">
            <v>1</v>
          </cell>
        </row>
        <row r="3094">
          <cell r="H3094" t="str">
            <v>MEDECIN</v>
          </cell>
          <cell r="K3094" t="str">
            <v>MG</v>
          </cell>
          <cell r="L3094">
            <v>0</v>
          </cell>
          <cell r="AC3094" t="str">
            <v>04988 / STIRNEMANN JEAN VINCENT</v>
          </cell>
          <cell r="AD3094">
            <v>1</v>
          </cell>
        </row>
        <row r="3095">
          <cell r="H3095" t="str">
            <v>DENTISTE</v>
          </cell>
          <cell r="L3095">
            <v>0</v>
          </cell>
          <cell r="AC3095" t="str">
            <v>04988 / STIRNEMANN JEAN VINCENT</v>
          </cell>
          <cell r="AD3095">
            <v>1</v>
          </cell>
        </row>
        <row r="3096">
          <cell r="H3096" t="str">
            <v>DENTISTE</v>
          </cell>
          <cell r="L3096">
            <v>0</v>
          </cell>
          <cell r="AC3096" t="str">
            <v>04988 / STIRNEMANN JEAN VINCENT</v>
          </cell>
          <cell r="AD3096">
            <v>1</v>
          </cell>
        </row>
        <row r="3097">
          <cell r="H3097" t="str">
            <v>ORTHOPTISTE, ORTHOPHONISTE</v>
          </cell>
          <cell r="L3097">
            <v>0</v>
          </cell>
          <cell r="AC3097" t="str">
            <v>04988 / STIRNEMANN JEAN VINCENT</v>
          </cell>
          <cell r="AD3097">
            <v>1</v>
          </cell>
        </row>
        <row r="3098">
          <cell r="H3098" t="str">
            <v>FOURNISSEUR</v>
          </cell>
          <cell r="L3098">
            <v>0</v>
          </cell>
          <cell r="AC3098" t="str">
            <v>04814 / LAURENT OLIVIA</v>
          </cell>
          <cell r="AD3098">
            <v>1</v>
          </cell>
        </row>
        <row r="3099">
          <cell r="H3099" t="str">
            <v>FOURNISSEUR</v>
          </cell>
          <cell r="L3099">
            <v>0</v>
          </cell>
          <cell r="AC3099" t="str">
            <v>04988 / STIRNEMANN JEAN VINCENT</v>
          </cell>
          <cell r="AD3099">
            <v>1</v>
          </cell>
        </row>
        <row r="3100">
          <cell r="H3100" t="str">
            <v>DENTISTE</v>
          </cell>
          <cell r="L3100">
            <v>0</v>
          </cell>
          <cell r="AC3100" t="str">
            <v>05345 / SCHENCK LAURENCE</v>
          </cell>
          <cell r="AD3100">
            <v>1</v>
          </cell>
        </row>
        <row r="3101">
          <cell r="H3101" t="str">
            <v>DENTISTE</v>
          </cell>
          <cell r="L3101">
            <v>0</v>
          </cell>
          <cell r="AC3101" t="str">
            <v>05345 / SCHENCK LAURENCE</v>
          </cell>
          <cell r="AD3101">
            <v>1</v>
          </cell>
        </row>
        <row r="3102">
          <cell r="H3102" t="str">
            <v>DENTISTE</v>
          </cell>
          <cell r="L3102">
            <v>0</v>
          </cell>
          <cell r="AC3102" t="str">
            <v>05345 / SCHENCK LAURENCE</v>
          </cell>
          <cell r="AD3102">
            <v>1</v>
          </cell>
        </row>
        <row r="3103">
          <cell r="H3103" t="str">
            <v>MEDECIN</v>
          </cell>
          <cell r="K3103" t="str">
            <v>MG</v>
          </cell>
          <cell r="L3103">
            <v>0</v>
          </cell>
          <cell r="AC3103" t="str">
            <v>00729 / SCHMITT MARX EVELYNE</v>
          </cell>
          <cell r="AD3103">
            <v>1</v>
          </cell>
        </row>
        <row r="3104">
          <cell r="H3104" t="str">
            <v>MASSEUR</v>
          </cell>
          <cell r="L3104">
            <v>0</v>
          </cell>
          <cell r="AC3104" t="str">
            <v>05345 / SCHENCK LAURENCE</v>
          </cell>
          <cell r="AD3104">
            <v>1</v>
          </cell>
        </row>
        <row r="3105">
          <cell r="H3105" t="str">
            <v>MASSEUR</v>
          </cell>
          <cell r="L3105">
            <v>0</v>
          </cell>
          <cell r="AC3105" t="str">
            <v>05345 / SCHENCK LAURENCE</v>
          </cell>
          <cell r="AD3105">
            <v>1</v>
          </cell>
        </row>
        <row r="3106">
          <cell r="H3106" t="str">
            <v>MASSEUR</v>
          </cell>
          <cell r="L3106">
            <v>0</v>
          </cell>
          <cell r="AC3106" t="str">
            <v>05345 / SCHENCK LAURENCE</v>
          </cell>
          <cell r="AD3106">
            <v>1</v>
          </cell>
        </row>
        <row r="3107">
          <cell r="H3107" t="str">
            <v>FOURNISSEUR</v>
          </cell>
          <cell r="L3107">
            <v>0</v>
          </cell>
          <cell r="AC3107" t="str">
            <v>02918 / SCHOLLER STEPHANIE</v>
          </cell>
          <cell r="AD3107">
            <v>1</v>
          </cell>
        </row>
        <row r="3108">
          <cell r="H3108" t="str">
            <v>MEDECIN</v>
          </cell>
          <cell r="K3108" t="str">
            <v>MS</v>
          </cell>
          <cell r="L3108">
            <v>0</v>
          </cell>
          <cell r="AC3108" t="str">
            <v>04814 / LAURENT OLIVIA</v>
          </cell>
          <cell r="AD3108">
            <v>1</v>
          </cell>
        </row>
        <row r="3109">
          <cell r="H3109" t="str">
            <v>DENTISTE</v>
          </cell>
          <cell r="L3109">
            <v>0</v>
          </cell>
          <cell r="AC3109" t="str">
            <v>06513 / ROLLANG ARNOULD RACHEL</v>
          </cell>
          <cell r="AD3109">
            <v>1</v>
          </cell>
        </row>
        <row r="3110">
          <cell r="H3110" t="str">
            <v>INFIRMIER</v>
          </cell>
          <cell r="L3110">
            <v>0</v>
          </cell>
          <cell r="AC3110" t="str">
            <v>02918 / SCHOLLER STEPHANIE</v>
          </cell>
          <cell r="AD3110">
            <v>1</v>
          </cell>
        </row>
        <row r="3111">
          <cell r="H3111" t="str">
            <v>MEDECIN</v>
          </cell>
          <cell r="K3111" t="str">
            <v>MG</v>
          </cell>
          <cell r="L3111">
            <v>0</v>
          </cell>
          <cell r="AC3111" t="str">
            <v>02918 / SCHOLLER STEPHANIE</v>
          </cell>
          <cell r="AD3111">
            <v>1</v>
          </cell>
        </row>
        <row r="3112">
          <cell r="H3112" t="str">
            <v>MEDECIN</v>
          </cell>
          <cell r="K3112" t="str">
            <v>MG</v>
          </cell>
          <cell r="L3112">
            <v>0</v>
          </cell>
          <cell r="AC3112" t="str">
            <v>05029 / BOUGHALEM ALI</v>
          </cell>
          <cell r="AD3112">
            <v>1</v>
          </cell>
        </row>
        <row r="3113">
          <cell r="H3113" t="str">
            <v>DENTISTE</v>
          </cell>
          <cell r="L3113">
            <v>0</v>
          </cell>
          <cell r="AC3113" t="str">
            <v>05029 / BOUGHALEM ALI</v>
          </cell>
          <cell r="AD3113">
            <v>1</v>
          </cell>
        </row>
        <row r="3114">
          <cell r="H3114" t="str">
            <v>MASSEUR</v>
          </cell>
          <cell r="L3114">
            <v>0</v>
          </cell>
          <cell r="AC3114" t="str">
            <v>02337 / GALLARD MYLENE</v>
          </cell>
          <cell r="AD3114">
            <v>1</v>
          </cell>
        </row>
        <row r="3115">
          <cell r="H3115" t="str">
            <v>MEDECIN</v>
          </cell>
          <cell r="K3115" t="str">
            <v>MG</v>
          </cell>
          <cell r="L3115">
            <v>0</v>
          </cell>
          <cell r="AC3115" t="str">
            <v>02337 / GALLARD MYLENE</v>
          </cell>
          <cell r="AD3115">
            <v>1</v>
          </cell>
        </row>
        <row r="3116">
          <cell r="H3116" t="str">
            <v>DENTISTE</v>
          </cell>
          <cell r="L3116">
            <v>0</v>
          </cell>
          <cell r="AC3116" t="str">
            <v>03811 / LE MOYNE BENOIT</v>
          </cell>
          <cell r="AD3116">
            <v>1</v>
          </cell>
        </row>
        <row r="3117">
          <cell r="H3117" t="str">
            <v>DENTISTE</v>
          </cell>
          <cell r="L3117">
            <v>0</v>
          </cell>
          <cell r="AC3117" t="str">
            <v>03811 / LE MOYNE BENOIT</v>
          </cell>
          <cell r="AD3117">
            <v>1</v>
          </cell>
        </row>
        <row r="3118">
          <cell r="H3118" t="str">
            <v>FOURNISSEUR</v>
          </cell>
          <cell r="L3118">
            <v>0</v>
          </cell>
          <cell r="AC3118" t="str">
            <v>05358 / BETSCH CELINE</v>
          </cell>
          <cell r="AD3118">
            <v>1</v>
          </cell>
        </row>
        <row r="3119">
          <cell r="H3119" t="str">
            <v>INFIRMIER</v>
          </cell>
          <cell r="L3119">
            <v>0</v>
          </cell>
          <cell r="AC3119" t="str">
            <v>06513 / ROLLANG ARNOULD RACHEL</v>
          </cell>
          <cell r="AD3119">
            <v>1</v>
          </cell>
        </row>
        <row r="3120">
          <cell r="H3120" t="str">
            <v>INFIRMIER</v>
          </cell>
          <cell r="L3120">
            <v>0</v>
          </cell>
          <cell r="AC3120" t="str">
            <v>06513 / ROLLANG ARNOULD RACHEL</v>
          </cell>
          <cell r="AD3120">
            <v>1</v>
          </cell>
        </row>
        <row r="3121">
          <cell r="H3121" t="str">
            <v>INFIRMIER</v>
          </cell>
          <cell r="L3121">
            <v>0</v>
          </cell>
          <cell r="AC3121" t="str">
            <v>06513 / ROLLANG ARNOULD RACHEL</v>
          </cell>
          <cell r="AD3121">
            <v>1</v>
          </cell>
        </row>
        <row r="3122">
          <cell r="H3122" t="str">
            <v>INFIRMIER</v>
          </cell>
          <cell r="L3122">
            <v>0</v>
          </cell>
          <cell r="AC3122" t="str">
            <v>05345 / SCHENCK LAURENCE</v>
          </cell>
          <cell r="AD3122">
            <v>1</v>
          </cell>
        </row>
        <row r="3123">
          <cell r="H3123" t="str">
            <v>INFIRMIER</v>
          </cell>
          <cell r="L3123">
            <v>0</v>
          </cell>
          <cell r="AC3123" t="str">
            <v>05345 / SCHENCK LAURENCE</v>
          </cell>
          <cell r="AD3123">
            <v>1</v>
          </cell>
        </row>
        <row r="3124">
          <cell r="H3124" t="str">
            <v>MEDECIN</v>
          </cell>
          <cell r="K3124" t="str">
            <v>MS</v>
          </cell>
          <cell r="L3124">
            <v>0</v>
          </cell>
          <cell r="AC3124" t="str">
            <v>04814 / LAURENT OLIVIA</v>
          </cell>
          <cell r="AD3124">
            <v>1</v>
          </cell>
        </row>
        <row r="3125">
          <cell r="H3125" t="str">
            <v>INFIRMIER</v>
          </cell>
          <cell r="L3125">
            <v>0</v>
          </cell>
          <cell r="AC3125" t="str">
            <v>05358 / BETSCH CELINE</v>
          </cell>
          <cell r="AD3125">
            <v>1</v>
          </cell>
        </row>
        <row r="3126">
          <cell r="H3126" t="str">
            <v>INFIRMIER</v>
          </cell>
          <cell r="L3126">
            <v>0</v>
          </cell>
          <cell r="AC3126" t="str">
            <v>05358 / BETSCH CELINE</v>
          </cell>
          <cell r="AD3126">
            <v>1</v>
          </cell>
        </row>
        <row r="3127">
          <cell r="H3127" t="str">
            <v>FOURNISSEUR</v>
          </cell>
          <cell r="L3127">
            <v>0</v>
          </cell>
          <cell r="AC3127" t="str">
            <v>06513 / ROLLANG ARNOULD RACHEL</v>
          </cell>
          <cell r="AD3127">
            <v>1</v>
          </cell>
        </row>
        <row r="3128">
          <cell r="H3128" t="str">
            <v>FOURNISSEUR</v>
          </cell>
          <cell r="L3128">
            <v>0</v>
          </cell>
          <cell r="AC3128" t="str">
            <v>06513 / ROLLANG ARNOULD RACHEL</v>
          </cell>
          <cell r="AD3128">
            <v>1</v>
          </cell>
        </row>
        <row r="3129">
          <cell r="H3129" t="str">
            <v>FOURNISSEUR</v>
          </cell>
          <cell r="L3129">
            <v>0</v>
          </cell>
          <cell r="AC3129" t="str">
            <v>04988 / STIRNEMANN JEAN VINCENT</v>
          </cell>
          <cell r="AD3129">
            <v>1</v>
          </cell>
        </row>
        <row r="3130">
          <cell r="H3130" t="str">
            <v>FOURNISSEUR</v>
          </cell>
          <cell r="L3130">
            <v>0</v>
          </cell>
          <cell r="AC3130" t="str">
            <v>02918 / SCHOLLER STEPHANIE</v>
          </cell>
          <cell r="AD3130">
            <v>1</v>
          </cell>
        </row>
        <row r="3131">
          <cell r="H3131" t="str">
            <v>ORTHOPTISTE, ORTHOPHONISTE</v>
          </cell>
          <cell r="L3131">
            <v>0</v>
          </cell>
          <cell r="AC3131" t="str">
            <v>05358 / BETSCH CELINE</v>
          </cell>
          <cell r="AD3131">
            <v>1</v>
          </cell>
        </row>
        <row r="3132">
          <cell r="H3132" t="str">
            <v>MASSEUR</v>
          </cell>
          <cell r="L3132">
            <v>0</v>
          </cell>
          <cell r="AC3132" t="str">
            <v>02337 / GALLARD MYLENE</v>
          </cell>
          <cell r="AD3132">
            <v>1</v>
          </cell>
        </row>
        <row r="3133">
          <cell r="H3133" t="str">
            <v>MASSEUR</v>
          </cell>
          <cell r="L3133">
            <v>0</v>
          </cell>
          <cell r="AC3133" t="str">
            <v>02337 / GALLARD MYLENE</v>
          </cell>
          <cell r="AD3133">
            <v>1</v>
          </cell>
        </row>
        <row r="3134">
          <cell r="H3134" t="str">
            <v>FOURNISSEUR</v>
          </cell>
          <cell r="L3134">
            <v>0</v>
          </cell>
          <cell r="AC3134" t="str">
            <v>06513 / ROLLANG ARNOULD RACHEL</v>
          </cell>
          <cell r="AD3134">
            <v>1</v>
          </cell>
        </row>
        <row r="3135">
          <cell r="H3135" t="str">
            <v>MASSEUR</v>
          </cell>
          <cell r="L3135">
            <v>0</v>
          </cell>
          <cell r="AC3135" t="str">
            <v>06513 / ROLLANG ARNOULD RACHEL</v>
          </cell>
          <cell r="AD3135">
            <v>1</v>
          </cell>
        </row>
        <row r="3136">
          <cell r="H3136" t="str">
            <v>MASSEUR</v>
          </cell>
          <cell r="L3136">
            <v>0</v>
          </cell>
          <cell r="AC3136" t="str">
            <v>06513 / ROLLANG ARNOULD RACHEL</v>
          </cell>
          <cell r="AD3136">
            <v>1</v>
          </cell>
        </row>
        <row r="3137">
          <cell r="H3137" t="str">
            <v>MEDECIN</v>
          </cell>
          <cell r="K3137" t="str">
            <v>MS</v>
          </cell>
          <cell r="L3137">
            <v>0</v>
          </cell>
          <cell r="AC3137" t="str">
            <v>02337 / GALLARD MYLENE</v>
          </cell>
          <cell r="AD3137">
            <v>1</v>
          </cell>
        </row>
        <row r="3138">
          <cell r="H3138" t="str">
            <v>FOURNISSEUR</v>
          </cell>
          <cell r="L3138">
            <v>0</v>
          </cell>
          <cell r="AC3138" t="str">
            <v>04814 / LAURENT OLIVIA</v>
          </cell>
          <cell r="AD3138">
            <v>1</v>
          </cell>
        </row>
        <row r="3139">
          <cell r="H3139" t="str">
            <v>DENTISTE</v>
          </cell>
          <cell r="L3139">
            <v>0</v>
          </cell>
          <cell r="AC3139" t="str">
            <v>05345 / SCHENCK LAURENCE</v>
          </cell>
          <cell r="AD3139">
            <v>1</v>
          </cell>
        </row>
        <row r="3140">
          <cell r="H3140" t="str">
            <v>MEDECIN</v>
          </cell>
          <cell r="K3140" t="str">
            <v>MG</v>
          </cell>
          <cell r="L3140">
            <v>0</v>
          </cell>
          <cell r="AC3140" t="str">
            <v>06513 / ROLLANG ARNOULD RACHEL</v>
          </cell>
          <cell r="AD3140">
            <v>1</v>
          </cell>
        </row>
        <row r="3141">
          <cell r="H3141" t="str">
            <v>MASSEUR</v>
          </cell>
          <cell r="L3141">
            <v>0</v>
          </cell>
          <cell r="AC3141" t="str">
            <v>06513 / ROLLANG ARNOULD RACHEL</v>
          </cell>
          <cell r="AD3141">
            <v>1</v>
          </cell>
        </row>
        <row r="3142">
          <cell r="H3142" t="str">
            <v>FOURNISSEUR</v>
          </cell>
          <cell r="L3142">
            <v>0</v>
          </cell>
          <cell r="AC3142" t="str">
            <v>05029 / BOUGHALEM ALI</v>
          </cell>
          <cell r="AD3142">
            <v>1</v>
          </cell>
        </row>
        <row r="3143">
          <cell r="H3143" t="str">
            <v>INFIRMIER</v>
          </cell>
          <cell r="L3143">
            <v>0</v>
          </cell>
          <cell r="AC3143" t="str">
            <v>03811 / LE MOYNE BENOIT</v>
          </cell>
          <cell r="AD3143">
            <v>1</v>
          </cell>
        </row>
        <row r="3144">
          <cell r="H3144" t="str">
            <v>INFIRMIER</v>
          </cell>
          <cell r="L3144">
            <v>0</v>
          </cell>
          <cell r="AC3144" t="str">
            <v>03811 / LE MOYNE BENOIT</v>
          </cell>
          <cell r="AD3144">
            <v>1</v>
          </cell>
        </row>
        <row r="3145">
          <cell r="H3145" t="str">
            <v>MEDECIN</v>
          </cell>
          <cell r="K3145" t="str">
            <v>MS</v>
          </cell>
          <cell r="L3145">
            <v>0</v>
          </cell>
          <cell r="AC3145" t="str">
            <v>04814 / LAURENT OLIVIA</v>
          </cell>
          <cell r="AD3145">
            <v>1</v>
          </cell>
        </row>
        <row r="3146">
          <cell r="H3146" t="str">
            <v>MASSEUR</v>
          </cell>
          <cell r="L3146">
            <v>0</v>
          </cell>
          <cell r="AC3146" t="str">
            <v>05029 / BOUGHALEM ALI</v>
          </cell>
          <cell r="AD3146">
            <v>1</v>
          </cell>
        </row>
        <row r="3147">
          <cell r="H3147" t="str">
            <v>MASSEUR</v>
          </cell>
          <cell r="L3147">
            <v>1</v>
          </cell>
          <cell r="AC3147" t="str">
            <v>05029 / BOUGHALEM ALI</v>
          </cell>
          <cell r="AD3147">
            <v>1</v>
          </cell>
        </row>
        <row r="3148">
          <cell r="H3148" t="str">
            <v>MASSEUR</v>
          </cell>
          <cell r="L3148">
            <v>0</v>
          </cell>
          <cell r="AC3148" t="str">
            <v>06513 / ROLLANG ARNOULD RACHEL</v>
          </cell>
          <cell r="AD3148">
            <v>1</v>
          </cell>
        </row>
        <row r="3149">
          <cell r="H3149" t="str">
            <v>MASSEUR</v>
          </cell>
          <cell r="L3149">
            <v>0</v>
          </cell>
          <cell r="AC3149" t="str">
            <v>06513 / ROLLANG ARNOULD RACHEL</v>
          </cell>
          <cell r="AD3149">
            <v>1</v>
          </cell>
        </row>
        <row r="3150">
          <cell r="H3150" t="str">
            <v>MASSEUR</v>
          </cell>
          <cell r="L3150">
            <v>0</v>
          </cell>
          <cell r="AC3150" t="str">
            <v>06513 / ROLLANG ARNOULD RACHEL</v>
          </cell>
          <cell r="AD3150">
            <v>1</v>
          </cell>
        </row>
        <row r="3151">
          <cell r="H3151" t="str">
            <v>MASSEUR</v>
          </cell>
          <cell r="L3151">
            <v>0</v>
          </cell>
          <cell r="AC3151" t="str">
            <v>06513 / ROLLANG ARNOULD RACHEL</v>
          </cell>
          <cell r="AD3151">
            <v>1</v>
          </cell>
        </row>
        <row r="3152">
          <cell r="H3152" t="str">
            <v>MEDECIN</v>
          </cell>
          <cell r="K3152" t="str">
            <v>MG</v>
          </cell>
          <cell r="L3152">
            <v>0</v>
          </cell>
          <cell r="AC3152" t="str">
            <v>00729 / SCHMITT MARX EVELYNE</v>
          </cell>
          <cell r="AD3152">
            <v>1</v>
          </cell>
        </row>
        <row r="3153">
          <cell r="H3153" t="str">
            <v>INFIRMIER</v>
          </cell>
          <cell r="L3153">
            <v>0</v>
          </cell>
          <cell r="AC3153" t="str">
            <v>05358 / BETSCH CELINE</v>
          </cell>
          <cell r="AD3153">
            <v>1</v>
          </cell>
        </row>
        <row r="3154">
          <cell r="H3154" t="str">
            <v>DENTISTE</v>
          </cell>
          <cell r="L3154">
            <v>0</v>
          </cell>
          <cell r="AC3154" t="str">
            <v>06513 / ROLLANG ARNOULD RACHEL</v>
          </cell>
          <cell r="AD3154">
            <v>1</v>
          </cell>
        </row>
        <row r="3155">
          <cell r="H3155" t="str">
            <v>INFIRMIER</v>
          </cell>
          <cell r="L3155">
            <v>0</v>
          </cell>
          <cell r="AC3155" t="str">
            <v>05029 / BOUGHALEM ALI</v>
          </cell>
          <cell r="AD3155">
            <v>1</v>
          </cell>
        </row>
        <row r="3156">
          <cell r="H3156" t="str">
            <v>INFIRMIER</v>
          </cell>
          <cell r="L3156">
            <v>0</v>
          </cell>
          <cell r="AC3156" t="str">
            <v>05029 / BOUGHALEM ALI</v>
          </cell>
          <cell r="AD3156">
            <v>1</v>
          </cell>
        </row>
        <row r="3157">
          <cell r="H3157" t="str">
            <v>MASSEUR</v>
          </cell>
          <cell r="L3157">
            <v>0</v>
          </cell>
          <cell r="AC3157" t="str">
            <v>05029 / BOUGHALEM ALI</v>
          </cell>
          <cell r="AD3157">
            <v>1</v>
          </cell>
        </row>
        <row r="3158">
          <cell r="H3158" t="str">
            <v>MASSEUR</v>
          </cell>
          <cell r="L3158">
            <v>0</v>
          </cell>
          <cell r="AC3158" t="str">
            <v>05029 / BOUGHALEM ALI</v>
          </cell>
          <cell r="AD3158">
            <v>1</v>
          </cell>
        </row>
        <row r="3159">
          <cell r="H3159" t="str">
            <v>MASSEUR</v>
          </cell>
          <cell r="L3159">
            <v>0</v>
          </cell>
          <cell r="AC3159" t="str">
            <v>05029 / BOUGHALEM ALI</v>
          </cell>
          <cell r="AD3159">
            <v>1</v>
          </cell>
        </row>
        <row r="3160">
          <cell r="H3160" t="str">
            <v>MASSEUR</v>
          </cell>
          <cell r="L3160">
            <v>0</v>
          </cell>
          <cell r="AC3160" t="str">
            <v>05029 / BOUGHALEM ALI</v>
          </cell>
          <cell r="AD3160">
            <v>1</v>
          </cell>
        </row>
        <row r="3161">
          <cell r="H3161" t="str">
            <v>FOURNISSEUR</v>
          </cell>
          <cell r="L3161">
            <v>0</v>
          </cell>
          <cell r="AC3161" t="str">
            <v>03811 / LE MOYNE BENOIT</v>
          </cell>
          <cell r="AD3161">
            <v>1</v>
          </cell>
        </row>
        <row r="3162">
          <cell r="H3162" t="str">
            <v>MASSEUR</v>
          </cell>
          <cell r="L3162">
            <v>0</v>
          </cell>
          <cell r="AC3162" t="str">
            <v>02337 / GALLARD MYLENE</v>
          </cell>
          <cell r="AD3162">
            <v>1</v>
          </cell>
        </row>
        <row r="3163">
          <cell r="H3163" t="str">
            <v>MASSEUR</v>
          </cell>
          <cell r="L3163">
            <v>0</v>
          </cell>
          <cell r="AC3163" t="str">
            <v>02337 / GALLARD MYLENE</v>
          </cell>
          <cell r="AD3163">
            <v>1</v>
          </cell>
        </row>
        <row r="3164">
          <cell r="H3164" t="str">
            <v>DENTISTE</v>
          </cell>
          <cell r="L3164">
            <v>3</v>
          </cell>
          <cell r="AC3164" t="str">
            <v>03811 / LE MOYNE BENOIT</v>
          </cell>
          <cell r="AD3164">
            <v>1</v>
          </cell>
        </row>
        <row r="3165">
          <cell r="H3165" t="str">
            <v>DENTISTE</v>
          </cell>
          <cell r="L3165">
            <v>1</v>
          </cell>
          <cell r="AC3165" t="str">
            <v>03811 / LE MOYNE BENOIT</v>
          </cell>
          <cell r="AD3165">
            <v>1</v>
          </cell>
        </row>
        <row r="3166">
          <cell r="H3166" t="str">
            <v>INFIRMIER</v>
          </cell>
          <cell r="L3166">
            <v>0</v>
          </cell>
          <cell r="AC3166" t="str">
            <v>03811 / LE MOYNE BENOIT</v>
          </cell>
          <cell r="AD3166">
            <v>1</v>
          </cell>
        </row>
        <row r="3167">
          <cell r="H3167" t="str">
            <v>FOURNISSEUR</v>
          </cell>
          <cell r="L3167">
            <v>0</v>
          </cell>
          <cell r="AC3167" t="str">
            <v>03811 / LE MOYNE BENOIT</v>
          </cell>
          <cell r="AD3167">
            <v>1</v>
          </cell>
        </row>
        <row r="3168">
          <cell r="H3168" t="str">
            <v>LABORATOIRE</v>
          </cell>
          <cell r="L3168">
            <v>0</v>
          </cell>
          <cell r="AC3168" t="str">
            <v>04988 / STIRNEMANN JEAN VINCENT</v>
          </cell>
          <cell r="AD3168">
            <v>1</v>
          </cell>
        </row>
        <row r="3169">
          <cell r="H3169" t="str">
            <v>LABORATOIRE</v>
          </cell>
          <cell r="L3169">
            <v>0</v>
          </cell>
          <cell r="AC3169" t="str">
            <v>05029 / BOUGHALEM ALI</v>
          </cell>
          <cell r="AD3169">
            <v>1</v>
          </cell>
        </row>
        <row r="3170">
          <cell r="H3170" t="str">
            <v>DENTISTE</v>
          </cell>
          <cell r="L3170">
            <v>0</v>
          </cell>
          <cell r="AC3170" t="str">
            <v>05029 / BOUGHALEM ALI</v>
          </cell>
          <cell r="AD3170">
            <v>1</v>
          </cell>
        </row>
        <row r="3171">
          <cell r="H3171" t="str">
            <v>INFIRMIER</v>
          </cell>
          <cell r="L3171">
            <v>0</v>
          </cell>
          <cell r="AC3171" t="str">
            <v>05029 / BOUGHALEM ALI</v>
          </cell>
          <cell r="AD3171">
            <v>1</v>
          </cell>
        </row>
        <row r="3172">
          <cell r="H3172" t="str">
            <v>INFIRMIER</v>
          </cell>
          <cell r="L3172">
            <v>0</v>
          </cell>
          <cell r="AC3172" t="str">
            <v>05029 / BOUGHALEM ALI</v>
          </cell>
          <cell r="AD3172">
            <v>1</v>
          </cell>
        </row>
        <row r="3173">
          <cell r="H3173" t="str">
            <v>MASSEUR</v>
          </cell>
          <cell r="L3173">
            <v>0</v>
          </cell>
          <cell r="AC3173" t="str">
            <v>05029 / BOUGHALEM ALI</v>
          </cell>
          <cell r="AD3173">
            <v>1</v>
          </cell>
        </row>
        <row r="3174">
          <cell r="H3174" t="str">
            <v>MASSEUR</v>
          </cell>
          <cell r="L3174">
            <v>0</v>
          </cell>
          <cell r="AC3174" t="str">
            <v>05029 / BOUGHALEM ALI</v>
          </cell>
          <cell r="AD3174">
            <v>1</v>
          </cell>
        </row>
        <row r="3175">
          <cell r="H3175" t="str">
            <v>MASSEUR</v>
          </cell>
          <cell r="L3175">
            <v>0</v>
          </cell>
          <cell r="AC3175" t="str">
            <v>05029 / BOUGHALEM ALI</v>
          </cell>
          <cell r="AD3175">
            <v>1</v>
          </cell>
        </row>
        <row r="3176">
          <cell r="H3176" t="str">
            <v>MASSEUR</v>
          </cell>
          <cell r="L3176">
            <v>1</v>
          </cell>
          <cell r="AC3176" t="str">
            <v>05029 / BOUGHALEM ALI</v>
          </cell>
          <cell r="AD3176">
            <v>1</v>
          </cell>
        </row>
        <row r="3177">
          <cell r="H3177" t="str">
            <v>INFIRMIER</v>
          </cell>
          <cell r="L3177">
            <v>0</v>
          </cell>
          <cell r="AC3177" t="str">
            <v>02918 / SCHOLLER STEPHANIE</v>
          </cell>
          <cell r="AD3177">
            <v>1</v>
          </cell>
        </row>
        <row r="3178">
          <cell r="H3178" t="str">
            <v>INFIRMIER</v>
          </cell>
          <cell r="L3178">
            <v>0</v>
          </cell>
          <cell r="AC3178" t="str">
            <v>02918 / SCHOLLER STEPHANIE</v>
          </cell>
          <cell r="AD3178">
            <v>1</v>
          </cell>
        </row>
        <row r="3179">
          <cell r="H3179" t="str">
            <v>INFIRMIER</v>
          </cell>
          <cell r="L3179">
            <v>0</v>
          </cell>
          <cell r="AC3179" t="str">
            <v>02918 / SCHOLLER STEPHANIE</v>
          </cell>
          <cell r="AD3179">
            <v>1</v>
          </cell>
        </row>
        <row r="3180">
          <cell r="H3180" t="str">
            <v>INFIRMIER</v>
          </cell>
          <cell r="L3180">
            <v>1</v>
          </cell>
          <cell r="AC3180" t="str">
            <v>02918 / SCHOLLER STEPHANIE</v>
          </cell>
          <cell r="AD3180">
            <v>1</v>
          </cell>
        </row>
        <row r="3181">
          <cell r="H3181" t="str">
            <v>ORTHOPTISTE, ORTHOPHONISTE</v>
          </cell>
          <cell r="L3181">
            <v>0</v>
          </cell>
          <cell r="AC3181" t="str">
            <v>02918 / SCHOLLER STEPHANIE</v>
          </cell>
          <cell r="AD3181">
            <v>1</v>
          </cell>
        </row>
        <row r="3182">
          <cell r="H3182" t="str">
            <v>MEDECIN</v>
          </cell>
          <cell r="K3182" t="str">
            <v>MS</v>
          </cell>
          <cell r="L3182">
            <v>0</v>
          </cell>
          <cell r="AC3182" t="str">
            <v>04988 / STIRNEMANN JEAN VINCENT</v>
          </cell>
          <cell r="AD3182">
            <v>1</v>
          </cell>
        </row>
        <row r="3183">
          <cell r="H3183" t="str">
            <v>PÉDICURE - PODOLOGUE</v>
          </cell>
          <cell r="L3183">
            <v>1</v>
          </cell>
          <cell r="AC3183" t="str">
            <v>05029 / BOUGHALEM ALI</v>
          </cell>
          <cell r="AD3183">
            <v>1</v>
          </cell>
        </row>
        <row r="3184">
          <cell r="H3184" t="str">
            <v>MEDECIN</v>
          </cell>
          <cell r="K3184" t="str">
            <v>MS</v>
          </cell>
          <cell r="L3184">
            <v>0</v>
          </cell>
          <cell r="AC3184" t="str">
            <v>05029 / BOUGHALEM ALI</v>
          </cell>
          <cell r="AD3184">
            <v>1</v>
          </cell>
        </row>
        <row r="3185">
          <cell r="H3185" t="str">
            <v>INFIRMIER</v>
          </cell>
          <cell r="L3185">
            <v>0</v>
          </cell>
          <cell r="AC3185" t="str">
            <v>05029 / BOUGHALEM ALI</v>
          </cell>
          <cell r="AD3185">
            <v>1</v>
          </cell>
        </row>
        <row r="3186">
          <cell r="H3186" t="str">
            <v>INFIRMIER</v>
          </cell>
          <cell r="L3186">
            <v>0</v>
          </cell>
          <cell r="AC3186" t="str">
            <v>05029 / BOUGHALEM ALI</v>
          </cell>
          <cell r="AD3186">
            <v>1</v>
          </cell>
        </row>
        <row r="3187">
          <cell r="H3187" t="str">
            <v>MASSEUR</v>
          </cell>
          <cell r="L3187">
            <v>1</v>
          </cell>
          <cell r="AC3187" t="str">
            <v>05029 / BOUGHALEM ALI</v>
          </cell>
          <cell r="AD3187">
            <v>1</v>
          </cell>
        </row>
        <row r="3188">
          <cell r="H3188" t="str">
            <v>PÉDICURE - PODOLOGUE</v>
          </cell>
          <cell r="L3188">
            <v>0</v>
          </cell>
          <cell r="AC3188" t="str">
            <v>05029 / BOUGHALEM ALI</v>
          </cell>
          <cell r="AD3188">
            <v>1</v>
          </cell>
        </row>
        <row r="3189">
          <cell r="H3189" t="str">
            <v>PÉDICURE - PODOLOGUE</v>
          </cell>
          <cell r="L3189">
            <v>0</v>
          </cell>
          <cell r="AC3189" t="str">
            <v>05029 / BOUGHALEM ALI</v>
          </cell>
          <cell r="AD3189">
            <v>1</v>
          </cell>
        </row>
        <row r="3190">
          <cell r="H3190" t="str">
            <v>PÉDICURE - PODOLOGUE</v>
          </cell>
          <cell r="L3190">
            <v>0</v>
          </cell>
          <cell r="AC3190" t="str">
            <v>05029 / BOUGHALEM ALI</v>
          </cell>
          <cell r="AD3190">
            <v>1</v>
          </cell>
        </row>
        <row r="3191">
          <cell r="H3191" t="str">
            <v>MEDECIN</v>
          </cell>
          <cell r="K3191" t="str">
            <v>MS</v>
          </cell>
          <cell r="L3191">
            <v>0</v>
          </cell>
          <cell r="AC3191" t="str">
            <v>05358 / BETSCH CELINE</v>
          </cell>
          <cell r="AD3191">
            <v>1</v>
          </cell>
        </row>
        <row r="3192">
          <cell r="H3192" t="str">
            <v>MEDECIN</v>
          </cell>
          <cell r="K3192" t="str">
            <v>MS</v>
          </cell>
          <cell r="L3192">
            <v>0</v>
          </cell>
          <cell r="AC3192" t="str">
            <v>05358 / BETSCH CELINE</v>
          </cell>
          <cell r="AD3192">
            <v>1</v>
          </cell>
        </row>
        <row r="3193">
          <cell r="H3193" t="str">
            <v>MEDECIN</v>
          </cell>
          <cell r="K3193" t="str">
            <v>MS</v>
          </cell>
          <cell r="L3193">
            <v>0</v>
          </cell>
          <cell r="AC3193" t="str">
            <v>04814 / LAURENT OLIVIA</v>
          </cell>
          <cell r="AD3193">
            <v>1</v>
          </cell>
        </row>
        <row r="3194">
          <cell r="H3194" t="str">
            <v>MEDECIN</v>
          </cell>
          <cell r="K3194" t="str">
            <v>MS</v>
          </cell>
          <cell r="L3194">
            <v>0</v>
          </cell>
          <cell r="AC3194" t="str">
            <v>04814 / LAURENT OLIVIA</v>
          </cell>
          <cell r="AD3194">
            <v>1</v>
          </cell>
        </row>
        <row r="3195">
          <cell r="H3195" t="str">
            <v>MEDECIN</v>
          </cell>
          <cell r="K3195" t="str">
            <v>MS</v>
          </cell>
          <cell r="L3195">
            <v>0</v>
          </cell>
          <cell r="AC3195" t="str">
            <v>04814 / LAURENT OLIVIA</v>
          </cell>
          <cell r="AD3195">
            <v>1</v>
          </cell>
        </row>
        <row r="3196">
          <cell r="H3196" t="str">
            <v>MEDECIN</v>
          </cell>
          <cell r="K3196" t="str">
            <v>MS</v>
          </cell>
          <cell r="L3196">
            <v>0</v>
          </cell>
          <cell r="AC3196" t="str">
            <v>04814 / LAURENT OLIVIA</v>
          </cell>
          <cell r="AD3196">
            <v>1</v>
          </cell>
        </row>
        <row r="3197">
          <cell r="H3197" t="str">
            <v>MEDECIN</v>
          </cell>
          <cell r="K3197" t="str">
            <v>MS</v>
          </cell>
          <cell r="L3197">
            <v>0</v>
          </cell>
          <cell r="AC3197" t="str">
            <v>04814 / LAURENT OLIVIA</v>
          </cell>
          <cell r="AD3197">
            <v>1</v>
          </cell>
        </row>
        <row r="3198">
          <cell r="H3198" t="str">
            <v>MEDECIN</v>
          </cell>
          <cell r="K3198" t="str">
            <v>MS</v>
          </cell>
          <cell r="L3198">
            <v>0</v>
          </cell>
          <cell r="AC3198" t="str">
            <v>04814 / LAURENT OLIVIA</v>
          </cell>
          <cell r="AD3198">
            <v>1</v>
          </cell>
        </row>
        <row r="3199">
          <cell r="H3199" t="str">
            <v>MEDECIN</v>
          </cell>
          <cell r="K3199" t="str">
            <v>MS</v>
          </cell>
          <cell r="L3199">
            <v>0</v>
          </cell>
          <cell r="AC3199" t="str">
            <v>04814 / LAURENT OLIVIA</v>
          </cell>
          <cell r="AD3199">
            <v>1</v>
          </cell>
        </row>
        <row r="3200">
          <cell r="H3200" t="str">
            <v>MEDECIN</v>
          </cell>
          <cell r="K3200" t="str">
            <v>MS</v>
          </cell>
          <cell r="L3200">
            <v>0</v>
          </cell>
          <cell r="AC3200" t="str">
            <v>04814 / LAURENT OLIVIA</v>
          </cell>
          <cell r="AD3200">
            <v>1</v>
          </cell>
        </row>
        <row r="3201">
          <cell r="H3201" t="str">
            <v>MEDECIN</v>
          </cell>
          <cell r="K3201" t="str">
            <v>MS</v>
          </cell>
          <cell r="L3201">
            <v>0</v>
          </cell>
          <cell r="AC3201" t="str">
            <v>04814 / LAURENT OLIVIA</v>
          </cell>
          <cell r="AD3201">
            <v>1</v>
          </cell>
        </row>
        <row r="3202">
          <cell r="H3202" t="str">
            <v>MEDECIN</v>
          </cell>
          <cell r="K3202" t="str">
            <v>MS</v>
          </cell>
          <cell r="L3202">
            <v>0</v>
          </cell>
          <cell r="AC3202" t="str">
            <v>04814 / LAURENT OLIVIA</v>
          </cell>
          <cell r="AD3202">
            <v>1</v>
          </cell>
        </row>
        <row r="3203">
          <cell r="H3203" t="str">
            <v>MEDECIN</v>
          </cell>
          <cell r="K3203" t="str">
            <v>MS</v>
          </cell>
          <cell r="L3203">
            <v>1</v>
          </cell>
          <cell r="AC3203" t="str">
            <v>04814 / LAURENT OLIVIA</v>
          </cell>
          <cell r="AD3203">
            <v>1</v>
          </cell>
        </row>
        <row r="3204">
          <cell r="H3204" t="str">
            <v>FOURNISSEUR</v>
          </cell>
          <cell r="L3204">
            <v>0</v>
          </cell>
          <cell r="AC3204" t="str">
            <v>05358 / BETSCH CELINE</v>
          </cell>
          <cell r="AD3204">
            <v>1</v>
          </cell>
        </row>
        <row r="3205">
          <cell r="H3205" t="str">
            <v>FOURNISSEUR</v>
          </cell>
          <cell r="L3205">
            <v>0</v>
          </cell>
          <cell r="AC3205" t="str">
            <v>04814 / LAURENT OLIVIA</v>
          </cell>
          <cell r="AD3205">
            <v>1</v>
          </cell>
        </row>
        <row r="3206">
          <cell r="H3206" t="str">
            <v>FOURNISSEUR</v>
          </cell>
          <cell r="L3206">
            <v>0</v>
          </cell>
          <cell r="AC3206" t="str">
            <v>00729 / SCHMITT MARX EVELYNE</v>
          </cell>
          <cell r="AD3206">
            <v>1</v>
          </cell>
        </row>
        <row r="3207">
          <cell r="H3207" t="str">
            <v>MEDECIN</v>
          </cell>
          <cell r="K3207" t="str">
            <v>MS</v>
          </cell>
          <cell r="L3207">
            <v>0</v>
          </cell>
          <cell r="AC3207" t="str">
            <v>06513 / ROLLANG ARNOULD RACHEL</v>
          </cell>
          <cell r="AD3207">
            <v>1</v>
          </cell>
        </row>
        <row r="3208">
          <cell r="H3208" t="str">
            <v>MEDECIN</v>
          </cell>
          <cell r="K3208" t="str">
            <v>MG</v>
          </cell>
          <cell r="L3208">
            <v>0</v>
          </cell>
          <cell r="AC3208" t="str">
            <v>06513 / ROLLANG ARNOULD RACHEL</v>
          </cell>
          <cell r="AD3208">
            <v>1</v>
          </cell>
        </row>
        <row r="3209">
          <cell r="H3209" t="str">
            <v>MEDECIN</v>
          </cell>
          <cell r="K3209" t="str">
            <v>MS</v>
          </cell>
          <cell r="L3209">
            <v>0</v>
          </cell>
          <cell r="AC3209" t="str">
            <v>06513 / ROLLANG ARNOULD RACHEL</v>
          </cell>
          <cell r="AD3209">
            <v>1</v>
          </cell>
        </row>
        <row r="3210">
          <cell r="H3210" t="str">
            <v>MEDECIN</v>
          </cell>
          <cell r="K3210" t="str">
            <v>MS</v>
          </cell>
          <cell r="L3210">
            <v>0</v>
          </cell>
          <cell r="AC3210" t="str">
            <v>06513 / ROLLANG ARNOULD RACHEL</v>
          </cell>
          <cell r="AD3210">
            <v>1</v>
          </cell>
        </row>
        <row r="3211">
          <cell r="H3211" t="str">
            <v>FOURNISSEUR</v>
          </cell>
          <cell r="L3211">
            <v>0</v>
          </cell>
          <cell r="AC3211" t="str">
            <v>02918 / SCHOLLER STEPHANIE</v>
          </cell>
          <cell r="AD3211">
            <v>1</v>
          </cell>
        </row>
        <row r="3212">
          <cell r="H3212" t="str">
            <v>MEDECIN</v>
          </cell>
          <cell r="K3212" t="str">
            <v>MS</v>
          </cell>
          <cell r="L3212">
            <v>0</v>
          </cell>
          <cell r="AC3212" t="str">
            <v>04814 / LAURENT OLIVIA</v>
          </cell>
          <cell r="AD3212">
            <v>1</v>
          </cell>
        </row>
        <row r="3213">
          <cell r="H3213" t="str">
            <v>FOURNISSEUR</v>
          </cell>
          <cell r="L3213">
            <v>0</v>
          </cell>
          <cell r="AC3213" t="str">
            <v>04814 / LAURENT OLIVIA</v>
          </cell>
          <cell r="AD3213">
            <v>1</v>
          </cell>
        </row>
        <row r="3214">
          <cell r="H3214" t="str">
            <v>FOURNISSEUR</v>
          </cell>
          <cell r="L3214">
            <v>0</v>
          </cell>
          <cell r="AC3214" t="str">
            <v>04814 / LAURENT OLIVIA</v>
          </cell>
          <cell r="AD3214">
            <v>1</v>
          </cell>
        </row>
        <row r="3215">
          <cell r="H3215" t="str">
            <v>ORTHOPTISTE, ORTHOPHONISTE</v>
          </cell>
          <cell r="L3215">
            <v>0</v>
          </cell>
          <cell r="AC3215" t="str">
            <v>02918 / SCHOLLER STEPHANIE</v>
          </cell>
          <cell r="AD3215">
            <v>1</v>
          </cell>
        </row>
        <row r="3216">
          <cell r="H3216" t="str">
            <v>ORTHOPTISTE, ORTHOPHONISTE</v>
          </cell>
          <cell r="L3216">
            <v>0</v>
          </cell>
          <cell r="AC3216" t="str">
            <v>05029 / BOUGHALEM ALI</v>
          </cell>
          <cell r="AD3216">
            <v>1</v>
          </cell>
        </row>
        <row r="3217">
          <cell r="H3217" t="str">
            <v>INFIRMIER</v>
          </cell>
          <cell r="L3217">
            <v>0</v>
          </cell>
          <cell r="AC3217" t="str">
            <v>05345 / SCHENCK LAURENCE</v>
          </cell>
          <cell r="AD3217">
            <v>1</v>
          </cell>
        </row>
        <row r="3218">
          <cell r="H3218" t="str">
            <v>INFIRMIER</v>
          </cell>
          <cell r="L3218">
            <v>0</v>
          </cell>
          <cell r="AC3218" t="str">
            <v>05345 / SCHENCK LAURENCE</v>
          </cell>
          <cell r="AD3218">
            <v>1</v>
          </cell>
        </row>
        <row r="3219">
          <cell r="H3219" t="str">
            <v>INFIRMIER</v>
          </cell>
          <cell r="L3219">
            <v>0</v>
          </cell>
          <cell r="AC3219" t="str">
            <v>05345 / SCHENCK LAURENCE</v>
          </cell>
          <cell r="AD3219">
            <v>1</v>
          </cell>
        </row>
        <row r="3220">
          <cell r="H3220" t="str">
            <v>INFIRMIER</v>
          </cell>
          <cell r="L3220">
            <v>0</v>
          </cell>
          <cell r="AC3220" t="str">
            <v>05345 / SCHENCK LAURENCE</v>
          </cell>
          <cell r="AD3220">
            <v>1</v>
          </cell>
        </row>
        <row r="3221">
          <cell r="H3221" t="str">
            <v>INFIRMIER</v>
          </cell>
          <cell r="L3221">
            <v>0</v>
          </cell>
          <cell r="AC3221" t="str">
            <v>05345 / SCHENCK LAURENCE</v>
          </cell>
          <cell r="AD3221">
            <v>1</v>
          </cell>
        </row>
        <row r="3222">
          <cell r="H3222" t="str">
            <v>INFIRMIER</v>
          </cell>
          <cell r="L3222">
            <v>0</v>
          </cell>
          <cell r="AC3222" t="str">
            <v>05345 / SCHENCK LAURENCE</v>
          </cell>
          <cell r="AD3222">
            <v>1</v>
          </cell>
        </row>
        <row r="3223">
          <cell r="H3223" t="str">
            <v>INFIRMIER</v>
          </cell>
          <cell r="L3223">
            <v>0</v>
          </cell>
          <cell r="AC3223" t="str">
            <v>05345 / SCHENCK LAURENCE</v>
          </cell>
          <cell r="AD3223">
            <v>1</v>
          </cell>
        </row>
        <row r="3224">
          <cell r="H3224" t="str">
            <v>MEDECIN</v>
          </cell>
          <cell r="K3224" t="str">
            <v>MS</v>
          </cell>
          <cell r="L3224">
            <v>0</v>
          </cell>
          <cell r="AC3224" t="str">
            <v>04814 / LAURENT OLIVIA</v>
          </cell>
          <cell r="AD3224">
            <v>1</v>
          </cell>
        </row>
        <row r="3225">
          <cell r="H3225" t="str">
            <v>FOURNISSEUR</v>
          </cell>
          <cell r="L3225">
            <v>0</v>
          </cell>
          <cell r="AC3225" t="str">
            <v>04814 / LAURENT OLIVIA</v>
          </cell>
          <cell r="AD3225">
            <v>1</v>
          </cell>
        </row>
        <row r="3226">
          <cell r="H3226" t="str">
            <v>MEDECIN</v>
          </cell>
          <cell r="K3226" t="str">
            <v>MS</v>
          </cell>
          <cell r="L3226">
            <v>0</v>
          </cell>
          <cell r="AC3226" t="str">
            <v>03811 / LE MOYNE BENOIT</v>
          </cell>
          <cell r="AD3226">
            <v>1</v>
          </cell>
        </row>
        <row r="3227">
          <cell r="H3227" t="str">
            <v>MEDECIN</v>
          </cell>
          <cell r="K3227" t="str">
            <v>MS</v>
          </cell>
          <cell r="L3227">
            <v>0</v>
          </cell>
          <cell r="AC3227" t="str">
            <v>03811 / LE MOYNE BENOIT</v>
          </cell>
          <cell r="AD3227">
            <v>1</v>
          </cell>
        </row>
        <row r="3228">
          <cell r="H3228" t="str">
            <v>MEDECIN</v>
          </cell>
          <cell r="K3228" t="str">
            <v>MS</v>
          </cell>
          <cell r="L3228">
            <v>0</v>
          </cell>
          <cell r="AC3228" t="str">
            <v>03811 / LE MOYNE BENOIT</v>
          </cell>
          <cell r="AD3228">
            <v>1</v>
          </cell>
        </row>
        <row r="3229">
          <cell r="H3229" t="str">
            <v>INFIRMIER</v>
          </cell>
          <cell r="L3229">
            <v>0</v>
          </cell>
          <cell r="AC3229" t="str">
            <v>03811 / LE MOYNE BENOIT</v>
          </cell>
          <cell r="AD3229">
            <v>1</v>
          </cell>
        </row>
        <row r="3230">
          <cell r="H3230" t="str">
            <v>INFIRMIER</v>
          </cell>
          <cell r="L3230">
            <v>0</v>
          </cell>
          <cell r="AC3230" t="str">
            <v>03811 / LE MOYNE BENOIT</v>
          </cell>
          <cell r="AD3230">
            <v>1</v>
          </cell>
        </row>
        <row r="3231">
          <cell r="H3231" t="str">
            <v>INFIRMIER</v>
          </cell>
          <cell r="L3231">
            <v>0</v>
          </cell>
          <cell r="AC3231" t="str">
            <v>03811 / LE MOYNE BENOIT</v>
          </cell>
          <cell r="AD3231">
            <v>1</v>
          </cell>
        </row>
        <row r="3232">
          <cell r="H3232" t="str">
            <v>INFIRMIER</v>
          </cell>
          <cell r="L3232">
            <v>0</v>
          </cell>
          <cell r="AC3232" t="str">
            <v>03811 / LE MOYNE BENOIT</v>
          </cell>
          <cell r="AD3232">
            <v>1</v>
          </cell>
        </row>
        <row r="3233">
          <cell r="H3233" t="str">
            <v>INFIRMIER</v>
          </cell>
          <cell r="L3233">
            <v>0</v>
          </cell>
          <cell r="AC3233" t="str">
            <v>03811 / LE MOYNE BENOIT</v>
          </cell>
          <cell r="AD3233">
            <v>1</v>
          </cell>
        </row>
        <row r="3234">
          <cell r="H3234" t="str">
            <v>DENTISTE</v>
          </cell>
          <cell r="L3234">
            <v>0</v>
          </cell>
          <cell r="AC3234" t="str">
            <v>04988 / STIRNEMANN JEAN VINCENT</v>
          </cell>
          <cell r="AD3234">
            <v>1</v>
          </cell>
        </row>
        <row r="3235">
          <cell r="H3235" t="str">
            <v>MASSEUR</v>
          </cell>
          <cell r="L3235">
            <v>0</v>
          </cell>
          <cell r="AC3235" t="str">
            <v>05345 / SCHENCK LAURENCE</v>
          </cell>
          <cell r="AD3235">
            <v>1</v>
          </cell>
        </row>
        <row r="3236">
          <cell r="H3236" t="str">
            <v>MASSEUR</v>
          </cell>
          <cell r="L3236">
            <v>0</v>
          </cell>
          <cell r="AC3236" t="str">
            <v>05345 / SCHENCK LAURENCE</v>
          </cell>
          <cell r="AD3236">
            <v>1</v>
          </cell>
        </row>
        <row r="3237">
          <cell r="H3237" t="str">
            <v>DENTISTE</v>
          </cell>
          <cell r="L3237">
            <v>0</v>
          </cell>
          <cell r="AC3237" t="str">
            <v>04814 / LAURENT OLIVIA</v>
          </cell>
          <cell r="AD3237">
            <v>1</v>
          </cell>
        </row>
        <row r="3238">
          <cell r="H3238" t="str">
            <v>MEDECIN</v>
          </cell>
          <cell r="K3238" t="str">
            <v>MG</v>
          </cell>
          <cell r="L3238">
            <v>0</v>
          </cell>
          <cell r="AC3238" t="str">
            <v>04814 / LAURENT OLIVIA</v>
          </cell>
          <cell r="AD3238">
            <v>1</v>
          </cell>
        </row>
        <row r="3239">
          <cell r="H3239" t="str">
            <v>FOURNISSEUR</v>
          </cell>
          <cell r="L3239">
            <v>0</v>
          </cell>
          <cell r="AC3239" t="str">
            <v>02918 / SCHOLLER STEPHANIE</v>
          </cell>
          <cell r="AD3239">
            <v>1</v>
          </cell>
        </row>
        <row r="3240">
          <cell r="H3240" t="str">
            <v>INFIRMIER</v>
          </cell>
          <cell r="L3240">
            <v>0</v>
          </cell>
          <cell r="AC3240" t="str">
            <v>06513 / ROLLANG ARNOULD RACHEL</v>
          </cell>
          <cell r="AD3240">
            <v>1</v>
          </cell>
        </row>
        <row r="3241">
          <cell r="H3241" t="str">
            <v>MASSEUR</v>
          </cell>
          <cell r="L3241">
            <v>0</v>
          </cell>
          <cell r="AC3241" t="str">
            <v>02337 / GALLARD MYLENE</v>
          </cell>
          <cell r="AD3241">
            <v>1</v>
          </cell>
        </row>
        <row r="3242">
          <cell r="H3242" t="str">
            <v>PÉDICURE - PODOLOGUE</v>
          </cell>
          <cell r="L3242">
            <v>0</v>
          </cell>
          <cell r="AC3242" t="str">
            <v>06513 / ROLLANG ARNOULD RACHEL</v>
          </cell>
          <cell r="AD3242">
            <v>1</v>
          </cell>
        </row>
        <row r="3243">
          <cell r="H3243" t="str">
            <v>PÉDICURE - PODOLOGUE</v>
          </cell>
          <cell r="L3243">
            <v>0</v>
          </cell>
          <cell r="AC3243" t="str">
            <v>06513 / ROLLANG ARNOULD RACHEL</v>
          </cell>
          <cell r="AD3243">
            <v>1</v>
          </cell>
        </row>
        <row r="3244">
          <cell r="H3244" t="str">
            <v>FOURNISSEUR</v>
          </cell>
          <cell r="L3244">
            <v>0</v>
          </cell>
          <cell r="AC3244" t="str">
            <v>04988 / STIRNEMANN JEAN VINCENT</v>
          </cell>
          <cell r="AD3244">
            <v>1</v>
          </cell>
        </row>
        <row r="3245">
          <cell r="H3245" t="str">
            <v>FOURNISSEUR</v>
          </cell>
          <cell r="L3245">
            <v>0</v>
          </cell>
          <cell r="AC3245" t="str">
            <v>04988 / STIRNEMANN JEAN VINCENT</v>
          </cell>
          <cell r="AD3245">
            <v>1</v>
          </cell>
        </row>
        <row r="3246">
          <cell r="H3246" t="str">
            <v>MEDECIN</v>
          </cell>
          <cell r="K3246" t="str">
            <v>MG</v>
          </cell>
          <cell r="L3246">
            <v>0</v>
          </cell>
          <cell r="AC3246" t="str">
            <v>04814 / LAURENT OLIVIA</v>
          </cell>
          <cell r="AD3246">
            <v>1</v>
          </cell>
        </row>
        <row r="3247">
          <cell r="H3247" t="str">
            <v>MEDECIN</v>
          </cell>
          <cell r="K3247" t="str">
            <v>MG</v>
          </cell>
          <cell r="L3247">
            <v>0</v>
          </cell>
          <cell r="AC3247" t="str">
            <v>06513 / ROLLANG ARNOULD RACHEL</v>
          </cell>
          <cell r="AD3247">
            <v>1</v>
          </cell>
        </row>
        <row r="3248">
          <cell r="H3248" t="str">
            <v>ORTHOPTISTE, ORTHOPHONISTE</v>
          </cell>
          <cell r="L3248">
            <v>0</v>
          </cell>
          <cell r="AC3248" t="str">
            <v>04988 / STIRNEMANN JEAN VINCENT</v>
          </cell>
          <cell r="AD3248">
            <v>1</v>
          </cell>
        </row>
        <row r="3249">
          <cell r="H3249" t="str">
            <v>ORTHOPTISTE, ORTHOPHONISTE</v>
          </cell>
          <cell r="L3249">
            <v>0</v>
          </cell>
          <cell r="AC3249" t="str">
            <v>04988 / STIRNEMANN JEAN VINCENT</v>
          </cell>
          <cell r="AD3249">
            <v>1</v>
          </cell>
        </row>
        <row r="3250">
          <cell r="H3250" t="str">
            <v>ORTHOPTISTE, ORTHOPHONISTE</v>
          </cell>
          <cell r="L3250">
            <v>0</v>
          </cell>
          <cell r="AC3250" t="str">
            <v>04988 / STIRNEMANN JEAN VINCENT</v>
          </cell>
          <cell r="AD3250">
            <v>1</v>
          </cell>
        </row>
        <row r="3251">
          <cell r="H3251" t="str">
            <v>ORTHOPTISTE, ORTHOPHONISTE</v>
          </cell>
          <cell r="L3251">
            <v>3</v>
          </cell>
          <cell r="AC3251" t="str">
            <v>04988 / STIRNEMANN JEAN VINCENT</v>
          </cell>
          <cell r="AD3251">
            <v>1</v>
          </cell>
        </row>
        <row r="3252">
          <cell r="H3252" t="str">
            <v>ORTHOPTISTE, ORTHOPHONISTE</v>
          </cell>
          <cell r="L3252">
            <v>0</v>
          </cell>
          <cell r="AC3252" t="str">
            <v>05345 / SCHENCK LAURENCE</v>
          </cell>
          <cell r="AD3252">
            <v>1</v>
          </cell>
        </row>
        <row r="3253">
          <cell r="H3253" t="str">
            <v>FOURNISSEUR</v>
          </cell>
          <cell r="L3253">
            <v>0</v>
          </cell>
          <cell r="AC3253" t="str">
            <v>04988 / STIRNEMANN JEAN VINCENT</v>
          </cell>
          <cell r="AD3253">
            <v>1</v>
          </cell>
        </row>
        <row r="3254">
          <cell r="H3254" t="str">
            <v>LABORATOIRE</v>
          </cell>
          <cell r="L3254">
            <v>0</v>
          </cell>
          <cell r="AC3254" t="str">
            <v>04814 / LAURENT OLIVIA</v>
          </cell>
          <cell r="AD3254">
            <v>1</v>
          </cell>
        </row>
        <row r="3255">
          <cell r="H3255" t="str">
            <v>DENTISTE</v>
          </cell>
          <cell r="L3255">
            <v>0</v>
          </cell>
          <cell r="AC3255" t="str">
            <v>00729 / SCHMITT MARX EVELYNE</v>
          </cell>
          <cell r="AD3255">
            <v>1</v>
          </cell>
        </row>
        <row r="3256">
          <cell r="H3256" t="str">
            <v>MASSEUR</v>
          </cell>
          <cell r="L3256">
            <v>0</v>
          </cell>
          <cell r="AC3256" t="str">
            <v>00729 / SCHMITT MARX EVELYNE</v>
          </cell>
          <cell r="AD3256">
            <v>1</v>
          </cell>
        </row>
        <row r="3257">
          <cell r="H3257" t="str">
            <v>DENTISTE</v>
          </cell>
          <cell r="L3257">
            <v>0</v>
          </cell>
          <cell r="AC3257" t="str">
            <v>02918 / SCHOLLER STEPHANIE</v>
          </cell>
          <cell r="AD3257">
            <v>1</v>
          </cell>
        </row>
        <row r="3258">
          <cell r="H3258" t="str">
            <v>DENTISTE</v>
          </cell>
          <cell r="L3258">
            <v>0</v>
          </cell>
          <cell r="AC3258" t="str">
            <v>02918 / SCHOLLER STEPHANIE</v>
          </cell>
          <cell r="AD3258">
            <v>1</v>
          </cell>
        </row>
        <row r="3259">
          <cell r="H3259" t="str">
            <v>INFIRMIER</v>
          </cell>
          <cell r="L3259">
            <v>0</v>
          </cell>
          <cell r="AC3259" t="str">
            <v>02918 / SCHOLLER STEPHANIE</v>
          </cell>
          <cell r="AD3259">
            <v>1</v>
          </cell>
        </row>
        <row r="3260">
          <cell r="H3260" t="str">
            <v>INFIRMIER</v>
          </cell>
          <cell r="L3260">
            <v>0</v>
          </cell>
          <cell r="AC3260" t="str">
            <v>02918 / SCHOLLER STEPHANIE</v>
          </cell>
          <cell r="AD3260">
            <v>1</v>
          </cell>
        </row>
        <row r="3261">
          <cell r="H3261" t="str">
            <v>MASSEUR</v>
          </cell>
          <cell r="L3261">
            <v>0</v>
          </cell>
          <cell r="AC3261" t="str">
            <v>02918 / SCHOLLER STEPHANIE</v>
          </cell>
          <cell r="AD3261">
            <v>1</v>
          </cell>
        </row>
        <row r="3262">
          <cell r="H3262" t="str">
            <v>MASSEUR</v>
          </cell>
          <cell r="L3262">
            <v>0</v>
          </cell>
          <cell r="AC3262" t="str">
            <v>02918 / SCHOLLER STEPHANIE</v>
          </cell>
          <cell r="AD3262">
            <v>1</v>
          </cell>
        </row>
        <row r="3263">
          <cell r="H3263" t="str">
            <v>MASSEUR</v>
          </cell>
          <cell r="L3263">
            <v>0</v>
          </cell>
          <cell r="AC3263" t="str">
            <v>02918 / SCHOLLER STEPHANIE</v>
          </cell>
          <cell r="AD3263">
            <v>1</v>
          </cell>
        </row>
        <row r="3264">
          <cell r="H3264" t="str">
            <v>ORTHOPTISTE, ORTHOPHONISTE</v>
          </cell>
          <cell r="L3264">
            <v>0</v>
          </cell>
          <cell r="AC3264" t="str">
            <v>02918 / SCHOLLER STEPHANIE</v>
          </cell>
          <cell r="AD3264">
            <v>1</v>
          </cell>
        </row>
        <row r="3265">
          <cell r="H3265" t="str">
            <v>FOURNISSEUR</v>
          </cell>
          <cell r="L3265">
            <v>0</v>
          </cell>
          <cell r="AC3265" t="str">
            <v>03811 / LE MOYNE BENOIT</v>
          </cell>
          <cell r="AD3265">
            <v>1</v>
          </cell>
        </row>
        <row r="3266">
          <cell r="H3266" t="str">
            <v>FOURNISSEUR</v>
          </cell>
          <cell r="L3266">
            <v>0</v>
          </cell>
          <cell r="AC3266" t="str">
            <v>00729 / SCHMITT MARX EVELYNE</v>
          </cell>
          <cell r="AD3266">
            <v>1</v>
          </cell>
        </row>
        <row r="3267">
          <cell r="H3267" t="str">
            <v>ORTHOPTISTE, ORTHOPHONISTE</v>
          </cell>
          <cell r="L3267">
            <v>0</v>
          </cell>
          <cell r="AC3267" t="str">
            <v>06513 / ROLLANG ARNOULD RACHEL</v>
          </cell>
          <cell r="AD3267">
            <v>1</v>
          </cell>
        </row>
        <row r="3268">
          <cell r="H3268" t="str">
            <v>ORTHOPTISTE, ORTHOPHONISTE</v>
          </cell>
          <cell r="L3268">
            <v>0</v>
          </cell>
          <cell r="AC3268" t="str">
            <v>06513 / ROLLANG ARNOULD RACHEL</v>
          </cell>
          <cell r="AD3268">
            <v>1</v>
          </cell>
        </row>
        <row r="3269">
          <cell r="H3269" t="str">
            <v>MASSEUR</v>
          </cell>
          <cell r="L3269">
            <v>0</v>
          </cell>
          <cell r="AC3269" t="str">
            <v>05358 / BETSCH CELINE</v>
          </cell>
          <cell r="AD3269">
            <v>1</v>
          </cell>
        </row>
        <row r="3270">
          <cell r="H3270" t="str">
            <v>MASSEUR</v>
          </cell>
          <cell r="L3270">
            <v>0</v>
          </cell>
          <cell r="AC3270" t="str">
            <v>05358 / BETSCH CELINE</v>
          </cell>
          <cell r="AD3270">
            <v>1</v>
          </cell>
        </row>
        <row r="3271">
          <cell r="H3271" t="str">
            <v>MASSEUR</v>
          </cell>
          <cell r="L3271">
            <v>0</v>
          </cell>
          <cell r="AC3271" t="str">
            <v>05358 / BETSCH CELINE</v>
          </cell>
          <cell r="AD3271">
            <v>1</v>
          </cell>
        </row>
        <row r="3272">
          <cell r="H3272" t="str">
            <v>MASSEUR</v>
          </cell>
          <cell r="L3272">
            <v>0</v>
          </cell>
          <cell r="AC3272" t="str">
            <v>03811 / LE MOYNE BENOIT</v>
          </cell>
          <cell r="AD3272">
            <v>1</v>
          </cell>
        </row>
        <row r="3273">
          <cell r="H3273" t="str">
            <v>FOURNISSEUR</v>
          </cell>
          <cell r="L3273">
            <v>0</v>
          </cell>
          <cell r="AC3273" t="str">
            <v>05345 / SCHENCK LAURENCE</v>
          </cell>
          <cell r="AD3273">
            <v>1</v>
          </cell>
        </row>
        <row r="3274">
          <cell r="H3274" t="str">
            <v>MEDECIN</v>
          </cell>
          <cell r="K3274" t="str">
            <v>MS</v>
          </cell>
          <cell r="L3274">
            <v>0</v>
          </cell>
          <cell r="AC3274" t="str">
            <v>02918 / SCHOLLER STEPHANIE</v>
          </cell>
          <cell r="AD3274">
            <v>1</v>
          </cell>
        </row>
        <row r="3275">
          <cell r="H3275" t="str">
            <v>MEDECIN</v>
          </cell>
          <cell r="K3275" t="str">
            <v>MS</v>
          </cell>
          <cell r="L3275">
            <v>0</v>
          </cell>
          <cell r="AC3275" t="str">
            <v>02918 / SCHOLLER STEPHANIE</v>
          </cell>
          <cell r="AD3275">
            <v>1</v>
          </cell>
        </row>
        <row r="3276">
          <cell r="H3276" t="str">
            <v>INFIRMIER</v>
          </cell>
          <cell r="L3276">
            <v>0</v>
          </cell>
          <cell r="AC3276" t="str">
            <v>02918 / SCHOLLER STEPHANIE</v>
          </cell>
          <cell r="AD3276">
            <v>1</v>
          </cell>
        </row>
        <row r="3277">
          <cell r="H3277" t="str">
            <v>DENTISTE</v>
          </cell>
          <cell r="L3277">
            <v>0</v>
          </cell>
          <cell r="AC3277" t="str">
            <v>02918 / SCHOLLER STEPHANIE</v>
          </cell>
          <cell r="AD3277">
            <v>1</v>
          </cell>
        </row>
        <row r="3278">
          <cell r="H3278" t="str">
            <v>DENTISTE</v>
          </cell>
          <cell r="L3278">
            <v>0</v>
          </cell>
          <cell r="AC3278" t="str">
            <v>02918 / SCHOLLER STEPHANIE</v>
          </cell>
          <cell r="AD3278">
            <v>1</v>
          </cell>
        </row>
        <row r="3279">
          <cell r="H3279" t="str">
            <v>MEDECIN</v>
          </cell>
          <cell r="K3279" t="str">
            <v>MS</v>
          </cell>
          <cell r="L3279">
            <v>0</v>
          </cell>
          <cell r="AC3279" t="str">
            <v>05345 / SCHENCK LAURENCE</v>
          </cell>
          <cell r="AD3279">
            <v>1</v>
          </cell>
        </row>
        <row r="3280">
          <cell r="H3280" t="str">
            <v>MEDECIN</v>
          </cell>
          <cell r="K3280" t="str">
            <v>MG</v>
          </cell>
          <cell r="L3280">
            <v>0</v>
          </cell>
          <cell r="AC3280" t="str">
            <v>04814 / LAURENT OLIVIA</v>
          </cell>
          <cell r="AD3280">
            <v>1</v>
          </cell>
        </row>
        <row r="3281">
          <cell r="H3281" t="str">
            <v>FOURNISSEUR</v>
          </cell>
          <cell r="L3281">
            <v>0</v>
          </cell>
          <cell r="AC3281" t="str">
            <v>04814 / LAURENT OLIVIA</v>
          </cell>
          <cell r="AD3281">
            <v>1</v>
          </cell>
        </row>
        <row r="3282">
          <cell r="H3282" t="str">
            <v>MEDECIN</v>
          </cell>
          <cell r="K3282" t="str">
            <v>MG</v>
          </cell>
          <cell r="L3282">
            <v>0</v>
          </cell>
          <cell r="AC3282" t="str">
            <v>05358 / BETSCH CELINE</v>
          </cell>
          <cell r="AD3282">
            <v>1</v>
          </cell>
        </row>
        <row r="3283">
          <cell r="H3283" t="str">
            <v>MEDECIN</v>
          </cell>
          <cell r="K3283" t="str">
            <v>MG</v>
          </cell>
          <cell r="L3283">
            <v>0</v>
          </cell>
          <cell r="AC3283" t="str">
            <v>05358 / BETSCH CELINE</v>
          </cell>
          <cell r="AD3283">
            <v>1</v>
          </cell>
        </row>
        <row r="3284">
          <cell r="H3284" t="str">
            <v>MEDECIN</v>
          </cell>
          <cell r="K3284" t="str">
            <v>MG</v>
          </cell>
          <cell r="L3284">
            <v>0</v>
          </cell>
          <cell r="AC3284" t="str">
            <v>05358 / BETSCH CELINE</v>
          </cell>
          <cell r="AD3284">
            <v>1</v>
          </cell>
        </row>
        <row r="3285">
          <cell r="H3285" t="str">
            <v>MEDECIN</v>
          </cell>
          <cell r="K3285" t="str">
            <v>MG</v>
          </cell>
          <cell r="L3285">
            <v>0</v>
          </cell>
          <cell r="AC3285" t="str">
            <v>05358 / BETSCH CELINE</v>
          </cell>
          <cell r="AD3285">
            <v>1</v>
          </cell>
        </row>
        <row r="3286">
          <cell r="H3286" t="str">
            <v>MEDECIN</v>
          </cell>
          <cell r="K3286" t="str">
            <v>MG</v>
          </cell>
          <cell r="L3286">
            <v>0</v>
          </cell>
          <cell r="AC3286" t="str">
            <v>04814 / LAURENT OLIVIA</v>
          </cell>
          <cell r="AD3286">
            <v>1</v>
          </cell>
        </row>
        <row r="3287">
          <cell r="H3287" t="str">
            <v>MEDECIN</v>
          </cell>
          <cell r="K3287" t="str">
            <v>MS</v>
          </cell>
          <cell r="L3287">
            <v>0</v>
          </cell>
          <cell r="AC3287" t="str">
            <v>04814 / LAURENT OLIVIA</v>
          </cell>
          <cell r="AD3287">
            <v>1</v>
          </cell>
        </row>
        <row r="3288">
          <cell r="H3288" t="str">
            <v>FOURNISSEUR</v>
          </cell>
          <cell r="L3288">
            <v>0</v>
          </cell>
          <cell r="AC3288" t="str">
            <v>02337 / GALLARD MYLENE</v>
          </cell>
          <cell r="AD3288">
            <v>1</v>
          </cell>
        </row>
        <row r="3289">
          <cell r="H3289" t="str">
            <v>FOURNISSEUR</v>
          </cell>
          <cell r="L3289">
            <v>0</v>
          </cell>
          <cell r="AC3289" t="str">
            <v>05345 / SCHENCK LAURENCE</v>
          </cell>
          <cell r="AD3289">
            <v>1</v>
          </cell>
        </row>
        <row r="3290">
          <cell r="H3290" t="str">
            <v>MASSEUR</v>
          </cell>
          <cell r="L3290">
            <v>0</v>
          </cell>
          <cell r="AC3290" t="str">
            <v>02918 / SCHOLLER STEPHANIE</v>
          </cell>
          <cell r="AD3290">
            <v>1</v>
          </cell>
        </row>
        <row r="3291">
          <cell r="H3291" t="str">
            <v>MASSEUR</v>
          </cell>
          <cell r="L3291">
            <v>0</v>
          </cell>
          <cell r="AC3291" t="str">
            <v>02918 / SCHOLLER STEPHANIE</v>
          </cell>
          <cell r="AD3291">
            <v>1</v>
          </cell>
        </row>
        <row r="3292">
          <cell r="H3292" t="str">
            <v>DENTISTE</v>
          </cell>
          <cell r="L3292">
            <v>0</v>
          </cell>
          <cell r="AC3292" t="str">
            <v>02337 / GALLARD MYLENE</v>
          </cell>
          <cell r="AD3292">
            <v>1</v>
          </cell>
        </row>
        <row r="3293">
          <cell r="H3293" t="str">
            <v>DENTISTE</v>
          </cell>
          <cell r="L3293">
            <v>0</v>
          </cell>
          <cell r="AC3293" t="str">
            <v>02337 / GALLARD MYLENE</v>
          </cell>
          <cell r="AD3293">
            <v>1</v>
          </cell>
        </row>
        <row r="3294">
          <cell r="H3294" t="str">
            <v>DENTISTE</v>
          </cell>
          <cell r="L3294">
            <v>0</v>
          </cell>
          <cell r="AC3294" t="str">
            <v>02337 / GALLARD MYLENE</v>
          </cell>
          <cell r="AD3294">
            <v>1</v>
          </cell>
        </row>
        <row r="3295">
          <cell r="H3295" t="str">
            <v>MASSEUR</v>
          </cell>
          <cell r="L3295">
            <v>0</v>
          </cell>
          <cell r="AC3295" t="str">
            <v>05345 / SCHENCK LAURENCE</v>
          </cell>
          <cell r="AD3295">
            <v>1</v>
          </cell>
        </row>
        <row r="3296">
          <cell r="H3296" t="str">
            <v>MASSEUR</v>
          </cell>
          <cell r="L3296">
            <v>0</v>
          </cell>
          <cell r="AC3296" t="str">
            <v>02918 / SCHOLLER STEPHANIE</v>
          </cell>
          <cell r="AD3296">
            <v>1</v>
          </cell>
        </row>
        <row r="3297">
          <cell r="H3297" t="str">
            <v>MASSEUR</v>
          </cell>
          <cell r="L3297">
            <v>0</v>
          </cell>
          <cell r="AC3297" t="str">
            <v>02918 / SCHOLLER STEPHANIE</v>
          </cell>
          <cell r="AD3297">
            <v>1</v>
          </cell>
        </row>
        <row r="3298">
          <cell r="H3298" t="str">
            <v>MASSEUR</v>
          </cell>
          <cell r="L3298">
            <v>0</v>
          </cell>
          <cell r="AC3298" t="str">
            <v>02918 / SCHOLLER STEPHANIE</v>
          </cell>
          <cell r="AD3298">
            <v>1</v>
          </cell>
        </row>
        <row r="3299">
          <cell r="H3299" t="str">
            <v>FOURNISSEUR</v>
          </cell>
          <cell r="L3299">
            <v>0</v>
          </cell>
          <cell r="AC3299" t="str">
            <v>05358 / BETSCH CELINE</v>
          </cell>
          <cell r="AD3299">
            <v>1</v>
          </cell>
        </row>
        <row r="3300">
          <cell r="H3300" t="str">
            <v>MASSEUR</v>
          </cell>
          <cell r="L3300">
            <v>0</v>
          </cell>
          <cell r="AC3300" t="str">
            <v>05029 / BOUGHALEM ALI</v>
          </cell>
          <cell r="AD3300">
            <v>1</v>
          </cell>
        </row>
        <row r="3301">
          <cell r="H3301" t="str">
            <v>MASSEUR</v>
          </cell>
          <cell r="L3301">
            <v>0</v>
          </cell>
          <cell r="AC3301" t="str">
            <v>04814 / LAURENT OLIVIA</v>
          </cell>
          <cell r="AD3301">
            <v>1</v>
          </cell>
        </row>
        <row r="3302">
          <cell r="H3302" t="str">
            <v>MEDECIN</v>
          </cell>
          <cell r="K3302" t="str">
            <v>MG</v>
          </cell>
          <cell r="L3302">
            <v>0</v>
          </cell>
          <cell r="AC3302" t="str">
            <v>06513 / ROLLANG ARNOULD RACHEL</v>
          </cell>
          <cell r="AD3302">
            <v>1</v>
          </cell>
        </row>
        <row r="3303">
          <cell r="H3303" t="str">
            <v>INFIRMIER</v>
          </cell>
          <cell r="L3303">
            <v>0</v>
          </cell>
          <cell r="AC3303" t="str">
            <v>06513 / ROLLANG ARNOULD RACHEL</v>
          </cell>
          <cell r="AD3303">
            <v>1</v>
          </cell>
        </row>
        <row r="3304">
          <cell r="H3304" t="str">
            <v>INFIRMIER</v>
          </cell>
          <cell r="L3304">
            <v>0</v>
          </cell>
          <cell r="AC3304" t="str">
            <v>06513 / ROLLANG ARNOULD RACHEL</v>
          </cell>
          <cell r="AD3304">
            <v>1</v>
          </cell>
        </row>
        <row r="3305">
          <cell r="H3305" t="str">
            <v>INFIRMIER</v>
          </cell>
          <cell r="L3305">
            <v>0</v>
          </cell>
          <cell r="AC3305" t="str">
            <v>06513 / ROLLANG ARNOULD RACHEL</v>
          </cell>
          <cell r="AD3305">
            <v>1</v>
          </cell>
        </row>
        <row r="3306">
          <cell r="H3306" t="str">
            <v>MEDECIN</v>
          </cell>
          <cell r="K3306" t="str">
            <v>MG</v>
          </cell>
          <cell r="L3306">
            <v>0</v>
          </cell>
          <cell r="AC3306" t="str">
            <v>04988 / STIRNEMANN JEAN VINCENT</v>
          </cell>
          <cell r="AD3306">
            <v>1</v>
          </cell>
        </row>
        <row r="3307">
          <cell r="H3307" t="str">
            <v>MEDECIN</v>
          </cell>
          <cell r="K3307" t="str">
            <v>MS</v>
          </cell>
          <cell r="L3307">
            <v>0</v>
          </cell>
          <cell r="AC3307" t="str">
            <v>04988 / STIRNEMANN JEAN VINCENT</v>
          </cell>
          <cell r="AD3307">
            <v>1</v>
          </cell>
        </row>
        <row r="3308">
          <cell r="H3308" t="str">
            <v>INFIRMIER</v>
          </cell>
          <cell r="L3308">
            <v>0</v>
          </cell>
          <cell r="AC3308" t="str">
            <v>04988 / STIRNEMANN JEAN VINCENT</v>
          </cell>
          <cell r="AD3308">
            <v>1</v>
          </cell>
        </row>
        <row r="3309">
          <cell r="H3309" t="str">
            <v>INFIRMIER</v>
          </cell>
          <cell r="L3309">
            <v>0</v>
          </cell>
          <cell r="AC3309" t="str">
            <v>04988 / STIRNEMANN JEAN VINCENT</v>
          </cell>
          <cell r="AD3309">
            <v>1</v>
          </cell>
        </row>
        <row r="3310">
          <cell r="H3310" t="str">
            <v>MEDECIN</v>
          </cell>
          <cell r="K3310" t="str">
            <v>MS</v>
          </cell>
          <cell r="L3310">
            <v>0</v>
          </cell>
          <cell r="AC3310" t="str">
            <v>00729 / SCHMITT MARX EVELYNE</v>
          </cell>
          <cell r="AD3310">
            <v>1</v>
          </cell>
        </row>
        <row r="3311">
          <cell r="H3311" t="str">
            <v>MEDECIN</v>
          </cell>
          <cell r="K3311" t="str">
            <v>MS</v>
          </cell>
          <cell r="L3311">
            <v>1</v>
          </cell>
          <cell r="AC3311" t="str">
            <v>04814 / LAURENT OLIVIA</v>
          </cell>
          <cell r="AD3311">
            <v>1</v>
          </cell>
        </row>
        <row r="3312">
          <cell r="H3312" t="str">
            <v>PÉDICURE - PODOLOGUE</v>
          </cell>
          <cell r="L3312">
            <v>0</v>
          </cell>
          <cell r="AC3312" t="str">
            <v>04814 / LAURENT OLIVIA</v>
          </cell>
          <cell r="AD3312">
            <v>1</v>
          </cell>
        </row>
        <row r="3313">
          <cell r="H3313" t="str">
            <v>PÉDICURE - PODOLOGUE</v>
          </cell>
          <cell r="L3313">
            <v>1</v>
          </cell>
          <cell r="AC3313" t="str">
            <v>04814 / LAURENT OLIVIA</v>
          </cell>
          <cell r="AD3313">
            <v>1</v>
          </cell>
        </row>
        <row r="3314">
          <cell r="H3314" t="str">
            <v>FOURNISSEUR</v>
          </cell>
          <cell r="L3314">
            <v>0</v>
          </cell>
          <cell r="AC3314" t="str">
            <v>03811 / LE MOYNE BENOIT</v>
          </cell>
          <cell r="AD3314">
            <v>1</v>
          </cell>
        </row>
        <row r="3315">
          <cell r="H3315" t="str">
            <v>FOURNISSEUR</v>
          </cell>
          <cell r="L3315">
            <v>0</v>
          </cell>
          <cell r="AC3315" t="str">
            <v>03811 / LE MOYNE BENOIT</v>
          </cell>
          <cell r="AD3315">
            <v>1</v>
          </cell>
        </row>
        <row r="3316">
          <cell r="H3316" t="str">
            <v>FOURNISSEUR</v>
          </cell>
          <cell r="L3316">
            <v>0</v>
          </cell>
          <cell r="AC3316" t="str">
            <v>02918 / SCHOLLER STEPHANIE</v>
          </cell>
          <cell r="AD3316">
            <v>1</v>
          </cell>
        </row>
        <row r="3317">
          <cell r="H3317" t="str">
            <v>INFIRMIER</v>
          </cell>
          <cell r="L3317">
            <v>0</v>
          </cell>
          <cell r="AC3317" t="str">
            <v>04814 / LAURENT OLIVIA</v>
          </cell>
          <cell r="AD3317">
            <v>1</v>
          </cell>
        </row>
        <row r="3318">
          <cell r="H3318" t="str">
            <v>INFIRMIER</v>
          </cell>
          <cell r="L3318">
            <v>0</v>
          </cell>
          <cell r="AC3318" t="str">
            <v>04814 / LAURENT OLIVIA</v>
          </cell>
          <cell r="AD3318">
            <v>1</v>
          </cell>
        </row>
        <row r="3319">
          <cell r="H3319" t="str">
            <v>INFIRMIER</v>
          </cell>
          <cell r="L3319">
            <v>0</v>
          </cell>
          <cell r="AC3319" t="str">
            <v>04814 / LAURENT OLIVIA</v>
          </cell>
          <cell r="AD3319">
            <v>1</v>
          </cell>
        </row>
        <row r="3320">
          <cell r="H3320" t="str">
            <v>INFIRMIER</v>
          </cell>
          <cell r="L3320">
            <v>0</v>
          </cell>
          <cell r="AC3320" t="str">
            <v>04814 / LAURENT OLIVIA</v>
          </cell>
          <cell r="AD3320">
            <v>1</v>
          </cell>
        </row>
        <row r="3321">
          <cell r="H3321" t="str">
            <v>INFIRMIER</v>
          </cell>
          <cell r="L3321">
            <v>0</v>
          </cell>
          <cell r="AC3321" t="str">
            <v>00729 / SCHMITT MARX EVELYNE</v>
          </cell>
          <cell r="AD3321">
            <v>1</v>
          </cell>
        </row>
        <row r="3322">
          <cell r="H3322" t="str">
            <v>INFIRMIER</v>
          </cell>
          <cell r="L3322">
            <v>0</v>
          </cell>
          <cell r="AC3322" t="str">
            <v>00729 / SCHMITT MARX EVELYNE</v>
          </cell>
          <cell r="AD3322">
            <v>1</v>
          </cell>
        </row>
        <row r="3323">
          <cell r="H3323" t="str">
            <v>ORTHOPTISTE, ORTHOPHONISTE</v>
          </cell>
          <cell r="L3323">
            <v>0</v>
          </cell>
          <cell r="AC3323" t="str">
            <v>02918 / SCHOLLER STEPHANIE</v>
          </cell>
          <cell r="AD3323">
            <v>1</v>
          </cell>
        </row>
        <row r="3324">
          <cell r="H3324" t="str">
            <v>ORTHOPTISTE, ORTHOPHONISTE</v>
          </cell>
          <cell r="L3324">
            <v>0</v>
          </cell>
          <cell r="AC3324" t="str">
            <v>02918 / SCHOLLER STEPHANIE</v>
          </cell>
          <cell r="AD3324">
            <v>1</v>
          </cell>
        </row>
        <row r="3325">
          <cell r="H3325" t="str">
            <v>FOURNISSEUR</v>
          </cell>
          <cell r="L3325">
            <v>0</v>
          </cell>
          <cell r="AC3325" t="str">
            <v>00729 / SCHMITT MARX EVELYNE</v>
          </cell>
          <cell r="AD3325">
            <v>1</v>
          </cell>
        </row>
        <row r="3326">
          <cell r="H3326" t="str">
            <v>MEDECIN</v>
          </cell>
          <cell r="K3326" t="str">
            <v>MG</v>
          </cell>
          <cell r="L3326">
            <v>0</v>
          </cell>
          <cell r="AC3326" t="str">
            <v>04814 / LAURENT OLIVIA</v>
          </cell>
          <cell r="AD3326">
            <v>1</v>
          </cell>
        </row>
        <row r="3327">
          <cell r="H3327" t="str">
            <v>FOURNISSEUR</v>
          </cell>
          <cell r="L3327">
            <v>0</v>
          </cell>
          <cell r="AC3327" t="str">
            <v>04814 / LAURENT OLIVIA</v>
          </cell>
          <cell r="AD3327">
            <v>1</v>
          </cell>
        </row>
        <row r="3328">
          <cell r="H3328" t="str">
            <v>MASSEUR</v>
          </cell>
          <cell r="L3328">
            <v>0</v>
          </cell>
          <cell r="AC3328" t="str">
            <v>05029 / BOUGHALEM ALI</v>
          </cell>
          <cell r="AD3328">
            <v>1</v>
          </cell>
        </row>
        <row r="3329">
          <cell r="H3329" t="str">
            <v>DENTISTE</v>
          </cell>
          <cell r="L3329">
            <v>0</v>
          </cell>
          <cell r="AC3329" t="str">
            <v>04814 / LAURENT OLIVIA</v>
          </cell>
          <cell r="AD3329">
            <v>1</v>
          </cell>
        </row>
        <row r="3330">
          <cell r="H3330" t="str">
            <v>PÉDICURE - PODOLOGUE</v>
          </cell>
          <cell r="L3330">
            <v>0</v>
          </cell>
          <cell r="AC3330" t="str">
            <v>05345 / SCHENCK LAURENCE</v>
          </cell>
          <cell r="AD3330">
            <v>1</v>
          </cell>
        </row>
        <row r="3331">
          <cell r="H3331" t="str">
            <v>PÉDICURE - PODOLOGUE</v>
          </cell>
          <cell r="L3331">
            <v>0</v>
          </cell>
          <cell r="AC3331" t="str">
            <v>05345 / SCHENCK LAURENCE</v>
          </cell>
          <cell r="AD3331">
            <v>1</v>
          </cell>
        </row>
        <row r="3332">
          <cell r="H3332" t="str">
            <v>DENTISTE</v>
          </cell>
          <cell r="L3332">
            <v>0</v>
          </cell>
          <cell r="AC3332" t="str">
            <v>06513 / ROLLANG ARNOULD RACHEL</v>
          </cell>
          <cell r="AD3332">
            <v>1</v>
          </cell>
        </row>
        <row r="3333">
          <cell r="H3333" t="str">
            <v>LABORATOIRE</v>
          </cell>
          <cell r="L3333">
            <v>0</v>
          </cell>
          <cell r="AC3333" t="str">
            <v>04814 / LAURENT OLIVIA</v>
          </cell>
          <cell r="AD3333">
            <v>1</v>
          </cell>
        </row>
        <row r="3334">
          <cell r="H3334" t="str">
            <v>MEDECIN</v>
          </cell>
          <cell r="K3334" t="str">
            <v>MS</v>
          </cell>
          <cell r="L3334">
            <v>0</v>
          </cell>
          <cell r="AC3334" t="str">
            <v>06513 / ROLLANG ARNOULD RACHEL</v>
          </cell>
          <cell r="AD3334">
            <v>1</v>
          </cell>
        </row>
        <row r="3335">
          <cell r="H3335" t="str">
            <v>MEDECIN</v>
          </cell>
          <cell r="K3335" t="str">
            <v>MS</v>
          </cell>
          <cell r="L3335">
            <v>0</v>
          </cell>
          <cell r="AC3335" t="str">
            <v>04814 / LAURENT OLIVIA</v>
          </cell>
          <cell r="AD3335">
            <v>1</v>
          </cell>
        </row>
        <row r="3336">
          <cell r="H3336" t="str">
            <v>MASSEUR</v>
          </cell>
          <cell r="L3336">
            <v>0</v>
          </cell>
          <cell r="AC3336" t="str">
            <v>00729 / SCHMITT MARX EVELYNE</v>
          </cell>
          <cell r="AD3336">
            <v>1</v>
          </cell>
        </row>
        <row r="3337">
          <cell r="H3337" t="str">
            <v>MASSEUR</v>
          </cell>
          <cell r="L3337">
            <v>1</v>
          </cell>
          <cell r="AC3337" t="str">
            <v>02337 / GALLARD MYLENE</v>
          </cell>
          <cell r="AD3337">
            <v>1</v>
          </cell>
        </row>
        <row r="3338">
          <cell r="H3338" t="str">
            <v>MEDECIN</v>
          </cell>
          <cell r="K3338" t="str">
            <v>MS</v>
          </cell>
          <cell r="L3338">
            <v>0</v>
          </cell>
          <cell r="AC3338" t="str">
            <v>04814 / LAURENT OLIVIA</v>
          </cell>
          <cell r="AD3338">
            <v>1</v>
          </cell>
        </row>
        <row r="3339">
          <cell r="H3339" t="str">
            <v>MEDECIN</v>
          </cell>
          <cell r="K3339" t="str">
            <v>MS</v>
          </cell>
          <cell r="L3339">
            <v>0</v>
          </cell>
          <cell r="AC3339" t="str">
            <v>04814 / LAURENT OLIVIA</v>
          </cell>
          <cell r="AD3339">
            <v>1</v>
          </cell>
        </row>
        <row r="3340">
          <cell r="H3340" t="str">
            <v>DENTISTE</v>
          </cell>
          <cell r="L3340">
            <v>0</v>
          </cell>
          <cell r="AC3340" t="str">
            <v>03811 / LE MOYNE BENOIT</v>
          </cell>
          <cell r="AD3340">
            <v>1</v>
          </cell>
        </row>
        <row r="3341">
          <cell r="H3341" t="str">
            <v>DENTISTE</v>
          </cell>
          <cell r="L3341">
            <v>0</v>
          </cell>
          <cell r="AC3341" t="str">
            <v>03811 / LE MOYNE BENOIT</v>
          </cell>
          <cell r="AD3341">
            <v>1</v>
          </cell>
        </row>
        <row r="3342">
          <cell r="H3342" t="str">
            <v>INFIRMIER</v>
          </cell>
          <cell r="L3342">
            <v>0</v>
          </cell>
          <cell r="AC3342" t="str">
            <v>05345 / SCHENCK LAURENCE</v>
          </cell>
          <cell r="AD3342">
            <v>1</v>
          </cell>
        </row>
        <row r="3343">
          <cell r="H3343" t="str">
            <v>MEDECIN</v>
          </cell>
          <cell r="K3343" t="str">
            <v>MG</v>
          </cell>
          <cell r="L3343">
            <v>0</v>
          </cell>
          <cell r="AC3343" t="str">
            <v>06513 / ROLLANG ARNOULD RACHEL</v>
          </cell>
          <cell r="AD3343">
            <v>1</v>
          </cell>
        </row>
        <row r="3344">
          <cell r="H3344" t="str">
            <v>MEDECIN</v>
          </cell>
          <cell r="K3344" t="str">
            <v>MG</v>
          </cell>
          <cell r="L3344">
            <v>0</v>
          </cell>
          <cell r="AC3344" t="str">
            <v>03811 / LE MOYNE BENOIT</v>
          </cell>
          <cell r="AD3344">
            <v>1</v>
          </cell>
        </row>
        <row r="3345">
          <cell r="H3345" t="str">
            <v>INFIRMIER</v>
          </cell>
          <cell r="L3345">
            <v>0</v>
          </cell>
          <cell r="AC3345" t="str">
            <v>05029 / BOUGHALEM ALI</v>
          </cell>
          <cell r="AD3345">
            <v>1</v>
          </cell>
        </row>
        <row r="3346">
          <cell r="H3346" t="str">
            <v>MASSEUR</v>
          </cell>
          <cell r="L3346">
            <v>0</v>
          </cell>
          <cell r="AC3346" t="str">
            <v>05029 / BOUGHALEM ALI</v>
          </cell>
          <cell r="AD3346">
            <v>1</v>
          </cell>
        </row>
        <row r="3347">
          <cell r="H3347" t="str">
            <v>INFIRMIER</v>
          </cell>
          <cell r="L3347">
            <v>0</v>
          </cell>
          <cell r="AC3347" t="str">
            <v>05029 / BOUGHALEM ALI</v>
          </cell>
          <cell r="AD3347">
            <v>1</v>
          </cell>
        </row>
        <row r="3348">
          <cell r="H3348" t="str">
            <v>INFIRMIER</v>
          </cell>
          <cell r="L3348">
            <v>0</v>
          </cell>
          <cell r="AC3348" t="str">
            <v>05029 / BOUGHALEM ALI</v>
          </cell>
          <cell r="AD3348">
            <v>1</v>
          </cell>
        </row>
        <row r="3349">
          <cell r="H3349" t="str">
            <v>DENTISTE</v>
          </cell>
          <cell r="L3349">
            <v>0</v>
          </cell>
          <cell r="AC3349" t="str">
            <v>02337 / GALLARD MYLENE</v>
          </cell>
          <cell r="AD3349">
            <v>1</v>
          </cell>
        </row>
        <row r="3350">
          <cell r="H3350" t="str">
            <v>MEDECIN</v>
          </cell>
          <cell r="K3350" t="str">
            <v>MG</v>
          </cell>
          <cell r="L3350">
            <v>0</v>
          </cell>
          <cell r="AC3350" t="str">
            <v>03811 / LE MOYNE BENOIT</v>
          </cell>
          <cell r="AD3350">
            <v>1</v>
          </cell>
        </row>
        <row r="3351">
          <cell r="H3351" t="str">
            <v>MEDECIN</v>
          </cell>
          <cell r="K3351" t="str">
            <v>MG</v>
          </cell>
          <cell r="L3351">
            <v>0</v>
          </cell>
          <cell r="AC3351" t="str">
            <v>03811 / LE MOYNE BENOIT</v>
          </cell>
          <cell r="AD3351">
            <v>1</v>
          </cell>
        </row>
        <row r="3352">
          <cell r="H3352" t="str">
            <v>MEDECIN</v>
          </cell>
          <cell r="K3352" t="str">
            <v>MG</v>
          </cell>
          <cell r="L3352">
            <v>1</v>
          </cell>
          <cell r="AC3352" t="str">
            <v>03811 / LE MOYNE BENOIT</v>
          </cell>
          <cell r="AD3352">
            <v>1</v>
          </cell>
        </row>
        <row r="3353">
          <cell r="H3353" t="str">
            <v>MEDECIN</v>
          </cell>
          <cell r="K3353" t="str">
            <v>MG</v>
          </cell>
          <cell r="L3353">
            <v>0</v>
          </cell>
          <cell r="AC3353" t="str">
            <v>03811 / LE MOYNE BENOIT</v>
          </cell>
          <cell r="AD3353">
            <v>1</v>
          </cell>
        </row>
        <row r="3354">
          <cell r="H3354" t="str">
            <v>MEDECIN</v>
          </cell>
          <cell r="K3354" t="str">
            <v>MG</v>
          </cell>
          <cell r="L3354">
            <v>0</v>
          </cell>
          <cell r="AC3354" t="str">
            <v>06513 / ROLLANG ARNOULD RACHEL</v>
          </cell>
          <cell r="AD3354">
            <v>1</v>
          </cell>
        </row>
        <row r="3355">
          <cell r="H3355" t="str">
            <v>MEDECIN</v>
          </cell>
          <cell r="K3355" t="str">
            <v>MG</v>
          </cell>
          <cell r="L3355">
            <v>0</v>
          </cell>
          <cell r="AC3355" t="str">
            <v>06513 / ROLLANG ARNOULD RACHEL</v>
          </cell>
          <cell r="AD3355">
            <v>1</v>
          </cell>
        </row>
        <row r="3356">
          <cell r="H3356" t="str">
            <v>DENTISTE</v>
          </cell>
          <cell r="L3356">
            <v>0</v>
          </cell>
          <cell r="AC3356" t="str">
            <v>06513 / ROLLANG ARNOULD RACHEL</v>
          </cell>
          <cell r="AD3356">
            <v>1</v>
          </cell>
        </row>
        <row r="3357">
          <cell r="H3357" t="str">
            <v>DENTISTE</v>
          </cell>
          <cell r="L3357">
            <v>0</v>
          </cell>
          <cell r="AC3357" t="str">
            <v>06513 / ROLLANG ARNOULD RACHEL</v>
          </cell>
          <cell r="AD3357">
            <v>1</v>
          </cell>
        </row>
        <row r="3358">
          <cell r="H3358" t="str">
            <v>MASSEUR</v>
          </cell>
          <cell r="L3358">
            <v>0</v>
          </cell>
          <cell r="AC3358" t="str">
            <v>06513 / ROLLANG ARNOULD RACHEL</v>
          </cell>
          <cell r="AD3358">
            <v>1</v>
          </cell>
        </row>
        <row r="3359">
          <cell r="H3359" t="str">
            <v>MASSEUR</v>
          </cell>
          <cell r="L3359">
            <v>0</v>
          </cell>
          <cell r="AC3359" t="str">
            <v>06513 / ROLLANG ARNOULD RACHEL</v>
          </cell>
          <cell r="AD3359">
            <v>1</v>
          </cell>
        </row>
        <row r="3360">
          <cell r="H3360" t="str">
            <v>MASSEUR</v>
          </cell>
          <cell r="L3360">
            <v>0</v>
          </cell>
          <cell r="AC3360" t="str">
            <v>06513 / ROLLANG ARNOULD RACHEL</v>
          </cell>
          <cell r="AD3360">
            <v>1</v>
          </cell>
        </row>
        <row r="3361">
          <cell r="H3361" t="str">
            <v>MASSEUR</v>
          </cell>
          <cell r="L3361">
            <v>0</v>
          </cell>
          <cell r="AC3361" t="str">
            <v>06513 / ROLLANG ARNOULD RACHEL</v>
          </cell>
          <cell r="AD3361">
            <v>1</v>
          </cell>
        </row>
        <row r="3362">
          <cell r="H3362" t="str">
            <v>ORTHOPTISTE, ORTHOPHONISTE</v>
          </cell>
          <cell r="L3362">
            <v>0</v>
          </cell>
          <cell r="AC3362" t="str">
            <v>06513 / ROLLANG ARNOULD RACHEL</v>
          </cell>
          <cell r="AD3362">
            <v>1</v>
          </cell>
        </row>
        <row r="3363">
          <cell r="H3363" t="str">
            <v>ORTHOPTISTE, ORTHOPHONISTE</v>
          </cell>
          <cell r="L3363">
            <v>0</v>
          </cell>
          <cell r="AC3363" t="str">
            <v>06513 / ROLLANG ARNOULD RACHEL</v>
          </cell>
          <cell r="AD3363">
            <v>1</v>
          </cell>
        </row>
        <row r="3364">
          <cell r="H3364" t="str">
            <v>MASSEUR</v>
          </cell>
          <cell r="L3364">
            <v>0</v>
          </cell>
          <cell r="AC3364" t="str">
            <v>05029 / BOUGHALEM ALI</v>
          </cell>
          <cell r="AD3364">
            <v>1</v>
          </cell>
        </row>
        <row r="3365">
          <cell r="H3365" t="str">
            <v>FOURNISSEUR</v>
          </cell>
          <cell r="L3365">
            <v>0</v>
          </cell>
          <cell r="AC3365" t="str">
            <v>03811 / LE MOYNE BENOIT</v>
          </cell>
          <cell r="AD3365">
            <v>1</v>
          </cell>
        </row>
        <row r="3366">
          <cell r="H3366" t="str">
            <v>PÉDICURE - PODOLOGUE</v>
          </cell>
          <cell r="L3366">
            <v>0</v>
          </cell>
          <cell r="AC3366" t="str">
            <v>06513 / ROLLANG ARNOULD RACHEL</v>
          </cell>
          <cell r="AD3366">
            <v>1</v>
          </cell>
        </row>
        <row r="3367">
          <cell r="H3367" t="str">
            <v>MASSEUR</v>
          </cell>
          <cell r="L3367">
            <v>0</v>
          </cell>
          <cell r="AC3367" t="str">
            <v>03811 / LE MOYNE BENOIT</v>
          </cell>
          <cell r="AD3367">
            <v>1</v>
          </cell>
        </row>
        <row r="3368">
          <cell r="H3368" t="str">
            <v>MASSEUR</v>
          </cell>
          <cell r="L3368">
            <v>0</v>
          </cell>
          <cell r="AC3368" t="str">
            <v>03811 / LE MOYNE BENOIT</v>
          </cell>
          <cell r="AD3368">
            <v>1</v>
          </cell>
        </row>
        <row r="3369">
          <cell r="H3369" t="str">
            <v>MASSEUR</v>
          </cell>
          <cell r="L3369">
            <v>0</v>
          </cell>
          <cell r="AC3369" t="str">
            <v>03811 / LE MOYNE BENOIT</v>
          </cell>
          <cell r="AD3369">
            <v>1</v>
          </cell>
        </row>
        <row r="3370">
          <cell r="H3370" t="str">
            <v>MASSEUR</v>
          </cell>
          <cell r="L3370">
            <v>0</v>
          </cell>
          <cell r="AC3370" t="str">
            <v>03811 / LE MOYNE BENOIT</v>
          </cell>
          <cell r="AD3370">
            <v>1</v>
          </cell>
        </row>
        <row r="3371">
          <cell r="H3371" t="str">
            <v>MEDECIN</v>
          </cell>
          <cell r="K3371" t="str">
            <v>MG</v>
          </cell>
          <cell r="L3371">
            <v>0</v>
          </cell>
          <cell r="AC3371" t="str">
            <v>04988 / STIRNEMANN JEAN VINCENT</v>
          </cell>
          <cell r="AD3371">
            <v>1</v>
          </cell>
        </row>
        <row r="3372">
          <cell r="H3372" t="str">
            <v>MEDECIN</v>
          </cell>
          <cell r="K3372" t="str">
            <v>MG</v>
          </cell>
          <cell r="L3372">
            <v>0</v>
          </cell>
          <cell r="AC3372" t="str">
            <v>04988 / STIRNEMANN JEAN VINCENT</v>
          </cell>
          <cell r="AD3372">
            <v>1</v>
          </cell>
        </row>
        <row r="3373">
          <cell r="H3373" t="str">
            <v>DENTISTE</v>
          </cell>
          <cell r="L3373">
            <v>0</v>
          </cell>
          <cell r="AC3373" t="str">
            <v>04988 / STIRNEMANN JEAN VINCENT</v>
          </cell>
          <cell r="AD3373">
            <v>1</v>
          </cell>
        </row>
        <row r="3374">
          <cell r="H3374" t="str">
            <v>ORTHOPTISTE, ORTHOPHONISTE</v>
          </cell>
          <cell r="L3374">
            <v>0</v>
          </cell>
          <cell r="AC3374" t="str">
            <v>05358 / BETSCH CELINE</v>
          </cell>
          <cell r="AD3374">
            <v>1</v>
          </cell>
        </row>
        <row r="3375">
          <cell r="H3375" t="str">
            <v>ORTHOPTISTE, ORTHOPHONISTE</v>
          </cell>
          <cell r="L3375">
            <v>0</v>
          </cell>
          <cell r="AC3375" t="str">
            <v>05358 / BETSCH CELINE</v>
          </cell>
          <cell r="AD3375">
            <v>1</v>
          </cell>
        </row>
        <row r="3376">
          <cell r="H3376" t="str">
            <v>FOURNISSEUR</v>
          </cell>
          <cell r="L3376">
            <v>0</v>
          </cell>
          <cell r="AC3376" t="str">
            <v>03811 / LE MOYNE BENOIT</v>
          </cell>
          <cell r="AD3376">
            <v>1</v>
          </cell>
        </row>
        <row r="3377">
          <cell r="H3377" t="str">
            <v>FOURNISSEUR</v>
          </cell>
          <cell r="L3377">
            <v>0</v>
          </cell>
          <cell r="AC3377" t="str">
            <v>05345 / SCHENCK LAURENCE</v>
          </cell>
          <cell r="AD3377">
            <v>1</v>
          </cell>
        </row>
        <row r="3378">
          <cell r="H3378" t="str">
            <v>LABORATOIRE</v>
          </cell>
          <cell r="L3378">
            <v>0</v>
          </cell>
          <cell r="AC3378" t="str">
            <v>05029 / BOUGHALEM ALI</v>
          </cell>
          <cell r="AD3378">
            <v>1</v>
          </cell>
        </row>
        <row r="3379">
          <cell r="H3379" t="str">
            <v>MEDECIN</v>
          </cell>
          <cell r="K3379" t="str">
            <v>MG</v>
          </cell>
          <cell r="L3379">
            <v>0</v>
          </cell>
          <cell r="AC3379" t="str">
            <v>03811 / LE MOYNE BENOIT</v>
          </cell>
          <cell r="AD3379">
            <v>1</v>
          </cell>
        </row>
        <row r="3380">
          <cell r="H3380" t="str">
            <v>FOURNISSEUR</v>
          </cell>
          <cell r="L3380">
            <v>0</v>
          </cell>
          <cell r="AC3380" t="str">
            <v>03811 / LE MOYNE BENOIT</v>
          </cell>
          <cell r="AD3380">
            <v>1</v>
          </cell>
        </row>
        <row r="3381">
          <cell r="H3381" t="str">
            <v>INFIRMIER</v>
          </cell>
          <cell r="L3381">
            <v>0</v>
          </cell>
          <cell r="AC3381" t="str">
            <v>03811 / LE MOYNE BENOIT</v>
          </cell>
          <cell r="AD3381">
            <v>1</v>
          </cell>
        </row>
        <row r="3382">
          <cell r="H3382" t="str">
            <v>INFIRMIER</v>
          </cell>
          <cell r="L3382">
            <v>0</v>
          </cell>
          <cell r="AC3382" t="str">
            <v>03811 / LE MOYNE BENOIT</v>
          </cell>
          <cell r="AD3382">
            <v>1</v>
          </cell>
        </row>
        <row r="3383">
          <cell r="H3383" t="str">
            <v>INFIRMIER</v>
          </cell>
          <cell r="L3383">
            <v>0</v>
          </cell>
          <cell r="AC3383" t="str">
            <v>03811 / LE MOYNE BENOIT</v>
          </cell>
          <cell r="AD3383">
            <v>1</v>
          </cell>
        </row>
        <row r="3384">
          <cell r="H3384" t="str">
            <v>INFIRMIER</v>
          </cell>
          <cell r="L3384">
            <v>0</v>
          </cell>
          <cell r="AC3384" t="str">
            <v>03811 / LE MOYNE BENOIT</v>
          </cell>
          <cell r="AD3384">
            <v>1</v>
          </cell>
        </row>
        <row r="3385">
          <cell r="H3385" t="str">
            <v>MASSEUR</v>
          </cell>
          <cell r="L3385">
            <v>0</v>
          </cell>
          <cell r="AC3385" t="str">
            <v>05029 / BOUGHALEM ALI</v>
          </cell>
          <cell r="AD3385">
            <v>1</v>
          </cell>
        </row>
        <row r="3386">
          <cell r="H3386" t="str">
            <v>MEDECIN</v>
          </cell>
          <cell r="K3386" t="str">
            <v>MS</v>
          </cell>
          <cell r="L3386">
            <v>0</v>
          </cell>
          <cell r="AC3386" t="str">
            <v>02337 / GALLARD MYLENE</v>
          </cell>
          <cell r="AD3386">
            <v>1</v>
          </cell>
        </row>
        <row r="3387">
          <cell r="H3387" t="str">
            <v>MEDECIN</v>
          </cell>
          <cell r="K3387" t="str">
            <v>MG</v>
          </cell>
          <cell r="L3387">
            <v>0</v>
          </cell>
          <cell r="AC3387" t="str">
            <v>02337 / GALLARD MYLENE</v>
          </cell>
          <cell r="AD3387">
            <v>1</v>
          </cell>
        </row>
        <row r="3388">
          <cell r="H3388" t="str">
            <v>MEDECIN</v>
          </cell>
          <cell r="K3388" t="str">
            <v>MS</v>
          </cell>
          <cell r="L3388">
            <v>0</v>
          </cell>
          <cell r="AC3388" t="str">
            <v>04988 / STIRNEMANN JEAN VINCENT</v>
          </cell>
          <cell r="AD3388">
            <v>1</v>
          </cell>
        </row>
        <row r="3389">
          <cell r="H3389" t="str">
            <v>PÉDICURE - PODOLOGUE</v>
          </cell>
          <cell r="L3389">
            <v>0</v>
          </cell>
          <cell r="AC3389" t="str">
            <v>04814 / LAURENT OLIVIA</v>
          </cell>
          <cell r="AD3389">
            <v>1</v>
          </cell>
        </row>
        <row r="3390">
          <cell r="H3390" t="str">
            <v>MEDECIN</v>
          </cell>
          <cell r="K3390" t="str">
            <v>MS</v>
          </cell>
          <cell r="L3390">
            <v>0</v>
          </cell>
          <cell r="AC3390" t="str">
            <v>06513 / ROLLANG ARNOULD RACHEL</v>
          </cell>
          <cell r="AD3390">
            <v>1</v>
          </cell>
        </row>
        <row r="3391">
          <cell r="H3391" t="str">
            <v>MEDECIN</v>
          </cell>
          <cell r="K3391" t="str">
            <v>MS</v>
          </cell>
          <cell r="L3391">
            <v>0</v>
          </cell>
          <cell r="AC3391" t="str">
            <v>06513 / ROLLANG ARNOULD RACHEL</v>
          </cell>
          <cell r="AD3391">
            <v>1</v>
          </cell>
        </row>
        <row r="3392">
          <cell r="H3392" t="str">
            <v>DENTISTE</v>
          </cell>
          <cell r="L3392">
            <v>0</v>
          </cell>
          <cell r="AC3392" t="str">
            <v>06513 / ROLLANG ARNOULD RACHEL</v>
          </cell>
          <cell r="AD3392">
            <v>1</v>
          </cell>
        </row>
        <row r="3393">
          <cell r="H3393" t="str">
            <v>MASSEUR</v>
          </cell>
          <cell r="L3393">
            <v>0</v>
          </cell>
          <cell r="AC3393" t="str">
            <v>02337 / GALLARD MYLENE</v>
          </cell>
          <cell r="AD3393">
            <v>1</v>
          </cell>
        </row>
        <row r="3394">
          <cell r="H3394" t="str">
            <v>MASSEUR</v>
          </cell>
          <cell r="L3394">
            <v>0</v>
          </cell>
          <cell r="AC3394" t="str">
            <v>02337 / GALLARD MYLENE</v>
          </cell>
          <cell r="AD3394">
            <v>1</v>
          </cell>
        </row>
        <row r="3395">
          <cell r="H3395" t="str">
            <v>MASSEUR</v>
          </cell>
          <cell r="L3395">
            <v>0</v>
          </cell>
          <cell r="AC3395" t="str">
            <v>02337 / GALLARD MYLENE</v>
          </cell>
          <cell r="AD3395">
            <v>1</v>
          </cell>
        </row>
        <row r="3396">
          <cell r="H3396" t="str">
            <v>MASSEUR</v>
          </cell>
          <cell r="L3396">
            <v>0</v>
          </cell>
          <cell r="AC3396" t="str">
            <v>02337 / GALLARD MYLENE</v>
          </cell>
          <cell r="AD3396">
            <v>1</v>
          </cell>
        </row>
        <row r="3397">
          <cell r="H3397" t="str">
            <v>DENTISTE</v>
          </cell>
          <cell r="L3397">
            <v>0</v>
          </cell>
          <cell r="AC3397" t="str">
            <v>04814 / LAURENT OLIVIA</v>
          </cell>
          <cell r="AD3397">
            <v>1</v>
          </cell>
        </row>
        <row r="3398">
          <cell r="H3398" t="str">
            <v>MEDECIN</v>
          </cell>
          <cell r="K3398" t="str">
            <v>MS</v>
          </cell>
          <cell r="L3398">
            <v>0</v>
          </cell>
          <cell r="AC3398" t="str">
            <v>04814 / LAURENT OLIVIA</v>
          </cell>
          <cell r="AD3398">
            <v>1</v>
          </cell>
        </row>
        <row r="3399">
          <cell r="H3399" t="str">
            <v>MEDECIN</v>
          </cell>
          <cell r="K3399" t="str">
            <v>MG</v>
          </cell>
          <cell r="L3399">
            <v>0</v>
          </cell>
          <cell r="AC3399" t="str">
            <v>00729 / SCHMITT MARX EVELYNE</v>
          </cell>
          <cell r="AD3399">
            <v>1</v>
          </cell>
        </row>
        <row r="3400">
          <cell r="H3400" t="str">
            <v>DENTISTE</v>
          </cell>
          <cell r="L3400">
            <v>0</v>
          </cell>
          <cell r="AC3400" t="str">
            <v>04814 / LAURENT OLIVIA</v>
          </cell>
          <cell r="AD3400">
            <v>1</v>
          </cell>
        </row>
        <row r="3401">
          <cell r="H3401" t="str">
            <v>INFIRMIER</v>
          </cell>
          <cell r="L3401">
            <v>0</v>
          </cell>
          <cell r="AC3401" t="str">
            <v>06513 / ROLLANG ARNOULD RACHEL</v>
          </cell>
          <cell r="AD3401">
            <v>1</v>
          </cell>
        </row>
        <row r="3402">
          <cell r="H3402" t="str">
            <v>INFIRMIER</v>
          </cell>
          <cell r="L3402">
            <v>0</v>
          </cell>
          <cell r="AC3402" t="str">
            <v>06513 / ROLLANG ARNOULD RACHEL</v>
          </cell>
          <cell r="AD3402">
            <v>1</v>
          </cell>
        </row>
        <row r="3403">
          <cell r="H3403" t="str">
            <v>INFIRMIER</v>
          </cell>
          <cell r="L3403">
            <v>0</v>
          </cell>
          <cell r="AC3403" t="str">
            <v>06513 / ROLLANG ARNOULD RACHEL</v>
          </cell>
          <cell r="AD3403">
            <v>1</v>
          </cell>
        </row>
        <row r="3404">
          <cell r="H3404" t="str">
            <v>INFIRMIER</v>
          </cell>
          <cell r="L3404">
            <v>0</v>
          </cell>
          <cell r="AC3404" t="str">
            <v>06513 / ROLLANG ARNOULD RACHEL</v>
          </cell>
          <cell r="AD3404">
            <v>1</v>
          </cell>
        </row>
        <row r="3405">
          <cell r="H3405" t="str">
            <v>MEDECIN</v>
          </cell>
          <cell r="K3405" t="str">
            <v>MS</v>
          </cell>
          <cell r="L3405">
            <v>0</v>
          </cell>
          <cell r="AC3405" t="str">
            <v>04814 / LAURENT OLIVIA</v>
          </cell>
          <cell r="AD3405">
            <v>1</v>
          </cell>
        </row>
        <row r="3406">
          <cell r="H3406" t="str">
            <v>MEDECIN</v>
          </cell>
          <cell r="K3406" t="str">
            <v>MG</v>
          </cell>
          <cell r="L3406">
            <v>0</v>
          </cell>
          <cell r="AC3406" t="str">
            <v>02918 / SCHOLLER STEPHANIE</v>
          </cell>
          <cell r="AD3406">
            <v>1</v>
          </cell>
        </row>
        <row r="3407">
          <cell r="H3407" t="str">
            <v>MEDECIN</v>
          </cell>
          <cell r="K3407" t="str">
            <v>MS</v>
          </cell>
          <cell r="L3407">
            <v>0</v>
          </cell>
          <cell r="AC3407" t="str">
            <v>04988 / STIRNEMANN JEAN VINCENT</v>
          </cell>
          <cell r="AD3407">
            <v>1</v>
          </cell>
        </row>
        <row r="3408">
          <cell r="H3408" t="str">
            <v>MEDECIN</v>
          </cell>
          <cell r="K3408" t="str">
            <v>MS</v>
          </cell>
          <cell r="L3408">
            <v>0</v>
          </cell>
          <cell r="AC3408" t="str">
            <v>04988 / STIRNEMANN JEAN VINCENT</v>
          </cell>
          <cell r="AD3408">
            <v>1</v>
          </cell>
        </row>
        <row r="3409">
          <cell r="H3409" t="str">
            <v>MEDECIN</v>
          </cell>
          <cell r="K3409" t="str">
            <v>MS</v>
          </cell>
          <cell r="L3409">
            <v>0</v>
          </cell>
          <cell r="AC3409" t="str">
            <v>04988 / STIRNEMANN JEAN VINCENT</v>
          </cell>
          <cell r="AD3409">
            <v>1</v>
          </cell>
        </row>
        <row r="3410">
          <cell r="H3410" t="str">
            <v>MEDECIN</v>
          </cell>
          <cell r="K3410" t="str">
            <v>MS</v>
          </cell>
          <cell r="L3410">
            <v>0</v>
          </cell>
          <cell r="AC3410" t="str">
            <v>04988 / STIRNEMANN JEAN VINCENT</v>
          </cell>
          <cell r="AD3410">
            <v>1</v>
          </cell>
        </row>
        <row r="3411">
          <cell r="H3411" t="str">
            <v>MEDECIN</v>
          </cell>
          <cell r="K3411" t="str">
            <v>MG</v>
          </cell>
          <cell r="L3411">
            <v>0</v>
          </cell>
          <cell r="AC3411" t="str">
            <v>04988 / STIRNEMANN JEAN VINCENT</v>
          </cell>
          <cell r="AD3411">
            <v>1</v>
          </cell>
        </row>
        <row r="3412">
          <cell r="H3412" t="str">
            <v>MEDECIN</v>
          </cell>
          <cell r="K3412" t="str">
            <v>MG</v>
          </cell>
          <cell r="L3412">
            <v>0</v>
          </cell>
          <cell r="AC3412" t="str">
            <v>04988 / STIRNEMANN JEAN VINCENT</v>
          </cell>
          <cell r="AD3412">
            <v>1</v>
          </cell>
        </row>
        <row r="3413">
          <cell r="H3413" t="str">
            <v>MASSEUR</v>
          </cell>
          <cell r="L3413">
            <v>0</v>
          </cell>
          <cell r="AC3413" t="str">
            <v>05345 / SCHENCK LAURENCE</v>
          </cell>
          <cell r="AD3413">
            <v>1</v>
          </cell>
        </row>
        <row r="3414">
          <cell r="H3414" t="str">
            <v>MASSEUR</v>
          </cell>
          <cell r="L3414">
            <v>0</v>
          </cell>
          <cell r="AC3414" t="str">
            <v>05345 / SCHENCK LAURENCE</v>
          </cell>
          <cell r="AD3414">
            <v>1</v>
          </cell>
        </row>
        <row r="3415">
          <cell r="H3415" t="str">
            <v>MASSEUR</v>
          </cell>
          <cell r="L3415">
            <v>0</v>
          </cell>
          <cell r="AC3415" t="str">
            <v>05345 / SCHENCK LAURENCE</v>
          </cell>
          <cell r="AD3415">
            <v>1</v>
          </cell>
        </row>
        <row r="3416">
          <cell r="H3416" t="str">
            <v>MASSEUR</v>
          </cell>
          <cell r="L3416">
            <v>0</v>
          </cell>
          <cell r="AC3416" t="str">
            <v>05345 / SCHENCK LAURENCE</v>
          </cell>
          <cell r="AD3416">
            <v>1</v>
          </cell>
        </row>
        <row r="3417">
          <cell r="H3417" t="str">
            <v>MASSEUR</v>
          </cell>
          <cell r="L3417">
            <v>0</v>
          </cell>
          <cell r="AC3417" t="str">
            <v>05345 / SCHENCK LAURENCE</v>
          </cell>
          <cell r="AD3417">
            <v>1</v>
          </cell>
        </row>
        <row r="3418">
          <cell r="H3418" t="str">
            <v>MEDECIN</v>
          </cell>
          <cell r="K3418" t="str">
            <v>MG</v>
          </cell>
          <cell r="L3418">
            <v>0</v>
          </cell>
          <cell r="AC3418" t="str">
            <v>05345 / SCHENCK LAURENCE</v>
          </cell>
          <cell r="AD3418">
            <v>1</v>
          </cell>
        </row>
        <row r="3419">
          <cell r="H3419" t="str">
            <v>MEDECIN</v>
          </cell>
          <cell r="K3419" t="str">
            <v>MG</v>
          </cell>
          <cell r="L3419">
            <v>0</v>
          </cell>
          <cell r="AC3419" t="str">
            <v>05345 / SCHENCK LAURENCE</v>
          </cell>
          <cell r="AD3419">
            <v>1</v>
          </cell>
        </row>
        <row r="3420">
          <cell r="H3420" t="str">
            <v>MEDECIN</v>
          </cell>
          <cell r="K3420" t="str">
            <v>MG</v>
          </cell>
          <cell r="L3420">
            <v>0</v>
          </cell>
          <cell r="AC3420" t="str">
            <v>05345 / SCHENCK LAURENCE</v>
          </cell>
          <cell r="AD3420">
            <v>1</v>
          </cell>
        </row>
        <row r="3421">
          <cell r="H3421" t="str">
            <v>MEDECIN</v>
          </cell>
          <cell r="K3421" t="str">
            <v>MG</v>
          </cell>
          <cell r="L3421">
            <v>0</v>
          </cell>
          <cell r="AC3421" t="str">
            <v>05345 / SCHENCK LAURENCE</v>
          </cell>
          <cell r="AD3421">
            <v>1</v>
          </cell>
        </row>
        <row r="3422">
          <cell r="H3422" t="str">
            <v>MEDECIN</v>
          </cell>
          <cell r="K3422" t="str">
            <v>MG</v>
          </cell>
          <cell r="L3422">
            <v>0</v>
          </cell>
          <cell r="AC3422" t="str">
            <v>05345 / SCHENCK LAURENCE</v>
          </cell>
          <cell r="AD3422">
            <v>1</v>
          </cell>
        </row>
        <row r="3423">
          <cell r="H3423" t="str">
            <v>DENTISTE</v>
          </cell>
          <cell r="L3423">
            <v>0</v>
          </cell>
          <cell r="AC3423" t="str">
            <v>05345 / SCHENCK LAURENCE</v>
          </cell>
          <cell r="AD3423">
            <v>1</v>
          </cell>
        </row>
        <row r="3424">
          <cell r="H3424" t="str">
            <v>INFIRMIER</v>
          </cell>
          <cell r="L3424">
            <v>0</v>
          </cell>
          <cell r="AC3424" t="str">
            <v>05345 / SCHENCK LAURENCE</v>
          </cell>
          <cell r="AD3424">
            <v>1</v>
          </cell>
        </row>
        <row r="3425">
          <cell r="H3425" t="str">
            <v>INFIRMIER</v>
          </cell>
          <cell r="L3425">
            <v>0</v>
          </cell>
          <cell r="AC3425" t="str">
            <v>05345 / SCHENCK LAURENCE</v>
          </cell>
          <cell r="AD3425">
            <v>1</v>
          </cell>
        </row>
        <row r="3426">
          <cell r="H3426" t="str">
            <v>INFIRMIER</v>
          </cell>
          <cell r="L3426">
            <v>0</v>
          </cell>
          <cell r="AC3426" t="str">
            <v>05345 / SCHENCK LAURENCE</v>
          </cell>
          <cell r="AD3426">
            <v>1</v>
          </cell>
        </row>
        <row r="3427">
          <cell r="H3427" t="str">
            <v>MASSEUR</v>
          </cell>
          <cell r="L3427">
            <v>1</v>
          </cell>
          <cell r="AC3427" t="str">
            <v>05345 / SCHENCK LAURENCE</v>
          </cell>
          <cell r="AD3427">
            <v>1</v>
          </cell>
        </row>
        <row r="3428">
          <cell r="H3428" t="str">
            <v>MASSEUR</v>
          </cell>
          <cell r="L3428">
            <v>1</v>
          </cell>
          <cell r="AC3428" t="str">
            <v>05345 / SCHENCK LAURENCE</v>
          </cell>
          <cell r="AD3428">
            <v>1</v>
          </cell>
        </row>
        <row r="3429">
          <cell r="H3429" t="str">
            <v>MASSEUR</v>
          </cell>
          <cell r="L3429">
            <v>1</v>
          </cell>
          <cell r="AC3429" t="str">
            <v>05345 / SCHENCK LAURENCE</v>
          </cell>
          <cell r="AD3429">
            <v>1</v>
          </cell>
        </row>
        <row r="3430">
          <cell r="H3430" t="str">
            <v>PÉDICURE - PODOLOGUE</v>
          </cell>
          <cell r="L3430">
            <v>0</v>
          </cell>
          <cell r="AC3430" t="str">
            <v>05345 / SCHENCK LAURENCE</v>
          </cell>
          <cell r="AD3430">
            <v>1</v>
          </cell>
        </row>
        <row r="3431">
          <cell r="H3431" t="str">
            <v>ORTHOPTISTE, ORTHOPHONISTE</v>
          </cell>
          <cell r="L3431">
            <v>0</v>
          </cell>
          <cell r="AC3431" t="str">
            <v>05345 / SCHENCK LAURENCE</v>
          </cell>
          <cell r="AD3431">
            <v>1</v>
          </cell>
        </row>
        <row r="3432">
          <cell r="H3432" t="str">
            <v>INFIRMIER</v>
          </cell>
          <cell r="L3432">
            <v>0</v>
          </cell>
          <cell r="AC3432" t="str">
            <v>05029 / BOUGHALEM ALI</v>
          </cell>
          <cell r="AD3432">
            <v>1</v>
          </cell>
        </row>
        <row r="3433">
          <cell r="H3433" t="str">
            <v>INFIRMIER</v>
          </cell>
          <cell r="L3433">
            <v>0</v>
          </cell>
          <cell r="AC3433" t="str">
            <v>05029 / BOUGHALEM ALI</v>
          </cell>
          <cell r="AD3433">
            <v>1</v>
          </cell>
        </row>
        <row r="3434">
          <cell r="H3434" t="str">
            <v>MEDECIN</v>
          </cell>
          <cell r="K3434" t="str">
            <v>MS</v>
          </cell>
          <cell r="L3434">
            <v>0</v>
          </cell>
          <cell r="AC3434" t="str">
            <v>04814 / LAURENT OLIVIA</v>
          </cell>
          <cell r="AD3434">
            <v>1</v>
          </cell>
        </row>
        <row r="3435">
          <cell r="H3435" t="str">
            <v>DENTISTE</v>
          </cell>
          <cell r="L3435">
            <v>0</v>
          </cell>
          <cell r="AC3435" t="str">
            <v>02337 / GALLARD MYLENE</v>
          </cell>
          <cell r="AD3435">
            <v>1</v>
          </cell>
        </row>
        <row r="3436">
          <cell r="H3436" t="str">
            <v>FOURNISSEUR</v>
          </cell>
          <cell r="L3436">
            <v>0</v>
          </cell>
          <cell r="AC3436" t="str">
            <v>06513 / ROLLANG ARNOULD RACHEL</v>
          </cell>
          <cell r="AD3436">
            <v>1</v>
          </cell>
        </row>
        <row r="3437">
          <cell r="H3437" t="str">
            <v>MASSEUR</v>
          </cell>
          <cell r="L3437">
            <v>0</v>
          </cell>
          <cell r="AC3437" t="str">
            <v>05029 / BOUGHALEM ALI</v>
          </cell>
          <cell r="AD3437">
            <v>1</v>
          </cell>
        </row>
        <row r="3438">
          <cell r="H3438" t="str">
            <v>FOURNISSEUR</v>
          </cell>
          <cell r="L3438">
            <v>0</v>
          </cell>
          <cell r="AC3438" t="str">
            <v>04988 / STIRNEMANN JEAN VINCENT</v>
          </cell>
          <cell r="AD3438">
            <v>1</v>
          </cell>
        </row>
        <row r="3439">
          <cell r="H3439" t="str">
            <v>FOURNISSEUR</v>
          </cell>
          <cell r="L3439">
            <v>0</v>
          </cell>
          <cell r="AC3439" t="str">
            <v>02918 / SCHOLLER STEPHANIE</v>
          </cell>
          <cell r="AD3439">
            <v>1</v>
          </cell>
        </row>
        <row r="3440">
          <cell r="H3440" t="str">
            <v>INFIRMIER</v>
          </cell>
          <cell r="L3440">
            <v>0</v>
          </cell>
          <cell r="AC3440" t="str">
            <v>04988 / STIRNEMANN JEAN VINCENT</v>
          </cell>
          <cell r="AD3440">
            <v>1</v>
          </cell>
        </row>
        <row r="3441">
          <cell r="H3441" t="str">
            <v>INFIRMIER</v>
          </cell>
          <cell r="L3441">
            <v>0</v>
          </cell>
          <cell r="AC3441" t="str">
            <v>06513 / ROLLANG ARNOULD RACHEL</v>
          </cell>
          <cell r="AD3441">
            <v>1</v>
          </cell>
        </row>
        <row r="3442">
          <cell r="H3442" t="str">
            <v>INFIRMIER</v>
          </cell>
          <cell r="L3442">
            <v>0</v>
          </cell>
          <cell r="AC3442" t="str">
            <v>05345 / SCHENCK LAURENCE</v>
          </cell>
          <cell r="AD3442">
            <v>1</v>
          </cell>
        </row>
        <row r="3443">
          <cell r="H3443" t="str">
            <v>MASSEUR</v>
          </cell>
          <cell r="L3443">
            <v>0</v>
          </cell>
          <cell r="AC3443" t="str">
            <v>02918 / SCHOLLER STEPHANIE</v>
          </cell>
          <cell r="AD3443">
            <v>1</v>
          </cell>
        </row>
        <row r="3444">
          <cell r="H3444" t="str">
            <v>FOURNISSEUR</v>
          </cell>
          <cell r="L3444">
            <v>0</v>
          </cell>
          <cell r="AC3444" t="str">
            <v>04988 / STIRNEMANN JEAN VINCENT</v>
          </cell>
          <cell r="AD3444">
            <v>1</v>
          </cell>
        </row>
        <row r="3445">
          <cell r="H3445" t="str">
            <v>FOURNISSEUR</v>
          </cell>
          <cell r="L3445">
            <v>0</v>
          </cell>
          <cell r="AC3445" t="str">
            <v>04988 / STIRNEMANN JEAN VINCENT</v>
          </cell>
          <cell r="AD3445">
            <v>1</v>
          </cell>
        </row>
        <row r="3446">
          <cell r="H3446" t="str">
            <v>FOURNISSEUR</v>
          </cell>
          <cell r="L3446">
            <v>0</v>
          </cell>
          <cell r="AC3446" t="str">
            <v>04988 / STIRNEMANN JEAN VINCENT</v>
          </cell>
          <cell r="AD3446">
            <v>1</v>
          </cell>
        </row>
        <row r="3447">
          <cell r="H3447" t="str">
            <v>MEDECIN</v>
          </cell>
          <cell r="K3447" t="str">
            <v>MS</v>
          </cell>
          <cell r="L3447">
            <v>0</v>
          </cell>
          <cell r="AC3447" t="str">
            <v>04814 / LAURENT OLIVIA</v>
          </cell>
          <cell r="AD3447">
            <v>1</v>
          </cell>
        </row>
        <row r="3448">
          <cell r="H3448" t="str">
            <v>MEDECIN</v>
          </cell>
          <cell r="K3448" t="str">
            <v>MG</v>
          </cell>
          <cell r="L3448">
            <v>0</v>
          </cell>
          <cell r="AC3448" t="str">
            <v>05345 / SCHENCK LAURENCE</v>
          </cell>
          <cell r="AD3448">
            <v>1</v>
          </cell>
        </row>
        <row r="3449">
          <cell r="H3449" t="str">
            <v>MEDECIN</v>
          </cell>
          <cell r="K3449" t="str">
            <v>MG</v>
          </cell>
          <cell r="L3449">
            <v>0</v>
          </cell>
          <cell r="AC3449" t="str">
            <v>02337 / GALLARD MYLENE</v>
          </cell>
          <cell r="AD3449">
            <v>1</v>
          </cell>
        </row>
        <row r="3450">
          <cell r="H3450" t="str">
            <v>FOURNISSEUR</v>
          </cell>
          <cell r="L3450">
            <v>0</v>
          </cell>
          <cell r="AC3450" t="str">
            <v>02918 / SCHOLLER STEPHANIE</v>
          </cell>
          <cell r="AD3450">
            <v>1</v>
          </cell>
        </row>
        <row r="3451">
          <cell r="H3451" t="str">
            <v>INFIRMIER</v>
          </cell>
          <cell r="L3451">
            <v>0</v>
          </cell>
          <cell r="AC3451" t="str">
            <v>05029 / BOUGHALEM ALI</v>
          </cell>
          <cell r="AD3451">
            <v>1</v>
          </cell>
        </row>
        <row r="3452">
          <cell r="H3452" t="str">
            <v>INFIRMIER</v>
          </cell>
          <cell r="L3452">
            <v>0</v>
          </cell>
          <cell r="AC3452" t="str">
            <v>05029 / BOUGHALEM ALI</v>
          </cell>
          <cell r="AD3452">
            <v>1</v>
          </cell>
        </row>
        <row r="3453">
          <cell r="H3453" t="str">
            <v>MASSEUR</v>
          </cell>
          <cell r="L3453">
            <v>0</v>
          </cell>
          <cell r="AC3453" t="str">
            <v>05029 / BOUGHALEM ALI</v>
          </cell>
          <cell r="AD3453">
            <v>1</v>
          </cell>
        </row>
        <row r="3454">
          <cell r="H3454" t="str">
            <v>FOURNISSEUR</v>
          </cell>
          <cell r="L3454">
            <v>0</v>
          </cell>
          <cell r="AC3454" t="str">
            <v>02918 / SCHOLLER STEPHANIE</v>
          </cell>
          <cell r="AD3454">
            <v>1</v>
          </cell>
        </row>
        <row r="3455">
          <cell r="H3455" t="str">
            <v>FOURNISSEUR</v>
          </cell>
          <cell r="L3455">
            <v>0</v>
          </cell>
          <cell r="AC3455" t="str">
            <v>04988 / STIRNEMANN JEAN VINCENT</v>
          </cell>
          <cell r="AD3455">
            <v>1</v>
          </cell>
        </row>
        <row r="3456">
          <cell r="H3456" t="str">
            <v>FOURNISSEUR</v>
          </cell>
          <cell r="L3456">
            <v>0</v>
          </cell>
          <cell r="AC3456" t="str">
            <v>04988 / STIRNEMANN JEAN VINCENT</v>
          </cell>
          <cell r="AD3456">
            <v>1</v>
          </cell>
        </row>
        <row r="3457">
          <cell r="H3457" t="str">
            <v>MEDECIN</v>
          </cell>
          <cell r="K3457" t="str">
            <v>MS</v>
          </cell>
          <cell r="L3457">
            <v>0</v>
          </cell>
          <cell r="AC3457" t="str">
            <v>05345 / SCHENCK LAURENCE</v>
          </cell>
          <cell r="AD3457">
            <v>1</v>
          </cell>
        </row>
        <row r="3458">
          <cell r="H3458" t="str">
            <v>PÉDICURE - PODOLOGUE</v>
          </cell>
          <cell r="L3458">
            <v>0</v>
          </cell>
          <cell r="AC3458" t="str">
            <v>04814 / LAURENT OLIVIA</v>
          </cell>
          <cell r="AD3458">
            <v>1</v>
          </cell>
        </row>
        <row r="3459">
          <cell r="H3459" t="str">
            <v>PÉDICURE - PODOLOGUE</v>
          </cell>
          <cell r="L3459">
            <v>0</v>
          </cell>
          <cell r="AC3459" t="str">
            <v>04814 / LAURENT OLIVIA</v>
          </cell>
          <cell r="AD3459">
            <v>1</v>
          </cell>
        </row>
        <row r="3460">
          <cell r="H3460" t="str">
            <v>MEDECIN</v>
          </cell>
          <cell r="K3460" t="str">
            <v>MS</v>
          </cell>
          <cell r="L3460">
            <v>0</v>
          </cell>
          <cell r="AC3460" t="str">
            <v>02337 / GALLARD MYLENE</v>
          </cell>
          <cell r="AD3460">
            <v>1</v>
          </cell>
        </row>
        <row r="3461">
          <cell r="H3461" t="str">
            <v>PÉDICURE - PODOLOGUE</v>
          </cell>
          <cell r="L3461">
            <v>0</v>
          </cell>
          <cell r="AC3461" t="str">
            <v>04814 / LAURENT OLIVIA</v>
          </cell>
          <cell r="AD3461">
            <v>1</v>
          </cell>
        </row>
        <row r="3462">
          <cell r="H3462" t="str">
            <v>FOURNISSEUR</v>
          </cell>
          <cell r="L3462">
            <v>0</v>
          </cell>
          <cell r="AC3462" t="str">
            <v>06513 / ROLLANG ARNOULD RACHEL</v>
          </cell>
          <cell r="AD3462">
            <v>1</v>
          </cell>
        </row>
        <row r="3463">
          <cell r="H3463" t="str">
            <v>FOURNISSEUR</v>
          </cell>
          <cell r="L3463">
            <v>0</v>
          </cell>
          <cell r="AC3463" t="str">
            <v>06513 / ROLLANG ARNOULD RACHEL</v>
          </cell>
          <cell r="AD3463">
            <v>1</v>
          </cell>
        </row>
        <row r="3464">
          <cell r="H3464" t="str">
            <v>MEDECIN</v>
          </cell>
          <cell r="K3464" t="str">
            <v>MG</v>
          </cell>
          <cell r="L3464">
            <v>0</v>
          </cell>
          <cell r="AC3464" t="str">
            <v>02918 / SCHOLLER STEPHANIE</v>
          </cell>
          <cell r="AD3464">
            <v>1</v>
          </cell>
        </row>
        <row r="3465">
          <cell r="H3465" t="str">
            <v>MEDECIN</v>
          </cell>
          <cell r="K3465" t="str">
            <v>MS</v>
          </cell>
          <cell r="L3465">
            <v>0</v>
          </cell>
          <cell r="AC3465" t="str">
            <v>05358 / BETSCH CELINE</v>
          </cell>
          <cell r="AD3465">
            <v>1</v>
          </cell>
        </row>
        <row r="3466">
          <cell r="H3466" t="str">
            <v>MEDECIN</v>
          </cell>
          <cell r="K3466" t="str">
            <v>MS</v>
          </cell>
          <cell r="L3466">
            <v>0</v>
          </cell>
          <cell r="AC3466" t="str">
            <v>05358 / BETSCH CELINE</v>
          </cell>
          <cell r="AD3466">
            <v>1</v>
          </cell>
        </row>
        <row r="3467">
          <cell r="H3467" t="str">
            <v>MEDECIN</v>
          </cell>
          <cell r="K3467" t="str">
            <v>MG</v>
          </cell>
          <cell r="L3467">
            <v>0</v>
          </cell>
          <cell r="AC3467" t="str">
            <v>05358 / BETSCH CELINE</v>
          </cell>
          <cell r="AD3467">
            <v>1</v>
          </cell>
        </row>
        <row r="3468">
          <cell r="H3468" t="str">
            <v>FOURNISSEUR</v>
          </cell>
          <cell r="L3468">
            <v>0</v>
          </cell>
          <cell r="AC3468" t="str">
            <v>03811 / LE MOYNE BENOIT</v>
          </cell>
          <cell r="AD3468">
            <v>1</v>
          </cell>
        </row>
        <row r="3469">
          <cell r="H3469" t="str">
            <v>FOURNISSEUR</v>
          </cell>
          <cell r="L3469">
            <v>0</v>
          </cell>
          <cell r="AC3469" t="str">
            <v>02337 / GALLARD MYLENE</v>
          </cell>
          <cell r="AD3469">
            <v>1</v>
          </cell>
        </row>
        <row r="3470">
          <cell r="H3470" t="str">
            <v>DENTISTE</v>
          </cell>
          <cell r="L3470">
            <v>0</v>
          </cell>
          <cell r="AC3470" t="str">
            <v>00729 / SCHMITT MARX EVELYNE</v>
          </cell>
          <cell r="AD3470">
            <v>1</v>
          </cell>
        </row>
        <row r="3471">
          <cell r="H3471" t="str">
            <v>DENTISTE</v>
          </cell>
          <cell r="L3471">
            <v>0</v>
          </cell>
          <cell r="AC3471" t="str">
            <v>02337 / GALLARD MYLENE</v>
          </cell>
          <cell r="AD3471">
            <v>1</v>
          </cell>
        </row>
        <row r="3472">
          <cell r="H3472" t="str">
            <v>MASSEUR</v>
          </cell>
          <cell r="L3472">
            <v>0</v>
          </cell>
          <cell r="AC3472" t="str">
            <v>06513 / ROLLANG ARNOULD RACHEL</v>
          </cell>
          <cell r="AD3472">
            <v>1</v>
          </cell>
        </row>
        <row r="3473">
          <cell r="H3473" t="str">
            <v>MASSEUR</v>
          </cell>
          <cell r="L3473">
            <v>0</v>
          </cell>
          <cell r="AC3473" t="str">
            <v>06513 / ROLLANG ARNOULD RACHEL</v>
          </cell>
          <cell r="AD3473">
            <v>1</v>
          </cell>
        </row>
        <row r="3474">
          <cell r="H3474" t="str">
            <v>MASSEUR</v>
          </cell>
          <cell r="L3474">
            <v>0</v>
          </cell>
          <cell r="AC3474" t="str">
            <v>06513 / ROLLANG ARNOULD RACHEL</v>
          </cell>
          <cell r="AD3474">
            <v>1</v>
          </cell>
        </row>
        <row r="3475">
          <cell r="H3475" t="str">
            <v>MASSEUR</v>
          </cell>
          <cell r="L3475">
            <v>0</v>
          </cell>
          <cell r="AC3475" t="str">
            <v>06513 / ROLLANG ARNOULD RACHEL</v>
          </cell>
          <cell r="AD3475">
            <v>1</v>
          </cell>
        </row>
        <row r="3476">
          <cell r="H3476" t="str">
            <v>MEDECIN</v>
          </cell>
          <cell r="K3476" t="str">
            <v>MS</v>
          </cell>
          <cell r="L3476">
            <v>0</v>
          </cell>
          <cell r="AC3476" t="str">
            <v>05029 / BOUGHALEM ALI</v>
          </cell>
          <cell r="AD3476">
            <v>1</v>
          </cell>
        </row>
        <row r="3477">
          <cell r="H3477" t="str">
            <v>MASSEUR</v>
          </cell>
          <cell r="L3477">
            <v>1</v>
          </cell>
          <cell r="AC3477" t="str">
            <v>06513 / ROLLANG ARNOULD RACHEL</v>
          </cell>
          <cell r="AD3477">
            <v>1</v>
          </cell>
        </row>
        <row r="3478">
          <cell r="H3478" t="str">
            <v>MEDECIN</v>
          </cell>
          <cell r="K3478" t="str">
            <v>MG</v>
          </cell>
          <cell r="L3478">
            <v>0</v>
          </cell>
          <cell r="AC3478" t="str">
            <v>04988 / STIRNEMANN JEAN VINCENT</v>
          </cell>
          <cell r="AD3478">
            <v>1</v>
          </cell>
        </row>
        <row r="3479">
          <cell r="H3479" t="str">
            <v>INFIRMIER</v>
          </cell>
          <cell r="L3479">
            <v>0</v>
          </cell>
          <cell r="AC3479" t="str">
            <v>04988 / STIRNEMANN JEAN VINCENT</v>
          </cell>
          <cell r="AD3479">
            <v>1</v>
          </cell>
        </row>
        <row r="3480">
          <cell r="H3480" t="str">
            <v>FOURNISSEUR</v>
          </cell>
          <cell r="L3480">
            <v>0</v>
          </cell>
          <cell r="AC3480" t="str">
            <v>00729 / SCHMITT MARX EVELYNE</v>
          </cell>
          <cell r="AD3480">
            <v>1</v>
          </cell>
        </row>
        <row r="3481">
          <cell r="H3481" t="str">
            <v>INFIRMIER</v>
          </cell>
          <cell r="L3481">
            <v>0</v>
          </cell>
          <cell r="AC3481" t="str">
            <v>05358 / BETSCH CELINE</v>
          </cell>
          <cell r="AD3481">
            <v>1</v>
          </cell>
        </row>
        <row r="3482">
          <cell r="H3482" t="str">
            <v>FOURNISSEUR</v>
          </cell>
          <cell r="L3482">
            <v>0</v>
          </cell>
          <cell r="AC3482" t="str">
            <v>00729 / SCHMITT MARX EVELYNE</v>
          </cell>
          <cell r="AD3482">
            <v>1</v>
          </cell>
        </row>
        <row r="3483">
          <cell r="H3483" t="str">
            <v>FOURNISSEUR</v>
          </cell>
          <cell r="L3483">
            <v>0</v>
          </cell>
          <cell r="AC3483" t="str">
            <v>02337 / GALLARD MYLENE</v>
          </cell>
          <cell r="AD3483">
            <v>1</v>
          </cell>
        </row>
        <row r="3484">
          <cell r="H3484" t="str">
            <v>FOURNISSEUR</v>
          </cell>
          <cell r="L3484">
            <v>0</v>
          </cell>
          <cell r="AC3484" t="str">
            <v>02337 / GALLARD MYLENE</v>
          </cell>
          <cell r="AD3484">
            <v>1</v>
          </cell>
        </row>
        <row r="3485">
          <cell r="H3485" t="str">
            <v>MEDECIN</v>
          </cell>
          <cell r="K3485" t="str">
            <v>MG</v>
          </cell>
          <cell r="L3485">
            <v>0</v>
          </cell>
          <cell r="AC3485" t="str">
            <v>06513 / ROLLANG ARNOULD RACHEL</v>
          </cell>
          <cell r="AD3485">
            <v>1</v>
          </cell>
        </row>
        <row r="3486">
          <cell r="H3486" t="str">
            <v>MEDECIN</v>
          </cell>
          <cell r="K3486" t="str">
            <v>MS</v>
          </cell>
          <cell r="L3486">
            <v>0</v>
          </cell>
          <cell r="AC3486" t="str">
            <v>03811 / LE MOYNE BENOIT</v>
          </cell>
          <cell r="AD3486">
            <v>1</v>
          </cell>
        </row>
        <row r="3487">
          <cell r="H3487" t="str">
            <v>INFIRMIER</v>
          </cell>
          <cell r="L3487">
            <v>0</v>
          </cell>
          <cell r="AC3487" t="str">
            <v>03811 / LE MOYNE BENOIT</v>
          </cell>
          <cell r="AD3487">
            <v>1</v>
          </cell>
        </row>
        <row r="3488">
          <cell r="H3488" t="str">
            <v>INFIRMIER</v>
          </cell>
          <cell r="L3488">
            <v>0</v>
          </cell>
          <cell r="AC3488" t="str">
            <v>05358 / BETSCH CELINE</v>
          </cell>
          <cell r="AD3488">
            <v>1</v>
          </cell>
        </row>
        <row r="3489">
          <cell r="H3489" t="str">
            <v>DENTISTE</v>
          </cell>
          <cell r="L3489">
            <v>0</v>
          </cell>
          <cell r="AC3489" t="str">
            <v>04814 / LAURENT OLIVIA</v>
          </cell>
          <cell r="AD3489">
            <v>1</v>
          </cell>
        </row>
        <row r="3490">
          <cell r="H3490" t="str">
            <v>DENTISTE</v>
          </cell>
          <cell r="L3490">
            <v>0</v>
          </cell>
          <cell r="AC3490" t="str">
            <v>04814 / LAURENT OLIVIA</v>
          </cell>
          <cell r="AD3490">
            <v>1</v>
          </cell>
        </row>
        <row r="3491">
          <cell r="H3491" t="str">
            <v>INFIRMIER</v>
          </cell>
          <cell r="L3491">
            <v>0</v>
          </cell>
          <cell r="AC3491" t="str">
            <v>03811 / LE MOYNE BENOIT</v>
          </cell>
          <cell r="AD3491">
            <v>1</v>
          </cell>
        </row>
        <row r="3492">
          <cell r="H3492" t="str">
            <v>MEDECIN</v>
          </cell>
          <cell r="K3492" t="str">
            <v>MG</v>
          </cell>
          <cell r="L3492">
            <v>0</v>
          </cell>
          <cell r="AC3492" t="str">
            <v>03811 / LE MOYNE BENOIT</v>
          </cell>
          <cell r="AD3492">
            <v>1</v>
          </cell>
        </row>
        <row r="3493">
          <cell r="H3493" t="str">
            <v>MEDECIN</v>
          </cell>
          <cell r="K3493" t="str">
            <v>MG</v>
          </cell>
          <cell r="L3493">
            <v>0</v>
          </cell>
          <cell r="AC3493" t="str">
            <v>03811 / LE MOYNE BENOIT</v>
          </cell>
          <cell r="AD3493">
            <v>1</v>
          </cell>
        </row>
        <row r="3494">
          <cell r="H3494" t="str">
            <v>DENTISTE</v>
          </cell>
          <cell r="L3494">
            <v>0</v>
          </cell>
          <cell r="AC3494" t="str">
            <v>03811 / LE MOYNE BENOIT</v>
          </cell>
          <cell r="AD3494">
            <v>1</v>
          </cell>
        </row>
        <row r="3495">
          <cell r="H3495" t="str">
            <v>MASSEUR</v>
          </cell>
          <cell r="L3495">
            <v>0</v>
          </cell>
          <cell r="AC3495" t="str">
            <v>03811 / LE MOYNE BENOIT</v>
          </cell>
          <cell r="AD3495">
            <v>1</v>
          </cell>
        </row>
        <row r="3496">
          <cell r="H3496" t="str">
            <v>MASSEUR</v>
          </cell>
          <cell r="L3496">
            <v>0</v>
          </cell>
          <cell r="AC3496" t="str">
            <v>03811 / LE MOYNE BENOIT</v>
          </cell>
          <cell r="AD3496">
            <v>1</v>
          </cell>
        </row>
        <row r="3497">
          <cell r="H3497" t="str">
            <v>ORTHOPTISTE, ORTHOPHONISTE</v>
          </cell>
          <cell r="L3497">
            <v>0</v>
          </cell>
          <cell r="AC3497" t="str">
            <v>03811 / LE MOYNE BENOIT</v>
          </cell>
          <cell r="AD3497">
            <v>1</v>
          </cell>
        </row>
        <row r="3498">
          <cell r="H3498" t="str">
            <v>FOURNISSEUR</v>
          </cell>
          <cell r="L3498">
            <v>0</v>
          </cell>
          <cell r="AC3498" t="str">
            <v>04814 / LAURENT OLIVIA</v>
          </cell>
          <cell r="AD3498">
            <v>1</v>
          </cell>
        </row>
        <row r="3499">
          <cell r="H3499" t="str">
            <v>MASSEUR</v>
          </cell>
          <cell r="L3499">
            <v>0</v>
          </cell>
          <cell r="AC3499" t="str">
            <v>04988 / STIRNEMANN JEAN VINCENT</v>
          </cell>
          <cell r="AD3499">
            <v>1</v>
          </cell>
        </row>
        <row r="3500">
          <cell r="H3500" t="str">
            <v>MASSEUR</v>
          </cell>
          <cell r="L3500">
            <v>1</v>
          </cell>
          <cell r="AC3500" t="str">
            <v>04988 / STIRNEMANN JEAN VINCENT</v>
          </cell>
          <cell r="AD3500">
            <v>1</v>
          </cell>
        </row>
        <row r="3501">
          <cell r="H3501" t="str">
            <v>ORTHOPTISTE, ORTHOPHONISTE</v>
          </cell>
          <cell r="L3501">
            <v>0</v>
          </cell>
          <cell r="AC3501" t="str">
            <v>04988 / STIRNEMANN JEAN VINCENT</v>
          </cell>
          <cell r="AD3501">
            <v>1</v>
          </cell>
        </row>
        <row r="3502">
          <cell r="H3502" t="str">
            <v>ORTHOPTISTE, ORTHOPHONISTE</v>
          </cell>
          <cell r="L3502">
            <v>0</v>
          </cell>
          <cell r="AC3502" t="str">
            <v>04988 / STIRNEMANN JEAN VINCENT</v>
          </cell>
          <cell r="AD3502">
            <v>1</v>
          </cell>
        </row>
        <row r="3503">
          <cell r="H3503" t="str">
            <v>FOURNISSEUR</v>
          </cell>
          <cell r="L3503">
            <v>0</v>
          </cell>
          <cell r="AC3503" t="str">
            <v>04988 / STIRNEMANN JEAN VINCENT</v>
          </cell>
          <cell r="AD3503">
            <v>1</v>
          </cell>
        </row>
        <row r="3504">
          <cell r="H3504" t="str">
            <v>MASSEUR</v>
          </cell>
          <cell r="L3504">
            <v>0</v>
          </cell>
          <cell r="AC3504" t="str">
            <v>04988 / STIRNEMANN JEAN VINCENT</v>
          </cell>
          <cell r="AD3504">
            <v>1</v>
          </cell>
        </row>
        <row r="3505">
          <cell r="H3505" t="str">
            <v>MASSEUR</v>
          </cell>
          <cell r="L3505">
            <v>0</v>
          </cell>
          <cell r="AC3505" t="str">
            <v>04988 / STIRNEMANN JEAN VINCENT</v>
          </cell>
          <cell r="AD3505">
            <v>1</v>
          </cell>
        </row>
        <row r="3506">
          <cell r="H3506" t="str">
            <v>MASSEUR</v>
          </cell>
          <cell r="L3506">
            <v>0</v>
          </cell>
          <cell r="AC3506" t="str">
            <v>04988 / STIRNEMANN JEAN VINCENT</v>
          </cell>
          <cell r="AD3506">
            <v>1</v>
          </cell>
        </row>
        <row r="3507">
          <cell r="H3507" t="str">
            <v>MEDECIN</v>
          </cell>
          <cell r="K3507" t="str">
            <v>MS</v>
          </cell>
          <cell r="L3507">
            <v>5</v>
          </cell>
          <cell r="AC3507" t="str">
            <v>06513 / ROLLANG ARNOULD RACHEL</v>
          </cell>
          <cell r="AD3507">
            <v>1</v>
          </cell>
        </row>
        <row r="3508">
          <cell r="H3508" t="str">
            <v>MEDECIN</v>
          </cell>
          <cell r="K3508" t="str">
            <v>MS</v>
          </cell>
          <cell r="L3508">
            <v>2</v>
          </cell>
          <cell r="AC3508" t="str">
            <v>06513 / ROLLANG ARNOULD RACHEL</v>
          </cell>
          <cell r="AD3508">
            <v>1</v>
          </cell>
        </row>
        <row r="3509">
          <cell r="H3509" t="str">
            <v>INFIRMIER</v>
          </cell>
          <cell r="L3509">
            <v>0</v>
          </cell>
          <cell r="AC3509" t="str">
            <v>05345 / SCHENCK LAURENCE</v>
          </cell>
          <cell r="AD3509">
            <v>1</v>
          </cell>
        </row>
        <row r="3510">
          <cell r="H3510" t="str">
            <v>MEDECIN</v>
          </cell>
          <cell r="K3510" t="str">
            <v>MG</v>
          </cell>
          <cell r="L3510">
            <v>0</v>
          </cell>
          <cell r="AC3510" t="str">
            <v>02918 / SCHOLLER STEPHANIE</v>
          </cell>
          <cell r="AD3510">
            <v>1</v>
          </cell>
        </row>
        <row r="3511">
          <cell r="H3511" t="str">
            <v>MASSEUR</v>
          </cell>
          <cell r="L3511">
            <v>0</v>
          </cell>
          <cell r="AC3511" t="str">
            <v>04988 / STIRNEMANN JEAN VINCENT</v>
          </cell>
          <cell r="AD3511">
            <v>1</v>
          </cell>
        </row>
        <row r="3512">
          <cell r="H3512" t="str">
            <v>MASSEUR</v>
          </cell>
          <cell r="L3512">
            <v>0</v>
          </cell>
          <cell r="AC3512" t="str">
            <v>04988 / STIRNEMANN JEAN VINCENT</v>
          </cell>
          <cell r="AD3512">
            <v>1</v>
          </cell>
        </row>
        <row r="3513">
          <cell r="H3513" t="str">
            <v>INFIRMIER</v>
          </cell>
          <cell r="L3513">
            <v>0</v>
          </cell>
          <cell r="AC3513" t="str">
            <v>00729 / SCHMITT MARX EVELYNE</v>
          </cell>
          <cell r="AD3513">
            <v>1</v>
          </cell>
        </row>
        <row r="3514">
          <cell r="H3514" t="str">
            <v>MEDECIN</v>
          </cell>
          <cell r="K3514" t="str">
            <v>MG</v>
          </cell>
          <cell r="L3514">
            <v>0</v>
          </cell>
          <cell r="AC3514" t="str">
            <v>02918 / SCHOLLER STEPHANIE</v>
          </cell>
          <cell r="AD3514">
            <v>1</v>
          </cell>
        </row>
        <row r="3515">
          <cell r="H3515" t="str">
            <v>INFIRMIER</v>
          </cell>
          <cell r="L3515">
            <v>0</v>
          </cell>
          <cell r="AC3515" t="str">
            <v>05029 / BOUGHALEM ALI</v>
          </cell>
          <cell r="AD3515">
            <v>1</v>
          </cell>
        </row>
        <row r="3516">
          <cell r="H3516" t="str">
            <v>MASSEUR</v>
          </cell>
          <cell r="L3516">
            <v>0</v>
          </cell>
          <cell r="AC3516" t="str">
            <v>05029 / BOUGHALEM ALI</v>
          </cell>
          <cell r="AD3516">
            <v>1</v>
          </cell>
        </row>
        <row r="3517">
          <cell r="H3517" t="str">
            <v>INFIRMIER</v>
          </cell>
          <cell r="L3517">
            <v>0</v>
          </cell>
          <cell r="AC3517" t="str">
            <v>06513 / ROLLANG ARNOULD RACHEL</v>
          </cell>
          <cell r="AD3517">
            <v>1</v>
          </cell>
        </row>
        <row r="3518">
          <cell r="H3518" t="str">
            <v>INFIRMIER</v>
          </cell>
          <cell r="L3518">
            <v>0</v>
          </cell>
          <cell r="AC3518" t="str">
            <v>06513 / ROLLANG ARNOULD RACHEL</v>
          </cell>
          <cell r="AD3518">
            <v>1</v>
          </cell>
        </row>
        <row r="3519">
          <cell r="H3519" t="str">
            <v>FOURNISSEUR</v>
          </cell>
          <cell r="L3519">
            <v>0</v>
          </cell>
          <cell r="AC3519" t="str">
            <v>05345 / SCHENCK LAURENCE</v>
          </cell>
          <cell r="AD3519">
            <v>1</v>
          </cell>
        </row>
        <row r="3520">
          <cell r="H3520" t="str">
            <v>FOURNISSEUR</v>
          </cell>
          <cell r="L3520">
            <v>0</v>
          </cell>
          <cell r="AC3520" t="str">
            <v>05029 / BOUGHALEM ALI</v>
          </cell>
          <cell r="AD3520">
            <v>1</v>
          </cell>
        </row>
        <row r="3521">
          <cell r="H3521" t="str">
            <v>INFIRMIER</v>
          </cell>
          <cell r="L3521">
            <v>0</v>
          </cell>
          <cell r="AC3521" t="str">
            <v>05029 / BOUGHALEM ALI</v>
          </cell>
          <cell r="AD3521">
            <v>1</v>
          </cell>
        </row>
        <row r="3522">
          <cell r="H3522" t="str">
            <v>MEDECIN</v>
          </cell>
          <cell r="K3522" t="str">
            <v>MG</v>
          </cell>
          <cell r="L3522">
            <v>0</v>
          </cell>
          <cell r="AC3522" t="str">
            <v>05358 / BETSCH CELINE</v>
          </cell>
          <cell r="AD3522">
            <v>1</v>
          </cell>
        </row>
        <row r="3523">
          <cell r="H3523" t="str">
            <v>MEDECIN</v>
          </cell>
          <cell r="K3523" t="str">
            <v>MG</v>
          </cell>
          <cell r="L3523">
            <v>0</v>
          </cell>
          <cell r="AC3523" t="str">
            <v>05358 / BETSCH CELINE</v>
          </cell>
          <cell r="AD3523">
            <v>1</v>
          </cell>
        </row>
        <row r="3524">
          <cell r="H3524" t="str">
            <v>MEDECIN</v>
          </cell>
          <cell r="K3524" t="str">
            <v>MG</v>
          </cell>
          <cell r="L3524">
            <v>0</v>
          </cell>
          <cell r="AC3524" t="str">
            <v>05358 / BETSCH CELINE</v>
          </cell>
          <cell r="AD3524">
            <v>1</v>
          </cell>
        </row>
        <row r="3525">
          <cell r="H3525" t="str">
            <v>MEDECIN</v>
          </cell>
          <cell r="K3525" t="str">
            <v>MG</v>
          </cell>
          <cell r="L3525">
            <v>0</v>
          </cell>
          <cell r="AC3525" t="str">
            <v>05358 / BETSCH CELINE</v>
          </cell>
          <cell r="AD3525">
            <v>1</v>
          </cell>
        </row>
        <row r="3526">
          <cell r="H3526" t="str">
            <v>INFIRMIER</v>
          </cell>
          <cell r="L3526">
            <v>0</v>
          </cell>
          <cell r="AC3526" t="str">
            <v>05358 / BETSCH CELINE</v>
          </cell>
          <cell r="AD3526">
            <v>1</v>
          </cell>
        </row>
        <row r="3527">
          <cell r="H3527" t="str">
            <v>INFIRMIER</v>
          </cell>
          <cell r="L3527">
            <v>0</v>
          </cell>
          <cell r="AC3527" t="str">
            <v>05358 / BETSCH CELINE</v>
          </cell>
          <cell r="AD3527">
            <v>1</v>
          </cell>
        </row>
        <row r="3528">
          <cell r="H3528" t="str">
            <v>FOURNISSEUR</v>
          </cell>
          <cell r="L3528">
            <v>0</v>
          </cell>
          <cell r="AC3528" t="str">
            <v>05029 / BOUGHALEM ALI</v>
          </cell>
          <cell r="AD3528">
            <v>1</v>
          </cell>
        </row>
        <row r="3529">
          <cell r="H3529" t="str">
            <v>FOURNISSEUR</v>
          </cell>
          <cell r="L3529">
            <v>0</v>
          </cell>
          <cell r="AC3529" t="str">
            <v>05029 / BOUGHALEM ALI</v>
          </cell>
          <cell r="AD3529">
            <v>1</v>
          </cell>
        </row>
        <row r="3530">
          <cell r="H3530" t="str">
            <v>LABORATOIRE</v>
          </cell>
          <cell r="L3530">
            <v>0</v>
          </cell>
          <cell r="AC3530" t="str">
            <v>05029 / BOUGHALEM ALI</v>
          </cell>
          <cell r="AD3530">
            <v>1</v>
          </cell>
        </row>
        <row r="3531">
          <cell r="H3531" t="str">
            <v>INFIRMIER</v>
          </cell>
          <cell r="L3531">
            <v>0</v>
          </cell>
          <cell r="AC3531" t="str">
            <v>05029 / BOUGHALEM ALI</v>
          </cell>
          <cell r="AD3531">
            <v>1</v>
          </cell>
        </row>
        <row r="3532">
          <cell r="H3532" t="str">
            <v>INFIRMIER</v>
          </cell>
          <cell r="L3532">
            <v>0</v>
          </cell>
          <cell r="AC3532" t="str">
            <v>05029 / BOUGHALEM ALI</v>
          </cell>
          <cell r="AD3532">
            <v>1</v>
          </cell>
        </row>
        <row r="3533">
          <cell r="H3533" t="str">
            <v>ORTHOPTISTE, ORTHOPHONISTE</v>
          </cell>
          <cell r="L3533">
            <v>0</v>
          </cell>
          <cell r="AC3533" t="str">
            <v>05029 / BOUGHALEM ALI</v>
          </cell>
          <cell r="AD3533">
            <v>1</v>
          </cell>
        </row>
        <row r="3534">
          <cell r="H3534" t="str">
            <v>MEDECIN</v>
          </cell>
          <cell r="K3534" t="str">
            <v>MS</v>
          </cell>
          <cell r="L3534">
            <v>0</v>
          </cell>
          <cell r="AC3534" t="str">
            <v>05029 / BOUGHALEM ALI</v>
          </cell>
          <cell r="AD3534">
            <v>1</v>
          </cell>
        </row>
        <row r="3535">
          <cell r="H3535" t="str">
            <v>MASSEUR</v>
          </cell>
          <cell r="L3535">
            <v>0</v>
          </cell>
          <cell r="AC3535" t="str">
            <v>05029 / BOUGHALEM ALI</v>
          </cell>
          <cell r="AD3535">
            <v>1</v>
          </cell>
        </row>
        <row r="3536">
          <cell r="H3536" t="str">
            <v>MASSEUR</v>
          </cell>
          <cell r="L3536">
            <v>0</v>
          </cell>
          <cell r="AC3536" t="str">
            <v>05029 / BOUGHALEM ALI</v>
          </cell>
          <cell r="AD3536">
            <v>1</v>
          </cell>
        </row>
        <row r="3537">
          <cell r="H3537" t="str">
            <v>MASSEUR</v>
          </cell>
          <cell r="L3537">
            <v>0</v>
          </cell>
          <cell r="AC3537" t="str">
            <v>05029 / BOUGHALEM ALI</v>
          </cell>
          <cell r="AD3537">
            <v>1</v>
          </cell>
        </row>
        <row r="3538">
          <cell r="H3538" t="str">
            <v>MASSEUR</v>
          </cell>
          <cell r="L3538">
            <v>0</v>
          </cell>
          <cell r="AC3538" t="str">
            <v>05029 / BOUGHALEM ALI</v>
          </cell>
          <cell r="AD3538">
            <v>1</v>
          </cell>
        </row>
        <row r="3539">
          <cell r="H3539" t="str">
            <v>DENTISTE</v>
          </cell>
          <cell r="L3539">
            <v>0</v>
          </cell>
          <cell r="AC3539" t="str">
            <v>03811 / LE MOYNE BENOIT</v>
          </cell>
          <cell r="AD3539">
            <v>1</v>
          </cell>
        </row>
        <row r="3540">
          <cell r="H3540" t="str">
            <v>DENTISTE</v>
          </cell>
          <cell r="L3540">
            <v>0</v>
          </cell>
          <cell r="AC3540" t="str">
            <v>03811 / LE MOYNE BENOIT</v>
          </cell>
          <cell r="AD3540">
            <v>1</v>
          </cell>
        </row>
        <row r="3541">
          <cell r="H3541" t="str">
            <v>DENTISTE</v>
          </cell>
          <cell r="L3541">
            <v>0</v>
          </cell>
          <cell r="AC3541" t="str">
            <v>03811 / LE MOYNE BENOIT</v>
          </cell>
          <cell r="AD3541">
            <v>1</v>
          </cell>
        </row>
        <row r="3542">
          <cell r="H3542" t="str">
            <v>MASSEUR</v>
          </cell>
          <cell r="L3542">
            <v>0</v>
          </cell>
          <cell r="AC3542" t="str">
            <v>03811 / LE MOYNE BENOIT</v>
          </cell>
          <cell r="AD3542">
            <v>1</v>
          </cell>
        </row>
        <row r="3543">
          <cell r="H3543" t="str">
            <v>MASSEUR</v>
          </cell>
          <cell r="L3543">
            <v>0</v>
          </cell>
          <cell r="AC3543" t="str">
            <v>03811 / LE MOYNE BENOIT</v>
          </cell>
          <cell r="AD3543">
            <v>1</v>
          </cell>
        </row>
        <row r="3544">
          <cell r="H3544" t="str">
            <v>MEDECIN</v>
          </cell>
          <cell r="K3544" t="str">
            <v>MG</v>
          </cell>
          <cell r="L3544">
            <v>0</v>
          </cell>
          <cell r="AC3544" t="str">
            <v>05029 / BOUGHALEM ALI</v>
          </cell>
          <cell r="AD3544">
            <v>1</v>
          </cell>
        </row>
        <row r="3545">
          <cell r="H3545" t="str">
            <v>MASSEUR</v>
          </cell>
          <cell r="L3545">
            <v>0</v>
          </cell>
          <cell r="AC3545" t="str">
            <v>05029 / BOUGHALEM ALI</v>
          </cell>
          <cell r="AD3545">
            <v>1</v>
          </cell>
        </row>
        <row r="3546">
          <cell r="H3546" t="str">
            <v>MASSEUR</v>
          </cell>
          <cell r="L3546">
            <v>0</v>
          </cell>
          <cell r="AC3546" t="str">
            <v>05029 / BOUGHALEM ALI</v>
          </cell>
          <cell r="AD3546">
            <v>1</v>
          </cell>
        </row>
        <row r="3547">
          <cell r="H3547" t="str">
            <v>MASSEUR</v>
          </cell>
          <cell r="L3547">
            <v>0</v>
          </cell>
          <cell r="AC3547" t="str">
            <v>05029 / BOUGHALEM ALI</v>
          </cell>
          <cell r="AD3547">
            <v>1</v>
          </cell>
        </row>
        <row r="3548">
          <cell r="H3548" t="str">
            <v>MASSEUR</v>
          </cell>
          <cell r="L3548">
            <v>0</v>
          </cell>
          <cell r="AC3548" t="str">
            <v>03811 / LE MOYNE BENOIT</v>
          </cell>
          <cell r="AD3548">
            <v>1</v>
          </cell>
        </row>
        <row r="3549">
          <cell r="H3549" t="str">
            <v>MASSEUR</v>
          </cell>
          <cell r="L3549">
            <v>0</v>
          </cell>
          <cell r="AC3549" t="str">
            <v>03811 / LE MOYNE BENOIT</v>
          </cell>
          <cell r="AD3549">
            <v>1</v>
          </cell>
        </row>
        <row r="3550">
          <cell r="H3550" t="str">
            <v>MASSEUR</v>
          </cell>
          <cell r="L3550">
            <v>0</v>
          </cell>
          <cell r="AC3550" t="str">
            <v>03811 / LE MOYNE BENOIT</v>
          </cell>
          <cell r="AD3550">
            <v>1</v>
          </cell>
        </row>
        <row r="3551">
          <cell r="H3551" t="str">
            <v>MASSEUR</v>
          </cell>
          <cell r="L3551">
            <v>0</v>
          </cell>
          <cell r="AC3551" t="str">
            <v>03811 / LE MOYNE BENOIT</v>
          </cell>
          <cell r="AD3551">
            <v>1</v>
          </cell>
        </row>
        <row r="3552">
          <cell r="H3552" t="str">
            <v>MASSEUR</v>
          </cell>
          <cell r="L3552">
            <v>1</v>
          </cell>
          <cell r="AC3552" t="str">
            <v>03811 / LE MOYNE BENOIT</v>
          </cell>
          <cell r="AD3552">
            <v>1</v>
          </cell>
        </row>
        <row r="3553">
          <cell r="H3553" t="str">
            <v>DENTISTE</v>
          </cell>
          <cell r="L3553">
            <v>0</v>
          </cell>
          <cell r="AC3553" t="str">
            <v>03811 / LE MOYNE BENOIT</v>
          </cell>
          <cell r="AD3553">
            <v>1</v>
          </cell>
        </row>
        <row r="3554">
          <cell r="H3554" t="str">
            <v>FOURNISSEUR</v>
          </cell>
          <cell r="L3554">
            <v>0</v>
          </cell>
          <cell r="AC3554" t="str">
            <v>05358 / BETSCH CELINE</v>
          </cell>
          <cell r="AD3554">
            <v>1</v>
          </cell>
        </row>
        <row r="3555">
          <cell r="H3555" t="str">
            <v>FOURNISSEUR</v>
          </cell>
          <cell r="L3555">
            <v>0</v>
          </cell>
          <cell r="AC3555" t="str">
            <v>02337 / GALLARD MYLENE</v>
          </cell>
          <cell r="AD3555">
            <v>1</v>
          </cell>
        </row>
        <row r="3556">
          <cell r="H3556" t="str">
            <v>ORTHOPTISTE, ORTHOPHONISTE</v>
          </cell>
          <cell r="L3556">
            <v>1</v>
          </cell>
          <cell r="AC3556" t="str">
            <v>04814 / LAURENT OLIVIA</v>
          </cell>
          <cell r="AD3556">
            <v>1</v>
          </cell>
        </row>
        <row r="3557">
          <cell r="H3557" t="str">
            <v>MEDECIN</v>
          </cell>
          <cell r="K3557" t="str">
            <v>MG</v>
          </cell>
          <cell r="L3557">
            <v>0</v>
          </cell>
          <cell r="AC3557" t="str">
            <v>02337 / GALLARD MYLENE</v>
          </cell>
          <cell r="AD3557">
            <v>1</v>
          </cell>
        </row>
        <row r="3558">
          <cell r="H3558" t="str">
            <v>DENTISTE</v>
          </cell>
          <cell r="L3558">
            <v>0</v>
          </cell>
          <cell r="AC3558" t="str">
            <v>00729 / SCHMITT MARX EVELYNE</v>
          </cell>
          <cell r="AD3558">
            <v>1</v>
          </cell>
        </row>
        <row r="3559">
          <cell r="H3559" t="str">
            <v>MEDECIN</v>
          </cell>
          <cell r="K3559" t="str">
            <v>MS</v>
          </cell>
          <cell r="L3559">
            <v>0</v>
          </cell>
          <cell r="AC3559" t="str">
            <v>04814 / LAURENT OLIVIA</v>
          </cell>
          <cell r="AD3559">
            <v>1</v>
          </cell>
        </row>
        <row r="3560">
          <cell r="H3560" t="str">
            <v>DENTISTE</v>
          </cell>
          <cell r="L3560">
            <v>0</v>
          </cell>
          <cell r="AC3560" t="str">
            <v>02337 / GALLARD MYLENE</v>
          </cell>
          <cell r="AD3560">
            <v>1</v>
          </cell>
        </row>
        <row r="3561">
          <cell r="H3561" t="str">
            <v>DENTISTE</v>
          </cell>
          <cell r="L3561">
            <v>0</v>
          </cell>
          <cell r="AC3561" t="str">
            <v>02337 / GALLARD MYLENE</v>
          </cell>
          <cell r="AD3561">
            <v>1</v>
          </cell>
        </row>
        <row r="3562">
          <cell r="H3562" t="str">
            <v>DENTISTE</v>
          </cell>
          <cell r="L3562">
            <v>0</v>
          </cell>
          <cell r="AC3562" t="str">
            <v>02337 / GALLARD MYLENE</v>
          </cell>
          <cell r="AD3562">
            <v>1</v>
          </cell>
        </row>
        <row r="3563">
          <cell r="H3563" t="str">
            <v>MEDECIN</v>
          </cell>
          <cell r="K3563" t="str">
            <v>MS</v>
          </cell>
          <cell r="L3563">
            <v>0</v>
          </cell>
          <cell r="AC3563" t="str">
            <v>02918 / SCHOLLER STEPHANIE</v>
          </cell>
          <cell r="AD3563">
            <v>1</v>
          </cell>
        </row>
        <row r="3564">
          <cell r="H3564" t="str">
            <v>MASSEUR</v>
          </cell>
          <cell r="L3564">
            <v>0</v>
          </cell>
          <cell r="AC3564" t="str">
            <v>02337 / GALLARD MYLENE</v>
          </cell>
          <cell r="AD3564">
            <v>1</v>
          </cell>
        </row>
        <row r="3565">
          <cell r="H3565" t="str">
            <v>MASSEUR</v>
          </cell>
          <cell r="L3565">
            <v>0</v>
          </cell>
          <cell r="AC3565" t="str">
            <v>02337 / GALLARD MYLENE</v>
          </cell>
          <cell r="AD3565">
            <v>1</v>
          </cell>
        </row>
        <row r="3566">
          <cell r="H3566" t="str">
            <v>MASSEUR</v>
          </cell>
          <cell r="L3566">
            <v>0</v>
          </cell>
          <cell r="AC3566" t="str">
            <v>02337 / GALLARD MYLENE</v>
          </cell>
          <cell r="AD3566">
            <v>1</v>
          </cell>
        </row>
        <row r="3567">
          <cell r="H3567" t="str">
            <v>MASSEUR</v>
          </cell>
          <cell r="L3567">
            <v>0</v>
          </cell>
          <cell r="AC3567" t="str">
            <v>02337 / GALLARD MYLENE</v>
          </cell>
          <cell r="AD3567">
            <v>1</v>
          </cell>
        </row>
        <row r="3568">
          <cell r="H3568" t="str">
            <v>MASSEUR</v>
          </cell>
          <cell r="L3568">
            <v>0</v>
          </cell>
          <cell r="AC3568" t="str">
            <v>02337 / GALLARD MYLENE</v>
          </cell>
          <cell r="AD3568">
            <v>1</v>
          </cell>
        </row>
        <row r="3569">
          <cell r="H3569" t="str">
            <v>MASSEUR</v>
          </cell>
          <cell r="L3569">
            <v>0</v>
          </cell>
          <cell r="AC3569" t="str">
            <v>02337 / GALLARD MYLENE</v>
          </cell>
          <cell r="AD3569">
            <v>1</v>
          </cell>
        </row>
        <row r="3570">
          <cell r="H3570" t="str">
            <v>FOURNISSEUR</v>
          </cell>
          <cell r="L3570">
            <v>0</v>
          </cell>
          <cell r="AC3570" t="str">
            <v>05029 / BOUGHALEM ALI</v>
          </cell>
          <cell r="AD3570">
            <v>1</v>
          </cell>
        </row>
        <row r="3571">
          <cell r="H3571" t="str">
            <v>MASSEUR</v>
          </cell>
          <cell r="L3571">
            <v>0</v>
          </cell>
          <cell r="AC3571" t="str">
            <v>05358 / BETSCH CELINE</v>
          </cell>
          <cell r="AD3571">
            <v>1</v>
          </cell>
        </row>
        <row r="3572">
          <cell r="H3572" t="str">
            <v>ORTHOPTISTE, ORTHOPHONISTE</v>
          </cell>
          <cell r="L3572">
            <v>0</v>
          </cell>
          <cell r="AC3572" t="str">
            <v>05358 / BETSCH CELINE</v>
          </cell>
          <cell r="AD3572">
            <v>1</v>
          </cell>
        </row>
        <row r="3573">
          <cell r="H3573" t="str">
            <v>MASSEUR</v>
          </cell>
          <cell r="L3573">
            <v>0</v>
          </cell>
          <cell r="AC3573" t="str">
            <v>04814 / LAURENT OLIVIA</v>
          </cell>
          <cell r="AD3573">
            <v>1</v>
          </cell>
        </row>
        <row r="3574">
          <cell r="H3574" t="str">
            <v>MEDECIN</v>
          </cell>
          <cell r="K3574" t="str">
            <v>MG</v>
          </cell>
          <cell r="L3574">
            <v>0</v>
          </cell>
          <cell r="AC3574" t="str">
            <v>00729 / SCHMITT MARX EVELYNE</v>
          </cell>
          <cell r="AD3574">
            <v>1</v>
          </cell>
        </row>
        <row r="3575">
          <cell r="H3575" t="str">
            <v>ORTHOPTISTE, ORTHOPHONISTE</v>
          </cell>
          <cell r="L3575">
            <v>0</v>
          </cell>
          <cell r="AC3575" t="str">
            <v>04988 / STIRNEMANN JEAN VINCENT</v>
          </cell>
          <cell r="AD3575">
            <v>1</v>
          </cell>
        </row>
        <row r="3576">
          <cell r="H3576" t="str">
            <v>ORTHOPTISTE, ORTHOPHONISTE</v>
          </cell>
          <cell r="L3576">
            <v>0</v>
          </cell>
          <cell r="AC3576" t="str">
            <v>04988 / STIRNEMANN JEAN VINCENT</v>
          </cell>
          <cell r="AD3576">
            <v>1</v>
          </cell>
        </row>
        <row r="3577">
          <cell r="H3577" t="str">
            <v>ORTHOPTISTE, ORTHOPHONISTE</v>
          </cell>
          <cell r="L3577">
            <v>0</v>
          </cell>
          <cell r="AC3577" t="str">
            <v>04988 / STIRNEMANN JEAN VINCENT</v>
          </cell>
          <cell r="AD3577">
            <v>1</v>
          </cell>
        </row>
        <row r="3578">
          <cell r="H3578" t="str">
            <v>FOURNISSEUR</v>
          </cell>
          <cell r="L3578">
            <v>0</v>
          </cell>
          <cell r="AC3578" t="str">
            <v>02918 / SCHOLLER STEPHANIE</v>
          </cell>
          <cell r="AD3578">
            <v>1</v>
          </cell>
        </row>
        <row r="3579">
          <cell r="H3579" t="str">
            <v>FOURNISSEUR</v>
          </cell>
          <cell r="L3579">
            <v>0</v>
          </cell>
          <cell r="AC3579" t="str">
            <v>06513 / ROLLANG ARNOULD RACHEL</v>
          </cell>
          <cell r="AD3579">
            <v>1</v>
          </cell>
        </row>
        <row r="3580">
          <cell r="H3580" t="str">
            <v>INFIRMIER</v>
          </cell>
          <cell r="L3580">
            <v>0</v>
          </cell>
          <cell r="AC3580" t="str">
            <v>00729 / SCHMITT MARX EVELYNE</v>
          </cell>
          <cell r="AD3580">
            <v>1</v>
          </cell>
        </row>
        <row r="3581">
          <cell r="H3581" t="str">
            <v>INFIRMIER</v>
          </cell>
          <cell r="L3581">
            <v>0</v>
          </cell>
          <cell r="AC3581" t="str">
            <v>00729 / SCHMITT MARX EVELYNE</v>
          </cell>
          <cell r="AD3581">
            <v>1</v>
          </cell>
        </row>
        <row r="3582">
          <cell r="H3582" t="str">
            <v>MASSEUR</v>
          </cell>
          <cell r="L3582">
            <v>0</v>
          </cell>
          <cell r="AC3582" t="str">
            <v>00729 / SCHMITT MARX EVELYNE</v>
          </cell>
          <cell r="AD3582">
            <v>1</v>
          </cell>
        </row>
        <row r="3583">
          <cell r="H3583" t="str">
            <v>MASSEUR</v>
          </cell>
          <cell r="L3583">
            <v>0</v>
          </cell>
          <cell r="AC3583" t="str">
            <v>00729 / SCHMITT MARX EVELYNE</v>
          </cell>
          <cell r="AD3583">
            <v>1</v>
          </cell>
        </row>
        <row r="3584">
          <cell r="H3584" t="str">
            <v>MASSEUR</v>
          </cell>
          <cell r="L3584">
            <v>0</v>
          </cell>
          <cell r="AC3584" t="str">
            <v>00729 / SCHMITT MARX EVELYNE</v>
          </cell>
          <cell r="AD3584">
            <v>1</v>
          </cell>
        </row>
        <row r="3585">
          <cell r="H3585" t="str">
            <v>ORTHOPTISTE, ORTHOPHONISTE</v>
          </cell>
          <cell r="L3585">
            <v>0</v>
          </cell>
          <cell r="AC3585" t="str">
            <v>00729 / SCHMITT MARX EVELYNE</v>
          </cell>
          <cell r="AD3585">
            <v>1</v>
          </cell>
        </row>
        <row r="3586">
          <cell r="H3586" t="str">
            <v>FOURNISSEUR</v>
          </cell>
          <cell r="L3586">
            <v>0</v>
          </cell>
          <cell r="AC3586" t="str">
            <v>04814 / LAURENT OLIVIA</v>
          </cell>
          <cell r="AD3586">
            <v>1</v>
          </cell>
        </row>
        <row r="3587">
          <cell r="H3587" t="str">
            <v>MEDECIN</v>
          </cell>
          <cell r="K3587" t="str">
            <v>MS</v>
          </cell>
          <cell r="L3587">
            <v>0</v>
          </cell>
          <cell r="AC3587" t="str">
            <v>04814 / LAURENT OLIVIA</v>
          </cell>
          <cell r="AD3587">
            <v>1</v>
          </cell>
        </row>
        <row r="3588">
          <cell r="H3588" t="str">
            <v>MASSEUR</v>
          </cell>
          <cell r="L3588">
            <v>0</v>
          </cell>
          <cell r="AC3588" t="str">
            <v>05358 / BETSCH CELINE</v>
          </cell>
          <cell r="AD3588">
            <v>1</v>
          </cell>
        </row>
        <row r="3589">
          <cell r="H3589" t="str">
            <v>MASSEUR</v>
          </cell>
          <cell r="L3589">
            <v>0</v>
          </cell>
          <cell r="AC3589" t="str">
            <v>04814 / LAURENT OLIVIA</v>
          </cell>
          <cell r="AD3589">
            <v>1</v>
          </cell>
        </row>
        <row r="3590">
          <cell r="H3590" t="str">
            <v>MASSEUR</v>
          </cell>
          <cell r="L3590">
            <v>0</v>
          </cell>
          <cell r="AC3590" t="str">
            <v>05345 / SCHENCK LAURENCE</v>
          </cell>
          <cell r="AD3590">
            <v>1</v>
          </cell>
        </row>
        <row r="3591">
          <cell r="H3591" t="str">
            <v>MEDECIN</v>
          </cell>
          <cell r="K3591" t="str">
            <v>MG</v>
          </cell>
          <cell r="L3591">
            <v>0</v>
          </cell>
          <cell r="AC3591" t="str">
            <v>04988 / STIRNEMANN JEAN VINCENT</v>
          </cell>
          <cell r="AD3591">
            <v>1</v>
          </cell>
        </row>
        <row r="3592">
          <cell r="H3592" t="str">
            <v>ORTHOPTISTE, ORTHOPHONISTE</v>
          </cell>
          <cell r="L3592">
            <v>0</v>
          </cell>
          <cell r="AC3592" t="str">
            <v>04988 / STIRNEMANN JEAN VINCENT</v>
          </cell>
          <cell r="AD3592">
            <v>1</v>
          </cell>
        </row>
        <row r="3593">
          <cell r="H3593" t="str">
            <v>ORTHOPTISTE, ORTHOPHONISTE</v>
          </cell>
          <cell r="L3593">
            <v>0</v>
          </cell>
          <cell r="AC3593" t="str">
            <v>04988 / STIRNEMANN JEAN VINCENT</v>
          </cell>
          <cell r="AD3593">
            <v>1</v>
          </cell>
        </row>
        <row r="3594">
          <cell r="H3594" t="str">
            <v>MASSEUR</v>
          </cell>
          <cell r="L3594">
            <v>1</v>
          </cell>
          <cell r="AC3594" t="str">
            <v>02337 / GALLARD MYLENE</v>
          </cell>
          <cell r="AD3594">
            <v>1</v>
          </cell>
        </row>
        <row r="3595">
          <cell r="H3595" t="str">
            <v>MASSEUR</v>
          </cell>
          <cell r="L3595">
            <v>0</v>
          </cell>
          <cell r="AC3595" t="str">
            <v>05029 / BOUGHALEM ALI</v>
          </cell>
          <cell r="AD3595">
            <v>1</v>
          </cell>
        </row>
        <row r="3596">
          <cell r="H3596" t="str">
            <v>MASSEUR</v>
          </cell>
          <cell r="L3596">
            <v>0</v>
          </cell>
          <cell r="AC3596" t="str">
            <v>05029 / BOUGHALEM ALI</v>
          </cell>
          <cell r="AD3596">
            <v>1</v>
          </cell>
        </row>
        <row r="3597">
          <cell r="H3597" t="str">
            <v>MASSEUR</v>
          </cell>
          <cell r="L3597">
            <v>0</v>
          </cell>
          <cell r="AC3597" t="str">
            <v>05029 / BOUGHALEM ALI</v>
          </cell>
          <cell r="AD3597">
            <v>1</v>
          </cell>
        </row>
        <row r="3598">
          <cell r="H3598" t="str">
            <v>MASSEUR</v>
          </cell>
          <cell r="L3598">
            <v>0</v>
          </cell>
          <cell r="AC3598" t="str">
            <v>05029 / BOUGHALEM ALI</v>
          </cell>
          <cell r="AD3598">
            <v>1</v>
          </cell>
        </row>
        <row r="3599">
          <cell r="H3599" t="str">
            <v>MEDECIN</v>
          </cell>
          <cell r="K3599" t="str">
            <v>MG</v>
          </cell>
          <cell r="L3599">
            <v>0</v>
          </cell>
          <cell r="AC3599" t="str">
            <v>04814 / LAURENT OLIVIA</v>
          </cell>
          <cell r="AD3599">
            <v>1</v>
          </cell>
        </row>
        <row r="3600">
          <cell r="H3600" t="str">
            <v>MEDECIN</v>
          </cell>
          <cell r="K3600" t="str">
            <v>MS</v>
          </cell>
          <cell r="L3600">
            <v>0</v>
          </cell>
          <cell r="AC3600" t="str">
            <v>06513 / ROLLANG ARNOULD RACHEL</v>
          </cell>
          <cell r="AD3600">
            <v>1</v>
          </cell>
        </row>
        <row r="3601">
          <cell r="H3601" t="str">
            <v>MASSEUR</v>
          </cell>
          <cell r="L3601">
            <v>0</v>
          </cell>
          <cell r="AC3601" t="str">
            <v>02918 / SCHOLLER STEPHANIE</v>
          </cell>
          <cell r="AD3601">
            <v>1</v>
          </cell>
        </row>
        <row r="3602">
          <cell r="H3602" t="str">
            <v>MASSEUR</v>
          </cell>
          <cell r="L3602">
            <v>0</v>
          </cell>
          <cell r="AC3602" t="str">
            <v>02918 / SCHOLLER STEPHANIE</v>
          </cell>
          <cell r="AD3602">
            <v>1</v>
          </cell>
        </row>
        <row r="3603">
          <cell r="H3603" t="str">
            <v>MEDECIN</v>
          </cell>
          <cell r="K3603" t="str">
            <v>MG</v>
          </cell>
          <cell r="L3603">
            <v>0</v>
          </cell>
          <cell r="AC3603" t="str">
            <v>05358 / BETSCH CELINE</v>
          </cell>
          <cell r="AD3603">
            <v>1</v>
          </cell>
        </row>
        <row r="3604">
          <cell r="H3604" t="str">
            <v>FOURNISSEUR</v>
          </cell>
          <cell r="L3604">
            <v>0</v>
          </cell>
          <cell r="AC3604" t="str">
            <v>02918 / SCHOLLER STEPHANIE</v>
          </cell>
          <cell r="AD3604">
            <v>1</v>
          </cell>
        </row>
        <row r="3605">
          <cell r="H3605" t="str">
            <v>FOURNISSEUR</v>
          </cell>
          <cell r="L3605">
            <v>0</v>
          </cell>
          <cell r="AC3605" t="str">
            <v>03811 / LE MOYNE BENOIT</v>
          </cell>
          <cell r="AD3605">
            <v>1</v>
          </cell>
        </row>
        <row r="3606">
          <cell r="H3606" t="str">
            <v>MASSEUR</v>
          </cell>
          <cell r="L3606">
            <v>0</v>
          </cell>
          <cell r="AC3606" t="str">
            <v>04814 / LAURENT OLIVIA</v>
          </cell>
          <cell r="AD3606">
            <v>1</v>
          </cell>
        </row>
        <row r="3607">
          <cell r="H3607" t="str">
            <v>FOURNISSEUR</v>
          </cell>
          <cell r="L3607">
            <v>0</v>
          </cell>
          <cell r="AC3607" t="str">
            <v>05358 / BETSCH CELINE</v>
          </cell>
          <cell r="AD3607">
            <v>1</v>
          </cell>
        </row>
        <row r="3608">
          <cell r="H3608" t="str">
            <v>INFIRMIER</v>
          </cell>
          <cell r="L3608">
            <v>0</v>
          </cell>
          <cell r="AC3608" t="str">
            <v>00729 / SCHMITT MARX EVELYNE</v>
          </cell>
          <cell r="AD3608">
            <v>1</v>
          </cell>
        </row>
        <row r="3609">
          <cell r="H3609" t="str">
            <v>ORTHOPTISTE, ORTHOPHONISTE</v>
          </cell>
          <cell r="L3609">
            <v>0</v>
          </cell>
          <cell r="AC3609" t="str">
            <v>05029 / BOUGHALEM ALI</v>
          </cell>
          <cell r="AD3609">
            <v>1</v>
          </cell>
        </row>
        <row r="3610">
          <cell r="H3610" t="str">
            <v>FOURNISSEUR</v>
          </cell>
          <cell r="L3610">
            <v>0</v>
          </cell>
          <cell r="AC3610" t="str">
            <v>05345 / SCHENCK LAURENCE</v>
          </cell>
          <cell r="AD3610">
            <v>1</v>
          </cell>
        </row>
        <row r="3611">
          <cell r="H3611" t="str">
            <v>MEDECIN</v>
          </cell>
          <cell r="K3611" t="str">
            <v>MG</v>
          </cell>
          <cell r="L3611">
            <v>0</v>
          </cell>
          <cell r="AC3611" t="str">
            <v>02337 / GALLARD MYLENE</v>
          </cell>
          <cell r="AD3611">
            <v>1</v>
          </cell>
        </row>
        <row r="3612">
          <cell r="H3612" t="str">
            <v>MEDECIN</v>
          </cell>
          <cell r="K3612" t="str">
            <v>MS</v>
          </cell>
          <cell r="L3612">
            <v>0</v>
          </cell>
          <cell r="AC3612" t="str">
            <v>04988 / STIRNEMANN JEAN VINCENT</v>
          </cell>
          <cell r="AD3612">
            <v>1</v>
          </cell>
        </row>
        <row r="3613">
          <cell r="H3613" t="str">
            <v>FOURNISSEUR</v>
          </cell>
          <cell r="L3613">
            <v>0</v>
          </cell>
          <cell r="AC3613" t="str">
            <v>06513 / ROLLANG ARNOULD RACHEL</v>
          </cell>
          <cell r="AD3613">
            <v>1</v>
          </cell>
        </row>
        <row r="3614">
          <cell r="H3614" t="str">
            <v>DENTISTE</v>
          </cell>
          <cell r="L3614">
            <v>0</v>
          </cell>
          <cell r="AC3614" t="str">
            <v>03811 / LE MOYNE BENOIT</v>
          </cell>
          <cell r="AD3614">
            <v>1</v>
          </cell>
        </row>
        <row r="3615">
          <cell r="H3615" t="str">
            <v>MASSEUR</v>
          </cell>
          <cell r="L3615">
            <v>0</v>
          </cell>
          <cell r="AC3615" t="str">
            <v>04814 / LAURENT OLIVIA</v>
          </cell>
          <cell r="AD3615">
            <v>1</v>
          </cell>
        </row>
        <row r="3616">
          <cell r="H3616" t="str">
            <v>ORTHOPTISTE, ORTHOPHONISTE</v>
          </cell>
          <cell r="L3616">
            <v>0</v>
          </cell>
          <cell r="AC3616" t="str">
            <v>04814 / LAURENT OLIVIA</v>
          </cell>
          <cell r="AD3616">
            <v>1</v>
          </cell>
        </row>
        <row r="3617">
          <cell r="H3617" t="str">
            <v>SAGE-FEMME</v>
          </cell>
          <cell r="L3617">
            <v>0</v>
          </cell>
          <cell r="AC3617" t="str">
            <v>05345 / SCHENCK LAURENCE</v>
          </cell>
          <cell r="AD3617">
            <v>1</v>
          </cell>
        </row>
        <row r="3618">
          <cell r="H3618" t="str">
            <v>INFIRMIER</v>
          </cell>
          <cell r="L3618">
            <v>0</v>
          </cell>
          <cell r="AC3618" t="str">
            <v>00729 / SCHMITT MARX EVELYNE</v>
          </cell>
          <cell r="AD3618">
            <v>1</v>
          </cell>
        </row>
        <row r="3619">
          <cell r="H3619" t="str">
            <v>INFIRMIER</v>
          </cell>
          <cell r="L3619">
            <v>0</v>
          </cell>
          <cell r="AC3619" t="str">
            <v>00729 / SCHMITT MARX EVELYNE</v>
          </cell>
          <cell r="AD3619">
            <v>1</v>
          </cell>
        </row>
        <row r="3620">
          <cell r="H3620" t="str">
            <v>FOURNISSEUR</v>
          </cell>
          <cell r="L3620">
            <v>0</v>
          </cell>
          <cell r="AC3620" t="str">
            <v>06513 / ROLLANG ARNOULD RACHEL</v>
          </cell>
          <cell r="AD3620">
            <v>1</v>
          </cell>
        </row>
        <row r="3621">
          <cell r="H3621" t="str">
            <v>MEDECIN</v>
          </cell>
          <cell r="K3621" t="str">
            <v>MG</v>
          </cell>
          <cell r="L3621">
            <v>0</v>
          </cell>
          <cell r="AC3621" t="str">
            <v>05029 / BOUGHALEM ALI</v>
          </cell>
          <cell r="AD3621">
            <v>1</v>
          </cell>
        </row>
        <row r="3622">
          <cell r="H3622" t="str">
            <v>MEDECIN</v>
          </cell>
          <cell r="K3622" t="str">
            <v>MG</v>
          </cell>
          <cell r="L3622">
            <v>0</v>
          </cell>
          <cell r="AC3622" t="str">
            <v>05029 / BOUGHALEM ALI</v>
          </cell>
          <cell r="AD3622">
            <v>1</v>
          </cell>
        </row>
        <row r="3623">
          <cell r="H3623" t="str">
            <v>FOURNISSEUR</v>
          </cell>
          <cell r="L3623">
            <v>0</v>
          </cell>
          <cell r="AC3623" t="str">
            <v>02918 / SCHOLLER STEPHANIE</v>
          </cell>
          <cell r="AD3623">
            <v>1</v>
          </cell>
        </row>
        <row r="3624">
          <cell r="H3624" t="str">
            <v>MASSEUR</v>
          </cell>
          <cell r="L3624">
            <v>0</v>
          </cell>
          <cell r="AC3624" t="str">
            <v>05345 / SCHENCK LAURENCE</v>
          </cell>
          <cell r="AD3624">
            <v>1</v>
          </cell>
        </row>
        <row r="3625">
          <cell r="H3625" t="str">
            <v>MASSEUR</v>
          </cell>
          <cell r="L3625">
            <v>0</v>
          </cell>
          <cell r="AC3625" t="str">
            <v>05345 / SCHENCK LAURENCE</v>
          </cell>
          <cell r="AD3625">
            <v>1</v>
          </cell>
        </row>
        <row r="3626">
          <cell r="H3626" t="str">
            <v>MASSEUR</v>
          </cell>
          <cell r="L3626">
            <v>0</v>
          </cell>
          <cell r="AC3626" t="str">
            <v>05345 / SCHENCK LAURENCE</v>
          </cell>
          <cell r="AD3626">
            <v>1</v>
          </cell>
        </row>
        <row r="3627">
          <cell r="H3627" t="str">
            <v>MASSEUR</v>
          </cell>
          <cell r="L3627">
            <v>0</v>
          </cell>
          <cell r="AC3627" t="str">
            <v>05345 / SCHENCK LAURENCE</v>
          </cell>
          <cell r="AD3627">
            <v>1</v>
          </cell>
        </row>
        <row r="3628">
          <cell r="H3628" t="str">
            <v>MASSEUR</v>
          </cell>
          <cell r="L3628">
            <v>0</v>
          </cell>
          <cell r="AC3628" t="str">
            <v>03811 / LE MOYNE BENOIT</v>
          </cell>
          <cell r="AD3628">
            <v>1</v>
          </cell>
        </row>
        <row r="3629">
          <cell r="H3629" t="str">
            <v>FOURNISSEUR</v>
          </cell>
          <cell r="L3629">
            <v>0</v>
          </cell>
          <cell r="AC3629" t="str">
            <v>02918 / SCHOLLER STEPHANIE</v>
          </cell>
          <cell r="AD3629">
            <v>1</v>
          </cell>
        </row>
        <row r="3630">
          <cell r="H3630" t="str">
            <v>MEDECIN</v>
          </cell>
          <cell r="K3630" t="str">
            <v>MG</v>
          </cell>
          <cell r="L3630">
            <v>0</v>
          </cell>
          <cell r="AC3630" t="str">
            <v>02337 / GALLARD MYLENE</v>
          </cell>
          <cell r="AD3630">
            <v>1</v>
          </cell>
        </row>
        <row r="3631">
          <cell r="H3631" t="str">
            <v>MEDECIN</v>
          </cell>
          <cell r="K3631" t="str">
            <v>MG</v>
          </cell>
          <cell r="L3631">
            <v>0</v>
          </cell>
          <cell r="AC3631" t="str">
            <v>02337 / GALLARD MYLENE</v>
          </cell>
          <cell r="AD3631">
            <v>1</v>
          </cell>
        </row>
        <row r="3632">
          <cell r="H3632" t="str">
            <v>FOURNISSEUR</v>
          </cell>
          <cell r="L3632">
            <v>0</v>
          </cell>
          <cell r="AC3632" t="str">
            <v>02918 / SCHOLLER STEPHANIE</v>
          </cell>
          <cell r="AD3632">
            <v>1</v>
          </cell>
        </row>
        <row r="3633">
          <cell r="H3633" t="str">
            <v>DENTISTE</v>
          </cell>
          <cell r="L3633">
            <v>0</v>
          </cell>
          <cell r="AC3633" t="str">
            <v>05358 / BETSCH CELINE</v>
          </cell>
          <cell r="AD3633">
            <v>1</v>
          </cell>
        </row>
        <row r="3634">
          <cell r="H3634" t="str">
            <v>DENTISTE</v>
          </cell>
          <cell r="L3634">
            <v>0</v>
          </cell>
          <cell r="AC3634" t="str">
            <v>00729 / SCHMITT MARX EVELYNE</v>
          </cell>
          <cell r="AD3634">
            <v>1</v>
          </cell>
        </row>
        <row r="3635">
          <cell r="H3635" t="str">
            <v>DENTISTE</v>
          </cell>
          <cell r="L3635">
            <v>0</v>
          </cell>
          <cell r="AC3635" t="str">
            <v>00729 / SCHMITT MARX EVELYNE</v>
          </cell>
          <cell r="AD3635">
            <v>1</v>
          </cell>
        </row>
        <row r="3636">
          <cell r="H3636" t="str">
            <v>INFIRMIER</v>
          </cell>
          <cell r="L3636">
            <v>0</v>
          </cell>
          <cell r="AC3636" t="str">
            <v>06513 / ROLLANG ARNOULD RACHEL</v>
          </cell>
          <cell r="AD3636">
            <v>1</v>
          </cell>
        </row>
        <row r="3637">
          <cell r="H3637" t="str">
            <v>DENTISTE</v>
          </cell>
          <cell r="L3637">
            <v>0</v>
          </cell>
          <cell r="AC3637" t="str">
            <v>04988 / STIRNEMANN JEAN VINCENT</v>
          </cell>
          <cell r="AD3637">
            <v>1</v>
          </cell>
        </row>
        <row r="3638">
          <cell r="H3638" t="str">
            <v>DENTISTE</v>
          </cell>
          <cell r="L3638">
            <v>0</v>
          </cell>
          <cell r="AC3638" t="str">
            <v>04988 / STIRNEMANN JEAN VINCENT</v>
          </cell>
          <cell r="AD3638">
            <v>1</v>
          </cell>
        </row>
        <row r="3639">
          <cell r="H3639" t="str">
            <v>MEDECIN</v>
          </cell>
          <cell r="K3639" t="str">
            <v>MS</v>
          </cell>
          <cell r="L3639">
            <v>0</v>
          </cell>
          <cell r="AC3639" t="str">
            <v>04814 / LAURENT OLIVIA</v>
          </cell>
          <cell r="AD3639">
            <v>1</v>
          </cell>
        </row>
        <row r="3640">
          <cell r="H3640" t="str">
            <v>MASSEUR</v>
          </cell>
          <cell r="L3640">
            <v>0</v>
          </cell>
          <cell r="AC3640" t="str">
            <v>04814 / LAURENT OLIVIA</v>
          </cell>
          <cell r="AD3640">
            <v>1</v>
          </cell>
        </row>
        <row r="3641">
          <cell r="H3641" t="str">
            <v>INFIRMIER</v>
          </cell>
          <cell r="L3641">
            <v>0</v>
          </cell>
          <cell r="AC3641" t="str">
            <v>02337 / GALLARD MYLENE</v>
          </cell>
          <cell r="AD3641">
            <v>1</v>
          </cell>
        </row>
        <row r="3642">
          <cell r="H3642" t="str">
            <v>MEDECIN</v>
          </cell>
          <cell r="K3642" t="str">
            <v>MS</v>
          </cell>
          <cell r="L3642">
            <v>0</v>
          </cell>
          <cell r="AC3642" t="str">
            <v>02337 / GALLARD MYLENE</v>
          </cell>
          <cell r="AD3642">
            <v>1</v>
          </cell>
        </row>
        <row r="3643">
          <cell r="H3643" t="str">
            <v>MEDECIN</v>
          </cell>
          <cell r="K3643" t="str">
            <v>MG</v>
          </cell>
          <cell r="L3643">
            <v>0</v>
          </cell>
          <cell r="AC3643" t="str">
            <v>04814 / LAURENT OLIVIA</v>
          </cell>
          <cell r="AD3643">
            <v>1</v>
          </cell>
        </row>
        <row r="3644">
          <cell r="H3644" t="str">
            <v>MASSEUR</v>
          </cell>
          <cell r="L3644">
            <v>0</v>
          </cell>
          <cell r="AC3644" t="str">
            <v>04814 / LAURENT OLIVIA</v>
          </cell>
          <cell r="AD3644">
            <v>1</v>
          </cell>
        </row>
        <row r="3645">
          <cell r="H3645" t="str">
            <v>MASSEUR</v>
          </cell>
          <cell r="L3645">
            <v>0</v>
          </cell>
          <cell r="AC3645" t="str">
            <v>04814 / LAURENT OLIVIA</v>
          </cell>
          <cell r="AD3645">
            <v>1</v>
          </cell>
        </row>
        <row r="3646">
          <cell r="H3646" t="str">
            <v>MASSEUR</v>
          </cell>
          <cell r="L3646">
            <v>0</v>
          </cell>
          <cell r="AC3646" t="str">
            <v>04814 / LAURENT OLIVIA</v>
          </cell>
          <cell r="AD3646">
            <v>1</v>
          </cell>
        </row>
        <row r="3647">
          <cell r="H3647" t="str">
            <v>FOURNISSEUR</v>
          </cell>
          <cell r="L3647">
            <v>0</v>
          </cell>
          <cell r="AC3647" t="str">
            <v>03811 / LE MOYNE BENOIT</v>
          </cell>
          <cell r="AD3647">
            <v>1</v>
          </cell>
        </row>
        <row r="3648">
          <cell r="H3648" t="str">
            <v>MEDECIN</v>
          </cell>
          <cell r="K3648" t="str">
            <v>MG</v>
          </cell>
          <cell r="L3648">
            <v>0</v>
          </cell>
          <cell r="AC3648" t="str">
            <v>05029 / BOUGHALEM ALI</v>
          </cell>
          <cell r="AD3648">
            <v>1</v>
          </cell>
        </row>
        <row r="3649">
          <cell r="H3649" t="str">
            <v>MEDECIN</v>
          </cell>
          <cell r="K3649" t="str">
            <v>MG</v>
          </cell>
          <cell r="L3649">
            <v>0</v>
          </cell>
          <cell r="AC3649" t="str">
            <v>05029 / BOUGHALEM ALI</v>
          </cell>
          <cell r="AD3649">
            <v>1</v>
          </cell>
        </row>
        <row r="3650">
          <cell r="H3650" t="str">
            <v>MEDECIN</v>
          </cell>
          <cell r="K3650" t="str">
            <v>MG</v>
          </cell>
          <cell r="L3650">
            <v>0</v>
          </cell>
          <cell r="AC3650" t="str">
            <v>05345 / SCHENCK LAURENCE</v>
          </cell>
          <cell r="AD3650">
            <v>1</v>
          </cell>
        </row>
        <row r="3651">
          <cell r="H3651" t="str">
            <v>FOURNISSEUR</v>
          </cell>
          <cell r="L3651">
            <v>0</v>
          </cell>
          <cell r="AC3651" t="str">
            <v>02918 / SCHOLLER STEPHANIE</v>
          </cell>
          <cell r="AD3651">
            <v>1</v>
          </cell>
        </row>
        <row r="3652">
          <cell r="H3652" t="str">
            <v>FOURNISSEUR</v>
          </cell>
          <cell r="L3652">
            <v>0</v>
          </cell>
          <cell r="AC3652" t="str">
            <v>05345 / SCHENCK LAURENCE</v>
          </cell>
          <cell r="AD3652">
            <v>1</v>
          </cell>
        </row>
        <row r="3653">
          <cell r="H3653" t="str">
            <v>MASSEUR</v>
          </cell>
          <cell r="L3653">
            <v>0</v>
          </cell>
          <cell r="AC3653" t="str">
            <v>02918 / SCHOLLER STEPHANIE</v>
          </cell>
          <cell r="AD3653">
            <v>1</v>
          </cell>
        </row>
        <row r="3654">
          <cell r="H3654" t="str">
            <v>MASSEUR</v>
          </cell>
          <cell r="L3654">
            <v>0</v>
          </cell>
          <cell r="AC3654" t="str">
            <v>02918 / SCHOLLER STEPHANIE</v>
          </cell>
          <cell r="AD3654">
            <v>1</v>
          </cell>
        </row>
        <row r="3655">
          <cell r="H3655" t="str">
            <v>MASSEUR</v>
          </cell>
          <cell r="L3655">
            <v>0</v>
          </cell>
          <cell r="AC3655" t="str">
            <v>02918 / SCHOLLER STEPHANIE</v>
          </cell>
          <cell r="AD3655">
            <v>1</v>
          </cell>
        </row>
        <row r="3656">
          <cell r="H3656" t="str">
            <v>MASSEUR</v>
          </cell>
          <cell r="L3656">
            <v>0</v>
          </cell>
          <cell r="AC3656" t="str">
            <v>02918 / SCHOLLER STEPHANIE</v>
          </cell>
          <cell r="AD3656">
            <v>1</v>
          </cell>
        </row>
        <row r="3657">
          <cell r="H3657" t="str">
            <v>MASSEUR</v>
          </cell>
          <cell r="L3657">
            <v>0</v>
          </cell>
          <cell r="AC3657" t="str">
            <v>02918 / SCHOLLER STEPHANIE</v>
          </cell>
          <cell r="AD3657">
            <v>1</v>
          </cell>
        </row>
        <row r="3658">
          <cell r="H3658" t="str">
            <v>INFIRMIER</v>
          </cell>
          <cell r="L3658">
            <v>0</v>
          </cell>
          <cell r="AC3658" t="str">
            <v>05345 / SCHENCK LAURENCE</v>
          </cell>
          <cell r="AD3658">
            <v>1</v>
          </cell>
        </row>
        <row r="3659">
          <cell r="H3659" t="str">
            <v>INFIRMIER</v>
          </cell>
          <cell r="L3659">
            <v>0</v>
          </cell>
          <cell r="AC3659" t="str">
            <v>05345 / SCHENCK LAURENCE</v>
          </cell>
          <cell r="AD3659">
            <v>1</v>
          </cell>
        </row>
        <row r="3660">
          <cell r="H3660" t="str">
            <v>INFIRMIER</v>
          </cell>
          <cell r="L3660">
            <v>0</v>
          </cell>
          <cell r="AC3660" t="str">
            <v>05345 / SCHENCK LAURENCE</v>
          </cell>
          <cell r="AD3660">
            <v>1</v>
          </cell>
        </row>
        <row r="3661">
          <cell r="H3661" t="str">
            <v>INFIRMIER</v>
          </cell>
          <cell r="L3661">
            <v>0</v>
          </cell>
          <cell r="AC3661" t="str">
            <v>05345 / SCHENCK LAURENCE</v>
          </cell>
          <cell r="AD3661">
            <v>1</v>
          </cell>
        </row>
        <row r="3662">
          <cell r="H3662" t="str">
            <v>INFIRMIER</v>
          </cell>
          <cell r="L3662">
            <v>0</v>
          </cell>
          <cell r="AC3662" t="str">
            <v>05345 / SCHENCK LAURENCE</v>
          </cell>
          <cell r="AD3662">
            <v>1</v>
          </cell>
        </row>
        <row r="3663">
          <cell r="H3663" t="str">
            <v>FOURNISSEUR</v>
          </cell>
          <cell r="L3663">
            <v>0</v>
          </cell>
          <cell r="AC3663" t="str">
            <v>06513 / ROLLANG ARNOULD RACHEL</v>
          </cell>
          <cell r="AD3663">
            <v>1</v>
          </cell>
        </row>
        <row r="3664">
          <cell r="H3664" t="str">
            <v>FOURNISSEUR</v>
          </cell>
          <cell r="L3664">
            <v>0</v>
          </cell>
          <cell r="AC3664" t="str">
            <v>06513 / ROLLANG ARNOULD RACHEL</v>
          </cell>
          <cell r="AD3664">
            <v>1</v>
          </cell>
        </row>
        <row r="3665">
          <cell r="H3665" t="str">
            <v>INFIRMIER</v>
          </cell>
          <cell r="L3665">
            <v>0</v>
          </cell>
          <cell r="AC3665" t="str">
            <v>00729 / SCHMITT MARX EVELYNE</v>
          </cell>
          <cell r="AD3665">
            <v>1</v>
          </cell>
        </row>
        <row r="3666">
          <cell r="H3666" t="str">
            <v>FOURNISSEUR</v>
          </cell>
          <cell r="L3666">
            <v>0</v>
          </cell>
          <cell r="AC3666" t="str">
            <v>00729 / SCHMITT MARX EVELYNE</v>
          </cell>
          <cell r="AD3666">
            <v>1</v>
          </cell>
        </row>
        <row r="3667">
          <cell r="H3667" t="str">
            <v>FOURNISSEUR</v>
          </cell>
          <cell r="L3667">
            <v>0</v>
          </cell>
          <cell r="AC3667" t="str">
            <v>05345 / SCHENCK LAURENCE</v>
          </cell>
          <cell r="AD3667">
            <v>1</v>
          </cell>
        </row>
        <row r="3668">
          <cell r="H3668" t="str">
            <v>MEDECIN</v>
          </cell>
          <cell r="K3668" t="str">
            <v>MG</v>
          </cell>
          <cell r="L3668">
            <v>0</v>
          </cell>
          <cell r="AC3668" t="str">
            <v>05345 / SCHENCK LAURENCE</v>
          </cell>
          <cell r="AD3668">
            <v>1</v>
          </cell>
        </row>
        <row r="3669">
          <cell r="H3669" t="str">
            <v>SAGE-FEMME</v>
          </cell>
          <cell r="L3669">
            <v>0</v>
          </cell>
          <cell r="AC3669" t="str">
            <v>05345 / SCHENCK LAURENCE</v>
          </cell>
          <cell r="AD3669">
            <v>1</v>
          </cell>
        </row>
        <row r="3670">
          <cell r="H3670" t="str">
            <v>FOURNISSEUR</v>
          </cell>
          <cell r="L3670">
            <v>0</v>
          </cell>
          <cell r="AC3670" t="str">
            <v>05345 / SCHENCK LAURENCE</v>
          </cell>
          <cell r="AD3670">
            <v>1</v>
          </cell>
        </row>
        <row r="3671">
          <cell r="H3671" t="str">
            <v>INFIRMIER</v>
          </cell>
          <cell r="L3671">
            <v>0</v>
          </cell>
          <cell r="AC3671" t="str">
            <v>05345 / SCHENCK LAURENCE</v>
          </cell>
          <cell r="AD3671">
            <v>1</v>
          </cell>
        </row>
        <row r="3672">
          <cell r="H3672" t="str">
            <v>INFIRMIER</v>
          </cell>
          <cell r="L3672">
            <v>0</v>
          </cell>
          <cell r="AC3672" t="str">
            <v>05345 / SCHENCK LAURENCE</v>
          </cell>
          <cell r="AD3672">
            <v>1</v>
          </cell>
        </row>
        <row r="3673">
          <cell r="H3673" t="str">
            <v>DENTISTE</v>
          </cell>
          <cell r="L3673">
            <v>0</v>
          </cell>
          <cell r="AC3673" t="str">
            <v>02337 / GALLARD MYLENE</v>
          </cell>
          <cell r="AD3673">
            <v>1</v>
          </cell>
        </row>
        <row r="3674">
          <cell r="H3674" t="str">
            <v>MEDECIN</v>
          </cell>
          <cell r="K3674" t="str">
            <v>MS</v>
          </cell>
          <cell r="L3674">
            <v>0</v>
          </cell>
          <cell r="AC3674" t="str">
            <v>04988 / STIRNEMANN JEAN VINCENT</v>
          </cell>
          <cell r="AD3674">
            <v>1</v>
          </cell>
        </row>
        <row r="3675">
          <cell r="H3675" t="str">
            <v>MEDECIN</v>
          </cell>
          <cell r="K3675" t="str">
            <v>MS</v>
          </cell>
          <cell r="L3675">
            <v>0</v>
          </cell>
          <cell r="AC3675" t="str">
            <v>04988 / STIRNEMANN JEAN VINCENT</v>
          </cell>
          <cell r="AD3675">
            <v>1</v>
          </cell>
        </row>
        <row r="3676">
          <cell r="H3676" t="str">
            <v>MEDECIN</v>
          </cell>
          <cell r="K3676" t="str">
            <v>MS</v>
          </cell>
          <cell r="L3676">
            <v>0</v>
          </cell>
          <cell r="AC3676" t="str">
            <v>04988 / STIRNEMANN JEAN VINCENT</v>
          </cell>
          <cell r="AD3676">
            <v>1</v>
          </cell>
        </row>
        <row r="3677">
          <cell r="H3677" t="str">
            <v>MEDECIN</v>
          </cell>
          <cell r="K3677" t="str">
            <v>MS</v>
          </cell>
          <cell r="L3677">
            <v>0</v>
          </cell>
          <cell r="AC3677" t="str">
            <v>04988 / STIRNEMANN JEAN VINCENT</v>
          </cell>
          <cell r="AD3677">
            <v>1</v>
          </cell>
        </row>
        <row r="3678">
          <cell r="H3678" t="str">
            <v>MEDECIN</v>
          </cell>
          <cell r="K3678" t="str">
            <v>MS</v>
          </cell>
          <cell r="L3678">
            <v>0</v>
          </cell>
          <cell r="AC3678" t="str">
            <v>04988 / STIRNEMANN JEAN VINCENT</v>
          </cell>
          <cell r="AD3678">
            <v>1</v>
          </cell>
        </row>
        <row r="3679">
          <cell r="H3679" t="str">
            <v>FOURNISSEUR</v>
          </cell>
          <cell r="L3679">
            <v>0</v>
          </cell>
          <cell r="AC3679" t="str">
            <v>05029 / BOUGHALEM ALI</v>
          </cell>
          <cell r="AD3679">
            <v>1</v>
          </cell>
        </row>
        <row r="3680">
          <cell r="H3680" t="str">
            <v>MEDECIN</v>
          </cell>
          <cell r="K3680" t="str">
            <v>MG</v>
          </cell>
          <cell r="L3680">
            <v>0</v>
          </cell>
          <cell r="AC3680" t="str">
            <v>02337 / GALLARD MYLENE</v>
          </cell>
          <cell r="AD3680">
            <v>1</v>
          </cell>
        </row>
        <row r="3681">
          <cell r="H3681" t="str">
            <v>INFIRMIER</v>
          </cell>
          <cell r="L3681">
            <v>0</v>
          </cell>
          <cell r="AC3681" t="str">
            <v>06513 / ROLLANG ARNOULD RACHEL</v>
          </cell>
          <cell r="AD3681">
            <v>1</v>
          </cell>
        </row>
        <row r="3682">
          <cell r="H3682" t="str">
            <v>FOURNISSEUR</v>
          </cell>
          <cell r="L3682">
            <v>0</v>
          </cell>
          <cell r="AC3682" t="str">
            <v>02337 / GALLARD MYLENE</v>
          </cell>
          <cell r="AD3682">
            <v>1</v>
          </cell>
        </row>
        <row r="3683">
          <cell r="H3683" t="str">
            <v>MEDECIN</v>
          </cell>
          <cell r="K3683" t="str">
            <v>MG</v>
          </cell>
          <cell r="L3683">
            <v>0</v>
          </cell>
          <cell r="AC3683" t="str">
            <v>02337 / GALLARD MYLENE</v>
          </cell>
          <cell r="AD3683">
            <v>1</v>
          </cell>
        </row>
        <row r="3684">
          <cell r="H3684" t="str">
            <v>MEDECIN</v>
          </cell>
          <cell r="K3684" t="str">
            <v>MG</v>
          </cell>
          <cell r="L3684">
            <v>0</v>
          </cell>
          <cell r="AC3684" t="str">
            <v>02337 / GALLARD MYLENE</v>
          </cell>
          <cell r="AD3684">
            <v>1</v>
          </cell>
        </row>
        <row r="3685">
          <cell r="H3685" t="str">
            <v>MEDECIN</v>
          </cell>
          <cell r="K3685" t="str">
            <v>MS</v>
          </cell>
          <cell r="L3685">
            <v>0</v>
          </cell>
          <cell r="AC3685" t="str">
            <v>05358 / BETSCH CELINE</v>
          </cell>
          <cell r="AD3685">
            <v>1</v>
          </cell>
        </row>
        <row r="3686">
          <cell r="H3686" t="str">
            <v>MEDECIN</v>
          </cell>
          <cell r="K3686" t="str">
            <v>MS</v>
          </cell>
          <cell r="L3686">
            <v>0</v>
          </cell>
          <cell r="AC3686" t="str">
            <v>05358 / BETSCH CELINE</v>
          </cell>
          <cell r="AD3686">
            <v>1</v>
          </cell>
        </row>
        <row r="3687">
          <cell r="H3687" t="str">
            <v>MEDECIN</v>
          </cell>
          <cell r="K3687" t="str">
            <v>MS</v>
          </cell>
          <cell r="L3687">
            <v>0</v>
          </cell>
          <cell r="AC3687" t="str">
            <v>05358 / BETSCH CELINE</v>
          </cell>
          <cell r="AD3687">
            <v>1</v>
          </cell>
        </row>
        <row r="3688">
          <cell r="H3688" t="str">
            <v>MEDECIN</v>
          </cell>
          <cell r="K3688" t="str">
            <v>MS</v>
          </cell>
          <cell r="L3688">
            <v>0</v>
          </cell>
          <cell r="AC3688" t="str">
            <v>05358 / BETSCH CELINE</v>
          </cell>
          <cell r="AD3688">
            <v>1</v>
          </cell>
        </row>
        <row r="3689">
          <cell r="H3689" t="str">
            <v>MEDECIN</v>
          </cell>
          <cell r="K3689" t="str">
            <v>MG</v>
          </cell>
          <cell r="L3689">
            <v>0</v>
          </cell>
          <cell r="AC3689" t="str">
            <v>05358 / BETSCH CELINE</v>
          </cell>
          <cell r="AD3689">
            <v>1</v>
          </cell>
        </row>
        <row r="3690">
          <cell r="H3690" t="str">
            <v>MEDECIN</v>
          </cell>
          <cell r="K3690" t="str">
            <v>MS</v>
          </cell>
          <cell r="L3690">
            <v>0</v>
          </cell>
          <cell r="AC3690" t="str">
            <v>05358 / BETSCH CELINE</v>
          </cell>
          <cell r="AD3690">
            <v>1</v>
          </cell>
        </row>
        <row r="3691">
          <cell r="H3691" t="str">
            <v>MEDECIN</v>
          </cell>
          <cell r="K3691" t="str">
            <v>MS</v>
          </cell>
          <cell r="L3691">
            <v>0</v>
          </cell>
          <cell r="AC3691" t="str">
            <v>05358 / BETSCH CELINE</v>
          </cell>
          <cell r="AD3691">
            <v>1</v>
          </cell>
        </row>
        <row r="3692">
          <cell r="H3692" t="str">
            <v>MEDECIN</v>
          </cell>
          <cell r="K3692" t="str">
            <v>MG</v>
          </cell>
          <cell r="L3692">
            <v>0</v>
          </cell>
          <cell r="AC3692" t="str">
            <v>05358 / BETSCH CELINE</v>
          </cell>
          <cell r="AD3692">
            <v>1</v>
          </cell>
        </row>
        <row r="3693">
          <cell r="H3693" t="str">
            <v>MEDECIN</v>
          </cell>
          <cell r="K3693" t="str">
            <v>MG</v>
          </cell>
          <cell r="L3693">
            <v>0</v>
          </cell>
          <cell r="AC3693" t="str">
            <v>05358 / BETSCH CELINE</v>
          </cell>
          <cell r="AD3693">
            <v>1</v>
          </cell>
        </row>
        <row r="3694">
          <cell r="H3694" t="str">
            <v>MEDECIN</v>
          </cell>
          <cell r="K3694" t="str">
            <v>MG</v>
          </cell>
          <cell r="L3694">
            <v>0</v>
          </cell>
          <cell r="AC3694" t="str">
            <v>05358 / BETSCH CELINE</v>
          </cell>
          <cell r="AD3694">
            <v>1</v>
          </cell>
        </row>
        <row r="3695">
          <cell r="H3695" t="str">
            <v>MEDECIN</v>
          </cell>
          <cell r="K3695" t="str">
            <v>MS</v>
          </cell>
          <cell r="L3695">
            <v>8</v>
          </cell>
          <cell r="AC3695" t="str">
            <v>05358 / BETSCH CELINE</v>
          </cell>
          <cell r="AD3695">
            <v>1</v>
          </cell>
        </row>
        <row r="3696">
          <cell r="H3696" t="str">
            <v>MEDECIN</v>
          </cell>
          <cell r="K3696" t="str">
            <v>MS</v>
          </cell>
          <cell r="L3696">
            <v>1</v>
          </cell>
          <cell r="AC3696" t="str">
            <v>05358 / BETSCH CELINE</v>
          </cell>
          <cell r="AD3696">
            <v>1</v>
          </cell>
        </row>
        <row r="3697">
          <cell r="H3697" t="str">
            <v>MEDECIN</v>
          </cell>
          <cell r="K3697" t="str">
            <v>MS</v>
          </cell>
          <cell r="L3697">
            <v>1</v>
          </cell>
          <cell r="AC3697" t="str">
            <v>05358 / BETSCH CELINE</v>
          </cell>
          <cell r="AD3697">
            <v>1</v>
          </cell>
        </row>
        <row r="3698">
          <cell r="H3698" t="str">
            <v>MEDECIN</v>
          </cell>
          <cell r="K3698" t="str">
            <v>MS</v>
          </cell>
          <cell r="L3698">
            <v>8</v>
          </cell>
          <cell r="AC3698" t="str">
            <v>05358 / BETSCH CELINE</v>
          </cell>
          <cell r="AD3698">
            <v>1</v>
          </cell>
        </row>
        <row r="3699">
          <cell r="H3699" t="str">
            <v>MEDECIN</v>
          </cell>
          <cell r="K3699" t="str">
            <v>MS</v>
          </cell>
          <cell r="L3699">
            <v>6</v>
          </cell>
          <cell r="AC3699" t="str">
            <v>05358 / BETSCH CELINE</v>
          </cell>
          <cell r="AD3699">
            <v>1</v>
          </cell>
        </row>
        <row r="3700">
          <cell r="H3700" t="str">
            <v>MEDECIN</v>
          </cell>
          <cell r="K3700" t="str">
            <v>MS</v>
          </cell>
          <cell r="L3700">
            <v>8</v>
          </cell>
          <cell r="AC3700" t="str">
            <v>05358 / BETSCH CELINE</v>
          </cell>
          <cell r="AD3700">
            <v>1</v>
          </cell>
        </row>
        <row r="3701">
          <cell r="H3701" t="str">
            <v>MEDECIN</v>
          </cell>
          <cell r="K3701" t="str">
            <v>MS</v>
          </cell>
          <cell r="L3701">
            <v>8</v>
          </cell>
          <cell r="AC3701" t="str">
            <v>05358 / BETSCH CELINE</v>
          </cell>
          <cell r="AD3701">
            <v>1</v>
          </cell>
        </row>
        <row r="3702">
          <cell r="H3702" t="str">
            <v>MEDECIN</v>
          </cell>
          <cell r="K3702" t="str">
            <v>MS</v>
          </cell>
          <cell r="L3702">
            <v>9</v>
          </cell>
          <cell r="AC3702" t="str">
            <v>05358 / BETSCH CELINE</v>
          </cell>
          <cell r="AD3702">
            <v>1</v>
          </cell>
        </row>
        <row r="3703">
          <cell r="H3703" t="str">
            <v>MEDECIN</v>
          </cell>
          <cell r="K3703" t="str">
            <v>MS</v>
          </cell>
          <cell r="L3703">
            <v>0</v>
          </cell>
          <cell r="AC3703" t="str">
            <v>05358 / BETSCH CELINE</v>
          </cell>
          <cell r="AD3703">
            <v>1</v>
          </cell>
        </row>
        <row r="3704">
          <cell r="H3704" t="str">
            <v>MEDECIN</v>
          </cell>
          <cell r="K3704" t="str">
            <v>MS</v>
          </cell>
          <cell r="L3704">
            <v>6</v>
          </cell>
          <cell r="AC3704" t="str">
            <v>05358 / BETSCH CELINE</v>
          </cell>
          <cell r="AD3704">
            <v>1</v>
          </cell>
        </row>
        <row r="3705">
          <cell r="H3705" t="str">
            <v>MEDECIN</v>
          </cell>
          <cell r="K3705" t="str">
            <v>MS</v>
          </cell>
          <cell r="L3705">
            <v>1</v>
          </cell>
          <cell r="AC3705" t="str">
            <v>05358 / BETSCH CELINE</v>
          </cell>
          <cell r="AD3705">
            <v>1</v>
          </cell>
        </row>
        <row r="3706">
          <cell r="H3706" t="str">
            <v>MEDECIN</v>
          </cell>
          <cell r="K3706" t="str">
            <v>MS</v>
          </cell>
          <cell r="L3706">
            <v>3</v>
          </cell>
          <cell r="AC3706" t="str">
            <v>05358 / BETSCH CELINE</v>
          </cell>
          <cell r="AD3706">
            <v>1</v>
          </cell>
        </row>
        <row r="3707">
          <cell r="H3707" t="str">
            <v>MEDECIN</v>
          </cell>
          <cell r="K3707" t="str">
            <v>MS</v>
          </cell>
          <cell r="L3707">
            <v>2</v>
          </cell>
          <cell r="AC3707" t="str">
            <v>05358 / BETSCH CELINE</v>
          </cell>
          <cell r="AD3707">
            <v>1</v>
          </cell>
        </row>
        <row r="3708">
          <cell r="H3708" t="str">
            <v>MEDECIN</v>
          </cell>
          <cell r="K3708" t="str">
            <v>MS</v>
          </cell>
          <cell r="L3708">
            <v>7</v>
          </cell>
          <cell r="AC3708" t="str">
            <v>05358 / BETSCH CELINE</v>
          </cell>
          <cell r="AD3708">
            <v>1</v>
          </cell>
        </row>
        <row r="3709">
          <cell r="H3709" t="str">
            <v>MEDECIN</v>
          </cell>
          <cell r="K3709" t="str">
            <v>MS</v>
          </cell>
          <cell r="L3709">
            <v>7</v>
          </cell>
          <cell r="AC3709" t="str">
            <v>05358 / BETSCH CELINE</v>
          </cell>
          <cell r="AD3709">
            <v>1</v>
          </cell>
        </row>
        <row r="3710">
          <cell r="H3710" t="str">
            <v>MEDECIN</v>
          </cell>
          <cell r="K3710" t="str">
            <v>MS</v>
          </cell>
          <cell r="L3710">
            <v>7</v>
          </cell>
          <cell r="AC3710" t="str">
            <v>05358 / BETSCH CELINE</v>
          </cell>
          <cell r="AD3710">
            <v>1</v>
          </cell>
        </row>
        <row r="3711">
          <cell r="H3711" t="str">
            <v>MEDECIN</v>
          </cell>
          <cell r="K3711" t="str">
            <v>MS</v>
          </cell>
          <cell r="L3711">
            <v>7</v>
          </cell>
          <cell r="AC3711" t="str">
            <v>05358 / BETSCH CELINE</v>
          </cell>
          <cell r="AD3711">
            <v>1</v>
          </cell>
        </row>
        <row r="3712">
          <cell r="H3712" t="str">
            <v>MEDECIN</v>
          </cell>
          <cell r="K3712" t="str">
            <v>MS</v>
          </cell>
          <cell r="L3712">
            <v>7</v>
          </cell>
          <cell r="AC3712" t="str">
            <v>05358 / BETSCH CELINE</v>
          </cell>
          <cell r="AD3712">
            <v>1</v>
          </cell>
        </row>
        <row r="3713">
          <cell r="H3713" t="str">
            <v>MEDECIN</v>
          </cell>
          <cell r="K3713" t="str">
            <v>MS</v>
          </cell>
          <cell r="L3713">
            <v>7</v>
          </cell>
          <cell r="AC3713" t="str">
            <v>05358 / BETSCH CELINE</v>
          </cell>
          <cell r="AD3713">
            <v>1</v>
          </cell>
        </row>
        <row r="3714">
          <cell r="H3714" t="str">
            <v>MEDECIN</v>
          </cell>
          <cell r="K3714" t="str">
            <v>MS</v>
          </cell>
          <cell r="L3714">
            <v>0</v>
          </cell>
          <cell r="AC3714" t="str">
            <v>05358 / BETSCH CELINE</v>
          </cell>
          <cell r="AD3714">
            <v>1</v>
          </cell>
        </row>
        <row r="3715">
          <cell r="H3715" t="str">
            <v>MEDECIN</v>
          </cell>
          <cell r="K3715" t="str">
            <v>MS</v>
          </cell>
          <cell r="L3715">
            <v>0</v>
          </cell>
          <cell r="AC3715" t="str">
            <v>05358 / BETSCH CELINE</v>
          </cell>
          <cell r="AD3715">
            <v>1</v>
          </cell>
        </row>
        <row r="3716">
          <cell r="H3716" t="str">
            <v>MEDECIN</v>
          </cell>
          <cell r="K3716" t="str">
            <v>MS</v>
          </cell>
          <cell r="L3716">
            <v>0</v>
          </cell>
          <cell r="AC3716" t="str">
            <v>05358 / BETSCH CELINE</v>
          </cell>
          <cell r="AD3716">
            <v>1</v>
          </cell>
        </row>
        <row r="3717">
          <cell r="H3717" t="str">
            <v>MEDECIN</v>
          </cell>
          <cell r="K3717" t="str">
            <v>MS</v>
          </cell>
          <cell r="L3717">
            <v>3</v>
          </cell>
          <cell r="AC3717" t="str">
            <v>05358 / BETSCH CELINE</v>
          </cell>
          <cell r="AD3717">
            <v>1</v>
          </cell>
        </row>
        <row r="3718">
          <cell r="H3718" t="str">
            <v>MEDECIN</v>
          </cell>
          <cell r="K3718" t="str">
            <v>MS</v>
          </cell>
          <cell r="L3718">
            <v>6</v>
          </cell>
          <cell r="AC3718" t="str">
            <v>05358 / BETSCH CELINE</v>
          </cell>
          <cell r="AD3718">
            <v>1</v>
          </cell>
        </row>
        <row r="3719">
          <cell r="H3719" t="str">
            <v>MEDECIN</v>
          </cell>
          <cell r="K3719" t="str">
            <v>MS</v>
          </cell>
          <cell r="L3719">
            <v>6</v>
          </cell>
          <cell r="AC3719" t="str">
            <v>05358 / BETSCH CELINE</v>
          </cell>
          <cell r="AD3719">
            <v>1</v>
          </cell>
        </row>
        <row r="3720">
          <cell r="H3720" t="str">
            <v>MEDECIN</v>
          </cell>
          <cell r="K3720" t="str">
            <v>MS</v>
          </cell>
          <cell r="L3720">
            <v>2</v>
          </cell>
          <cell r="AC3720" t="str">
            <v>05358 / BETSCH CELINE</v>
          </cell>
          <cell r="AD3720">
            <v>1</v>
          </cell>
        </row>
        <row r="3721">
          <cell r="H3721" t="str">
            <v>MEDECIN</v>
          </cell>
          <cell r="K3721" t="str">
            <v>MS</v>
          </cell>
          <cell r="L3721">
            <v>1</v>
          </cell>
          <cell r="AC3721" t="str">
            <v>05358 / BETSCH CELINE</v>
          </cell>
          <cell r="AD3721">
            <v>1</v>
          </cell>
        </row>
        <row r="3722">
          <cell r="H3722" t="str">
            <v>MEDECIN</v>
          </cell>
          <cell r="K3722" t="str">
            <v>MS</v>
          </cell>
          <cell r="L3722">
            <v>3</v>
          </cell>
          <cell r="AC3722" t="str">
            <v>05358 / BETSCH CELINE</v>
          </cell>
          <cell r="AD3722">
            <v>1</v>
          </cell>
        </row>
        <row r="3723">
          <cell r="H3723" t="str">
            <v>MEDECIN</v>
          </cell>
          <cell r="K3723" t="str">
            <v>MS</v>
          </cell>
          <cell r="L3723">
            <v>0</v>
          </cell>
          <cell r="AC3723" t="str">
            <v>05358 / BETSCH CELINE</v>
          </cell>
          <cell r="AD3723">
            <v>1</v>
          </cell>
        </row>
        <row r="3724">
          <cell r="H3724" t="str">
            <v>MEDECIN</v>
          </cell>
          <cell r="K3724" t="str">
            <v>MS</v>
          </cell>
          <cell r="L3724">
            <v>5</v>
          </cell>
          <cell r="AC3724" t="str">
            <v>05358 / BETSCH CELINE</v>
          </cell>
          <cell r="AD3724">
            <v>1</v>
          </cell>
        </row>
        <row r="3725">
          <cell r="H3725" t="str">
            <v>MEDECIN</v>
          </cell>
          <cell r="K3725" t="str">
            <v>MS</v>
          </cell>
          <cell r="L3725">
            <v>0</v>
          </cell>
          <cell r="AC3725" t="str">
            <v>05358 / BETSCH CELINE</v>
          </cell>
          <cell r="AD3725">
            <v>1</v>
          </cell>
        </row>
        <row r="3726">
          <cell r="H3726" t="str">
            <v>MEDECIN</v>
          </cell>
          <cell r="K3726" t="str">
            <v>MS</v>
          </cell>
          <cell r="L3726">
            <v>1</v>
          </cell>
          <cell r="AC3726" t="str">
            <v>05358 / BETSCH CELINE</v>
          </cell>
          <cell r="AD3726">
            <v>1</v>
          </cell>
        </row>
        <row r="3727">
          <cell r="H3727" t="str">
            <v>MEDECIN</v>
          </cell>
          <cell r="K3727" t="str">
            <v>MS</v>
          </cell>
          <cell r="L3727">
            <v>2</v>
          </cell>
          <cell r="AC3727" t="str">
            <v>05358 / BETSCH CELINE</v>
          </cell>
          <cell r="AD3727">
            <v>1</v>
          </cell>
        </row>
        <row r="3728">
          <cell r="H3728" t="str">
            <v>MEDECIN</v>
          </cell>
          <cell r="K3728" t="str">
            <v>MS</v>
          </cell>
          <cell r="L3728">
            <v>4</v>
          </cell>
          <cell r="AC3728" t="str">
            <v>05358 / BETSCH CELINE</v>
          </cell>
          <cell r="AD3728">
            <v>1</v>
          </cell>
        </row>
        <row r="3729">
          <cell r="H3729" t="str">
            <v>MEDECIN</v>
          </cell>
          <cell r="K3729" t="str">
            <v>MS</v>
          </cell>
          <cell r="L3729">
            <v>3</v>
          </cell>
          <cell r="AC3729" t="str">
            <v>05358 / BETSCH CELINE</v>
          </cell>
          <cell r="AD3729">
            <v>1</v>
          </cell>
        </row>
        <row r="3730">
          <cell r="H3730" t="str">
            <v>MEDECIN</v>
          </cell>
          <cell r="K3730" t="str">
            <v>MS</v>
          </cell>
          <cell r="L3730">
            <v>4</v>
          </cell>
          <cell r="AC3730" t="str">
            <v>05358 / BETSCH CELINE</v>
          </cell>
          <cell r="AD3730">
            <v>1</v>
          </cell>
        </row>
        <row r="3731">
          <cell r="H3731" t="str">
            <v>MEDECIN</v>
          </cell>
          <cell r="K3731" t="str">
            <v>MS</v>
          </cell>
          <cell r="L3731">
            <v>3</v>
          </cell>
          <cell r="AC3731" t="str">
            <v>05358 / BETSCH CELINE</v>
          </cell>
          <cell r="AD3731">
            <v>1</v>
          </cell>
        </row>
        <row r="3732">
          <cell r="H3732" t="str">
            <v>MEDECIN</v>
          </cell>
          <cell r="K3732" t="str">
            <v>MS</v>
          </cell>
          <cell r="L3732">
            <v>2</v>
          </cell>
          <cell r="AC3732" t="str">
            <v>05358 / BETSCH CELINE</v>
          </cell>
          <cell r="AD3732">
            <v>1</v>
          </cell>
        </row>
        <row r="3733">
          <cell r="H3733" t="str">
            <v>MEDECIN</v>
          </cell>
          <cell r="K3733" t="str">
            <v>MS</v>
          </cell>
          <cell r="L3733">
            <v>1</v>
          </cell>
          <cell r="AC3733" t="str">
            <v>05358 / BETSCH CELINE</v>
          </cell>
          <cell r="AD3733">
            <v>1</v>
          </cell>
        </row>
        <row r="3734">
          <cell r="H3734" t="str">
            <v>MEDECIN</v>
          </cell>
          <cell r="K3734" t="str">
            <v>MS</v>
          </cell>
          <cell r="L3734">
            <v>2</v>
          </cell>
          <cell r="AC3734" t="str">
            <v>05358 / BETSCH CELINE</v>
          </cell>
          <cell r="AD3734">
            <v>1</v>
          </cell>
        </row>
        <row r="3735">
          <cell r="H3735" t="str">
            <v>MEDECIN</v>
          </cell>
          <cell r="K3735" t="str">
            <v>MS</v>
          </cell>
          <cell r="L3735">
            <v>0</v>
          </cell>
          <cell r="AC3735" t="str">
            <v>05358 / BETSCH CELINE</v>
          </cell>
          <cell r="AD3735">
            <v>1</v>
          </cell>
        </row>
        <row r="3736">
          <cell r="H3736" t="str">
            <v>MEDECIN</v>
          </cell>
          <cell r="K3736" t="str">
            <v>MS</v>
          </cell>
          <cell r="L3736">
            <v>0</v>
          </cell>
          <cell r="AC3736" t="str">
            <v>05358 / BETSCH CELINE</v>
          </cell>
          <cell r="AD3736">
            <v>1</v>
          </cell>
        </row>
        <row r="3737">
          <cell r="H3737" t="str">
            <v>MEDECIN</v>
          </cell>
          <cell r="K3737" t="str">
            <v>MS</v>
          </cell>
          <cell r="L3737">
            <v>0</v>
          </cell>
          <cell r="AC3737" t="str">
            <v>05358 / BETSCH CELINE</v>
          </cell>
          <cell r="AD3737">
            <v>1</v>
          </cell>
        </row>
        <row r="3738">
          <cell r="H3738" t="str">
            <v>MEDECIN</v>
          </cell>
          <cell r="K3738" t="str">
            <v>MS</v>
          </cell>
          <cell r="L3738">
            <v>0</v>
          </cell>
          <cell r="AC3738" t="str">
            <v>05358 / BETSCH CELINE</v>
          </cell>
          <cell r="AD3738">
            <v>1</v>
          </cell>
        </row>
        <row r="3739">
          <cell r="H3739" t="str">
            <v>MEDECIN</v>
          </cell>
          <cell r="K3739" t="str">
            <v>MS</v>
          </cell>
          <cell r="L3739">
            <v>0</v>
          </cell>
          <cell r="AC3739" t="str">
            <v>05358 / BETSCH CELINE</v>
          </cell>
          <cell r="AD3739">
            <v>1</v>
          </cell>
        </row>
        <row r="3740">
          <cell r="H3740" t="str">
            <v>MEDECIN</v>
          </cell>
          <cell r="K3740" t="str">
            <v>MS</v>
          </cell>
          <cell r="L3740">
            <v>0</v>
          </cell>
          <cell r="AC3740" t="str">
            <v>05358 / BETSCH CELINE</v>
          </cell>
          <cell r="AD3740">
            <v>1</v>
          </cell>
        </row>
        <row r="3741">
          <cell r="H3741" t="str">
            <v>MEDECIN</v>
          </cell>
          <cell r="K3741" t="str">
            <v>MS</v>
          </cell>
          <cell r="L3741">
            <v>0</v>
          </cell>
          <cell r="AC3741" t="str">
            <v>05358 / BETSCH CELINE</v>
          </cell>
          <cell r="AD3741">
            <v>1</v>
          </cell>
        </row>
        <row r="3742">
          <cell r="H3742" t="str">
            <v>MEDECIN</v>
          </cell>
          <cell r="K3742" t="str">
            <v>MS</v>
          </cell>
          <cell r="L3742">
            <v>2</v>
          </cell>
          <cell r="AC3742" t="str">
            <v>05358 / BETSCH CELINE</v>
          </cell>
          <cell r="AD3742">
            <v>1</v>
          </cell>
        </row>
        <row r="3743">
          <cell r="H3743" t="str">
            <v>MEDECIN</v>
          </cell>
          <cell r="K3743" t="str">
            <v>MS</v>
          </cell>
          <cell r="L3743">
            <v>2</v>
          </cell>
          <cell r="AC3743" t="str">
            <v>05358 / BETSCH CELINE</v>
          </cell>
          <cell r="AD3743">
            <v>1</v>
          </cell>
        </row>
        <row r="3744">
          <cell r="H3744" t="str">
            <v>MEDECIN</v>
          </cell>
          <cell r="K3744" t="str">
            <v>MS</v>
          </cell>
          <cell r="L3744">
            <v>2</v>
          </cell>
          <cell r="AC3744" t="str">
            <v>05358 / BETSCH CELINE</v>
          </cell>
          <cell r="AD3744">
            <v>1</v>
          </cell>
        </row>
        <row r="3745">
          <cell r="H3745" t="str">
            <v>MEDECIN</v>
          </cell>
          <cell r="K3745" t="str">
            <v>MS</v>
          </cell>
          <cell r="L3745">
            <v>2</v>
          </cell>
          <cell r="AC3745" t="str">
            <v>05358 / BETSCH CELINE</v>
          </cell>
          <cell r="AD3745">
            <v>1</v>
          </cell>
        </row>
        <row r="3746">
          <cell r="H3746" t="str">
            <v>MEDECIN</v>
          </cell>
          <cell r="K3746" t="str">
            <v>MS</v>
          </cell>
          <cell r="L3746">
            <v>3</v>
          </cell>
          <cell r="AC3746" t="str">
            <v>05358 / BETSCH CELINE</v>
          </cell>
          <cell r="AD3746">
            <v>1</v>
          </cell>
        </row>
        <row r="3747">
          <cell r="H3747" t="str">
            <v>MEDECIN</v>
          </cell>
          <cell r="K3747" t="str">
            <v>MS</v>
          </cell>
          <cell r="L3747">
            <v>1</v>
          </cell>
          <cell r="AC3747" t="str">
            <v>05358 / BETSCH CELINE</v>
          </cell>
          <cell r="AD3747">
            <v>1</v>
          </cell>
        </row>
        <row r="3748">
          <cell r="H3748" t="str">
            <v>MEDECIN</v>
          </cell>
          <cell r="K3748" t="str">
            <v>MS</v>
          </cell>
          <cell r="L3748">
            <v>2</v>
          </cell>
          <cell r="AC3748" t="str">
            <v>05358 / BETSCH CELINE</v>
          </cell>
          <cell r="AD3748">
            <v>1</v>
          </cell>
        </row>
        <row r="3749">
          <cell r="H3749" t="str">
            <v>MEDECIN</v>
          </cell>
          <cell r="K3749" t="str">
            <v>MS</v>
          </cell>
          <cell r="L3749">
            <v>2</v>
          </cell>
          <cell r="AC3749" t="str">
            <v>05358 / BETSCH CELINE</v>
          </cell>
          <cell r="AD3749">
            <v>1</v>
          </cell>
        </row>
        <row r="3750">
          <cell r="H3750" t="str">
            <v>MEDECIN</v>
          </cell>
          <cell r="K3750" t="str">
            <v>MS</v>
          </cell>
          <cell r="L3750">
            <v>4</v>
          </cell>
          <cell r="AC3750" t="str">
            <v>05358 / BETSCH CELINE</v>
          </cell>
          <cell r="AD3750">
            <v>1</v>
          </cell>
        </row>
        <row r="3751">
          <cell r="H3751" t="str">
            <v>MEDECIN</v>
          </cell>
          <cell r="K3751" t="str">
            <v>MS</v>
          </cell>
          <cell r="L3751">
            <v>1</v>
          </cell>
          <cell r="AC3751" t="str">
            <v>05358 / BETSCH CELINE</v>
          </cell>
          <cell r="AD3751">
            <v>1</v>
          </cell>
        </row>
        <row r="3752">
          <cell r="H3752" t="str">
            <v>MEDECIN</v>
          </cell>
          <cell r="K3752" t="str">
            <v>MS</v>
          </cell>
          <cell r="L3752">
            <v>1</v>
          </cell>
          <cell r="AC3752" t="str">
            <v>05358 / BETSCH CELINE</v>
          </cell>
          <cell r="AD3752">
            <v>1</v>
          </cell>
        </row>
        <row r="3753">
          <cell r="H3753" t="str">
            <v>MEDECIN</v>
          </cell>
          <cell r="K3753" t="str">
            <v>MS</v>
          </cell>
          <cell r="L3753">
            <v>1</v>
          </cell>
          <cell r="AC3753" t="str">
            <v>05358 / BETSCH CELINE</v>
          </cell>
          <cell r="AD3753">
            <v>1</v>
          </cell>
        </row>
        <row r="3754">
          <cell r="H3754" t="str">
            <v>MEDECIN</v>
          </cell>
          <cell r="K3754" t="str">
            <v>MS</v>
          </cell>
          <cell r="L3754">
            <v>1</v>
          </cell>
          <cell r="AC3754" t="str">
            <v>05358 / BETSCH CELINE</v>
          </cell>
          <cell r="AD3754">
            <v>1</v>
          </cell>
        </row>
        <row r="3755">
          <cell r="H3755" t="str">
            <v>MEDECIN</v>
          </cell>
          <cell r="K3755" t="str">
            <v>MS</v>
          </cell>
          <cell r="L3755">
            <v>1</v>
          </cell>
          <cell r="AC3755" t="str">
            <v>05358 / BETSCH CELINE</v>
          </cell>
          <cell r="AD3755">
            <v>1</v>
          </cell>
        </row>
        <row r="3756">
          <cell r="H3756" t="str">
            <v>MEDECIN</v>
          </cell>
          <cell r="K3756" t="str">
            <v>MS</v>
          </cell>
          <cell r="L3756">
            <v>4</v>
          </cell>
          <cell r="AC3756" t="str">
            <v>05358 / BETSCH CELINE</v>
          </cell>
          <cell r="AD3756">
            <v>1</v>
          </cell>
        </row>
        <row r="3757">
          <cell r="H3757" t="str">
            <v>MEDECIN</v>
          </cell>
          <cell r="K3757" t="str">
            <v>MS</v>
          </cell>
          <cell r="L3757">
            <v>1</v>
          </cell>
          <cell r="AC3757" t="str">
            <v>05358 / BETSCH CELINE</v>
          </cell>
          <cell r="AD3757">
            <v>1</v>
          </cell>
        </row>
        <row r="3758">
          <cell r="H3758" t="str">
            <v>MEDECIN</v>
          </cell>
          <cell r="K3758" t="str">
            <v>MS</v>
          </cell>
          <cell r="L3758">
            <v>2</v>
          </cell>
          <cell r="AC3758" t="str">
            <v>05358 / BETSCH CELINE</v>
          </cell>
          <cell r="AD3758">
            <v>1</v>
          </cell>
        </row>
        <row r="3759">
          <cell r="H3759" t="str">
            <v>MEDECIN</v>
          </cell>
          <cell r="K3759" t="str">
            <v>MS</v>
          </cell>
          <cell r="L3759">
            <v>2</v>
          </cell>
          <cell r="AC3759" t="str">
            <v>05358 / BETSCH CELINE</v>
          </cell>
          <cell r="AD3759">
            <v>1</v>
          </cell>
        </row>
        <row r="3760">
          <cell r="H3760" t="str">
            <v>MEDECIN</v>
          </cell>
          <cell r="K3760" t="str">
            <v>MS</v>
          </cell>
          <cell r="L3760">
            <v>2</v>
          </cell>
          <cell r="AC3760" t="str">
            <v>05358 / BETSCH CELINE</v>
          </cell>
          <cell r="AD3760">
            <v>1</v>
          </cell>
        </row>
        <row r="3761">
          <cell r="H3761" t="str">
            <v>MEDECIN</v>
          </cell>
          <cell r="K3761" t="str">
            <v>MS</v>
          </cell>
          <cell r="L3761">
            <v>4</v>
          </cell>
          <cell r="AC3761" t="str">
            <v>05358 / BETSCH CELINE</v>
          </cell>
          <cell r="AD3761">
            <v>1</v>
          </cell>
        </row>
        <row r="3762">
          <cell r="H3762" t="str">
            <v>MEDECIN</v>
          </cell>
          <cell r="K3762" t="str">
            <v>MS</v>
          </cell>
          <cell r="L3762">
            <v>2</v>
          </cell>
          <cell r="AC3762" t="str">
            <v>05358 / BETSCH CELINE</v>
          </cell>
          <cell r="AD3762">
            <v>1</v>
          </cell>
        </row>
        <row r="3763">
          <cell r="H3763" t="str">
            <v>MEDECIN</v>
          </cell>
          <cell r="K3763" t="str">
            <v>MS</v>
          </cell>
          <cell r="L3763">
            <v>1</v>
          </cell>
          <cell r="AC3763" t="str">
            <v>05358 / BETSCH CELINE</v>
          </cell>
          <cell r="AD3763">
            <v>1</v>
          </cell>
        </row>
        <row r="3764">
          <cell r="H3764" t="str">
            <v>MEDECIN</v>
          </cell>
          <cell r="K3764" t="str">
            <v>MG</v>
          </cell>
          <cell r="L3764">
            <v>5</v>
          </cell>
          <cell r="AC3764" t="str">
            <v>05358 / BETSCH CELINE</v>
          </cell>
          <cell r="AD3764">
            <v>1</v>
          </cell>
        </row>
        <row r="3765">
          <cell r="H3765" t="str">
            <v>MEDECIN</v>
          </cell>
          <cell r="K3765" t="str">
            <v>MS</v>
          </cell>
          <cell r="L3765">
            <v>1</v>
          </cell>
          <cell r="AC3765" t="str">
            <v>05358 / BETSCH CELINE</v>
          </cell>
          <cell r="AD3765">
            <v>1</v>
          </cell>
        </row>
        <row r="3766">
          <cell r="H3766" t="str">
            <v>MEDECIN</v>
          </cell>
          <cell r="K3766" t="str">
            <v>MS</v>
          </cell>
          <cell r="L3766">
            <v>1</v>
          </cell>
          <cell r="AC3766" t="str">
            <v>05358 / BETSCH CELINE</v>
          </cell>
          <cell r="AD3766">
            <v>1</v>
          </cell>
        </row>
        <row r="3767">
          <cell r="H3767" t="str">
            <v>MEDECIN</v>
          </cell>
          <cell r="K3767" t="str">
            <v>MS</v>
          </cell>
          <cell r="L3767">
            <v>1</v>
          </cell>
          <cell r="AC3767" t="str">
            <v>05358 / BETSCH CELINE</v>
          </cell>
          <cell r="AD3767">
            <v>1</v>
          </cell>
        </row>
        <row r="3768">
          <cell r="H3768" t="str">
            <v>MEDECIN</v>
          </cell>
          <cell r="K3768" t="str">
            <v>MS</v>
          </cell>
          <cell r="L3768">
            <v>1</v>
          </cell>
          <cell r="AC3768" t="str">
            <v>05358 / BETSCH CELINE</v>
          </cell>
          <cell r="AD3768">
            <v>1</v>
          </cell>
        </row>
        <row r="3769">
          <cell r="H3769" t="str">
            <v>MEDECIN</v>
          </cell>
          <cell r="K3769" t="str">
            <v>MS</v>
          </cell>
          <cell r="L3769">
            <v>1</v>
          </cell>
          <cell r="AC3769" t="str">
            <v>05358 / BETSCH CELINE</v>
          </cell>
          <cell r="AD3769">
            <v>1</v>
          </cell>
        </row>
        <row r="3770">
          <cell r="H3770" t="str">
            <v>MEDECIN</v>
          </cell>
          <cell r="K3770" t="str">
            <v>MS</v>
          </cell>
          <cell r="L3770">
            <v>1</v>
          </cell>
          <cell r="AC3770" t="str">
            <v>05358 / BETSCH CELINE</v>
          </cell>
          <cell r="AD3770">
            <v>1</v>
          </cell>
        </row>
        <row r="3771">
          <cell r="H3771" t="str">
            <v>MEDECIN</v>
          </cell>
          <cell r="K3771" t="str">
            <v>MS</v>
          </cell>
          <cell r="L3771">
            <v>1</v>
          </cell>
          <cell r="AC3771" t="str">
            <v>05358 / BETSCH CELINE</v>
          </cell>
          <cell r="AD3771">
            <v>1</v>
          </cell>
        </row>
        <row r="3772">
          <cell r="H3772" t="str">
            <v>MEDECIN</v>
          </cell>
          <cell r="K3772" t="str">
            <v>MS</v>
          </cell>
          <cell r="L3772">
            <v>1</v>
          </cell>
          <cell r="AC3772" t="str">
            <v>05358 / BETSCH CELINE</v>
          </cell>
          <cell r="AD3772">
            <v>1</v>
          </cell>
        </row>
        <row r="3773">
          <cell r="H3773" t="str">
            <v>MEDECIN</v>
          </cell>
          <cell r="K3773" t="str">
            <v>MS</v>
          </cell>
          <cell r="L3773">
            <v>2</v>
          </cell>
          <cell r="AC3773" t="str">
            <v>05358 / BETSCH CELINE</v>
          </cell>
          <cell r="AD3773">
            <v>1</v>
          </cell>
        </row>
        <row r="3774">
          <cell r="H3774" t="str">
            <v>MEDECIN</v>
          </cell>
          <cell r="K3774" t="str">
            <v>MS</v>
          </cell>
          <cell r="L3774">
            <v>1</v>
          </cell>
          <cell r="AC3774" t="str">
            <v>05358 / BETSCH CELINE</v>
          </cell>
          <cell r="AD3774">
            <v>1</v>
          </cell>
        </row>
        <row r="3775">
          <cell r="H3775" t="str">
            <v>MEDECIN</v>
          </cell>
          <cell r="K3775" t="str">
            <v>MS</v>
          </cell>
          <cell r="L3775">
            <v>3</v>
          </cell>
          <cell r="AC3775" t="str">
            <v>05358 / BETSCH CELINE</v>
          </cell>
          <cell r="AD3775">
            <v>1</v>
          </cell>
        </row>
        <row r="3776">
          <cell r="H3776" t="str">
            <v>MEDECIN</v>
          </cell>
          <cell r="K3776" t="str">
            <v>MS</v>
          </cell>
          <cell r="L3776">
            <v>8</v>
          </cell>
          <cell r="AC3776" t="str">
            <v>05358 / BETSCH CELINE</v>
          </cell>
          <cell r="AD3776">
            <v>1</v>
          </cell>
        </row>
        <row r="3777">
          <cell r="H3777" t="str">
            <v>MEDECIN</v>
          </cell>
          <cell r="K3777" t="str">
            <v>MS</v>
          </cell>
          <cell r="L3777">
            <v>2</v>
          </cell>
          <cell r="AC3777" t="str">
            <v>05358 / BETSCH CELINE</v>
          </cell>
          <cell r="AD3777">
            <v>1</v>
          </cell>
        </row>
        <row r="3778">
          <cell r="H3778" t="str">
            <v>MEDECIN</v>
          </cell>
          <cell r="K3778" t="str">
            <v>MS</v>
          </cell>
          <cell r="L3778">
            <v>2</v>
          </cell>
          <cell r="AC3778" t="str">
            <v>05358 / BETSCH CELINE</v>
          </cell>
          <cell r="AD3778">
            <v>1</v>
          </cell>
        </row>
        <row r="3779">
          <cell r="H3779" t="str">
            <v>MEDECIN</v>
          </cell>
          <cell r="K3779" t="str">
            <v>MS</v>
          </cell>
          <cell r="L3779">
            <v>2</v>
          </cell>
          <cell r="AC3779" t="str">
            <v>05358 / BETSCH CELINE</v>
          </cell>
          <cell r="AD3779">
            <v>1</v>
          </cell>
        </row>
        <row r="3780">
          <cell r="H3780" t="str">
            <v>MEDECIN</v>
          </cell>
          <cell r="K3780" t="str">
            <v>MS</v>
          </cell>
          <cell r="L3780">
            <v>1</v>
          </cell>
          <cell r="AC3780" t="str">
            <v>05358 / BETSCH CELINE</v>
          </cell>
          <cell r="AD3780">
            <v>1</v>
          </cell>
        </row>
        <row r="3781">
          <cell r="H3781" t="str">
            <v>MEDECIN</v>
          </cell>
          <cell r="K3781" t="str">
            <v>MS</v>
          </cell>
          <cell r="L3781">
            <v>1</v>
          </cell>
          <cell r="AC3781" t="str">
            <v>05358 / BETSCH CELINE</v>
          </cell>
          <cell r="AD3781">
            <v>1</v>
          </cell>
        </row>
        <row r="3782">
          <cell r="H3782" t="str">
            <v>FOURNISSEUR</v>
          </cell>
          <cell r="L3782">
            <v>0</v>
          </cell>
          <cell r="AC3782" t="str">
            <v>05029 / BOUGHALEM ALI</v>
          </cell>
          <cell r="AD3782">
            <v>1</v>
          </cell>
        </row>
        <row r="3783">
          <cell r="H3783" t="str">
            <v>MEDECIN</v>
          </cell>
          <cell r="K3783" t="str">
            <v>MS</v>
          </cell>
          <cell r="L3783">
            <v>10</v>
          </cell>
          <cell r="AC3783" t="str">
            <v>05358 / BETSCH CELINE</v>
          </cell>
          <cell r="AD3783">
            <v>1</v>
          </cell>
        </row>
        <row r="3784">
          <cell r="H3784" t="str">
            <v>MEDECIN</v>
          </cell>
          <cell r="K3784" t="str">
            <v>MS</v>
          </cell>
          <cell r="L3784">
            <v>0</v>
          </cell>
          <cell r="AC3784" t="str">
            <v>05358 / BETSCH CELINE</v>
          </cell>
          <cell r="AD3784">
            <v>1</v>
          </cell>
        </row>
        <row r="3785">
          <cell r="H3785" t="str">
            <v>MEDECIN</v>
          </cell>
          <cell r="K3785" t="str">
            <v>MG</v>
          </cell>
          <cell r="L3785">
            <v>0</v>
          </cell>
          <cell r="AC3785" t="str">
            <v>05358 / BETSCH CELINE</v>
          </cell>
          <cell r="AD3785">
            <v>1</v>
          </cell>
        </row>
        <row r="3786">
          <cell r="H3786" t="str">
            <v>MEDECIN</v>
          </cell>
          <cell r="K3786" t="str">
            <v>MS</v>
          </cell>
          <cell r="L3786">
            <v>0</v>
          </cell>
          <cell r="AC3786" t="str">
            <v>05358 / BETSCH CELINE</v>
          </cell>
          <cell r="AD3786">
            <v>1</v>
          </cell>
        </row>
        <row r="3787">
          <cell r="H3787" t="str">
            <v>MEDECIN</v>
          </cell>
          <cell r="K3787" t="str">
            <v>MG</v>
          </cell>
          <cell r="L3787">
            <v>0</v>
          </cell>
          <cell r="AC3787" t="str">
            <v>05358 / BETSCH CELINE</v>
          </cell>
          <cell r="AD3787">
            <v>1</v>
          </cell>
        </row>
        <row r="3788">
          <cell r="H3788" t="str">
            <v>MEDECIN</v>
          </cell>
          <cell r="K3788" t="str">
            <v>MG</v>
          </cell>
          <cell r="L3788">
            <v>0</v>
          </cell>
          <cell r="AC3788" t="str">
            <v>05358 / BETSCH CELINE</v>
          </cell>
          <cell r="AD3788">
            <v>1</v>
          </cell>
        </row>
        <row r="3789">
          <cell r="H3789" t="str">
            <v>MEDECIN</v>
          </cell>
          <cell r="K3789" t="str">
            <v>MG</v>
          </cell>
          <cell r="L3789">
            <v>0</v>
          </cell>
          <cell r="AC3789" t="str">
            <v>05358 / BETSCH CELINE</v>
          </cell>
          <cell r="AD3789">
            <v>1</v>
          </cell>
        </row>
        <row r="3790">
          <cell r="H3790" t="str">
            <v>MEDECIN</v>
          </cell>
          <cell r="K3790" t="str">
            <v>MS</v>
          </cell>
          <cell r="L3790">
            <v>0</v>
          </cell>
          <cell r="AC3790" t="str">
            <v>05358 / BETSCH CELINE</v>
          </cell>
          <cell r="AD3790">
            <v>1</v>
          </cell>
        </row>
        <row r="3791">
          <cell r="H3791" t="str">
            <v>MEDECIN</v>
          </cell>
          <cell r="K3791" t="str">
            <v>MS</v>
          </cell>
          <cell r="L3791">
            <v>0</v>
          </cell>
          <cell r="AC3791" t="str">
            <v>05358 / BETSCH CELINE</v>
          </cell>
          <cell r="AD3791">
            <v>1</v>
          </cell>
        </row>
        <row r="3792">
          <cell r="H3792" t="str">
            <v>MEDECIN</v>
          </cell>
          <cell r="K3792" t="str">
            <v>MG</v>
          </cell>
          <cell r="L3792">
            <v>0</v>
          </cell>
          <cell r="AC3792" t="str">
            <v>05358 / BETSCH CELINE</v>
          </cell>
          <cell r="AD3792">
            <v>1</v>
          </cell>
        </row>
        <row r="3793">
          <cell r="H3793" t="str">
            <v>MEDECIN</v>
          </cell>
          <cell r="K3793" t="str">
            <v>MG</v>
          </cell>
          <cell r="L3793">
            <v>0</v>
          </cell>
          <cell r="AC3793" t="str">
            <v>05358 / BETSCH CELINE</v>
          </cell>
          <cell r="AD3793">
            <v>1</v>
          </cell>
        </row>
        <row r="3794">
          <cell r="H3794" t="str">
            <v>MEDECIN</v>
          </cell>
          <cell r="K3794" t="str">
            <v>MS</v>
          </cell>
          <cell r="L3794">
            <v>0</v>
          </cell>
          <cell r="AC3794" t="str">
            <v>05358 / BETSCH CELINE</v>
          </cell>
          <cell r="AD3794">
            <v>1</v>
          </cell>
        </row>
        <row r="3795">
          <cell r="H3795" t="str">
            <v>MEDECIN</v>
          </cell>
          <cell r="K3795" t="str">
            <v>MS</v>
          </cell>
          <cell r="L3795">
            <v>0</v>
          </cell>
          <cell r="AC3795" t="str">
            <v>05358 / BETSCH CELINE</v>
          </cell>
          <cell r="AD3795">
            <v>1</v>
          </cell>
        </row>
        <row r="3796">
          <cell r="H3796" t="str">
            <v>MEDECIN</v>
          </cell>
          <cell r="K3796" t="str">
            <v>MS</v>
          </cell>
          <cell r="L3796">
            <v>0</v>
          </cell>
          <cell r="AC3796" t="str">
            <v>05358 / BETSCH CELINE</v>
          </cell>
          <cell r="AD3796">
            <v>1</v>
          </cell>
        </row>
        <row r="3797">
          <cell r="H3797" t="str">
            <v>MEDECIN</v>
          </cell>
          <cell r="K3797" t="str">
            <v>MS</v>
          </cell>
          <cell r="L3797">
            <v>0</v>
          </cell>
          <cell r="AC3797" t="str">
            <v>05358 / BETSCH CELINE</v>
          </cell>
          <cell r="AD3797">
            <v>1</v>
          </cell>
        </row>
        <row r="3798">
          <cell r="H3798" t="str">
            <v>MEDECIN</v>
          </cell>
          <cell r="K3798" t="str">
            <v>MS</v>
          </cell>
          <cell r="L3798">
            <v>0</v>
          </cell>
          <cell r="AC3798" t="str">
            <v>05358 / BETSCH CELINE</v>
          </cell>
          <cell r="AD3798">
            <v>1</v>
          </cell>
        </row>
        <row r="3799">
          <cell r="H3799" t="str">
            <v>MEDECIN</v>
          </cell>
          <cell r="K3799" t="str">
            <v>MS</v>
          </cell>
          <cell r="L3799">
            <v>0</v>
          </cell>
          <cell r="AC3799" t="str">
            <v>05358 / BETSCH CELINE</v>
          </cell>
          <cell r="AD3799">
            <v>1</v>
          </cell>
        </row>
        <row r="3800">
          <cell r="H3800" t="str">
            <v>MEDECIN</v>
          </cell>
          <cell r="K3800" t="str">
            <v>MG</v>
          </cell>
          <cell r="L3800">
            <v>1</v>
          </cell>
          <cell r="AC3800" t="str">
            <v>05358 / BETSCH CELINE</v>
          </cell>
          <cell r="AD3800">
            <v>1</v>
          </cell>
        </row>
        <row r="3801">
          <cell r="H3801" t="str">
            <v>MEDECIN</v>
          </cell>
          <cell r="K3801" t="str">
            <v>MG</v>
          </cell>
          <cell r="L3801">
            <v>0</v>
          </cell>
          <cell r="AC3801" t="str">
            <v>05358 / BETSCH CELINE</v>
          </cell>
          <cell r="AD3801">
            <v>1</v>
          </cell>
        </row>
        <row r="3802">
          <cell r="H3802" t="str">
            <v>FOURNISSEUR</v>
          </cell>
          <cell r="L3802">
            <v>0</v>
          </cell>
          <cell r="AC3802" t="str">
            <v>03811 / LE MOYNE BENOIT</v>
          </cell>
          <cell r="AD3802">
            <v>1</v>
          </cell>
        </row>
        <row r="3803">
          <cell r="H3803" t="str">
            <v>MEDECIN</v>
          </cell>
          <cell r="K3803" t="str">
            <v>MS</v>
          </cell>
          <cell r="L3803">
            <v>0</v>
          </cell>
          <cell r="AC3803" t="str">
            <v>04988 / STIRNEMANN JEAN VINCENT</v>
          </cell>
          <cell r="AD3803">
            <v>1</v>
          </cell>
        </row>
        <row r="3804">
          <cell r="H3804" t="str">
            <v>INFIRMIER</v>
          </cell>
          <cell r="L3804">
            <v>0</v>
          </cell>
          <cell r="AC3804" t="str">
            <v>04814 / LAURENT OLIVIA</v>
          </cell>
          <cell r="AD3804">
            <v>1</v>
          </cell>
        </row>
        <row r="3805">
          <cell r="H3805" t="str">
            <v>INFIRMIER</v>
          </cell>
          <cell r="L3805">
            <v>0</v>
          </cell>
          <cell r="AC3805" t="str">
            <v>04814 / LAURENT OLIVIA</v>
          </cell>
          <cell r="AD3805">
            <v>1</v>
          </cell>
        </row>
        <row r="3806">
          <cell r="H3806" t="str">
            <v>INFIRMIER</v>
          </cell>
          <cell r="L3806">
            <v>0</v>
          </cell>
          <cell r="AC3806" t="str">
            <v>04814 / LAURENT OLIVIA</v>
          </cell>
          <cell r="AD3806">
            <v>1</v>
          </cell>
        </row>
        <row r="3807">
          <cell r="H3807" t="str">
            <v>MASSEUR</v>
          </cell>
          <cell r="L3807">
            <v>0</v>
          </cell>
          <cell r="AC3807" t="str">
            <v>04814 / LAURENT OLIVIA</v>
          </cell>
          <cell r="AD3807">
            <v>1</v>
          </cell>
        </row>
        <row r="3808">
          <cell r="H3808" t="str">
            <v>MASSEUR</v>
          </cell>
          <cell r="L3808">
            <v>1</v>
          </cell>
          <cell r="AC3808" t="str">
            <v>05029 / BOUGHALEM ALI</v>
          </cell>
          <cell r="AD3808">
            <v>1</v>
          </cell>
        </row>
        <row r="3809">
          <cell r="H3809" t="str">
            <v>MEDECIN</v>
          </cell>
          <cell r="K3809" t="str">
            <v>MS</v>
          </cell>
          <cell r="L3809">
            <v>0</v>
          </cell>
          <cell r="AC3809" t="str">
            <v>04988 / STIRNEMANN JEAN VINCENT</v>
          </cell>
          <cell r="AD3809">
            <v>1</v>
          </cell>
        </row>
        <row r="3810">
          <cell r="H3810" t="str">
            <v>LABORATOIRE</v>
          </cell>
          <cell r="L3810">
            <v>0</v>
          </cell>
          <cell r="AC3810" t="str">
            <v>04814 / LAURENT OLIVIA</v>
          </cell>
          <cell r="AD3810">
            <v>1</v>
          </cell>
        </row>
        <row r="3811">
          <cell r="H3811" t="str">
            <v>FOURNISSEUR</v>
          </cell>
          <cell r="L3811">
            <v>0</v>
          </cell>
          <cell r="AC3811" t="str">
            <v>04988 / STIRNEMANN JEAN VINCENT</v>
          </cell>
          <cell r="AD3811">
            <v>1</v>
          </cell>
        </row>
        <row r="3812">
          <cell r="H3812" t="str">
            <v>MEDECIN</v>
          </cell>
          <cell r="K3812" t="str">
            <v>MS</v>
          </cell>
          <cell r="L3812">
            <v>0</v>
          </cell>
          <cell r="AC3812" t="str">
            <v>02918 / SCHOLLER STEPHANIE</v>
          </cell>
          <cell r="AD3812">
            <v>1</v>
          </cell>
        </row>
        <row r="3813">
          <cell r="H3813" t="str">
            <v>MEDECIN</v>
          </cell>
          <cell r="K3813" t="str">
            <v>MS</v>
          </cell>
          <cell r="L3813">
            <v>0</v>
          </cell>
          <cell r="AC3813" t="str">
            <v>02918 / SCHOLLER STEPHANIE</v>
          </cell>
          <cell r="AD3813">
            <v>1</v>
          </cell>
        </row>
        <row r="3814">
          <cell r="H3814" t="str">
            <v>MEDECIN</v>
          </cell>
          <cell r="K3814" t="str">
            <v>MS</v>
          </cell>
          <cell r="L3814">
            <v>0</v>
          </cell>
          <cell r="AC3814" t="str">
            <v>02918 / SCHOLLER STEPHANIE</v>
          </cell>
          <cell r="AD3814">
            <v>1</v>
          </cell>
        </row>
        <row r="3815">
          <cell r="H3815" t="str">
            <v>MEDECIN</v>
          </cell>
          <cell r="K3815" t="str">
            <v>MS</v>
          </cell>
          <cell r="L3815">
            <v>0</v>
          </cell>
          <cell r="AC3815" t="str">
            <v>02918 / SCHOLLER STEPHANIE</v>
          </cell>
          <cell r="AD3815">
            <v>1</v>
          </cell>
        </row>
        <row r="3816">
          <cell r="H3816" t="str">
            <v>MEDECIN</v>
          </cell>
          <cell r="K3816" t="str">
            <v>MS</v>
          </cell>
          <cell r="L3816">
            <v>0</v>
          </cell>
          <cell r="AC3816" t="str">
            <v>02918 / SCHOLLER STEPHANIE</v>
          </cell>
          <cell r="AD3816">
            <v>1</v>
          </cell>
        </row>
        <row r="3817">
          <cell r="H3817" t="str">
            <v>MEDECIN</v>
          </cell>
          <cell r="K3817" t="str">
            <v>MS</v>
          </cell>
          <cell r="L3817">
            <v>0</v>
          </cell>
          <cell r="AC3817" t="str">
            <v>02918 / SCHOLLER STEPHANIE</v>
          </cell>
          <cell r="AD3817">
            <v>1</v>
          </cell>
        </row>
        <row r="3818">
          <cell r="H3818" t="str">
            <v>MEDECIN</v>
          </cell>
          <cell r="K3818" t="str">
            <v>MS</v>
          </cell>
          <cell r="L3818">
            <v>0</v>
          </cell>
          <cell r="AC3818" t="str">
            <v>02918 / SCHOLLER STEPHANIE</v>
          </cell>
          <cell r="AD3818">
            <v>1</v>
          </cell>
        </row>
        <row r="3819">
          <cell r="H3819" t="str">
            <v>MEDECIN</v>
          </cell>
          <cell r="K3819" t="str">
            <v>MS</v>
          </cell>
          <cell r="L3819">
            <v>0</v>
          </cell>
          <cell r="AC3819" t="str">
            <v>02918 / SCHOLLER STEPHANIE</v>
          </cell>
          <cell r="AD3819">
            <v>1</v>
          </cell>
        </row>
        <row r="3820">
          <cell r="H3820" t="str">
            <v>MEDECIN</v>
          </cell>
          <cell r="K3820" t="str">
            <v>MS</v>
          </cell>
          <cell r="L3820">
            <v>1</v>
          </cell>
          <cell r="AC3820" t="str">
            <v>02918 / SCHOLLER STEPHANIE</v>
          </cell>
          <cell r="AD3820">
            <v>1</v>
          </cell>
        </row>
        <row r="3821">
          <cell r="H3821" t="str">
            <v>MEDECIN</v>
          </cell>
          <cell r="K3821" t="str">
            <v>MS</v>
          </cell>
          <cell r="L3821">
            <v>2</v>
          </cell>
          <cell r="AC3821" t="str">
            <v>02918 / SCHOLLER STEPHANIE</v>
          </cell>
          <cell r="AD3821">
            <v>1</v>
          </cell>
        </row>
        <row r="3822">
          <cell r="H3822" t="str">
            <v>MEDECIN</v>
          </cell>
          <cell r="K3822" t="str">
            <v>MS</v>
          </cell>
          <cell r="L3822">
            <v>0</v>
          </cell>
          <cell r="AC3822" t="str">
            <v>02918 / SCHOLLER STEPHANIE</v>
          </cell>
          <cell r="AD3822">
            <v>1</v>
          </cell>
        </row>
        <row r="3823">
          <cell r="H3823" t="str">
            <v>MEDECIN</v>
          </cell>
          <cell r="K3823" t="str">
            <v>MS</v>
          </cell>
          <cell r="L3823">
            <v>0</v>
          </cell>
          <cell r="AC3823" t="str">
            <v>02918 / SCHOLLER STEPHANIE</v>
          </cell>
          <cell r="AD3823">
            <v>1</v>
          </cell>
        </row>
        <row r="3824">
          <cell r="H3824" t="str">
            <v>MEDECIN</v>
          </cell>
          <cell r="K3824" t="str">
            <v>MS</v>
          </cell>
          <cell r="L3824">
            <v>1</v>
          </cell>
          <cell r="AC3824" t="str">
            <v>02918 / SCHOLLER STEPHANIE</v>
          </cell>
          <cell r="AD3824">
            <v>1</v>
          </cell>
        </row>
        <row r="3825">
          <cell r="H3825" t="str">
            <v>MEDECIN</v>
          </cell>
          <cell r="K3825" t="str">
            <v>MS</v>
          </cell>
          <cell r="L3825">
            <v>1</v>
          </cell>
          <cell r="AC3825" t="str">
            <v>02918 / SCHOLLER STEPHANIE</v>
          </cell>
          <cell r="AD3825">
            <v>1</v>
          </cell>
        </row>
        <row r="3826">
          <cell r="H3826" t="str">
            <v>INFIRMIER</v>
          </cell>
          <cell r="L3826">
            <v>0</v>
          </cell>
          <cell r="AC3826" t="str">
            <v>04814 / LAURENT OLIVIA</v>
          </cell>
          <cell r="AD3826">
            <v>1</v>
          </cell>
        </row>
        <row r="3827">
          <cell r="H3827" t="str">
            <v>INFIRMIER</v>
          </cell>
          <cell r="L3827">
            <v>0</v>
          </cell>
          <cell r="AC3827" t="str">
            <v>04814 / LAURENT OLIVIA</v>
          </cell>
          <cell r="AD3827">
            <v>1</v>
          </cell>
        </row>
        <row r="3828">
          <cell r="H3828" t="str">
            <v>MASSEUR</v>
          </cell>
          <cell r="L3828">
            <v>0</v>
          </cell>
          <cell r="AC3828" t="str">
            <v>04814 / LAURENT OLIVIA</v>
          </cell>
          <cell r="AD3828">
            <v>1</v>
          </cell>
        </row>
        <row r="3829">
          <cell r="H3829" t="str">
            <v>MASSEUR</v>
          </cell>
          <cell r="L3829">
            <v>1</v>
          </cell>
          <cell r="AC3829" t="str">
            <v>04814 / LAURENT OLIVIA</v>
          </cell>
          <cell r="AD3829">
            <v>1</v>
          </cell>
        </row>
        <row r="3830">
          <cell r="H3830" t="str">
            <v>FOURNISSEUR</v>
          </cell>
          <cell r="L3830">
            <v>0</v>
          </cell>
          <cell r="AC3830" t="str">
            <v>05029 / BOUGHALEM ALI</v>
          </cell>
          <cell r="AD3830">
            <v>1</v>
          </cell>
        </row>
        <row r="3831">
          <cell r="H3831" t="str">
            <v>MASSEUR</v>
          </cell>
          <cell r="L3831">
            <v>0</v>
          </cell>
          <cell r="AC3831" t="str">
            <v>06513 / ROLLANG ARNOULD RACHEL</v>
          </cell>
          <cell r="AD3831">
            <v>1</v>
          </cell>
        </row>
        <row r="3832">
          <cell r="H3832" t="str">
            <v>FOURNISSEUR</v>
          </cell>
          <cell r="L3832">
            <v>0</v>
          </cell>
          <cell r="AC3832" t="str">
            <v>05358 / BETSCH CELINE</v>
          </cell>
          <cell r="AD3832">
            <v>1</v>
          </cell>
        </row>
        <row r="3833">
          <cell r="H3833" t="str">
            <v>FOURNISSEUR</v>
          </cell>
          <cell r="L3833">
            <v>0</v>
          </cell>
          <cell r="AC3833" t="str">
            <v>00729 / SCHMITT MARX EVELYNE</v>
          </cell>
          <cell r="AD3833">
            <v>1</v>
          </cell>
        </row>
        <row r="3834">
          <cell r="H3834" t="str">
            <v>MASSEUR</v>
          </cell>
          <cell r="L3834">
            <v>0</v>
          </cell>
          <cell r="AC3834" t="str">
            <v>05345 / SCHENCK LAURENCE</v>
          </cell>
          <cell r="AD3834">
            <v>1</v>
          </cell>
        </row>
        <row r="3835">
          <cell r="H3835" t="str">
            <v>MASSEUR</v>
          </cell>
          <cell r="L3835">
            <v>0</v>
          </cell>
          <cell r="AC3835" t="str">
            <v>05345 / SCHENCK LAURENCE</v>
          </cell>
          <cell r="AD3835">
            <v>1</v>
          </cell>
        </row>
        <row r="3836">
          <cell r="H3836" t="str">
            <v>MASSEUR</v>
          </cell>
          <cell r="L3836">
            <v>0</v>
          </cell>
          <cell r="AC3836" t="str">
            <v>05345 / SCHENCK LAURENCE</v>
          </cell>
          <cell r="AD3836">
            <v>1</v>
          </cell>
        </row>
        <row r="3837">
          <cell r="H3837" t="str">
            <v>MASSEUR</v>
          </cell>
          <cell r="L3837">
            <v>0</v>
          </cell>
          <cell r="AC3837" t="str">
            <v>05345 / SCHENCK LAURENCE</v>
          </cell>
          <cell r="AD3837">
            <v>1</v>
          </cell>
        </row>
        <row r="3838">
          <cell r="H3838" t="str">
            <v>MASSEUR</v>
          </cell>
          <cell r="L3838">
            <v>0</v>
          </cell>
          <cell r="AC3838" t="str">
            <v>05345 / SCHENCK LAURENCE</v>
          </cell>
          <cell r="AD3838">
            <v>1</v>
          </cell>
        </row>
        <row r="3839">
          <cell r="H3839" t="str">
            <v>MASSEUR</v>
          </cell>
          <cell r="L3839">
            <v>0</v>
          </cell>
          <cell r="AC3839" t="str">
            <v>05345 / SCHENCK LAURENCE</v>
          </cell>
          <cell r="AD3839">
            <v>1</v>
          </cell>
        </row>
        <row r="3840">
          <cell r="H3840" t="str">
            <v>MEDECIN</v>
          </cell>
          <cell r="K3840" t="str">
            <v>MS</v>
          </cell>
          <cell r="L3840">
            <v>0</v>
          </cell>
          <cell r="AC3840" t="str">
            <v>05345 / SCHENCK LAURENCE</v>
          </cell>
          <cell r="AD3840">
            <v>1</v>
          </cell>
        </row>
        <row r="3841">
          <cell r="H3841" t="str">
            <v>MASSEUR</v>
          </cell>
          <cell r="L3841">
            <v>0</v>
          </cell>
          <cell r="AC3841" t="str">
            <v>06513 / ROLLANG ARNOULD RACHEL</v>
          </cell>
          <cell r="AD3841">
            <v>1</v>
          </cell>
        </row>
        <row r="3842">
          <cell r="H3842" t="str">
            <v>MASSEUR</v>
          </cell>
          <cell r="L3842">
            <v>0</v>
          </cell>
          <cell r="AC3842" t="str">
            <v>06513 / ROLLANG ARNOULD RACHEL</v>
          </cell>
          <cell r="AD3842">
            <v>1</v>
          </cell>
        </row>
        <row r="3843">
          <cell r="H3843" t="str">
            <v>MASSEUR</v>
          </cell>
          <cell r="L3843">
            <v>0</v>
          </cell>
          <cell r="AC3843" t="str">
            <v>06513 / ROLLANG ARNOULD RACHEL</v>
          </cell>
          <cell r="AD3843">
            <v>1</v>
          </cell>
        </row>
        <row r="3844">
          <cell r="H3844" t="str">
            <v>MEDECIN</v>
          </cell>
          <cell r="K3844" t="str">
            <v>MS</v>
          </cell>
          <cell r="L3844">
            <v>0</v>
          </cell>
          <cell r="AC3844" t="str">
            <v>05358 / BETSCH CELINE</v>
          </cell>
          <cell r="AD3844">
            <v>1</v>
          </cell>
        </row>
        <row r="3845">
          <cell r="H3845" t="str">
            <v>MEDECIN</v>
          </cell>
          <cell r="K3845" t="str">
            <v>MS</v>
          </cell>
          <cell r="L3845">
            <v>0</v>
          </cell>
          <cell r="AC3845" t="str">
            <v>05358 / BETSCH CELINE</v>
          </cell>
          <cell r="AD3845">
            <v>1</v>
          </cell>
        </row>
        <row r="3846">
          <cell r="H3846" t="str">
            <v>MEDECIN</v>
          </cell>
          <cell r="K3846" t="str">
            <v>MS</v>
          </cell>
          <cell r="L3846">
            <v>0</v>
          </cell>
          <cell r="AC3846" t="str">
            <v>05358 / BETSCH CELINE</v>
          </cell>
          <cell r="AD3846">
            <v>1</v>
          </cell>
        </row>
        <row r="3847">
          <cell r="H3847" t="str">
            <v>FOURNISSEUR</v>
          </cell>
          <cell r="L3847">
            <v>0</v>
          </cell>
          <cell r="AC3847" t="str">
            <v>05358 / BETSCH CELINE</v>
          </cell>
          <cell r="AD3847">
            <v>1</v>
          </cell>
        </row>
        <row r="3848">
          <cell r="H3848" t="str">
            <v>SAGE-FEMME</v>
          </cell>
          <cell r="L3848">
            <v>0</v>
          </cell>
          <cell r="AC3848" t="str">
            <v>05358 / BETSCH CELINE</v>
          </cell>
          <cell r="AD3848">
            <v>1</v>
          </cell>
        </row>
        <row r="3849">
          <cell r="H3849" t="str">
            <v>SAGE-FEMME</v>
          </cell>
          <cell r="L3849">
            <v>0</v>
          </cell>
          <cell r="AC3849" t="str">
            <v>05358 / BETSCH CELINE</v>
          </cell>
          <cell r="AD3849">
            <v>1</v>
          </cell>
        </row>
        <row r="3850">
          <cell r="H3850" t="str">
            <v>INFIRMIER</v>
          </cell>
          <cell r="L3850">
            <v>0</v>
          </cell>
          <cell r="AC3850" t="str">
            <v>05358 / BETSCH CELINE</v>
          </cell>
          <cell r="AD3850">
            <v>1</v>
          </cell>
        </row>
        <row r="3851">
          <cell r="H3851" t="str">
            <v>INFIRMIER</v>
          </cell>
          <cell r="L3851">
            <v>0</v>
          </cell>
          <cell r="AC3851" t="str">
            <v>05358 / BETSCH CELINE</v>
          </cell>
          <cell r="AD3851">
            <v>1</v>
          </cell>
        </row>
        <row r="3852">
          <cell r="H3852" t="str">
            <v>MASSEUR</v>
          </cell>
          <cell r="L3852">
            <v>0</v>
          </cell>
          <cell r="AC3852" t="str">
            <v>05358 / BETSCH CELINE</v>
          </cell>
          <cell r="AD3852">
            <v>1</v>
          </cell>
        </row>
        <row r="3853">
          <cell r="H3853" t="str">
            <v>MASSEUR</v>
          </cell>
          <cell r="L3853">
            <v>0</v>
          </cell>
          <cell r="AC3853" t="str">
            <v>05358 / BETSCH CELINE</v>
          </cell>
          <cell r="AD3853">
            <v>1</v>
          </cell>
        </row>
        <row r="3854">
          <cell r="H3854" t="str">
            <v>MASSEUR</v>
          </cell>
          <cell r="L3854">
            <v>0</v>
          </cell>
          <cell r="AC3854" t="str">
            <v>05358 / BETSCH CELINE</v>
          </cell>
          <cell r="AD3854">
            <v>1</v>
          </cell>
        </row>
        <row r="3855">
          <cell r="H3855" t="str">
            <v>MASSEUR</v>
          </cell>
          <cell r="L3855">
            <v>0</v>
          </cell>
          <cell r="AC3855" t="str">
            <v>05358 / BETSCH CELINE</v>
          </cell>
          <cell r="AD3855">
            <v>1</v>
          </cell>
        </row>
        <row r="3856">
          <cell r="H3856" t="str">
            <v>MASSEUR</v>
          </cell>
          <cell r="L3856">
            <v>0</v>
          </cell>
          <cell r="AC3856" t="str">
            <v>05358 / BETSCH CELINE</v>
          </cell>
          <cell r="AD3856">
            <v>1</v>
          </cell>
        </row>
        <row r="3857">
          <cell r="H3857" t="str">
            <v>MASSEUR</v>
          </cell>
          <cell r="L3857">
            <v>0</v>
          </cell>
          <cell r="AC3857" t="str">
            <v>05358 / BETSCH CELINE</v>
          </cell>
          <cell r="AD3857">
            <v>1</v>
          </cell>
        </row>
        <row r="3858">
          <cell r="H3858" t="str">
            <v>MEDECIN</v>
          </cell>
          <cell r="K3858" t="str">
            <v>MS</v>
          </cell>
          <cell r="L3858">
            <v>0</v>
          </cell>
          <cell r="AC3858" t="str">
            <v>05358 / BETSCH CELINE</v>
          </cell>
          <cell r="AD3858">
            <v>1</v>
          </cell>
        </row>
        <row r="3859">
          <cell r="H3859" t="str">
            <v>MEDECIN</v>
          </cell>
          <cell r="K3859" t="str">
            <v>MS</v>
          </cell>
          <cell r="L3859">
            <v>0</v>
          </cell>
          <cell r="AC3859" t="str">
            <v>05358 / BETSCH CELINE</v>
          </cell>
          <cell r="AD3859">
            <v>1</v>
          </cell>
        </row>
        <row r="3860">
          <cell r="H3860" t="str">
            <v>MEDECIN</v>
          </cell>
          <cell r="K3860" t="str">
            <v>MS</v>
          </cell>
          <cell r="L3860">
            <v>0</v>
          </cell>
          <cell r="AC3860" t="str">
            <v>05358 / BETSCH CELINE</v>
          </cell>
          <cell r="AD3860">
            <v>1</v>
          </cell>
        </row>
        <row r="3861">
          <cell r="H3861" t="str">
            <v>MEDECIN</v>
          </cell>
          <cell r="K3861" t="str">
            <v>MS</v>
          </cell>
          <cell r="L3861">
            <v>0</v>
          </cell>
          <cell r="AC3861" t="str">
            <v>05358 / BETSCH CELINE</v>
          </cell>
          <cell r="AD3861">
            <v>1</v>
          </cell>
        </row>
        <row r="3862">
          <cell r="H3862" t="str">
            <v>MEDECIN</v>
          </cell>
          <cell r="K3862" t="str">
            <v>MS</v>
          </cell>
          <cell r="L3862">
            <v>0</v>
          </cell>
          <cell r="AC3862" t="str">
            <v>05358 / BETSCH CELINE</v>
          </cell>
          <cell r="AD3862">
            <v>1</v>
          </cell>
        </row>
        <row r="3863">
          <cell r="H3863" t="str">
            <v>MEDECIN</v>
          </cell>
          <cell r="K3863" t="str">
            <v>MS</v>
          </cell>
          <cell r="L3863">
            <v>0</v>
          </cell>
          <cell r="AC3863" t="str">
            <v>05358 / BETSCH CELINE</v>
          </cell>
          <cell r="AD3863">
            <v>1</v>
          </cell>
        </row>
        <row r="3864">
          <cell r="H3864" t="str">
            <v>MEDECIN</v>
          </cell>
          <cell r="K3864" t="str">
            <v>MS</v>
          </cell>
          <cell r="L3864">
            <v>0</v>
          </cell>
          <cell r="AC3864" t="str">
            <v>05358 / BETSCH CELINE</v>
          </cell>
          <cell r="AD3864">
            <v>1</v>
          </cell>
        </row>
        <row r="3865">
          <cell r="H3865" t="str">
            <v>MEDECIN</v>
          </cell>
          <cell r="K3865" t="str">
            <v>MS</v>
          </cell>
          <cell r="L3865">
            <v>0</v>
          </cell>
          <cell r="AC3865" t="str">
            <v>05358 / BETSCH CELINE</v>
          </cell>
          <cell r="AD3865">
            <v>1</v>
          </cell>
        </row>
        <row r="3866">
          <cell r="H3866" t="str">
            <v>MEDECIN</v>
          </cell>
          <cell r="K3866" t="str">
            <v>MS</v>
          </cell>
          <cell r="L3866">
            <v>0</v>
          </cell>
          <cell r="AC3866" t="str">
            <v>05358 / BETSCH CELINE</v>
          </cell>
          <cell r="AD3866">
            <v>1</v>
          </cell>
        </row>
        <row r="3867">
          <cell r="H3867" t="str">
            <v>MEDECIN</v>
          </cell>
          <cell r="K3867" t="str">
            <v>MS</v>
          </cell>
          <cell r="L3867">
            <v>0</v>
          </cell>
          <cell r="AC3867" t="str">
            <v>05358 / BETSCH CELINE</v>
          </cell>
          <cell r="AD3867">
            <v>1</v>
          </cell>
        </row>
        <row r="3868">
          <cell r="H3868" t="str">
            <v>MEDECIN</v>
          </cell>
          <cell r="K3868" t="str">
            <v>MS</v>
          </cell>
          <cell r="L3868">
            <v>0</v>
          </cell>
          <cell r="AC3868" t="str">
            <v>05358 / BETSCH CELINE</v>
          </cell>
          <cell r="AD3868">
            <v>1</v>
          </cell>
        </row>
        <row r="3869">
          <cell r="H3869" t="str">
            <v>DENTISTE</v>
          </cell>
          <cell r="L3869">
            <v>0</v>
          </cell>
          <cell r="AC3869" t="str">
            <v>05358 / BETSCH CELINE</v>
          </cell>
          <cell r="AD3869">
            <v>1</v>
          </cell>
        </row>
        <row r="3870">
          <cell r="H3870" t="str">
            <v>DENTISTE</v>
          </cell>
          <cell r="L3870">
            <v>0</v>
          </cell>
          <cell r="AC3870" t="str">
            <v>05358 / BETSCH CELINE</v>
          </cell>
          <cell r="AD3870">
            <v>1</v>
          </cell>
        </row>
        <row r="3871">
          <cell r="H3871" t="str">
            <v>FOURNISSEUR</v>
          </cell>
          <cell r="L3871">
            <v>0</v>
          </cell>
          <cell r="AC3871" t="str">
            <v>05358 / BETSCH CELINE</v>
          </cell>
          <cell r="AD3871">
            <v>1</v>
          </cell>
        </row>
        <row r="3872">
          <cell r="H3872" t="str">
            <v>INFIRMIER</v>
          </cell>
          <cell r="L3872">
            <v>0</v>
          </cell>
          <cell r="AC3872" t="str">
            <v>05358 / BETSCH CELINE</v>
          </cell>
          <cell r="AD3872">
            <v>1</v>
          </cell>
        </row>
        <row r="3873">
          <cell r="H3873" t="str">
            <v>INFIRMIER</v>
          </cell>
          <cell r="L3873">
            <v>0</v>
          </cell>
          <cell r="AC3873" t="str">
            <v>05358 / BETSCH CELINE</v>
          </cell>
          <cell r="AD3873">
            <v>1</v>
          </cell>
        </row>
        <row r="3874">
          <cell r="H3874" t="str">
            <v>ORTHOPTISTE, ORTHOPHONISTE</v>
          </cell>
          <cell r="L3874">
            <v>0</v>
          </cell>
          <cell r="AC3874" t="str">
            <v>05345 / SCHENCK LAURENCE</v>
          </cell>
          <cell r="AD3874">
            <v>1</v>
          </cell>
        </row>
        <row r="3875">
          <cell r="H3875" t="str">
            <v>MEDECIN</v>
          </cell>
          <cell r="K3875" t="str">
            <v>MG</v>
          </cell>
          <cell r="L3875">
            <v>0</v>
          </cell>
          <cell r="AC3875" t="str">
            <v>02918 / SCHOLLER STEPHANIE</v>
          </cell>
          <cell r="AD3875">
            <v>1</v>
          </cell>
        </row>
        <row r="3876">
          <cell r="H3876" t="str">
            <v>DENTISTE</v>
          </cell>
          <cell r="L3876">
            <v>0</v>
          </cell>
          <cell r="AC3876" t="str">
            <v>02918 / SCHOLLER STEPHANIE</v>
          </cell>
          <cell r="AD3876">
            <v>1</v>
          </cell>
        </row>
        <row r="3877">
          <cell r="H3877" t="str">
            <v>FOURNISSEUR</v>
          </cell>
          <cell r="L3877">
            <v>0</v>
          </cell>
          <cell r="AC3877" t="str">
            <v>05345 / SCHENCK LAURENCE</v>
          </cell>
          <cell r="AD3877">
            <v>1</v>
          </cell>
        </row>
        <row r="3878">
          <cell r="H3878" t="str">
            <v>MEDECIN</v>
          </cell>
          <cell r="K3878" t="str">
            <v>MS</v>
          </cell>
          <cell r="L3878">
            <v>0</v>
          </cell>
          <cell r="AC3878" t="str">
            <v>04814 / LAURENT OLIVIA</v>
          </cell>
          <cell r="AD3878">
            <v>1</v>
          </cell>
        </row>
        <row r="3879">
          <cell r="H3879" t="str">
            <v>DENTISTE</v>
          </cell>
          <cell r="L3879">
            <v>0</v>
          </cell>
          <cell r="AC3879" t="str">
            <v>05029 / BOUGHALEM ALI</v>
          </cell>
          <cell r="AD3879">
            <v>1</v>
          </cell>
        </row>
        <row r="3880">
          <cell r="H3880" t="str">
            <v>DENTISTE</v>
          </cell>
          <cell r="L3880">
            <v>0</v>
          </cell>
          <cell r="AC3880" t="str">
            <v>05029 / BOUGHALEM ALI</v>
          </cell>
          <cell r="AD3880">
            <v>1</v>
          </cell>
        </row>
        <row r="3881">
          <cell r="H3881" t="str">
            <v>DENTISTE</v>
          </cell>
          <cell r="L3881">
            <v>0</v>
          </cell>
          <cell r="AC3881" t="str">
            <v>05029 / BOUGHALEM ALI</v>
          </cell>
          <cell r="AD3881">
            <v>1</v>
          </cell>
        </row>
        <row r="3882">
          <cell r="H3882" t="str">
            <v>DENTISTE</v>
          </cell>
          <cell r="L3882">
            <v>0</v>
          </cell>
          <cell r="AC3882" t="str">
            <v>05029 / BOUGHALEM ALI</v>
          </cell>
          <cell r="AD3882">
            <v>1</v>
          </cell>
        </row>
        <row r="3883">
          <cell r="H3883" t="str">
            <v>FOURNISSEUR</v>
          </cell>
          <cell r="L3883">
            <v>0</v>
          </cell>
          <cell r="AC3883" t="str">
            <v>04988 / STIRNEMANN JEAN VINCENT</v>
          </cell>
          <cell r="AD3883">
            <v>1</v>
          </cell>
        </row>
        <row r="3884">
          <cell r="H3884" t="str">
            <v>FOURNISSEUR</v>
          </cell>
          <cell r="L3884">
            <v>0</v>
          </cell>
          <cell r="AC3884" t="str">
            <v>00729 / SCHMITT MARX EVELYNE</v>
          </cell>
          <cell r="AD3884">
            <v>1</v>
          </cell>
        </row>
        <row r="3885">
          <cell r="H3885" t="str">
            <v>MEDECIN</v>
          </cell>
          <cell r="K3885" t="str">
            <v>MG</v>
          </cell>
          <cell r="L3885">
            <v>0</v>
          </cell>
          <cell r="AC3885" t="str">
            <v>03811 / LE MOYNE BENOIT</v>
          </cell>
          <cell r="AD3885">
            <v>1</v>
          </cell>
        </row>
        <row r="3886">
          <cell r="H3886" t="str">
            <v>FOURNISSEUR</v>
          </cell>
          <cell r="L3886">
            <v>0</v>
          </cell>
          <cell r="AC3886" t="str">
            <v>04988 / STIRNEMANN JEAN VINCENT</v>
          </cell>
          <cell r="AD3886">
            <v>1</v>
          </cell>
        </row>
        <row r="3887">
          <cell r="H3887" t="str">
            <v>FOURNISSEUR</v>
          </cell>
          <cell r="L3887">
            <v>0</v>
          </cell>
          <cell r="AC3887" t="str">
            <v>04988 / STIRNEMANN JEAN VINCENT</v>
          </cell>
          <cell r="AD3887">
            <v>1</v>
          </cell>
        </row>
        <row r="3888">
          <cell r="H3888" t="str">
            <v>FOURNISSEUR</v>
          </cell>
          <cell r="L3888">
            <v>0</v>
          </cell>
          <cell r="AC3888" t="str">
            <v>04988 / STIRNEMANN JEAN VINCENT</v>
          </cell>
          <cell r="AD3888">
            <v>1</v>
          </cell>
        </row>
        <row r="3889">
          <cell r="H3889" t="str">
            <v>MEDECIN</v>
          </cell>
          <cell r="K3889" t="str">
            <v>MG</v>
          </cell>
          <cell r="L3889">
            <v>0</v>
          </cell>
          <cell r="AC3889" t="str">
            <v>04814 / LAURENT OLIVIA</v>
          </cell>
          <cell r="AD3889">
            <v>1</v>
          </cell>
        </row>
        <row r="3890">
          <cell r="H3890" t="str">
            <v>MEDECIN</v>
          </cell>
          <cell r="K3890" t="str">
            <v>MS</v>
          </cell>
          <cell r="L3890">
            <v>0</v>
          </cell>
          <cell r="AC3890" t="str">
            <v>04814 / LAURENT OLIVIA</v>
          </cell>
          <cell r="AD3890">
            <v>1</v>
          </cell>
        </row>
        <row r="3891">
          <cell r="H3891" t="str">
            <v>MEDECIN</v>
          </cell>
          <cell r="K3891" t="str">
            <v>MG</v>
          </cell>
          <cell r="L3891">
            <v>0</v>
          </cell>
          <cell r="AC3891" t="str">
            <v>04814 / LAURENT OLIVIA</v>
          </cell>
          <cell r="AD3891">
            <v>1</v>
          </cell>
        </row>
        <row r="3892">
          <cell r="H3892" t="str">
            <v>MEDECIN</v>
          </cell>
          <cell r="K3892" t="str">
            <v>MG</v>
          </cell>
          <cell r="L3892">
            <v>0</v>
          </cell>
          <cell r="AC3892" t="str">
            <v>04814 / LAURENT OLIVIA</v>
          </cell>
          <cell r="AD3892">
            <v>1</v>
          </cell>
        </row>
        <row r="3893">
          <cell r="H3893" t="str">
            <v>MEDECIN</v>
          </cell>
          <cell r="K3893" t="str">
            <v>MG</v>
          </cell>
          <cell r="L3893">
            <v>1</v>
          </cell>
          <cell r="AC3893" t="str">
            <v>04814 / LAURENT OLIVIA</v>
          </cell>
          <cell r="AD3893">
            <v>1</v>
          </cell>
        </row>
        <row r="3894">
          <cell r="H3894" t="str">
            <v>LABORATOIRE</v>
          </cell>
          <cell r="L3894">
            <v>0</v>
          </cell>
          <cell r="AC3894" t="str">
            <v>04814 / LAURENT OLIVIA</v>
          </cell>
          <cell r="AD3894">
            <v>1</v>
          </cell>
        </row>
        <row r="3895">
          <cell r="H3895" t="str">
            <v>DENTISTE</v>
          </cell>
          <cell r="L3895">
            <v>0</v>
          </cell>
          <cell r="AC3895" t="str">
            <v>04814 / LAURENT OLIVIA</v>
          </cell>
          <cell r="AD3895">
            <v>1</v>
          </cell>
        </row>
        <row r="3896">
          <cell r="H3896" t="str">
            <v>DENTISTE</v>
          </cell>
          <cell r="L3896">
            <v>0</v>
          </cell>
          <cell r="AC3896" t="str">
            <v>04814 / LAURENT OLIVIA</v>
          </cell>
          <cell r="AD3896">
            <v>1</v>
          </cell>
        </row>
        <row r="3897">
          <cell r="H3897" t="str">
            <v>MEDECIN</v>
          </cell>
          <cell r="K3897" t="str">
            <v>MS</v>
          </cell>
          <cell r="L3897">
            <v>0</v>
          </cell>
          <cell r="AC3897" t="str">
            <v>02918 / SCHOLLER STEPHANIE</v>
          </cell>
          <cell r="AD3897">
            <v>1</v>
          </cell>
        </row>
        <row r="3898">
          <cell r="H3898" t="str">
            <v>MEDECIN</v>
          </cell>
          <cell r="K3898" t="str">
            <v>MS</v>
          </cell>
          <cell r="L3898">
            <v>0</v>
          </cell>
          <cell r="AC3898" t="str">
            <v>02918 / SCHOLLER STEPHANIE</v>
          </cell>
          <cell r="AD3898">
            <v>1</v>
          </cell>
        </row>
        <row r="3899">
          <cell r="H3899" t="str">
            <v>MEDECIN</v>
          </cell>
          <cell r="K3899" t="str">
            <v>MS</v>
          </cell>
          <cell r="L3899">
            <v>0</v>
          </cell>
          <cell r="AC3899" t="str">
            <v>02918 / SCHOLLER STEPHANIE</v>
          </cell>
          <cell r="AD3899">
            <v>1</v>
          </cell>
        </row>
        <row r="3900">
          <cell r="H3900" t="str">
            <v>MEDECIN</v>
          </cell>
          <cell r="K3900" t="str">
            <v>MS</v>
          </cell>
          <cell r="L3900">
            <v>0</v>
          </cell>
          <cell r="AC3900" t="str">
            <v>02918 / SCHOLLER STEPHANIE</v>
          </cell>
          <cell r="AD3900">
            <v>1</v>
          </cell>
        </row>
        <row r="3901">
          <cell r="H3901" t="str">
            <v>INFIRMIER</v>
          </cell>
          <cell r="L3901">
            <v>0</v>
          </cell>
          <cell r="AC3901" t="str">
            <v>04814 / LAURENT OLIVIA</v>
          </cell>
          <cell r="AD3901">
            <v>1</v>
          </cell>
        </row>
        <row r="3902">
          <cell r="H3902" t="str">
            <v>MEDECIN</v>
          </cell>
          <cell r="K3902" t="str">
            <v>MG</v>
          </cell>
          <cell r="L3902">
            <v>0</v>
          </cell>
          <cell r="AC3902" t="str">
            <v>06513 / ROLLANG ARNOULD RACHEL</v>
          </cell>
          <cell r="AD3902">
            <v>1</v>
          </cell>
        </row>
        <row r="3903">
          <cell r="H3903" t="str">
            <v>FOURNISSEUR</v>
          </cell>
          <cell r="L3903">
            <v>0</v>
          </cell>
          <cell r="AC3903" t="str">
            <v>06513 / ROLLANG ARNOULD RACHEL</v>
          </cell>
          <cell r="AD3903">
            <v>1</v>
          </cell>
        </row>
        <row r="3904">
          <cell r="H3904" t="str">
            <v>MEDECIN</v>
          </cell>
          <cell r="K3904" t="str">
            <v>MG</v>
          </cell>
          <cell r="L3904">
            <v>0</v>
          </cell>
          <cell r="AC3904" t="str">
            <v>02918 / SCHOLLER STEPHANIE</v>
          </cell>
          <cell r="AD3904">
            <v>1</v>
          </cell>
        </row>
        <row r="3905">
          <cell r="H3905" t="str">
            <v>MEDECIN</v>
          </cell>
          <cell r="K3905" t="str">
            <v>MG</v>
          </cell>
          <cell r="L3905">
            <v>0</v>
          </cell>
          <cell r="AC3905" t="str">
            <v>02918 / SCHOLLER STEPHANIE</v>
          </cell>
          <cell r="AD3905">
            <v>1</v>
          </cell>
        </row>
        <row r="3906">
          <cell r="H3906" t="str">
            <v>DENTISTE</v>
          </cell>
          <cell r="L3906">
            <v>0</v>
          </cell>
          <cell r="AC3906" t="str">
            <v>02918 / SCHOLLER STEPHANIE</v>
          </cell>
          <cell r="AD3906">
            <v>1</v>
          </cell>
        </row>
        <row r="3907">
          <cell r="H3907" t="str">
            <v>DENTISTE</v>
          </cell>
          <cell r="L3907">
            <v>0</v>
          </cell>
          <cell r="AC3907" t="str">
            <v>02918 / SCHOLLER STEPHANIE</v>
          </cell>
          <cell r="AD3907">
            <v>1</v>
          </cell>
        </row>
        <row r="3908">
          <cell r="H3908" t="str">
            <v>FOURNISSEUR</v>
          </cell>
          <cell r="L3908">
            <v>0</v>
          </cell>
          <cell r="AC3908" t="str">
            <v>02918 / SCHOLLER STEPHANIE</v>
          </cell>
          <cell r="AD3908">
            <v>1</v>
          </cell>
        </row>
        <row r="3909">
          <cell r="H3909" t="str">
            <v>PÉDICURE - PODOLOGUE</v>
          </cell>
          <cell r="L3909">
            <v>0</v>
          </cell>
          <cell r="AC3909" t="str">
            <v>05029 / BOUGHALEM ALI</v>
          </cell>
          <cell r="AD3909">
            <v>1</v>
          </cell>
        </row>
        <row r="3910">
          <cell r="H3910" t="str">
            <v>MEDECIN</v>
          </cell>
          <cell r="K3910" t="str">
            <v>MG</v>
          </cell>
          <cell r="L3910">
            <v>0</v>
          </cell>
          <cell r="AC3910" t="str">
            <v>03811 / LE MOYNE BENOIT</v>
          </cell>
          <cell r="AD3910">
            <v>1</v>
          </cell>
        </row>
        <row r="3911">
          <cell r="H3911" t="str">
            <v>MEDECIN</v>
          </cell>
          <cell r="K3911" t="str">
            <v>MS</v>
          </cell>
          <cell r="L3911">
            <v>0</v>
          </cell>
          <cell r="AC3911" t="str">
            <v>04814 / LAURENT OLIVIA</v>
          </cell>
          <cell r="AD3911">
            <v>1</v>
          </cell>
        </row>
        <row r="3912">
          <cell r="H3912" t="str">
            <v>MEDECIN</v>
          </cell>
          <cell r="K3912" t="str">
            <v>MS</v>
          </cell>
          <cell r="L3912">
            <v>0</v>
          </cell>
          <cell r="AC3912" t="str">
            <v>04814 / LAURENT OLIVIA</v>
          </cell>
          <cell r="AD3912">
            <v>1</v>
          </cell>
        </row>
        <row r="3913">
          <cell r="H3913" t="str">
            <v>FOURNISSEUR</v>
          </cell>
          <cell r="L3913">
            <v>0</v>
          </cell>
          <cell r="AC3913" t="str">
            <v>02918 / SCHOLLER STEPHANIE</v>
          </cell>
          <cell r="AD3913">
            <v>1</v>
          </cell>
        </row>
        <row r="3914">
          <cell r="H3914" t="str">
            <v>MEDECIN</v>
          </cell>
          <cell r="K3914" t="str">
            <v>MG</v>
          </cell>
          <cell r="L3914">
            <v>0</v>
          </cell>
          <cell r="AC3914" t="str">
            <v>02918 / SCHOLLER STEPHANIE</v>
          </cell>
          <cell r="AD3914">
            <v>1</v>
          </cell>
        </row>
        <row r="3915">
          <cell r="H3915" t="str">
            <v>MEDECIN</v>
          </cell>
          <cell r="K3915" t="str">
            <v>MG</v>
          </cell>
          <cell r="L3915">
            <v>0</v>
          </cell>
          <cell r="AC3915" t="str">
            <v>02918 / SCHOLLER STEPHANIE</v>
          </cell>
          <cell r="AD3915">
            <v>1</v>
          </cell>
        </row>
        <row r="3916">
          <cell r="H3916" t="str">
            <v>FOURNISSEUR</v>
          </cell>
          <cell r="L3916">
            <v>0</v>
          </cell>
          <cell r="AC3916" t="str">
            <v>00729 / SCHMITT MARX EVELYNE</v>
          </cell>
          <cell r="AD3916">
            <v>1</v>
          </cell>
        </row>
        <row r="3917">
          <cell r="H3917" t="str">
            <v>INFIRMIER</v>
          </cell>
          <cell r="L3917">
            <v>0</v>
          </cell>
          <cell r="AC3917" t="str">
            <v>04988 / STIRNEMANN JEAN VINCENT</v>
          </cell>
          <cell r="AD3917">
            <v>1</v>
          </cell>
        </row>
        <row r="3918">
          <cell r="H3918" t="str">
            <v>INFIRMIER</v>
          </cell>
          <cell r="L3918">
            <v>0</v>
          </cell>
          <cell r="AC3918" t="str">
            <v>04988 / STIRNEMANN JEAN VINCENT</v>
          </cell>
          <cell r="AD3918">
            <v>1</v>
          </cell>
        </row>
        <row r="3919">
          <cell r="H3919" t="str">
            <v>INFIRMIER</v>
          </cell>
          <cell r="L3919">
            <v>0</v>
          </cell>
          <cell r="AC3919" t="str">
            <v>04988 / STIRNEMANN JEAN VINCENT</v>
          </cell>
          <cell r="AD3919">
            <v>1</v>
          </cell>
        </row>
        <row r="3920">
          <cell r="H3920" t="str">
            <v>INFIRMIER</v>
          </cell>
          <cell r="L3920">
            <v>0</v>
          </cell>
          <cell r="AC3920" t="str">
            <v>04988 / STIRNEMANN JEAN VINCENT</v>
          </cell>
          <cell r="AD3920">
            <v>1</v>
          </cell>
        </row>
        <row r="3921">
          <cell r="H3921" t="str">
            <v>MEDECIN</v>
          </cell>
          <cell r="K3921" t="str">
            <v>MG</v>
          </cell>
          <cell r="L3921">
            <v>0</v>
          </cell>
          <cell r="AC3921" t="str">
            <v>04988 / STIRNEMANN JEAN VINCENT</v>
          </cell>
          <cell r="AD3921">
            <v>1</v>
          </cell>
        </row>
        <row r="3922">
          <cell r="H3922" t="str">
            <v>MEDECIN</v>
          </cell>
          <cell r="K3922" t="str">
            <v>MS</v>
          </cell>
          <cell r="L3922">
            <v>0</v>
          </cell>
          <cell r="AC3922" t="str">
            <v>06513 / ROLLANG ARNOULD RACHEL</v>
          </cell>
          <cell r="AD3922">
            <v>1</v>
          </cell>
        </row>
        <row r="3923">
          <cell r="H3923" t="str">
            <v>LABORATOIRE</v>
          </cell>
          <cell r="L3923">
            <v>0</v>
          </cell>
          <cell r="AC3923" t="str">
            <v>06513 / ROLLANG ARNOULD RACHEL</v>
          </cell>
          <cell r="AD3923">
            <v>1</v>
          </cell>
        </row>
        <row r="3924">
          <cell r="H3924" t="str">
            <v>DENTISTE</v>
          </cell>
          <cell r="L3924">
            <v>0</v>
          </cell>
          <cell r="AC3924" t="str">
            <v>00729 / SCHMITT MARX EVELYNE</v>
          </cell>
          <cell r="AD3924">
            <v>1</v>
          </cell>
        </row>
        <row r="3925">
          <cell r="H3925" t="str">
            <v>DENTISTE</v>
          </cell>
          <cell r="L3925">
            <v>0</v>
          </cell>
          <cell r="AC3925" t="str">
            <v>00729 / SCHMITT MARX EVELYNE</v>
          </cell>
          <cell r="AD3925">
            <v>1</v>
          </cell>
        </row>
        <row r="3926">
          <cell r="H3926" t="str">
            <v>DENTISTE</v>
          </cell>
          <cell r="L3926">
            <v>0</v>
          </cell>
          <cell r="AC3926" t="str">
            <v>00729 / SCHMITT MARX EVELYNE</v>
          </cell>
          <cell r="AD3926">
            <v>1</v>
          </cell>
        </row>
        <row r="3927">
          <cell r="H3927" t="str">
            <v>MASSEUR</v>
          </cell>
          <cell r="L3927">
            <v>0</v>
          </cell>
          <cell r="AC3927" t="str">
            <v>05345 / SCHENCK LAURENCE</v>
          </cell>
          <cell r="AD3927">
            <v>1</v>
          </cell>
        </row>
        <row r="3928">
          <cell r="H3928" t="str">
            <v>MEDECIN</v>
          </cell>
          <cell r="K3928" t="str">
            <v>MS</v>
          </cell>
          <cell r="L3928">
            <v>0</v>
          </cell>
          <cell r="AC3928" t="str">
            <v>05358 / BETSCH CELINE</v>
          </cell>
          <cell r="AD3928">
            <v>1</v>
          </cell>
        </row>
        <row r="3929">
          <cell r="H3929" t="str">
            <v>SAGE-FEMME</v>
          </cell>
          <cell r="L3929">
            <v>1</v>
          </cell>
          <cell r="AC3929" t="str">
            <v>05358 / BETSCH CELINE</v>
          </cell>
          <cell r="AD3929">
            <v>1</v>
          </cell>
        </row>
        <row r="3930">
          <cell r="H3930" t="str">
            <v>INFIRMIER</v>
          </cell>
          <cell r="L3930">
            <v>0</v>
          </cell>
          <cell r="AC3930" t="str">
            <v>06513 / ROLLANG ARNOULD RACHEL</v>
          </cell>
          <cell r="AD3930">
            <v>1</v>
          </cell>
        </row>
        <row r="3931">
          <cell r="H3931" t="str">
            <v>INFIRMIER</v>
          </cell>
          <cell r="L3931">
            <v>0</v>
          </cell>
          <cell r="AC3931" t="str">
            <v>03811 / LE MOYNE BENOIT</v>
          </cell>
          <cell r="AD3931">
            <v>1</v>
          </cell>
        </row>
        <row r="3932">
          <cell r="H3932" t="str">
            <v>INFIRMIER</v>
          </cell>
          <cell r="L3932">
            <v>0</v>
          </cell>
          <cell r="AC3932" t="str">
            <v>03811 / LE MOYNE BENOIT</v>
          </cell>
          <cell r="AD3932">
            <v>1</v>
          </cell>
        </row>
        <row r="3933">
          <cell r="H3933" t="str">
            <v>MASSEUR</v>
          </cell>
          <cell r="L3933">
            <v>0</v>
          </cell>
          <cell r="AC3933" t="str">
            <v>05345 / SCHENCK LAURENCE</v>
          </cell>
          <cell r="AD3933">
            <v>1</v>
          </cell>
        </row>
        <row r="3934">
          <cell r="H3934" t="str">
            <v>MASSEUR</v>
          </cell>
          <cell r="L3934">
            <v>0</v>
          </cell>
          <cell r="AC3934" t="str">
            <v>05345 / SCHENCK LAURENCE</v>
          </cell>
          <cell r="AD3934">
            <v>1</v>
          </cell>
        </row>
        <row r="3935">
          <cell r="H3935" t="str">
            <v>MASSEUR</v>
          </cell>
          <cell r="L3935">
            <v>0</v>
          </cell>
          <cell r="AC3935" t="str">
            <v>05345 / SCHENCK LAURENCE</v>
          </cell>
          <cell r="AD3935">
            <v>1</v>
          </cell>
        </row>
        <row r="3936">
          <cell r="H3936" t="str">
            <v>MASSEUR</v>
          </cell>
          <cell r="L3936">
            <v>0</v>
          </cell>
          <cell r="AC3936" t="str">
            <v>05345 / SCHENCK LAURENCE</v>
          </cell>
          <cell r="AD3936">
            <v>1</v>
          </cell>
        </row>
        <row r="3937">
          <cell r="H3937" t="str">
            <v>MASSEUR</v>
          </cell>
          <cell r="L3937">
            <v>0</v>
          </cell>
          <cell r="AC3937" t="str">
            <v>05345 / SCHENCK LAURENCE</v>
          </cell>
          <cell r="AD3937">
            <v>1</v>
          </cell>
        </row>
        <row r="3938">
          <cell r="H3938" t="str">
            <v>MASSEUR</v>
          </cell>
          <cell r="L3938">
            <v>0</v>
          </cell>
          <cell r="AC3938" t="str">
            <v>02918 / SCHOLLER STEPHANIE</v>
          </cell>
          <cell r="AD3938">
            <v>1</v>
          </cell>
        </row>
        <row r="3939">
          <cell r="H3939" t="str">
            <v>MASSEUR</v>
          </cell>
          <cell r="L3939">
            <v>0</v>
          </cell>
          <cell r="AC3939" t="str">
            <v>02918 / SCHOLLER STEPHANIE</v>
          </cell>
          <cell r="AD3939">
            <v>1</v>
          </cell>
        </row>
        <row r="3940">
          <cell r="H3940" t="str">
            <v>MASSEUR</v>
          </cell>
          <cell r="L3940">
            <v>0</v>
          </cell>
          <cell r="AC3940" t="str">
            <v>02918 / SCHOLLER STEPHANIE</v>
          </cell>
          <cell r="AD3940">
            <v>1</v>
          </cell>
        </row>
        <row r="3941">
          <cell r="H3941" t="str">
            <v>MEDECIN</v>
          </cell>
          <cell r="K3941" t="str">
            <v>MG</v>
          </cell>
          <cell r="L3941">
            <v>0</v>
          </cell>
          <cell r="AC3941" t="str">
            <v>05345 / SCHENCK LAURENCE</v>
          </cell>
          <cell r="AD3941">
            <v>1</v>
          </cell>
        </row>
        <row r="3942">
          <cell r="H3942" t="str">
            <v>LABORATOIRE</v>
          </cell>
          <cell r="L3942">
            <v>0</v>
          </cell>
          <cell r="AC3942" t="str">
            <v>06513 / ROLLANG ARNOULD RACHEL</v>
          </cell>
          <cell r="AD3942">
            <v>1</v>
          </cell>
        </row>
        <row r="3943">
          <cell r="H3943" t="str">
            <v>MEDECIN</v>
          </cell>
          <cell r="K3943" t="str">
            <v>MS</v>
          </cell>
          <cell r="L3943">
            <v>0</v>
          </cell>
          <cell r="AC3943" t="str">
            <v>05358 / BETSCH CELINE</v>
          </cell>
          <cell r="AD3943">
            <v>1</v>
          </cell>
        </row>
        <row r="3944">
          <cell r="H3944" t="str">
            <v>SAGE-FEMME</v>
          </cell>
          <cell r="L3944">
            <v>0</v>
          </cell>
          <cell r="AC3944" t="str">
            <v>02337 / GALLARD MYLENE</v>
          </cell>
          <cell r="AD3944">
            <v>1</v>
          </cell>
        </row>
        <row r="3945">
          <cell r="H3945" t="str">
            <v>SAGE-FEMME</v>
          </cell>
          <cell r="L3945">
            <v>0</v>
          </cell>
          <cell r="AC3945" t="str">
            <v>02337 / GALLARD MYLENE</v>
          </cell>
          <cell r="AD3945">
            <v>1</v>
          </cell>
        </row>
        <row r="3946">
          <cell r="H3946" t="str">
            <v>MEDECIN</v>
          </cell>
          <cell r="K3946" t="str">
            <v>MS</v>
          </cell>
          <cell r="L3946">
            <v>0</v>
          </cell>
          <cell r="AC3946" t="str">
            <v>03811 / LE MOYNE BENOIT</v>
          </cell>
          <cell r="AD3946">
            <v>1</v>
          </cell>
        </row>
        <row r="3947">
          <cell r="H3947" t="str">
            <v>FOURNISSEUR</v>
          </cell>
          <cell r="L3947">
            <v>0</v>
          </cell>
          <cell r="AC3947" t="str">
            <v>06513 / ROLLANG ARNOULD RACHEL</v>
          </cell>
          <cell r="AD3947">
            <v>1</v>
          </cell>
        </row>
        <row r="3948">
          <cell r="H3948" t="str">
            <v>FOURNISSEUR</v>
          </cell>
          <cell r="L3948">
            <v>0</v>
          </cell>
          <cell r="AC3948" t="str">
            <v>05358 / BETSCH CELINE</v>
          </cell>
          <cell r="AD3948">
            <v>1</v>
          </cell>
        </row>
        <row r="3949">
          <cell r="H3949" t="str">
            <v>FOURNISSEUR</v>
          </cell>
          <cell r="L3949">
            <v>0</v>
          </cell>
          <cell r="AC3949" t="str">
            <v>06513 / ROLLANG ARNOULD RACHEL</v>
          </cell>
          <cell r="AD3949">
            <v>1</v>
          </cell>
        </row>
        <row r="3950">
          <cell r="H3950" t="str">
            <v>MEDECIN</v>
          </cell>
          <cell r="K3950" t="str">
            <v>MS</v>
          </cell>
          <cell r="L3950">
            <v>0</v>
          </cell>
          <cell r="AC3950" t="str">
            <v>04814 / LAURENT OLIVIA</v>
          </cell>
          <cell r="AD3950">
            <v>1</v>
          </cell>
        </row>
        <row r="3951">
          <cell r="H3951" t="str">
            <v>MASSEUR</v>
          </cell>
          <cell r="L3951">
            <v>0</v>
          </cell>
          <cell r="AC3951" t="str">
            <v>02337 / GALLARD MYLENE</v>
          </cell>
          <cell r="AD3951">
            <v>1</v>
          </cell>
        </row>
        <row r="3952">
          <cell r="H3952" t="str">
            <v>MASSEUR</v>
          </cell>
          <cell r="L3952">
            <v>0</v>
          </cell>
          <cell r="AC3952" t="str">
            <v>02337 / GALLARD MYLENE</v>
          </cell>
          <cell r="AD3952">
            <v>1</v>
          </cell>
        </row>
        <row r="3953">
          <cell r="H3953" t="str">
            <v>DENTISTE</v>
          </cell>
          <cell r="L3953">
            <v>0</v>
          </cell>
          <cell r="AC3953" t="str">
            <v>04814 / LAURENT OLIVIA</v>
          </cell>
          <cell r="AD3953">
            <v>1</v>
          </cell>
        </row>
        <row r="3954">
          <cell r="H3954" t="str">
            <v>DENTISTE</v>
          </cell>
          <cell r="L3954">
            <v>0</v>
          </cell>
          <cell r="AC3954" t="str">
            <v>04814 / LAURENT OLIVIA</v>
          </cell>
          <cell r="AD3954">
            <v>1</v>
          </cell>
        </row>
        <row r="3955">
          <cell r="H3955" t="str">
            <v>MASSEUR</v>
          </cell>
          <cell r="L3955">
            <v>0</v>
          </cell>
          <cell r="AC3955" t="str">
            <v>04814 / LAURENT OLIVIA</v>
          </cell>
          <cell r="AD3955">
            <v>1</v>
          </cell>
        </row>
        <row r="3956">
          <cell r="H3956" t="str">
            <v>MASSEUR</v>
          </cell>
          <cell r="L3956">
            <v>0</v>
          </cell>
          <cell r="AC3956" t="str">
            <v>04814 / LAURENT OLIVIA</v>
          </cell>
          <cell r="AD3956">
            <v>1</v>
          </cell>
        </row>
        <row r="3957">
          <cell r="H3957" t="str">
            <v>MASSEUR</v>
          </cell>
          <cell r="L3957">
            <v>0</v>
          </cell>
          <cell r="AC3957" t="str">
            <v>04814 / LAURENT OLIVIA</v>
          </cell>
          <cell r="AD3957">
            <v>1</v>
          </cell>
        </row>
        <row r="3958">
          <cell r="H3958" t="str">
            <v>MASSEUR</v>
          </cell>
          <cell r="L3958">
            <v>0</v>
          </cell>
          <cell r="AC3958" t="str">
            <v>04814 / LAURENT OLIVIA</v>
          </cell>
          <cell r="AD3958">
            <v>1</v>
          </cell>
        </row>
        <row r="3959">
          <cell r="H3959" t="str">
            <v>INFIRMIER</v>
          </cell>
          <cell r="L3959">
            <v>0</v>
          </cell>
          <cell r="AC3959" t="str">
            <v>06513 / ROLLANG ARNOULD RACHEL</v>
          </cell>
          <cell r="AD3959">
            <v>1</v>
          </cell>
        </row>
        <row r="3960">
          <cell r="H3960" t="str">
            <v>INFIRMIER</v>
          </cell>
          <cell r="L3960">
            <v>0</v>
          </cell>
          <cell r="AC3960" t="str">
            <v>06513 / ROLLANG ARNOULD RACHEL</v>
          </cell>
          <cell r="AD3960">
            <v>1</v>
          </cell>
        </row>
        <row r="3961">
          <cell r="H3961" t="str">
            <v>INFIRMIER</v>
          </cell>
          <cell r="L3961">
            <v>0</v>
          </cell>
          <cell r="AC3961" t="str">
            <v>06513 / ROLLANG ARNOULD RACHEL</v>
          </cell>
          <cell r="AD3961">
            <v>1</v>
          </cell>
        </row>
        <row r="3962">
          <cell r="H3962" t="str">
            <v>INFIRMIER</v>
          </cell>
          <cell r="L3962">
            <v>0</v>
          </cell>
          <cell r="AC3962" t="str">
            <v>06513 / ROLLANG ARNOULD RACHEL</v>
          </cell>
          <cell r="AD3962">
            <v>1</v>
          </cell>
        </row>
        <row r="3963">
          <cell r="H3963" t="str">
            <v>INFIRMIER</v>
          </cell>
          <cell r="L3963">
            <v>0</v>
          </cell>
          <cell r="AC3963" t="str">
            <v>06513 / ROLLANG ARNOULD RACHEL</v>
          </cell>
          <cell r="AD3963">
            <v>1</v>
          </cell>
        </row>
        <row r="3964">
          <cell r="H3964" t="str">
            <v>MASSEUR</v>
          </cell>
          <cell r="L3964">
            <v>0</v>
          </cell>
          <cell r="AC3964" t="str">
            <v>06513 / ROLLANG ARNOULD RACHEL</v>
          </cell>
          <cell r="AD3964">
            <v>1</v>
          </cell>
        </row>
        <row r="3965">
          <cell r="H3965" t="str">
            <v>MASSEUR</v>
          </cell>
          <cell r="L3965">
            <v>0</v>
          </cell>
          <cell r="AC3965" t="str">
            <v>06513 / ROLLANG ARNOULD RACHEL</v>
          </cell>
          <cell r="AD3965">
            <v>1</v>
          </cell>
        </row>
        <row r="3966">
          <cell r="H3966" t="str">
            <v>MASSEUR</v>
          </cell>
          <cell r="L3966">
            <v>0</v>
          </cell>
          <cell r="AC3966" t="str">
            <v>06513 / ROLLANG ARNOULD RACHEL</v>
          </cell>
          <cell r="AD3966">
            <v>1</v>
          </cell>
        </row>
        <row r="3967">
          <cell r="H3967" t="str">
            <v>MASSEUR</v>
          </cell>
          <cell r="L3967">
            <v>0</v>
          </cell>
          <cell r="AC3967" t="str">
            <v>06513 / ROLLANG ARNOULD RACHEL</v>
          </cell>
          <cell r="AD3967">
            <v>1</v>
          </cell>
        </row>
        <row r="3968">
          <cell r="H3968" t="str">
            <v>MASSEUR</v>
          </cell>
          <cell r="L3968">
            <v>0</v>
          </cell>
          <cell r="AC3968" t="str">
            <v>06513 / ROLLANG ARNOULD RACHEL</v>
          </cell>
          <cell r="AD3968">
            <v>1</v>
          </cell>
        </row>
        <row r="3969">
          <cell r="H3969" t="str">
            <v>MASSEUR</v>
          </cell>
          <cell r="L3969">
            <v>0</v>
          </cell>
          <cell r="AC3969" t="str">
            <v>06513 / ROLLANG ARNOULD RACHEL</v>
          </cell>
          <cell r="AD3969">
            <v>1</v>
          </cell>
        </row>
        <row r="3970">
          <cell r="H3970" t="str">
            <v>MASSEUR</v>
          </cell>
          <cell r="L3970">
            <v>0</v>
          </cell>
          <cell r="AC3970" t="str">
            <v>06513 / ROLLANG ARNOULD RACHEL</v>
          </cell>
          <cell r="AD3970">
            <v>1</v>
          </cell>
        </row>
        <row r="3971">
          <cell r="H3971" t="str">
            <v>MEDECIN</v>
          </cell>
          <cell r="K3971" t="str">
            <v>MG</v>
          </cell>
          <cell r="L3971">
            <v>0</v>
          </cell>
          <cell r="AC3971" t="str">
            <v>05345 / SCHENCK LAURENCE</v>
          </cell>
          <cell r="AD3971">
            <v>1</v>
          </cell>
        </row>
        <row r="3972">
          <cell r="H3972" t="str">
            <v>MEDECIN</v>
          </cell>
          <cell r="K3972" t="str">
            <v>MG</v>
          </cell>
          <cell r="L3972">
            <v>0</v>
          </cell>
          <cell r="AC3972" t="str">
            <v>05345 / SCHENCK LAURENCE</v>
          </cell>
          <cell r="AD3972">
            <v>1</v>
          </cell>
        </row>
        <row r="3973">
          <cell r="H3973" t="str">
            <v>DENTISTE</v>
          </cell>
          <cell r="L3973">
            <v>0</v>
          </cell>
          <cell r="AC3973" t="str">
            <v>05345 / SCHENCK LAURENCE</v>
          </cell>
          <cell r="AD3973">
            <v>1</v>
          </cell>
        </row>
        <row r="3974">
          <cell r="H3974" t="str">
            <v>INFIRMIER</v>
          </cell>
          <cell r="L3974">
            <v>0</v>
          </cell>
          <cell r="AC3974" t="str">
            <v>02337 / GALLARD MYLENE</v>
          </cell>
          <cell r="AD3974">
            <v>1</v>
          </cell>
        </row>
        <row r="3975">
          <cell r="H3975" t="str">
            <v>INFIRMIER</v>
          </cell>
          <cell r="L3975">
            <v>0</v>
          </cell>
          <cell r="AC3975" t="str">
            <v>02337 / GALLARD MYLENE</v>
          </cell>
          <cell r="AD3975">
            <v>1</v>
          </cell>
        </row>
        <row r="3976">
          <cell r="H3976" t="str">
            <v>INFIRMIER</v>
          </cell>
          <cell r="L3976">
            <v>0</v>
          </cell>
          <cell r="AC3976" t="str">
            <v>04814 / LAURENT OLIVIA</v>
          </cell>
          <cell r="AD3976">
            <v>1</v>
          </cell>
        </row>
        <row r="3977">
          <cell r="H3977" t="str">
            <v>INFIRMIER</v>
          </cell>
          <cell r="L3977">
            <v>0</v>
          </cell>
          <cell r="AC3977" t="str">
            <v>04814 / LAURENT OLIVIA</v>
          </cell>
          <cell r="AD3977">
            <v>1</v>
          </cell>
        </row>
        <row r="3978">
          <cell r="H3978" t="str">
            <v>MEDECIN</v>
          </cell>
          <cell r="K3978" t="str">
            <v>MS</v>
          </cell>
          <cell r="L3978">
            <v>0</v>
          </cell>
          <cell r="AC3978" t="str">
            <v>02918 / SCHOLLER STEPHANIE</v>
          </cell>
          <cell r="AD3978">
            <v>1</v>
          </cell>
        </row>
        <row r="3979">
          <cell r="H3979" t="str">
            <v>MEDECIN</v>
          </cell>
          <cell r="K3979" t="str">
            <v>MS</v>
          </cell>
          <cell r="L3979">
            <v>0</v>
          </cell>
          <cell r="AC3979" t="str">
            <v>02918 / SCHOLLER STEPHANIE</v>
          </cell>
          <cell r="AD3979">
            <v>1</v>
          </cell>
        </row>
        <row r="3980">
          <cell r="H3980" t="str">
            <v>MEDECIN</v>
          </cell>
          <cell r="K3980" t="str">
            <v>MS</v>
          </cell>
          <cell r="L3980">
            <v>0</v>
          </cell>
          <cell r="AC3980" t="str">
            <v>02918 / SCHOLLER STEPHANIE</v>
          </cell>
          <cell r="AD3980">
            <v>1</v>
          </cell>
        </row>
        <row r="3981">
          <cell r="H3981" t="str">
            <v>MEDECIN</v>
          </cell>
          <cell r="K3981" t="str">
            <v>MS</v>
          </cell>
          <cell r="L3981">
            <v>0</v>
          </cell>
          <cell r="AC3981" t="str">
            <v>02918 / SCHOLLER STEPHANIE</v>
          </cell>
          <cell r="AD3981">
            <v>1</v>
          </cell>
        </row>
        <row r="3982">
          <cell r="H3982" t="str">
            <v>INFIRMIER</v>
          </cell>
          <cell r="L3982">
            <v>0</v>
          </cell>
          <cell r="AC3982" t="str">
            <v>04988 / STIRNEMANN JEAN VINCENT</v>
          </cell>
          <cell r="AD3982">
            <v>1</v>
          </cell>
        </row>
        <row r="3983">
          <cell r="H3983" t="str">
            <v>INFIRMIER</v>
          </cell>
          <cell r="L3983">
            <v>0</v>
          </cell>
          <cell r="AC3983" t="str">
            <v>04988 / STIRNEMANN JEAN VINCENT</v>
          </cell>
          <cell r="AD3983">
            <v>1</v>
          </cell>
        </row>
        <row r="3984">
          <cell r="H3984" t="str">
            <v>INFIRMIER</v>
          </cell>
          <cell r="L3984">
            <v>0</v>
          </cell>
          <cell r="AC3984" t="str">
            <v>04988 / STIRNEMANN JEAN VINCENT</v>
          </cell>
          <cell r="AD3984">
            <v>1</v>
          </cell>
        </row>
        <row r="3985">
          <cell r="H3985" t="str">
            <v>MASSEUR</v>
          </cell>
          <cell r="L3985">
            <v>0</v>
          </cell>
          <cell r="AC3985" t="str">
            <v>04988 / STIRNEMANN JEAN VINCENT</v>
          </cell>
          <cell r="AD3985">
            <v>1</v>
          </cell>
        </row>
        <row r="3986">
          <cell r="H3986" t="str">
            <v>MASSEUR</v>
          </cell>
          <cell r="L3986">
            <v>0</v>
          </cell>
          <cell r="AC3986" t="str">
            <v>04988 / STIRNEMANN JEAN VINCENT</v>
          </cell>
          <cell r="AD3986">
            <v>1</v>
          </cell>
        </row>
        <row r="3987">
          <cell r="H3987" t="str">
            <v>MASSEUR</v>
          </cell>
          <cell r="L3987">
            <v>1</v>
          </cell>
          <cell r="AC3987" t="str">
            <v>04988 / STIRNEMANN JEAN VINCENT</v>
          </cell>
          <cell r="AD3987">
            <v>1</v>
          </cell>
        </row>
        <row r="3988">
          <cell r="H3988" t="str">
            <v>INFIRMIER</v>
          </cell>
          <cell r="L3988">
            <v>0</v>
          </cell>
          <cell r="AC3988" t="str">
            <v>05345 / SCHENCK LAURENCE</v>
          </cell>
          <cell r="AD3988">
            <v>1</v>
          </cell>
        </row>
        <row r="3989">
          <cell r="H3989" t="str">
            <v>INFIRMIER</v>
          </cell>
          <cell r="L3989">
            <v>0</v>
          </cell>
          <cell r="AC3989" t="str">
            <v>05345 / SCHENCK LAURENCE</v>
          </cell>
          <cell r="AD3989">
            <v>1</v>
          </cell>
        </row>
        <row r="3990">
          <cell r="H3990" t="str">
            <v>DENTISTE</v>
          </cell>
          <cell r="L3990">
            <v>0</v>
          </cell>
          <cell r="AC3990" t="str">
            <v>04988 / STIRNEMANN JEAN VINCENT</v>
          </cell>
          <cell r="AD3990">
            <v>1</v>
          </cell>
        </row>
        <row r="3991">
          <cell r="H3991" t="str">
            <v>DENTISTE</v>
          </cell>
          <cell r="L3991">
            <v>0</v>
          </cell>
          <cell r="AC3991" t="str">
            <v>04988 / STIRNEMANN JEAN VINCENT</v>
          </cell>
          <cell r="AD3991">
            <v>1</v>
          </cell>
        </row>
        <row r="3992">
          <cell r="H3992" t="str">
            <v>MASSEUR</v>
          </cell>
          <cell r="L3992">
            <v>0</v>
          </cell>
          <cell r="AC3992" t="str">
            <v>04988 / STIRNEMANN JEAN VINCENT</v>
          </cell>
          <cell r="AD3992">
            <v>1</v>
          </cell>
        </row>
        <row r="3993">
          <cell r="H3993" t="str">
            <v>MASSEUR</v>
          </cell>
          <cell r="L3993">
            <v>0</v>
          </cell>
          <cell r="AC3993" t="str">
            <v>04988 / STIRNEMANN JEAN VINCENT</v>
          </cell>
          <cell r="AD3993">
            <v>1</v>
          </cell>
        </row>
        <row r="3994">
          <cell r="H3994" t="str">
            <v>MASSEUR</v>
          </cell>
          <cell r="L3994">
            <v>0</v>
          </cell>
          <cell r="AC3994" t="str">
            <v>04988 / STIRNEMANN JEAN VINCENT</v>
          </cell>
          <cell r="AD3994">
            <v>1</v>
          </cell>
        </row>
        <row r="3995">
          <cell r="H3995" t="str">
            <v>MASSEUR</v>
          </cell>
          <cell r="L3995">
            <v>0</v>
          </cell>
          <cell r="AC3995" t="str">
            <v>04988 / STIRNEMANN JEAN VINCENT</v>
          </cell>
          <cell r="AD3995">
            <v>1</v>
          </cell>
        </row>
        <row r="3996">
          <cell r="H3996" t="str">
            <v>DENTISTE</v>
          </cell>
          <cell r="L3996">
            <v>0</v>
          </cell>
          <cell r="AC3996" t="str">
            <v>04988 / STIRNEMANN JEAN VINCENT</v>
          </cell>
          <cell r="AD3996">
            <v>1</v>
          </cell>
        </row>
        <row r="3997">
          <cell r="H3997" t="str">
            <v>MASSEUR</v>
          </cell>
          <cell r="L3997">
            <v>0</v>
          </cell>
          <cell r="AC3997" t="str">
            <v>04988 / STIRNEMANN JEAN VINCENT</v>
          </cell>
          <cell r="AD3997">
            <v>1</v>
          </cell>
        </row>
        <row r="3998">
          <cell r="H3998" t="str">
            <v>ORTHOPTISTE, ORTHOPHONISTE</v>
          </cell>
          <cell r="L3998">
            <v>0</v>
          </cell>
          <cell r="AC3998" t="str">
            <v>04988 / STIRNEMANN JEAN VINCENT</v>
          </cell>
          <cell r="AD3998">
            <v>1</v>
          </cell>
        </row>
        <row r="3999">
          <cell r="H3999" t="str">
            <v>MASSEUR</v>
          </cell>
          <cell r="L3999">
            <v>0</v>
          </cell>
          <cell r="AC3999" t="str">
            <v>00729 / SCHMITT MARX EVELYNE</v>
          </cell>
          <cell r="AD3999">
            <v>1</v>
          </cell>
        </row>
        <row r="4000">
          <cell r="H4000" t="str">
            <v>INFIRMIER</v>
          </cell>
          <cell r="L4000">
            <v>0</v>
          </cell>
          <cell r="AC4000" t="str">
            <v>05358 / BETSCH CELINE</v>
          </cell>
          <cell r="AD4000">
            <v>1</v>
          </cell>
        </row>
        <row r="4001">
          <cell r="H4001" t="str">
            <v>MASSEUR</v>
          </cell>
          <cell r="L4001">
            <v>0</v>
          </cell>
          <cell r="AC4001" t="str">
            <v>06513 / ROLLANG ARNOULD RACHEL</v>
          </cell>
          <cell r="AD4001">
            <v>1</v>
          </cell>
        </row>
        <row r="4002">
          <cell r="H4002" t="str">
            <v>MEDECIN</v>
          </cell>
          <cell r="K4002" t="str">
            <v>MS</v>
          </cell>
          <cell r="L4002">
            <v>0</v>
          </cell>
          <cell r="AC4002" t="str">
            <v>06513 / ROLLANG ARNOULD RACHEL</v>
          </cell>
          <cell r="AD4002">
            <v>1</v>
          </cell>
        </row>
        <row r="4003">
          <cell r="H4003" t="str">
            <v>ORTHOPTISTE, ORTHOPHONISTE</v>
          </cell>
          <cell r="L4003">
            <v>1</v>
          </cell>
          <cell r="AC4003" t="str">
            <v>05029 / BOUGHALEM ALI</v>
          </cell>
          <cell r="AD4003">
            <v>1</v>
          </cell>
        </row>
        <row r="4004">
          <cell r="H4004" t="str">
            <v>DENTISTE</v>
          </cell>
          <cell r="L4004">
            <v>0</v>
          </cell>
          <cell r="AC4004" t="str">
            <v>05358 / BETSCH CELINE</v>
          </cell>
          <cell r="AD4004">
            <v>1</v>
          </cell>
        </row>
        <row r="4005">
          <cell r="H4005" t="str">
            <v>DENTISTE</v>
          </cell>
          <cell r="L4005">
            <v>0</v>
          </cell>
          <cell r="AC4005" t="str">
            <v>05358 / BETSCH CELINE</v>
          </cell>
          <cell r="AD4005">
            <v>1</v>
          </cell>
        </row>
        <row r="4006">
          <cell r="H4006" t="str">
            <v>FOURNISSEUR</v>
          </cell>
          <cell r="L4006">
            <v>0</v>
          </cell>
          <cell r="AC4006" t="str">
            <v>03811 / LE MOYNE BENOIT</v>
          </cell>
          <cell r="AD4006">
            <v>1</v>
          </cell>
        </row>
        <row r="4007">
          <cell r="H4007" t="str">
            <v>ORTHOPTISTE, ORTHOPHONISTE</v>
          </cell>
          <cell r="L4007">
            <v>0</v>
          </cell>
          <cell r="AC4007" t="str">
            <v>05345 / SCHENCK LAURENCE</v>
          </cell>
          <cell r="AD4007">
            <v>1</v>
          </cell>
        </row>
        <row r="4008">
          <cell r="H4008" t="str">
            <v>FOURNISSEUR</v>
          </cell>
          <cell r="L4008">
            <v>0</v>
          </cell>
          <cell r="AC4008" t="str">
            <v>05029 / BOUGHALEM ALI</v>
          </cell>
          <cell r="AD4008">
            <v>1</v>
          </cell>
        </row>
        <row r="4009">
          <cell r="H4009" t="str">
            <v>DENTISTE</v>
          </cell>
          <cell r="L4009">
            <v>0</v>
          </cell>
          <cell r="AC4009" t="str">
            <v>05358 / BETSCH CELINE</v>
          </cell>
          <cell r="AD4009">
            <v>1</v>
          </cell>
        </row>
        <row r="4010">
          <cell r="H4010" t="str">
            <v>MEDECIN</v>
          </cell>
          <cell r="K4010" t="str">
            <v>MS</v>
          </cell>
          <cell r="L4010">
            <v>0</v>
          </cell>
          <cell r="AC4010" t="str">
            <v>00729 / SCHMITT MARX EVELYNE</v>
          </cell>
          <cell r="AD4010">
            <v>1</v>
          </cell>
        </row>
        <row r="4011">
          <cell r="H4011" t="str">
            <v>ORTHOPTISTE, ORTHOPHONISTE</v>
          </cell>
          <cell r="L4011">
            <v>0</v>
          </cell>
          <cell r="AC4011" t="str">
            <v>05029 / BOUGHALEM ALI</v>
          </cell>
          <cell r="AD4011">
            <v>1</v>
          </cell>
        </row>
        <row r="4012">
          <cell r="H4012" t="str">
            <v>ORTHOPTISTE, ORTHOPHONISTE</v>
          </cell>
          <cell r="L4012">
            <v>0</v>
          </cell>
          <cell r="AC4012" t="str">
            <v>05029 / BOUGHALEM ALI</v>
          </cell>
          <cell r="AD4012">
            <v>1</v>
          </cell>
        </row>
        <row r="4013">
          <cell r="H4013" t="str">
            <v>ORTHOPTISTE, ORTHOPHONISTE</v>
          </cell>
          <cell r="L4013">
            <v>0</v>
          </cell>
          <cell r="AC4013" t="str">
            <v>05029 / BOUGHALEM ALI</v>
          </cell>
          <cell r="AD4013">
            <v>1</v>
          </cell>
        </row>
        <row r="4014">
          <cell r="H4014" t="str">
            <v>FOURNISSEUR</v>
          </cell>
          <cell r="L4014">
            <v>0</v>
          </cell>
          <cell r="AC4014" t="str">
            <v>05358 / BETSCH CELINE</v>
          </cell>
          <cell r="AD4014">
            <v>1</v>
          </cell>
        </row>
        <row r="4015">
          <cell r="H4015" t="str">
            <v>MEDECIN</v>
          </cell>
          <cell r="K4015" t="str">
            <v>MS</v>
          </cell>
          <cell r="L4015">
            <v>4</v>
          </cell>
          <cell r="AC4015" t="str">
            <v>00729 / SCHMITT MARX EVELYNE</v>
          </cell>
          <cell r="AD4015">
            <v>1</v>
          </cell>
        </row>
        <row r="4016">
          <cell r="H4016" t="str">
            <v>MEDECIN</v>
          </cell>
          <cell r="K4016" t="str">
            <v>MS</v>
          </cell>
          <cell r="L4016">
            <v>0</v>
          </cell>
          <cell r="AC4016" t="str">
            <v>00729 / SCHMITT MARX EVELYNE</v>
          </cell>
          <cell r="AD4016">
            <v>1</v>
          </cell>
        </row>
        <row r="4017">
          <cell r="H4017" t="str">
            <v>MEDECIN</v>
          </cell>
          <cell r="K4017" t="str">
            <v>MS</v>
          </cell>
          <cell r="L4017">
            <v>0</v>
          </cell>
          <cell r="AC4017" t="str">
            <v>00729 / SCHMITT MARX EVELYNE</v>
          </cell>
          <cell r="AD4017">
            <v>1</v>
          </cell>
        </row>
        <row r="4018">
          <cell r="H4018" t="str">
            <v>MEDECIN</v>
          </cell>
          <cell r="K4018" t="str">
            <v>MS</v>
          </cell>
          <cell r="L4018">
            <v>0</v>
          </cell>
          <cell r="AC4018" t="str">
            <v>04988 / STIRNEMANN JEAN VINCENT</v>
          </cell>
          <cell r="AD4018">
            <v>1</v>
          </cell>
        </row>
        <row r="4019">
          <cell r="H4019" t="str">
            <v>INFIRMIER</v>
          </cell>
          <cell r="L4019">
            <v>0</v>
          </cell>
          <cell r="AC4019" t="str">
            <v>05358 / BETSCH CELINE</v>
          </cell>
          <cell r="AD4019">
            <v>1</v>
          </cell>
        </row>
        <row r="4020">
          <cell r="H4020" t="str">
            <v>MASSEUR</v>
          </cell>
          <cell r="L4020">
            <v>0</v>
          </cell>
          <cell r="AC4020" t="str">
            <v>06513 / ROLLANG ARNOULD RACHEL</v>
          </cell>
          <cell r="AD4020">
            <v>1</v>
          </cell>
        </row>
        <row r="4021">
          <cell r="H4021" t="str">
            <v>MASSEUR</v>
          </cell>
          <cell r="L4021">
            <v>0</v>
          </cell>
          <cell r="AC4021" t="str">
            <v>06513 / ROLLANG ARNOULD RACHEL</v>
          </cell>
          <cell r="AD4021">
            <v>1</v>
          </cell>
        </row>
        <row r="4022">
          <cell r="H4022" t="str">
            <v>MASSEUR</v>
          </cell>
          <cell r="L4022">
            <v>0</v>
          </cell>
          <cell r="AC4022" t="str">
            <v>06513 / ROLLANG ARNOULD RACHEL</v>
          </cell>
          <cell r="AD4022">
            <v>1</v>
          </cell>
        </row>
        <row r="4023">
          <cell r="H4023" t="str">
            <v>MASSEUR</v>
          </cell>
          <cell r="L4023">
            <v>0</v>
          </cell>
          <cell r="AC4023" t="str">
            <v>06513 / ROLLANG ARNOULD RACHEL</v>
          </cell>
          <cell r="AD4023">
            <v>1</v>
          </cell>
        </row>
        <row r="4024">
          <cell r="H4024" t="str">
            <v>MEDECIN</v>
          </cell>
          <cell r="K4024" t="str">
            <v>MS</v>
          </cell>
          <cell r="L4024">
            <v>0</v>
          </cell>
          <cell r="AC4024" t="str">
            <v>02918 / SCHOLLER STEPHANIE</v>
          </cell>
          <cell r="AD4024">
            <v>1</v>
          </cell>
        </row>
        <row r="4025">
          <cell r="H4025" t="str">
            <v>MEDECIN</v>
          </cell>
          <cell r="K4025" t="str">
            <v>MS</v>
          </cell>
          <cell r="L4025">
            <v>0</v>
          </cell>
          <cell r="AC4025" t="str">
            <v>02918 / SCHOLLER STEPHANIE</v>
          </cell>
          <cell r="AD4025">
            <v>1</v>
          </cell>
        </row>
        <row r="4026">
          <cell r="H4026" t="str">
            <v>MEDECIN</v>
          </cell>
          <cell r="K4026" t="str">
            <v>MG</v>
          </cell>
          <cell r="L4026">
            <v>0</v>
          </cell>
          <cell r="AC4026" t="str">
            <v>05358 / BETSCH CELINE</v>
          </cell>
          <cell r="AD4026">
            <v>1</v>
          </cell>
        </row>
        <row r="4027">
          <cell r="H4027" t="str">
            <v>DENTISTE</v>
          </cell>
          <cell r="L4027">
            <v>0</v>
          </cell>
          <cell r="AC4027" t="str">
            <v>04814 / LAURENT OLIVIA</v>
          </cell>
          <cell r="AD4027">
            <v>1</v>
          </cell>
        </row>
        <row r="4028">
          <cell r="H4028" t="str">
            <v>MEDECIN</v>
          </cell>
          <cell r="K4028" t="str">
            <v>MS</v>
          </cell>
          <cell r="L4028">
            <v>0</v>
          </cell>
          <cell r="AC4028" t="str">
            <v>05345 / SCHENCK LAURENCE</v>
          </cell>
          <cell r="AD4028">
            <v>1</v>
          </cell>
        </row>
        <row r="4029">
          <cell r="H4029" t="str">
            <v>MEDECIN</v>
          </cell>
          <cell r="K4029" t="str">
            <v>MG</v>
          </cell>
          <cell r="L4029">
            <v>0</v>
          </cell>
          <cell r="AC4029" t="str">
            <v>04814 / LAURENT OLIVIA</v>
          </cell>
          <cell r="AD4029">
            <v>1</v>
          </cell>
        </row>
        <row r="4030">
          <cell r="H4030" t="str">
            <v>MASSEUR</v>
          </cell>
          <cell r="L4030">
            <v>0</v>
          </cell>
          <cell r="AC4030" t="str">
            <v>02337 / GALLARD MYLENE</v>
          </cell>
          <cell r="AD4030">
            <v>1</v>
          </cell>
        </row>
        <row r="4031">
          <cell r="H4031" t="str">
            <v>MEDECIN</v>
          </cell>
          <cell r="K4031" t="str">
            <v>MG</v>
          </cell>
          <cell r="L4031">
            <v>0</v>
          </cell>
          <cell r="AC4031" t="str">
            <v>05345 / SCHENCK LAURENCE</v>
          </cell>
          <cell r="AD4031">
            <v>1</v>
          </cell>
        </row>
        <row r="4032">
          <cell r="H4032" t="str">
            <v>MASSEUR</v>
          </cell>
          <cell r="L4032">
            <v>0</v>
          </cell>
          <cell r="AC4032" t="str">
            <v>02337 / GALLARD MYLENE</v>
          </cell>
          <cell r="AD4032">
            <v>1</v>
          </cell>
        </row>
        <row r="4033">
          <cell r="H4033" t="str">
            <v>INFIRMIER</v>
          </cell>
          <cell r="L4033">
            <v>0</v>
          </cell>
          <cell r="AC4033" t="str">
            <v>05029 / BOUGHALEM ALI</v>
          </cell>
          <cell r="AD4033">
            <v>1</v>
          </cell>
        </row>
        <row r="4034">
          <cell r="H4034" t="str">
            <v>MASSEUR</v>
          </cell>
          <cell r="L4034">
            <v>0</v>
          </cell>
          <cell r="AC4034" t="str">
            <v>05345 / SCHENCK LAURENCE</v>
          </cell>
          <cell r="AD4034">
            <v>1</v>
          </cell>
        </row>
        <row r="4035">
          <cell r="H4035" t="str">
            <v>MASSEUR</v>
          </cell>
          <cell r="L4035">
            <v>0</v>
          </cell>
          <cell r="AC4035" t="str">
            <v>05345 / SCHENCK LAURENCE</v>
          </cell>
          <cell r="AD4035">
            <v>1</v>
          </cell>
        </row>
        <row r="4036">
          <cell r="H4036" t="str">
            <v>MASSEUR</v>
          </cell>
          <cell r="L4036">
            <v>0</v>
          </cell>
          <cell r="AC4036" t="str">
            <v>05345 / SCHENCK LAURENCE</v>
          </cell>
          <cell r="AD4036">
            <v>1</v>
          </cell>
        </row>
        <row r="4037">
          <cell r="H4037" t="str">
            <v>MASSEUR</v>
          </cell>
          <cell r="L4037">
            <v>0</v>
          </cell>
          <cell r="AC4037" t="str">
            <v>05345 / SCHENCK LAURENCE</v>
          </cell>
          <cell r="AD4037">
            <v>1</v>
          </cell>
        </row>
        <row r="4038">
          <cell r="H4038" t="str">
            <v>MASSEUR</v>
          </cell>
          <cell r="L4038">
            <v>0</v>
          </cell>
          <cell r="AC4038" t="str">
            <v>05345 / SCHENCK LAURENCE</v>
          </cell>
          <cell r="AD4038">
            <v>1</v>
          </cell>
        </row>
        <row r="4039">
          <cell r="H4039" t="str">
            <v>MASSEUR</v>
          </cell>
          <cell r="L4039">
            <v>0</v>
          </cell>
          <cell r="AC4039" t="str">
            <v>05345 / SCHENCK LAURENCE</v>
          </cell>
          <cell r="AD4039">
            <v>1</v>
          </cell>
        </row>
        <row r="4040">
          <cell r="H4040" t="str">
            <v>MASSEUR</v>
          </cell>
          <cell r="L4040">
            <v>0</v>
          </cell>
          <cell r="AC4040" t="str">
            <v>05345 / SCHENCK LAURENCE</v>
          </cell>
          <cell r="AD4040">
            <v>1</v>
          </cell>
        </row>
        <row r="4041">
          <cell r="H4041" t="str">
            <v>FOURNISSEUR</v>
          </cell>
          <cell r="L4041">
            <v>0</v>
          </cell>
          <cell r="AC4041" t="str">
            <v>05029 / BOUGHALEM ALI</v>
          </cell>
          <cell r="AD4041">
            <v>1</v>
          </cell>
        </row>
        <row r="4042">
          <cell r="H4042" t="str">
            <v>DENTISTE</v>
          </cell>
          <cell r="L4042">
            <v>0</v>
          </cell>
          <cell r="AC4042" t="str">
            <v>03811 / LE MOYNE BENOIT</v>
          </cell>
          <cell r="AD4042">
            <v>1</v>
          </cell>
        </row>
        <row r="4043">
          <cell r="H4043" t="str">
            <v>DENTISTE</v>
          </cell>
          <cell r="L4043">
            <v>0</v>
          </cell>
          <cell r="AC4043" t="str">
            <v>04814 / LAURENT OLIVIA</v>
          </cell>
          <cell r="AD4043">
            <v>1</v>
          </cell>
        </row>
        <row r="4044">
          <cell r="H4044" t="str">
            <v>DENTISTE</v>
          </cell>
          <cell r="L4044">
            <v>0</v>
          </cell>
          <cell r="AC4044" t="str">
            <v>00729 / SCHMITT MARX EVELYNE</v>
          </cell>
          <cell r="AD4044">
            <v>1</v>
          </cell>
        </row>
        <row r="4045">
          <cell r="H4045" t="str">
            <v>DENTISTE</v>
          </cell>
          <cell r="L4045">
            <v>0</v>
          </cell>
          <cell r="AC4045" t="str">
            <v>00729 / SCHMITT MARX EVELYNE</v>
          </cell>
          <cell r="AD4045">
            <v>1</v>
          </cell>
        </row>
        <row r="4046">
          <cell r="H4046" t="str">
            <v>FOURNISSEUR</v>
          </cell>
          <cell r="L4046">
            <v>0</v>
          </cell>
          <cell r="AC4046" t="str">
            <v>02918 / SCHOLLER STEPHANIE</v>
          </cell>
          <cell r="AD4046">
            <v>1</v>
          </cell>
        </row>
        <row r="4047">
          <cell r="H4047" t="str">
            <v>MEDECIN</v>
          </cell>
          <cell r="K4047" t="str">
            <v>MS</v>
          </cell>
          <cell r="L4047">
            <v>6</v>
          </cell>
          <cell r="AC4047" t="str">
            <v>05358 / BETSCH CELINE</v>
          </cell>
          <cell r="AD4047">
            <v>1</v>
          </cell>
        </row>
        <row r="4048">
          <cell r="H4048" t="str">
            <v>MEDECIN</v>
          </cell>
          <cell r="K4048" t="str">
            <v>MS</v>
          </cell>
          <cell r="L4048">
            <v>1</v>
          </cell>
          <cell r="AC4048" t="str">
            <v>05358 / BETSCH CELINE</v>
          </cell>
          <cell r="AD4048">
            <v>1</v>
          </cell>
        </row>
        <row r="4049">
          <cell r="H4049" t="str">
            <v>MEDECIN</v>
          </cell>
          <cell r="K4049" t="str">
            <v>MS</v>
          </cell>
          <cell r="L4049">
            <v>1</v>
          </cell>
          <cell r="AC4049" t="str">
            <v>05358 / BETSCH CELINE</v>
          </cell>
          <cell r="AD4049">
            <v>1</v>
          </cell>
        </row>
        <row r="4050">
          <cell r="H4050" t="str">
            <v>MEDECIN</v>
          </cell>
          <cell r="K4050" t="str">
            <v>MS</v>
          </cell>
          <cell r="L4050">
            <v>3</v>
          </cell>
          <cell r="AC4050" t="str">
            <v>05358 / BETSCH CELINE</v>
          </cell>
          <cell r="AD4050">
            <v>1</v>
          </cell>
        </row>
        <row r="4051">
          <cell r="H4051" t="str">
            <v>MEDECIN</v>
          </cell>
          <cell r="K4051" t="str">
            <v>MS</v>
          </cell>
          <cell r="L4051">
            <v>3</v>
          </cell>
          <cell r="AC4051" t="str">
            <v>05358 / BETSCH CELINE</v>
          </cell>
          <cell r="AD4051">
            <v>1</v>
          </cell>
        </row>
        <row r="4052">
          <cell r="H4052" t="str">
            <v>MASSEUR</v>
          </cell>
          <cell r="L4052">
            <v>0</v>
          </cell>
          <cell r="AC4052" t="str">
            <v>05345 / SCHENCK LAURENCE</v>
          </cell>
          <cell r="AD4052">
            <v>1</v>
          </cell>
        </row>
        <row r="4053">
          <cell r="H4053" t="str">
            <v>MASSEUR</v>
          </cell>
          <cell r="L4053">
            <v>0</v>
          </cell>
          <cell r="AC4053" t="str">
            <v>05345 / SCHENCK LAURENCE</v>
          </cell>
          <cell r="AD4053">
            <v>1</v>
          </cell>
        </row>
        <row r="4054">
          <cell r="H4054" t="str">
            <v>MASSEUR</v>
          </cell>
          <cell r="L4054">
            <v>0</v>
          </cell>
          <cell r="AC4054" t="str">
            <v>05345 / SCHENCK LAURENCE</v>
          </cell>
          <cell r="AD4054">
            <v>1</v>
          </cell>
        </row>
        <row r="4055">
          <cell r="H4055" t="str">
            <v>MEDECIN</v>
          </cell>
          <cell r="K4055" t="str">
            <v>MG</v>
          </cell>
          <cell r="L4055">
            <v>0</v>
          </cell>
          <cell r="AC4055" t="str">
            <v>02337 / GALLARD MYLENE</v>
          </cell>
          <cell r="AD4055">
            <v>1</v>
          </cell>
        </row>
        <row r="4056">
          <cell r="H4056" t="str">
            <v>FOURNISSEUR</v>
          </cell>
          <cell r="L4056">
            <v>0</v>
          </cell>
          <cell r="AC4056" t="str">
            <v>02337 / GALLARD MYLENE</v>
          </cell>
          <cell r="AD4056">
            <v>1</v>
          </cell>
        </row>
        <row r="4057">
          <cell r="H4057" t="str">
            <v>MEDECIN</v>
          </cell>
          <cell r="K4057" t="str">
            <v>MS</v>
          </cell>
          <cell r="L4057">
            <v>5</v>
          </cell>
          <cell r="AC4057" t="str">
            <v>05358 / BETSCH CELINE</v>
          </cell>
          <cell r="AD4057">
            <v>1</v>
          </cell>
        </row>
        <row r="4058">
          <cell r="H4058" t="str">
            <v>MEDECIN</v>
          </cell>
          <cell r="K4058" t="str">
            <v>MS</v>
          </cell>
          <cell r="L4058">
            <v>2</v>
          </cell>
          <cell r="AC4058" t="str">
            <v>05358 / BETSCH CELINE</v>
          </cell>
          <cell r="AD4058">
            <v>1</v>
          </cell>
        </row>
        <row r="4059">
          <cell r="H4059" t="str">
            <v>MEDECIN</v>
          </cell>
          <cell r="K4059" t="str">
            <v>MS</v>
          </cell>
          <cell r="L4059">
            <v>1</v>
          </cell>
          <cell r="AC4059" t="str">
            <v>05358 / BETSCH CELINE</v>
          </cell>
          <cell r="AD4059">
            <v>1</v>
          </cell>
        </row>
        <row r="4060">
          <cell r="H4060" t="str">
            <v>MEDECIN</v>
          </cell>
          <cell r="K4060" t="str">
            <v>MS</v>
          </cell>
          <cell r="L4060">
            <v>2</v>
          </cell>
          <cell r="AC4060" t="str">
            <v>05358 / BETSCH CELINE</v>
          </cell>
          <cell r="AD4060">
            <v>1</v>
          </cell>
        </row>
        <row r="4061">
          <cell r="H4061" t="str">
            <v>MEDECIN</v>
          </cell>
          <cell r="K4061" t="str">
            <v>MS</v>
          </cell>
          <cell r="L4061">
            <v>1</v>
          </cell>
          <cell r="AC4061" t="str">
            <v>05358 / BETSCH CELINE</v>
          </cell>
          <cell r="AD4061">
            <v>1</v>
          </cell>
        </row>
        <row r="4062">
          <cell r="H4062" t="str">
            <v>MEDECIN</v>
          </cell>
          <cell r="K4062" t="str">
            <v>MS</v>
          </cell>
          <cell r="L4062">
            <v>3</v>
          </cell>
          <cell r="AC4062" t="str">
            <v>05358 / BETSCH CELINE</v>
          </cell>
          <cell r="AD4062">
            <v>1</v>
          </cell>
        </row>
        <row r="4063">
          <cell r="H4063" t="str">
            <v>MEDECIN</v>
          </cell>
          <cell r="K4063" t="str">
            <v>MS</v>
          </cell>
          <cell r="L4063">
            <v>5</v>
          </cell>
          <cell r="AC4063" t="str">
            <v>05358 / BETSCH CELINE</v>
          </cell>
          <cell r="AD4063">
            <v>1</v>
          </cell>
        </row>
        <row r="4064">
          <cell r="H4064" t="str">
            <v>MEDECIN</v>
          </cell>
          <cell r="K4064" t="str">
            <v>MS</v>
          </cell>
          <cell r="L4064">
            <v>4</v>
          </cell>
          <cell r="AC4064" t="str">
            <v>05358 / BETSCH CELINE</v>
          </cell>
          <cell r="AD4064">
            <v>1</v>
          </cell>
        </row>
        <row r="4065">
          <cell r="H4065" t="str">
            <v>MEDECIN</v>
          </cell>
          <cell r="K4065" t="str">
            <v>MS</v>
          </cell>
          <cell r="L4065">
            <v>2</v>
          </cell>
          <cell r="AC4065" t="str">
            <v>05358 / BETSCH CELINE</v>
          </cell>
          <cell r="AD4065">
            <v>1</v>
          </cell>
        </row>
        <row r="4066">
          <cell r="H4066" t="str">
            <v>MEDECIN</v>
          </cell>
          <cell r="K4066" t="str">
            <v>MS</v>
          </cell>
          <cell r="L4066">
            <v>2</v>
          </cell>
          <cell r="AC4066" t="str">
            <v>05358 / BETSCH CELINE</v>
          </cell>
          <cell r="AD4066">
            <v>1</v>
          </cell>
        </row>
        <row r="4067">
          <cell r="H4067" t="str">
            <v>MEDECIN</v>
          </cell>
          <cell r="K4067" t="str">
            <v>MS</v>
          </cell>
          <cell r="L4067">
            <v>4</v>
          </cell>
          <cell r="AC4067" t="str">
            <v>05358 / BETSCH CELINE</v>
          </cell>
          <cell r="AD4067">
            <v>1</v>
          </cell>
        </row>
        <row r="4068">
          <cell r="H4068" t="str">
            <v>MEDECIN</v>
          </cell>
          <cell r="K4068" t="str">
            <v>MS</v>
          </cell>
          <cell r="L4068">
            <v>6</v>
          </cell>
          <cell r="AC4068" t="str">
            <v>05358 / BETSCH CELINE</v>
          </cell>
          <cell r="AD4068">
            <v>1</v>
          </cell>
        </row>
        <row r="4069">
          <cell r="H4069" t="str">
            <v>MEDECIN</v>
          </cell>
          <cell r="K4069" t="str">
            <v>MS</v>
          </cell>
          <cell r="L4069">
            <v>6</v>
          </cell>
          <cell r="AC4069" t="str">
            <v>05358 / BETSCH CELINE</v>
          </cell>
          <cell r="AD4069">
            <v>1</v>
          </cell>
        </row>
        <row r="4070">
          <cell r="H4070" t="str">
            <v>MEDECIN</v>
          </cell>
          <cell r="K4070" t="str">
            <v>MS</v>
          </cell>
          <cell r="L4070">
            <v>4</v>
          </cell>
          <cell r="AC4070" t="str">
            <v>05358 / BETSCH CELINE</v>
          </cell>
          <cell r="AD4070">
            <v>1</v>
          </cell>
        </row>
        <row r="4071">
          <cell r="H4071" t="str">
            <v>MEDECIN</v>
          </cell>
          <cell r="K4071" t="str">
            <v>MS</v>
          </cell>
          <cell r="L4071">
            <v>10</v>
          </cell>
          <cell r="AC4071" t="str">
            <v>05358 / BETSCH CELINE</v>
          </cell>
          <cell r="AD4071">
            <v>1</v>
          </cell>
        </row>
        <row r="4072">
          <cell r="H4072" t="str">
            <v>MEDECIN</v>
          </cell>
          <cell r="K4072" t="str">
            <v>MS</v>
          </cell>
          <cell r="L4072">
            <v>1</v>
          </cell>
          <cell r="AC4072" t="str">
            <v>05358 / BETSCH CELINE</v>
          </cell>
          <cell r="AD4072">
            <v>1</v>
          </cell>
        </row>
        <row r="4073">
          <cell r="H4073" t="str">
            <v>MEDECIN</v>
          </cell>
          <cell r="K4073" t="str">
            <v>MS</v>
          </cell>
          <cell r="L4073">
            <v>5</v>
          </cell>
          <cell r="AC4073" t="str">
            <v>05358 / BETSCH CELINE</v>
          </cell>
          <cell r="AD4073">
            <v>1</v>
          </cell>
        </row>
        <row r="4074">
          <cell r="H4074" t="str">
            <v>FOURNISSEUR</v>
          </cell>
          <cell r="L4074">
            <v>0</v>
          </cell>
          <cell r="AC4074" t="str">
            <v>04814 / LAURENT OLIVIA</v>
          </cell>
          <cell r="AD4074">
            <v>1</v>
          </cell>
        </row>
        <row r="4075">
          <cell r="H4075" t="str">
            <v>MEDECIN</v>
          </cell>
          <cell r="K4075" t="str">
            <v>MS</v>
          </cell>
          <cell r="L4075">
            <v>0</v>
          </cell>
          <cell r="AC4075" t="str">
            <v>04814 / LAURENT OLIVIA</v>
          </cell>
          <cell r="AD4075">
            <v>1</v>
          </cell>
        </row>
        <row r="4076">
          <cell r="H4076" t="str">
            <v>MEDECIN</v>
          </cell>
          <cell r="K4076" t="str">
            <v>MG</v>
          </cell>
          <cell r="L4076">
            <v>0</v>
          </cell>
          <cell r="AC4076" t="str">
            <v>05345 / SCHENCK LAURENCE</v>
          </cell>
          <cell r="AD4076">
            <v>1</v>
          </cell>
        </row>
        <row r="4077">
          <cell r="H4077" t="str">
            <v>MEDECIN</v>
          </cell>
          <cell r="K4077" t="str">
            <v>MG</v>
          </cell>
          <cell r="L4077">
            <v>0</v>
          </cell>
          <cell r="AC4077" t="str">
            <v>05345 / SCHENCK LAURENCE</v>
          </cell>
          <cell r="AD4077">
            <v>1</v>
          </cell>
        </row>
        <row r="4078">
          <cell r="H4078" t="str">
            <v>MEDECIN</v>
          </cell>
          <cell r="K4078" t="str">
            <v>MG</v>
          </cell>
          <cell r="L4078">
            <v>0</v>
          </cell>
          <cell r="AC4078" t="str">
            <v>05345 / SCHENCK LAURENCE</v>
          </cell>
          <cell r="AD4078">
            <v>1</v>
          </cell>
        </row>
        <row r="4079">
          <cell r="H4079" t="str">
            <v>INFIRMIER</v>
          </cell>
          <cell r="L4079">
            <v>0</v>
          </cell>
          <cell r="AC4079" t="str">
            <v>05345 / SCHENCK LAURENCE</v>
          </cell>
          <cell r="AD4079">
            <v>1</v>
          </cell>
        </row>
        <row r="4080">
          <cell r="H4080" t="str">
            <v>INFIRMIER</v>
          </cell>
          <cell r="L4080">
            <v>0</v>
          </cell>
          <cell r="AC4080" t="str">
            <v>05345 / SCHENCK LAURENCE</v>
          </cell>
          <cell r="AD4080">
            <v>1</v>
          </cell>
        </row>
        <row r="4081">
          <cell r="H4081" t="str">
            <v>INFIRMIER</v>
          </cell>
          <cell r="L4081">
            <v>0</v>
          </cell>
          <cell r="AC4081" t="str">
            <v>05345 / SCHENCK LAURENCE</v>
          </cell>
          <cell r="AD4081">
            <v>1</v>
          </cell>
        </row>
        <row r="4082">
          <cell r="H4082" t="str">
            <v>INFIRMIER</v>
          </cell>
          <cell r="L4082">
            <v>0</v>
          </cell>
          <cell r="AC4082" t="str">
            <v>05345 / SCHENCK LAURENCE</v>
          </cell>
          <cell r="AD4082">
            <v>1</v>
          </cell>
        </row>
        <row r="4083">
          <cell r="H4083" t="str">
            <v>ORTHOPTISTE, ORTHOPHONISTE</v>
          </cell>
          <cell r="L4083">
            <v>0</v>
          </cell>
          <cell r="AC4083" t="str">
            <v>05345 / SCHENCK LAURENCE</v>
          </cell>
          <cell r="AD4083">
            <v>1</v>
          </cell>
        </row>
        <row r="4084">
          <cell r="H4084" t="str">
            <v>ORTHOPTISTE, ORTHOPHONISTE</v>
          </cell>
          <cell r="L4084">
            <v>0</v>
          </cell>
          <cell r="AC4084" t="str">
            <v>05345 / SCHENCK LAURENCE</v>
          </cell>
          <cell r="AD4084">
            <v>1</v>
          </cell>
        </row>
        <row r="4085">
          <cell r="H4085" t="str">
            <v>ORTHOPTISTE, ORTHOPHONISTE</v>
          </cell>
          <cell r="L4085">
            <v>0</v>
          </cell>
          <cell r="AC4085" t="str">
            <v>05345 / SCHENCK LAURENCE</v>
          </cell>
          <cell r="AD4085">
            <v>1</v>
          </cell>
        </row>
        <row r="4086">
          <cell r="H4086" t="str">
            <v>ORTHOPTISTE, ORTHOPHONISTE</v>
          </cell>
          <cell r="L4086">
            <v>0</v>
          </cell>
          <cell r="AC4086" t="str">
            <v>05345 / SCHENCK LAURENCE</v>
          </cell>
          <cell r="AD4086">
            <v>1</v>
          </cell>
        </row>
        <row r="4087">
          <cell r="H4087" t="str">
            <v>FOURNISSEUR</v>
          </cell>
          <cell r="L4087">
            <v>0</v>
          </cell>
          <cell r="AC4087" t="str">
            <v>04814 / LAURENT OLIVIA</v>
          </cell>
          <cell r="AD4087">
            <v>1</v>
          </cell>
        </row>
        <row r="4088">
          <cell r="H4088" t="str">
            <v>FOURNISSEUR</v>
          </cell>
          <cell r="L4088">
            <v>0</v>
          </cell>
          <cell r="AC4088" t="str">
            <v>06513 / ROLLANG ARNOULD RACHEL</v>
          </cell>
          <cell r="AD4088">
            <v>1</v>
          </cell>
        </row>
        <row r="4089">
          <cell r="H4089" t="str">
            <v>MASSEUR</v>
          </cell>
          <cell r="L4089">
            <v>0</v>
          </cell>
          <cell r="AC4089" t="str">
            <v>02918 / SCHOLLER STEPHANIE</v>
          </cell>
          <cell r="AD4089">
            <v>1</v>
          </cell>
        </row>
        <row r="4090">
          <cell r="H4090" t="str">
            <v>FOURNISSEUR</v>
          </cell>
          <cell r="L4090">
            <v>0</v>
          </cell>
          <cell r="AC4090" t="str">
            <v>00729 / SCHMITT MARX EVELYNE</v>
          </cell>
          <cell r="AD4090">
            <v>1</v>
          </cell>
        </row>
        <row r="4091">
          <cell r="H4091" t="str">
            <v>ORTHOPTISTE, ORTHOPHONISTE</v>
          </cell>
          <cell r="L4091">
            <v>0</v>
          </cell>
          <cell r="AC4091" t="str">
            <v>02337 / GALLARD MYLENE</v>
          </cell>
          <cell r="AD4091">
            <v>1</v>
          </cell>
        </row>
        <row r="4092">
          <cell r="H4092" t="str">
            <v>ORTHOPTISTE, ORTHOPHONISTE</v>
          </cell>
          <cell r="L4092">
            <v>0</v>
          </cell>
          <cell r="AC4092" t="str">
            <v>02337 / GALLARD MYLENE</v>
          </cell>
          <cell r="AD4092">
            <v>1</v>
          </cell>
        </row>
        <row r="4093">
          <cell r="H4093" t="str">
            <v>ORTHOPTISTE, ORTHOPHONISTE</v>
          </cell>
          <cell r="L4093">
            <v>0</v>
          </cell>
          <cell r="AC4093" t="str">
            <v>02337 / GALLARD MYLENE</v>
          </cell>
          <cell r="AD4093">
            <v>1</v>
          </cell>
        </row>
        <row r="4094">
          <cell r="H4094" t="str">
            <v>MEDECIN</v>
          </cell>
          <cell r="K4094" t="str">
            <v>MS</v>
          </cell>
          <cell r="L4094">
            <v>0</v>
          </cell>
          <cell r="AC4094" t="str">
            <v>04814 / LAURENT OLIVIA</v>
          </cell>
          <cell r="AD4094">
            <v>1</v>
          </cell>
        </row>
        <row r="4095">
          <cell r="H4095" t="str">
            <v>DENTISTE</v>
          </cell>
          <cell r="L4095">
            <v>0</v>
          </cell>
          <cell r="AC4095" t="str">
            <v>04814 / LAURENT OLIVIA</v>
          </cell>
          <cell r="AD4095">
            <v>1</v>
          </cell>
        </row>
        <row r="4096">
          <cell r="H4096" t="str">
            <v>DENTISTE</v>
          </cell>
          <cell r="L4096">
            <v>0</v>
          </cell>
          <cell r="AC4096" t="str">
            <v>04814 / LAURENT OLIVIA</v>
          </cell>
          <cell r="AD4096">
            <v>1</v>
          </cell>
        </row>
        <row r="4097">
          <cell r="H4097" t="str">
            <v>SAGE-FEMME</v>
          </cell>
          <cell r="L4097">
            <v>0</v>
          </cell>
          <cell r="AC4097" t="str">
            <v>04814 / LAURENT OLIVIA</v>
          </cell>
          <cell r="AD4097">
            <v>1</v>
          </cell>
        </row>
        <row r="4098">
          <cell r="H4098" t="str">
            <v>SAGE-FEMME</v>
          </cell>
          <cell r="L4098">
            <v>0</v>
          </cell>
          <cell r="AC4098" t="str">
            <v>04814 / LAURENT OLIVIA</v>
          </cell>
          <cell r="AD4098">
            <v>1</v>
          </cell>
        </row>
        <row r="4099">
          <cell r="H4099" t="str">
            <v>SAGE-FEMME</v>
          </cell>
          <cell r="L4099">
            <v>0</v>
          </cell>
          <cell r="AC4099" t="str">
            <v>04814 / LAURENT OLIVIA</v>
          </cell>
          <cell r="AD4099">
            <v>1</v>
          </cell>
        </row>
        <row r="4100">
          <cell r="H4100" t="str">
            <v>INFIRMIER</v>
          </cell>
          <cell r="L4100">
            <v>0</v>
          </cell>
          <cell r="AC4100" t="str">
            <v>05345 / SCHENCK LAURENCE</v>
          </cell>
          <cell r="AD4100">
            <v>1</v>
          </cell>
        </row>
        <row r="4101">
          <cell r="H4101" t="str">
            <v>INFIRMIER</v>
          </cell>
          <cell r="L4101">
            <v>0</v>
          </cell>
          <cell r="AC4101" t="str">
            <v>05345 / SCHENCK LAURENCE</v>
          </cell>
          <cell r="AD4101">
            <v>1</v>
          </cell>
        </row>
        <row r="4102">
          <cell r="H4102" t="str">
            <v>DENTISTE</v>
          </cell>
          <cell r="L4102">
            <v>0</v>
          </cell>
          <cell r="AC4102" t="str">
            <v>04814 / LAURENT OLIVIA</v>
          </cell>
          <cell r="AD4102">
            <v>1</v>
          </cell>
        </row>
        <row r="4103">
          <cell r="H4103" t="str">
            <v>DENTISTE</v>
          </cell>
          <cell r="L4103">
            <v>0</v>
          </cell>
          <cell r="AC4103" t="str">
            <v>04814 / LAURENT OLIVIA</v>
          </cell>
          <cell r="AD4103">
            <v>1</v>
          </cell>
        </row>
        <row r="4104">
          <cell r="H4104" t="str">
            <v>FOURNISSEUR</v>
          </cell>
          <cell r="L4104">
            <v>0</v>
          </cell>
          <cell r="AC4104" t="str">
            <v>04814 / LAURENT OLIVIA</v>
          </cell>
          <cell r="AD4104">
            <v>1</v>
          </cell>
        </row>
        <row r="4105">
          <cell r="H4105" t="str">
            <v>FOURNISSEUR</v>
          </cell>
          <cell r="L4105">
            <v>0</v>
          </cell>
          <cell r="AC4105" t="str">
            <v>04814 / LAURENT OLIVIA</v>
          </cell>
          <cell r="AD4105">
            <v>1</v>
          </cell>
        </row>
        <row r="4106">
          <cell r="H4106" t="str">
            <v>MASSEUR</v>
          </cell>
          <cell r="L4106">
            <v>2</v>
          </cell>
          <cell r="AC4106" t="str">
            <v>04814 / LAURENT OLIVIA</v>
          </cell>
          <cell r="AD4106">
            <v>1</v>
          </cell>
        </row>
        <row r="4107">
          <cell r="H4107" t="str">
            <v>MEDECIN</v>
          </cell>
          <cell r="K4107" t="str">
            <v>MG</v>
          </cell>
          <cell r="L4107">
            <v>0</v>
          </cell>
          <cell r="AC4107" t="str">
            <v>04814 / LAURENT OLIVIA</v>
          </cell>
          <cell r="AD4107">
            <v>1</v>
          </cell>
        </row>
        <row r="4108">
          <cell r="H4108" t="str">
            <v>MEDECIN</v>
          </cell>
          <cell r="K4108" t="str">
            <v>MS</v>
          </cell>
          <cell r="L4108">
            <v>0</v>
          </cell>
          <cell r="AC4108" t="str">
            <v>05029 / BOUGHALEM ALI</v>
          </cell>
          <cell r="AD4108">
            <v>1</v>
          </cell>
        </row>
        <row r="4109">
          <cell r="H4109" t="str">
            <v>MEDECIN</v>
          </cell>
          <cell r="K4109" t="str">
            <v>MS</v>
          </cell>
          <cell r="L4109">
            <v>0</v>
          </cell>
          <cell r="AC4109" t="str">
            <v>05029 / BOUGHALEM ALI</v>
          </cell>
          <cell r="AD4109">
            <v>1</v>
          </cell>
        </row>
        <row r="4110">
          <cell r="H4110" t="str">
            <v>MEDECIN</v>
          </cell>
          <cell r="K4110" t="str">
            <v>MS</v>
          </cell>
          <cell r="L4110">
            <v>0</v>
          </cell>
          <cell r="AC4110" t="str">
            <v>05029 / BOUGHALEM ALI</v>
          </cell>
          <cell r="AD4110">
            <v>1</v>
          </cell>
        </row>
        <row r="4111">
          <cell r="H4111" t="str">
            <v>MEDECIN</v>
          </cell>
          <cell r="K4111" t="str">
            <v>MS</v>
          </cell>
          <cell r="L4111">
            <v>0</v>
          </cell>
          <cell r="AC4111" t="str">
            <v>05029 / BOUGHALEM ALI</v>
          </cell>
          <cell r="AD4111">
            <v>1</v>
          </cell>
        </row>
        <row r="4112">
          <cell r="H4112" t="str">
            <v>MEDECIN</v>
          </cell>
          <cell r="K4112" t="str">
            <v>MS</v>
          </cell>
          <cell r="L4112">
            <v>0</v>
          </cell>
          <cell r="AC4112" t="str">
            <v>05029 / BOUGHALEM ALI</v>
          </cell>
          <cell r="AD4112">
            <v>1</v>
          </cell>
        </row>
        <row r="4113">
          <cell r="H4113" t="str">
            <v>MEDECIN</v>
          </cell>
          <cell r="K4113" t="str">
            <v>MS</v>
          </cell>
          <cell r="L4113">
            <v>0</v>
          </cell>
          <cell r="AC4113" t="str">
            <v>05029 / BOUGHALEM ALI</v>
          </cell>
          <cell r="AD4113">
            <v>1</v>
          </cell>
        </row>
        <row r="4114">
          <cell r="H4114" t="str">
            <v>MEDECIN</v>
          </cell>
          <cell r="K4114" t="str">
            <v>MS</v>
          </cell>
          <cell r="L4114">
            <v>0</v>
          </cell>
          <cell r="AC4114" t="str">
            <v>05029 / BOUGHALEM ALI</v>
          </cell>
          <cell r="AD4114">
            <v>1</v>
          </cell>
        </row>
        <row r="4115">
          <cell r="H4115" t="str">
            <v>MEDECIN</v>
          </cell>
          <cell r="K4115" t="str">
            <v>MS</v>
          </cell>
          <cell r="L4115">
            <v>0</v>
          </cell>
          <cell r="AC4115" t="str">
            <v>05029 / BOUGHALEM ALI</v>
          </cell>
          <cell r="AD4115">
            <v>1</v>
          </cell>
        </row>
        <row r="4116">
          <cell r="H4116" t="str">
            <v>MEDECIN</v>
          </cell>
          <cell r="K4116" t="str">
            <v>MS</v>
          </cell>
          <cell r="L4116">
            <v>0</v>
          </cell>
          <cell r="AC4116" t="str">
            <v>05029 / BOUGHALEM ALI</v>
          </cell>
          <cell r="AD4116">
            <v>1</v>
          </cell>
        </row>
        <row r="4117">
          <cell r="H4117" t="str">
            <v>MEDECIN</v>
          </cell>
          <cell r="K4117" t="str">
            <v>MS</v>
          </cell>
          <cell r="L4117">
            <v>0</v>
          </cell>
          <cell r="AC4117" t="str">
            <v>05029 / BOUGHALEM ALI</v>
          </cell>
          <cell r="AD4117">
            <v>1</v>
          </cell>
        </row>
        <row r="4118">
          <cell r="H4118" t="str">
            <v>MEDECIN</v>
          </cell>
          <cell r="K4118" t="str">
            <v>MS</v>
          </cell>
          <cell r="L4118">
            <v>0</v>
          </cell>
          <cell r="AC4118" t="str">
            <v>05029 / BOUGHALEM ALI</v>
          </cell>
          <cell r="AD4118">
            <v>1</v>
          </cell>
        </row>
        <row r="4119">
          <cell r="H4119" t="str">
            <v>MEDECIN</v>
          </cell>
          <cell r="K4119" t="str">
            <v>MS</v>
          </cell>
          <cell r="L4119">
            <v>0</v>
          </cell>
          <cell r="AC4119" t="str">
            <v>05029 / BOUGHALEM ALI</v>
          </cell>
          <cell r="AD4119">
            <v>1</v>
          </cell>
        </row>
        <row r="4120">
          <cell r="H4120" t="str">
            <v>MEDECIN</v>
          </cell>
          <cell r="K4120" t="str">
            <v>MS</v>
          </cell>
          <cell r="L4120">
            <v>0</v>
          </cell>
          <cell r="AC4120" t="str">
            <v>05029 / BOUGHALEM ALI</v>
          </cell>
          <cell r="AD4120">
            <v>1</v>
          </cell>
        </row>
        <row r="4121">
          <cell r="H4121" t="str">
            <v>INFIRMIER</v>
          </cell>
          <cell r="L4121">
            <v>0</v>
          </cell>
          <cell r="AC4121" t="str">
            <v>05029 / BOUGHALEM ALI</v>
          </cell>
          <cell r="AD4121">
            <v>1</v>
          </cell>
        </row>
        <row r="4122">
          <cell r="H4122" t="str">
            <v>INFIRMIER</v>
          </cell>
          <cell r="L4122">
            <v>0</v>
          </cell>
          <cell r="AC4122" t="str">
            <v>05029 / BOUGHALEM ALI</v>
          </cell>
          <cell r="AD4122">
            <v>1</v>
          </cell>
        </row>
        <row r="4123">
          <cell r="H4123" t="str">
            <v>INFIRMIER</v>
          </cell>
          <cell r="L4123">
            <v>0</v>
          </cell>
          <cell r="AC4123" t="str">
            <v>06513 / ROLLANG ARNOULD RACHEL</v>
          </cell>
          <cell r="AD4123">
            <v>1</v>
          </cell>
        </row>
        <row r="4124">
          <cell r="H4124" t="str">
            <v>INFIRMIER</v>
          </cell>
          <cell r="L4124">
            <v>0</v>
          </cell>
          <cell r="AC4124" t="str">
            <v>06513 / ROLLANG ARNOULD RACHEL</v>
          </cell>
          <cell r="AD4124">
            <v>1</v>
          </cell>
        </row>
        <row r="4125">
          <cell r="H4125" t="str">
            <v>MEDECIN</v>
          </cell>
          <cell r="K4125" t="str">
            <v>MG</v>
          </cell>
          <cell r="L4125">
            <v>0</v>
          </cell>
          <cell r="AC4125" t="str">
            <v>03811 / LE MOYNE BENOIT</v>
          </cell>
          <cell r="AD4125">
            <v>1</v>
          </cell>
        </row>
        <row r="4126">
          <cell r="H4126" t="str">
            <v>PÉDICURE - PODOLOGUE</v>
          </cell>
          <cell r="L4126">
            <v>0</v>
          </cell>
          <cell r="AC4126" t="str">
            <v>05358 / BETSCH CELINE</v>
          </cell>
          <cell r="AD4126">
            <v>1</v>
          </cell>
        </row>
        <row r="4127">
          <cell r="H4127" t="str">
            <v>MASSEUR</v>
          </cell>
          <cell r="L4127">
            <v>0</v>
          </cell>
          <cell r="AC4127" t="str">
            <v>02918 / SCHOLLER STEPHANIE</v>
          </cell>
          <cell r="AD4127">
            <v>1</v>
          </cell>
        </row>
        <row r="4128">
          <cell r="H4128" t="str">
            <v>FOURNISSEUR</v>
          </cell>
          <cell r="L4128">
            <v>0</v>
          </cell>
          <cell r="AC4128" t="str">
            <v>04814 / LAURENT OLIVIA</v>
          </cell>
          <cell r="AD4128">
            <v>1</v>
          </cell>
        </row>
        <row r="4129">
          <cell r="H4129" t="str">
            <v>MEDECIN</v>
          </cell>
          <cell r="K4129" t="str">
            <v>MS</v>
          </cell>
          <cell r="L4129">
            <v>0</v>
          </cell>
          <cell r="AC4129" t="str">
            <v>00729 / SCHMITT MARX EVELYNE</v>
          </cell>
          <cell r="AD4129">
            <v>1</v>
          </cell>
        </row>
        <row r="4130">
          <cell r="H4130" t="str">
            <v>MASSEUR</v>
          </cell>
          <cell r="L4130">
            <v>0</v>
          </cell>
          <cell r="AC4130" t="str">
            <v>00729 / SCHMITT MARX EVELYNE</v>
          </cell>
          <cell r="AD4130">
            <v>1</v>
          </cell>
        </row>
        <row r="4131">
          <cell r="H4131" t="str">
            <v>DENTISTE</v>
          </cell>
          <cell r="L4131">
            <v>0</v>
          </cell>
          <cell r="AC4131" t="str">
            <v>05345 / SCHENCK LAURENCE</v>
          </cell>
          <cell r="AD4131">
            <v>1</v>
          </cell>
        </row>
        <row r="4132">
          <cell r="H4132" t="str">
            <v>DENTISTE</v>
          </cell>
          <cell r="L4132">
            <v>0</v>
          </cell>
          <cell r="AC4132" t="str">
            <v>05345 / SCHENCK LAURENCE</v>
          </cell>
          <cell r="AD4132">
            <v>1</v>
          </cell>
        </row>
        <row r="4133">
          <cell r="H4133" t="str">
            <v>MASSEUR</v>
          </cell>
          <cell r="L4133">
            <v>1</v>
          </cell>
          <cell r="AC4133" t="str">
            <v>04814 / LAURENT OLIVIA</v>
          </cell>
          <cell r="AD4133">
            <v>1</v>
          </cell>
        </row>
        <row r="4134">
          <cell r="H4134" t="str">
            <v>MEDECIN</v>
          </cell>
          <cell r="K4134" t="str">
            <v>MS</v>
          </cell>
          <cell r="L4134">
            <v>0</v>
          </cell>
          <cell r="AC4134" t="str">
            <v>05358 / BETSCH CELINE</v>
          </cell>
          <cell r="AD4134">
            <v>1</v>
          </cell>
        </row>
        <row r="4135">
          <cell r="H4135" t="str">
            <v>MEDECIN</v>
          </cell>
          <cell r="K4135" t="str">
            <v>MS</v>
          </cell>
          <cell r="L4135">
            <v>0</v>
          </cell>
          <cell r="AC4135" t="str">
            <v>05358 / BETSCH CELINE</v>
          </cell>
          <cell r="AD4135">
            <v>1</v>
          </cell>
        </row>
        <row r="4136">
          <cell r="H4136" t="str">
            <v>MEDECIN</v>
          </cell>
          <cell r="K4136" t="str">
            <v>MS</v>
          </cell>
          <cell r="L4136">
            <v>0</v>
          </cell>
          <cell r="AC4136" t="str">
            <v>05358 / BETSCH CELINE</v>
          </cell>
          <cell r="AD4136">
            <v>1</v>
          </cell>
        </row>
        <row r="4137">
          <cell r="H4137" t="str">
            <v>MEDECIN</v>
          </cell>
          <cell r="K4137" t="str">
            <v>MS</v>
          </cell>
          <cell r="L4137">
            <v>1</v>
          </cell>
          <cell r="AC4137" t="str">
            <v>05358 / BETSCH CELINE</v>
          </cell>
          <cell r="AD4137">
            <v>1</v>
          </cell>
        </row>
        <row r="4138">
          <cell r="H4138" t="str">
            <v>MEDECIN</v>
          </cell>
          <cell r="K4138" t="str">
            <v>MG</v>
          </cell>
          <cell r="L4138">
            <v>0</v>
          </cell>
          <cell r="AC4138" t="str">
            <v>04988 / STIRNEMANN JEAN VINCENT</v>
          </cell>
          <cell r="AD4138">
            <v>1</v>
          </cell>
        </row>
        <row r="4139">
          <cell r="H4139" t="str">
            <v>FOURNISSEUR</v>
          </cell>
          <cell r="L4139">
            <v>0</v>
          </cell>
          <cell r="AC4139" t="str">
            <v>06513 / ROLLANG ARNOULD RACHEL</v>
          </cell>
          <cell r="AD4139">
            <v>1</v>
          </cell>
        </row>
        <row r="4140">
          <cell r="H4140" t="str">
            <v>MEDECIN</v>
          </cell>
          <cell r="K4140" t="str">
            <v>MG</v>
          </cell>
          <cell r="L4140">
            <v>0</v>
          </cell>
          <cell r="AC4140" t="str">
            <v>05029 / BOUGHALEM ALI</v>
          </cell>
          <cell r="AD4140">
            <v>1</v>
          </cell>
        </row>
        <row r="4141">
          <cell r="H4141" t="str">
            <v>MEDECIN</v>
          </cell>
          <cell r="K4141" t="str">
            <v>MG</v>
          </cell>
          <cell r="L4141">
            <v>0</v>
          </cell>
          <cell r="AC4141" t="str">
            <v>05029 / BOUGHALEM ALI</v>
          </cell>
          <cell r="AD4141">
            <v>1</v>
          </cell>
        </row>
        <row r="4142">
          <cell r="H4142" t="str">
            <v>DENTISTE</v>
          </cell>
          <cell r="L4142">
            <v>0</v>
          </cell>
          <cell r="AC4142" t="str">
            <v>05029 / BOUGHALEM ALI</v>
          </cell>
          <cell r="AD4142">
            <v>1</v>
          </cell>
        </row>
        <row r="4143">
          <cell r="H4143" t="str">
            <v>DENTISTE</v>
          </cell>
          <cell r="L4143">
            <v>0</v>
          </cell>
          <cell r="AC4143" t="str">
            <v>05029 / BOUGHALEM ALI</v>
          </cell>
          <cell r="AD4143">
            <v>1</v>
          </cell>
        </row>
        <row r="4144">
          <cell r="H4144" t="str">
            <v>MASSEUR</v>
          </cell>
          <cell r="L4144">
            <v>0</v>
          </cell>
          <cell r="AC4144" t="str">
            <v>05029 / BOUGHALEM ALI</v>
          </cell>
          <cell r="AD4144">
            <v>1</v>
          </cell>
        </row>
        <row r="4145">
          <cell r="H4145" t="str">
            <v>MASSEUR</v>
          </cell>
          <cell r="L4145">
            <v>0</v>
          </cell>
          <cell r="AC4145" t="str">
            <v>05029 / BOUGHALEM ALI</v>
          </cell>
          <cell r="AD4145">
            <v>1</v>
          </cell>
        </row>
        <row r="4146">
          <cell r="H4146" t="str">
            <v>MASSEUR</v>
          </cell>
          <cell r="L4146">
            <v>0</v>
          </cell>
          <cell r="AC4146" t="str">
            <v>05029 / BOUGHALEM ALI</v>
          </cell>
          <cell r="AD4146">
            <v>1</v>
          </cell>
        </row>
        <row r="4147">
          <cell r="H4147" t="str">
            <v>MASSEUR</v>
          </cell>
          <cell r="L4147">
            <v>0</v>
          </cell>
          <cell r="AC4147" t="str">
            <v>05029 / BOUGHALEM ALI</v>
          </cell>
          <cell r="AD4147">
            <v>1</v>
          </cell>
        </row>
        <row r="4148">
          <cell r="H4148" t="str">
            <v>MASSEUR</v>
          </cell>
          <cell r="L4148">
            <v>0</v>
          </cell>
          <cell r="AC4148" t="str">
            <v>05029 / BOUGHALEM ALI</v>
          </cell>
          <cell r="AD4148">
            <v>1</v>
          </cell>
        </row>
        <row r="4149">
          <cell r="H4149" t="str">
            <v>MEDECIN</v>
          </cell>
          <cell r="K4149" t="str">
            <v>MG</v>
          </cell>
          <cell r="L4149">
            <v>0</v>
          </cell>
          <cell r="AC4149" t="str">
            <v>04988 / STIRNEMANN JEAN VINCENT</v>
          </cell>
          <cell r="AD4149">
            <v>1</v>
          </cell>
        </row>
        <row r="4150">
          <cell r="H4150" t="str">
            <v>MEDECIN</v>
          </cell>
          <cell r="K4150" t="str">
            <v>MG</v>
          </cell>
          <cell r="L4150">
            <v>0</v>
          </cell>
          <cell r="AC4150" t="str">
            <v>04988 / STIRNEMANN JEAN VINCENT</v>
          </cell>
          <cell r="AD4150">
            <v>1</v>
          </cell>
        </row>
        <row r="4151">
          <cell r="H4151" t="str">
            <v>MEDECIN</v>
          </cell>
          <cell r="K4151" t="str">
            <v>MG</v>
          </cell>
          <cell r="L4151">
            <v>0</v>
          </cell>
          <cell r="AC4151" t="str">
            <v>04988 / STIRNEMANN JEAN VINCENT</v>
          </cell>
          <cell r="AD4151">
            <v>1</v>
          </cell>
        </row>
        <row r="4152">
          <cell r="H4152" t="str">
            <v>MEDECIN</v>
          </cell>
          <cell r="K4152" t="str">
            <v>MG</v>
          </cell>
          <cell r="L4152">
            <v>0</v>
          </cell>
          <cell r="AC4152" t="str">
            <v>04988 / STIRNEMANN JEAN VINCENT</v>
          </cell>
          <cell r="AD4152">
            <v>1</v>
          </cell>
        </row>
        <row r="4153">
          <cell r="H4153" t="str">
            <v>MEDECIN</v>
          </cell>
          <cell r="K4153" t="str">
            <v>MG</v>
          </cell>
          <cell r="L4153">
            <v>0</v>
          </cell>
          <cell r="AC4153" t="str">
            <v>04988 / STIRNEMANN JEAN VINCENT</v>
          </cell>
          <cell r="AD4153">
            <v>1</v>
          </cell>
        </row>
        <row r="4154">
          <cell r="H4154" t="str">
            <v>MEDECIN</v>
          </cell>
          <cell r="K4154" t="str">
            <v>MG</v>
          </cell>
          <cell r="L4154">
            <v>0</v>
          </cell>
          <cell r="AC4154" t="str">
            <v>04988 / STIRNEMANN JEAN VINCENT</v>
          </cell>
          <cell r="AD4154">
            <v>1</v>
          </cell>
        </row>
        <row r="4155">
          <cell r="H4155" t="str">
            <v>MEDECIN</v>
          </cell>
          <cell r="K4155" t="str">
            <v>MG</v>
          </cell>
          <cell r="L4155">
            <v>1</v>
          </cell>
          <cell r="AC4155" t="str">
            <v>04988 / STIRNEMANN JEAN VINCENT</v>
          </cell>
          <cell r="AD4155">
            <v>1</v>
          </cell>
        </row>
        <row r="4156">
          <cell r="H4156" t="str">
            <v>MEDECIN</v>
          </cell>
          <cell r="K4156" t="str">
            <v>MG</v>
          </cell>
          <cell r="L4156">
            <v>0</v>
          </cell>
          <cell r="AC4156" t="str">
            <v>05345 / SCHENCK LAURENCE</v>
          </cell>
          <cell r="AD4156">
            <v>1</v>
          </cell>
        </row>
        <row r="4157">
          <cell r="H4157" t="str">
            <v>MASSEUR</v>
          </cell>
          <cell r="L4157">
            <v>0</v>
          </cell>
          <cell r="AC4157" t="str">
            <v>00729 / SCHMITT MARX EVELYNE</v>
          </cell>
          <cell r="AD4157">
            <v>1</v>
          </cell>
        </row>
        <row r="4158">
          <cell r="H4158" t="str">
            <v>MASSEUR</v>
          </cell>
          <cell r="L4158">
            <v>0</v>
          </cell>
          <cell r="AC4158" t="str">
            <v>00729 / SCHMITT MARX EVELYNE</v>
          </cell>
          <cell r="AD4158">
            <v>1</v>
          </cell>
        </row>
        <row r="4159">
          <cell r="H4159" t="str">
            <v>MASSEUR</v>
          </cell>
          <cell r="L4159">
            <v>0</v>
          </cell>
          <cell r="AC4159" t="str">
            <v>03811 / LE MOYNE BENOIT</v>
          </cell>
          <cell r="AD4159">
            <v>1</v>
          </cell>
        </row>
        <row r="4160">
          <cell r="H4160" t="str">
            <v>MEDECIN</v>
          </cell>
          <cell r="K4160" t="str">
            <v>MS</v>
          </cell>
          <cell r="L4160">
            <v>4</v>
          </cell>
          <cell r="AC4160" t="str">
            <v>02918 / SCHOLLER STEPHANIE</v>
          </cell>
          <cell r="AD4160">
            <v>1</v>
          </cell>
        </row>
        <row r="4161">
          <cell r="H4161" t="str">
            <v>MEDECIN</v>
          </cell>
          <cell r="K4161" t="str">
            <v>MS</v>
          </cell>
          <cell r="L4161">
            <v>1</v>
          </cell>
          <cell r="AC4161" t="str">
            <v>02918 / SCHOLLER STEPHANIE</v>
          </cell>
          <cell r="AD4161">
            <v>1</v>
          </cell>
        </row>
        <row r="4162">
          <cell r="H4162" t="str">
            <v>MEDECIN</v>
          </cell>
          <cell r="K4162" t="str">
            <v>MS</v>
          </cell>
          <cell r="L4162">
            <v>2</v>
          </cell>
          <cell r="AC4162" t="str">
            <v>02918 / SCHOLLER STEPHANIE</v>
          </cell>
          <cell r="AD4162">
            <v>1</v>
          </cell>
        </row>
        <row r="4163">
          <cell r="H4163" t="str">
            <v>MEDECIN</v>
          </cell>
          <cell r="K4163" t="str">
            <v>MS</v>
          </cell>
          <cell r="L4163">
            <v>1</v>
          </cell>
          <cell r="AC4163" t="str">
            <v>02918 / SCHOLLER STEPHANIE</v>
          </cell>
          <cell r="AD4163">
            <v>1</v>
          </cell>
        </row>
        <row r="4164">
          <cell r="H4164" t="str">
            <v>MEDECIN</v>
          </cell>
          <cell r="K4164" t="str">
            <v>MS</v>
          </cell>
          <cell r="L4164">
            <v>7</v>
          </cell>
          <cell r="AC4164" t="str">
            <v>02918 / SCHOLLER STEPHANIE</v>
          </cell>
          <cell r="AD4164">
            <v>1</v>
          </cell>
        </row>
        <row r="4165">
          <cell r="H4165" t="str">
            <v>MEDECIN</v>
          </cell>
          <cell r="K4165" t="str">
            <v>MS</v>
          </cell>
          <cell r="L4165">
            <v>1</v>
          </cell>
          <cell r="AC4165" t="str">
            <v>02918 / SCHOLLER STEPHANIE</v>
          </cell>
          <cell r="AD4165">
            <v>1</v>
          </cell>
        </row>
        <row r="4166">
          <cell r="H4166" t="str">
            <v>DENTISTE</v>
          </cell>
          <cell r="L4166">
            <v>0</v>
          </cell>
          <cell r="AC4166" t="str">
            <v>02337 / GALLARD MYLENE</v>
          </cell>
          <cell r="AD4166">
            <v>1</v>
          </cell>
        </row>
        <row r="4167">
          <cell r="H4167" t="str">
            <v>MASSEUR</v>
          </cell>
          <cell r="L4167">
            <v>0</v>
          </cell>
          <cell r="AC4167" t="str">
            <v>02918 / SCHOLLER STEPHANIE</v>
          </cell>
          <cell r="AD4167">
            <v>1</v>
          </cell>
        </row>
        <row r="4168">
          <cell r="H4168" t="str">
            <v>MASSEUR</v>
          </cell>
          <cell r="L4168">
            <v>0</v>
          </cell>
          <cell r="AC4168" t="str">
            <v>04814 / LAURENT OLIVIA</v>
          </cell>
          <cell r="AD4168">
            <v>1</v>
          </cell>
        </row>
        <row r="4169">
          <cell r="H4169" t="str">
            <v>MEDECIN</v>
          </cell>
          <cell r="K4169" t="str">
            <v>MS</v>
          </cell>
          <cell r="L4169">
            <v>0</v>
          </cell>
          <cell r="AC4169" t="str">
            <v>02337 / GALLARD MYLENE</v>
          </cell>
          <cell r="AD4169">
            <v>1</v>
          </cell>
        </row>
        <row r="4170">
          <cell r="H4170" t="str">
            <v>LABORATOIRE</v>
          </cell>
          <cell r="L4170">
            <v>0</v>
          </cell>
          <cell r="AC4170" t="str">
            <v>02337 / GALLARD MYLENE</v>
          </cell>
          <cell r="AD4170">
            <v>1</v>
          </cell>
        </row>
        <row r="4171">
          <cell r="H4171" t="str">
            <v>FOURNISSEUR</v>
          </cell>
          <cell r="L4171">
            <v>0</v>
          </cell>
          <cell r="AC4171" t="str">
            <v>03811 / LE MOYNE BENOIT</v>
          </cell>
          <cell r="AD4171">
            <v>1</v>
          </cell>
        </row>
        <row r="4172">
          <cell r="H4172" t="str">
            <v>INFIRMIER</v>
          </cell>
          <cell r="L4172">
            <v>0</v>
          </cell>
          <cell r="AC4172" t="str">
            <v>02918 / SCHOLLER STEPHANIE</v>
          </cell>
          <cell r="AD4172">
            <v>1</v>
          </cell>
        </row>
        <row r="4173">
          <cell r="H4173" t="str">
            <v>INFIRMIER</v>
          </cell>
          <cell r="L4173">
            <v>0</v>
          </cell>
          <cell r="AC4173" t="str">
            <v>02918 / SCHOLLER STEPHANIE</v>
          </cell>
          <cell r="AD4173">
            <v>1</v>
          </cell>
        </row>
        <row r="4174">
          <cell r="H4174" t="str">
            <v>INFIRMIER</v>
          </cell>
          <cell r="L4174">
            <v>0</v>
          </cell>
          <cell r="AC4174" t="str">
            <v>02918 / SCHOLLER STEPHANIE</v>
          </cell>
          <cell r="AD4174">
            <v>1</v>
          </cell>
        </row>
        <row r="4175">
          <cell r="H4175" t="str">
            <v>INFIRMIER</v>
          </cell>
          <cell r="L4175">
            <v>0</v>
          </cell>
          <cell r="AC4175" t="str">
            <v>02918 / SCHOLLER STEPHANIE</v>
          </cell>
          <cell r="AD4175">
            <v>1</v>
          </cell>
        </row>
        <row r="4176">
          <cell r="H4176" t="str">
            <v>ORTHOPTISTE, ORTHOPHONISTE</v>
          </cell>
          <cell r="L4176">
            <v>0</v>
          </cell>
          <cell r="AC4176" t="str">
            <v>02918 / SCHOLLER STEPHANIE</v>
          </cell>
          <cell r="AD4176">
            <v>1</v>
          </cell>
        </row>
        <row r="4177">
          <cell r="H4177" t="str">
            <v>FOURNISSEUR</v>
          </cell>
          <cell r="L4177">
            <v>0</v>
          </cell>
          <cell r="AC4177" t="str">
            <v>03811 / LE MOYNE BENOIT</v>
          </cell>
          <cell r="AD4177">
            <v>1</v>
          </cell>
        </row>
        <row r="4178">
          <cell r="H4178" t="str">
            <v>FOURNISSEUR</v>
          </cell>
          <cell r="L4178">
            <v>0</v>
          </cell>
          <cell r="AC4178" t="str">
            <v>03811 / LE MOYNE BENOIT</v>
          </cell>
          <cell r="AD4178">
            <v>1</v>
          </cell>
        </row>
        <row r="4179">
          <cell r="H4179" t="str">
            <v>INFIRMIER</v>
          </cell>
          <cell r="L4179">
            <v>0</v>
          </cell>
          <cell r="AC4179" t="str">
            <v>03811 / LE MOYNE BENOIT</v>
          </cell>
          <cell r="AD4179">
            <v>1</v>
          </cell>
        </row>
        <row r="4180">
          <cell r="H4180" t="str">
            <v>INFIRMIER</v>
          </cell>
          <cell r="L4180">
            <v>0</v>
          </cell>
          <cell r="AC4180" t="str">
            <v>03811 / LE MOYNE BENOIT</v>
          </cell>
          <cell r="AD4180">
            <v>1</v>
          </cell>
        </row>
        <row r="4181">
          <cell r="H4181" t="str">
            <v>MASSEUR</v>
          </cell>
          <cell r="L4181">
            <v>0</v>
          </cell>
          <cell r="AC4181" t="str">
            <v>03811 / LE MOYNE BENOIT</v>
          </cell>
          <cell r="AD4181">
            <v>1</v>
          </cell>
        </row>
        <row r="4182">
          <cell r="H4182" t="str">
            <v>MASSEUR</v>
          </cell>
          <cell r="L4182">
            <v>0</v>
          </cell>
          <cell r="AC4182" t="str">
            <v>03811 / LE MOYNE BENOIT</v>
          </cell>
          <cell r="AD4182">
            <v>1</v>
          </cell>
        </row>
        <row r="4183">
          <cell r="H4183" t="str">
            <v>MASSEUR</v>
          </cell>
          <cell r="L4183">
            <v>0</v>
          </cell>
          <cell r="AC4183" t="str">
            <v>03811 / LE MOYNE BENOIT</v>
          </cell>
          <cell r="AD4183">
            <v>1</v>
          </cell>
        </row>
        <row r="4184">
          <cell r="H4184" t="str">
            <v>MASSEUR</v>
          </cell>
          <cell r="L4184">
            <v>0</v>
          </cell>
          <cell r="AC4184" t="str">
            <v>05345 / SCHENCK LAURENCE</v>
          </cell>
          <cell r="AD4184">
            <v>1</v>
          </cell>
        </row>
        <row r="4185">
          <cell r="H4185" t="str">
            <v>MEDECIN</v>
          </cell>
          <cell r="K4185" t="str">
            <v>MG</v>
          </cell>
          <cell r="L4185">
            <v>0</v>
          </cell>
          <cell r="AC4185" t="str">
            <v>02337 / GALLARD MYLENE</v>
          </cell>
          <cell r="AD4185">
            <v>1</v>
          </cell>
        </row>
        <row r="4186">
          <cell r="H4186" t="str">
            <v>MEDECIN</v>
          </cell>
          <cell r="K4186" t="str">
            <v>MG</v>
          </cell>
          <cell r="L4186">
            <v>0</v>
          </cell>
          <cell r="AC4186" t="str">
            <v>02337 / GALLARD MYLENE</v>
          </cell>
          <cell r="AD4186">
            <v>1</v>
          </cell>
        </row>
        <row r="4187">
          <cell r="H4187" t="str">
            <v>MEDECIN</v>
          </cell>
          <cell r="K4187" t="str">
            <v>MG</v>
          </cell>
          <cell r="L4187">
            <v>0</v>
          </cell>
          <cell r="AC4187" t="str">
            <v>04988 / STIRNEMANN JEAN VINCENT</v>
          </cell>
          <cell r="AD4187">
            <v>1</v>
          </cell>
        </row>
        <row r="4188">
          <cell r="H4188" t="str">
            <v>MEDECIN</v>
          </cell>
          <cell r="K4188" t="str">
            <v>MG</v>
          </cell>
          <cell r="L4188">
            <v>0</v>
          </cell>
          <cell r="AC4188" t="str">
            <v>04988 / STIRNEMANN JEAN VINCENT</v>
          </cell>
          <cell r="AD4188">
            <v>1</v>
          </cell>
        </row>
        <row r="4189">
          <cell r="H4189" t="str">
            <v>MEDECIN</v>
          </cell>
          <cell r="K4189" t="str">
            <v>MS</v>
          </cell>
          <cell r="L4189">
            <v>0</v>
          </cell>
          <cell r="AC4189" t="str">
            <v>06513 / ROLLANG ARNOULD RACHEL</v>
          </cell>
          <cell r="AD4189">
            <v>1</v>
          </cell>
        </row>
        <row r="4190">
          <cell r="H4190" t="str">
            <v>MEDECIN</v>
          </cell>
          <cell r="K4190" t="str">
            <v>MS</v>
          </cell>
          <cell r="L4190">
            <v>0</v>
          </cell>
          <cell r="AC4190" t="str">
            <v>06513 / ROLLANG ARNOULD RACHEL</v>
          </cell>
          <cell r="AD4190">
            <v>1</v>
          </cell>
        </row>
        <row r="4191">
          <cell r="H4191" t="str">
            <v>MEDECIN</v>
          </cell>
          <cell r="K4191" t="str">
            <v>MG</v>
          </cell>
          <cell r="L4191">
            <v>0</v>
          </cell>
          <cell r="AC4191" t="str">
            <v>06513 / ROLLANG ARNOULD RACHEL</v>
          </cell>
          <cell r="AD4191">
            <v>1</v>
          </cell>
        </row>
        <row r="4192">
          <cell r="H4192" t="str">
            <v>MEDECIN</v>
          </cell>
          <cell r="K4192" t="str">
            <v>MS</v>
          </cell>
          <cell r="L4192">
            <v>0</v>
          </cell>
          <cell r="AC4192" t="str">
            <v>06513 / ROLLANG ARNOULD RACHEL</v>
          </cell>
          <cell r="AD4192">
            <v>1</v>
          </cell>
        </row>
        <row r="4193">
          <cell r="H4193" t="str">
            <v>MEDECIN</v>
          </cell>
          <cell r="K4193" t="str">
            <v>MS</v>
          </cell>
          <cell r="L4193">
            <v>0</v>
          </cell>
          <cell r="AC4193" t="str">
            <v>06513 / ROLLANG ARNOULD RACHEL</v>
          </cell>
          <cell r="AD4193">
            <v>1</v>
          </cell>
        </row>
        <row r="4194">
          <cell r="H4194" t="str">
            <v>MEDECIN</v>
          </cell>
          <cell r="K4194" t="str">
            <v>MS</v>
          </cell>
          <cell r="L4194">
            <v>0</v>
          </cell>
          <cell r="AC4194" t="str">
            <v>06513 / ROLLANG ARNOULD RACHEL</v>
          </cell>
          <cell r="AD4194">
            <v>1</v>
          </cell>
        </row>
        <row r="4195">
          <cell r="H4195" t="str">
            <v>MEDECIN</v>
          </cell>
          <cell r="K4195" t="str">
            <v>MS</v>
          </cell>
          <cell r="L4195">
            <v>0</v>
          </cell>
          <cell r="AC4195" t="str">
            <v>06513 / ROLLANG ARNOULD RACHEL</v>
          </cell>
          <cell r="AD4195">
            <v>1</v>
          </cell>
        </row>
        <row r="4196">
          <cell r="H4196" t="str">
            <v>MEDECIN</v>
          </cell>
          <cell r="K4196" t="str">
            <v>MS</v>
          </cell>
          <cell r="L4196">
            <v>0</v>
          </cell>
          <cell r="AC4196" t="str">
            <v>06513 / ROLLANG ARNOULD RACHEL</v>
          </cell>
          <cell r="AD4196">
            <v>1</v>
          </cell>
        </row>
        <row r="4197">
          <cell r="H4197" t="str">
            <v>MEDECIN</v>
          </cell>
          <cell r="K4197" t="str">
            <v>MS</v>
          </cell>
          <cell r="L4197">
            <v>0</v>
          </cell>
          <cell r="AC4197" t="str">
            <v>06513 / ROLLANG ARNOULD RACHEL</v>
          </cell>
          <cell r="AD4197">
            <v>1</v>
          </cell>
        </row>
        <row r="4198">
          <cell r="H4198" t="str">
            <v>MEDECIN</v>
          </cell>
          <cell r="K4198" t="str">
            <v>MS</v>
          </cell>
          <cell r="L4198">
            <v>0</v>
          </cell>
          <cell r="AC4198" t="str">
            <v>06513 / ROLLANG ARNOULD RACHEL</v>
          </cell>
          <cell r="AD4198">
            <v>1</v>
          </cell>
        </row>
        <row r="4199">
          <cell r="H4199" t="str">
            <v>MEDECIN</v>
          </cell>
          <cell r="K4199" t="str">
            <v>MS</v>
          </cell>
          <cell r="L4199">
            <v>0</v>
          </cell>
          <cell r="AC4199" t="str">
            <v>06513 / ROLLANG ARNOULD RACHEL</v>
          </cell>
          <cell r="AD4199">
            <v>1</v>
          </cell>
        </row>
        <row r="4200">
          <cell r="H4200" t="str">
            <v>MEDECIN</v>
          </cell>
          <cell r="K4200" t="str">
            <v>MS</v>
          </cell>
          <cell r="L4200">
            <v>0</v>
          </cell>
          <cell r="AC4200" t="str">
            <v>06513 / ROLLANG ARNOULD RACHEL</v>
          </cell>
          <cell r="AD4200">
            <v>1</v>
          </cell>
        </row>
        <row r="4201">
          <cell r="H4201" t="str">
            <v>MEDECIN</v>
          </cell>
          <cell r="K4201" t="str">
            <v>MS</v>
          </cell>
          <cell r="L4201">
            <v>0</v>
          </cell>
          <cell r="AC4201" t="str">
            <v>06513 / ROLLANG ARNOULD RACHEL</v>
          </cell>
          <cell r="AD4201">
            <v>1</v>
          </cell>
        </row>
        <row r="4202">
          <cell r="H4202" t="str">
            <v>MEDECIN</v>
          </cell>
          <cell r="K4202" t="str">
            <v>MS</v>
          </cell>
          <cell r="L4202">
            <v>0</v>
          </cell>
          <cell r="AC4202" t="str">
            <v>06513 / ROLLANG ARNOULD RACHEL</v>
          </cell>
          <cell r="AD4202">
            <v>1</v>
          </cell>
        </row>
        <row r="4203">
          <cell r="H4203" t="str">
            <v>MEDECIN</v>
          </cell>
          <cell r="K4203" t="str">
            <v>MS</v>
          </cell>
          <cell r="L4203">
            <v>0</v>
          </cell>
          <cell r="AC4203" t="str">
            <v>06513 / ROLLANG ARNOULD RACHEL</v>
          </cell>
          <cell r="AD4203">
            <v>1</v>
          </cell>
        </row>
        <row r="4204">
          <cell r="H4204" t="str">
            <v>MEDECIN</v>
          </cell>
          <cell r="K4204" t="str">
            <v>MS</v>
          </cell>
          <cell r="L4204">
            <v>0</v>
          </cell>
          <cell r="AC4204" t="str">
            <v>06513 / ROLLANG ARNOULD RACHEL</v>
          </cell>
          <cell r="AD4204">
            <v>1</v>
          </cell>
        </row>
        <row r="4205">
          <cell r="H4205" t="str">
            <v>MEDECIN</v>
          </cell>
          <cell r="K4205" t="str">
            <v>MS</v>
          </cell>
          <cell r="L4205">
            <v>0</v>
          </cell>
          <cell r="AC4205" t="str">
            <v>06513 / ROLLANG ARNOULD RACHEL</v>
          </cell>
          <cell r="AD4205">
            <v>1</v>
          </cell>
        </row>
        <row r="4206">
          <cell r="H4206" t="str">
            <v>DENTISTE</v>
          </cell>
          <cell r="L4206">
            <v>0</v>
          </cell>
          <cell r="AC4206" t="str">
            <v>06513 / ROLLANG ARNOULD RACHEL</v>
          </cell>
          <cell r="AD4206">
            <v>1</v>
          </cell>
        </row>
        <row r="4207">
          <cell r="H4207" t="str">
            <v>DENTISTE</v>
          </cell>
          <cell r="L4207">
            <v>0</v>
          </cell>
          <cell r="AC4207" t="str">
            <v>06513 / ROLLANG ARNOULD RACHEL</v>
          </cell>
          <cell r="AD4207">
            <v>1</v>
          </cell>
        </row>
        <row r="4208">
          <cell r="H4208" t="str">
            <v>DENTISTE</v>
          </cell>
          <cell r="L4208">
            <v>0</v>
          </cell>
          <cell r="AC4208" t="str">
            <v>06513 / ROLLANG ARNOULD RACHEL</v>
          </cell>
          <cell r="AD4208">
            <v>1</v>
          </cell>
        </row>
        <row r="4209">
          <cell r="H4209" t="str">
            <v>INFIRMIER</v>
          </cell>
          <cell r="L4209">
            <v>0</v>
          </cell>
          <cell r="AC4209" t="str">
            <v>06513 / ROLLANG ARNOULD RACHEL</v>
          </cell>
          <cell r="AD4209">
            <v>1</v>
          </cell>
        </row>
        <row r="4210">
          <cell r="H4210" t="str">
            <v>INFIRMIER</v>
          </cell>
          <cell r="L4210">
            <v>0</v>
          </cell>
          <cell r="AC4210" t="str">
            <v>06513 / ROLLANG ARNOULD RACHEL</v>
          </cell>
          <cell r="AD4210">
            <v>1</v>
          </cell>
        </row>
        <row r="4211">
          <cell r="H4211" t="str">
            <v>INFIRMIER</v>
          </cell>
          <cell r="L4211">
            <v>0</v>
          </cell>
          <cell r="AC4211" t="str">
            <v>06513 / ROLLANG ARNOULD RACHEL</v>
          </cell>
          <cell r="AD4211">
            <v>1</v>
          </cell>
        </row>
        <row r="4212">
          <cell r="H4212" t="str">
            <v>INFIRMIER</v>
          </cell>
          <cell r="L4212">
            <v>0</v>
          </cell>
          <cell r="AC4212" t="str">
            <v>06513 / ROLLANG ARNOULD RACHEL</v>
          </cell>
          <cell r="AD4212">
            <v>1</v>
          </cell>
        </row>
        <row r="4213">
          <cell r="H4213" t="str">
            <v>INFIRMIER</v>
          </cell>
          <cell r="L4213">
            <v>0</v>
          </cell>
          <cell r="AC4213" t="str">
            <v>06513 / ROLLANG ARNOULD RACHEL</v>
          </cell>
          <cell r="AD4213">
            <v>1</v>
          </cell>
        </row>
        <row r="4214">
          <cell r="H4214" t="str">
            <v>ORTHOPTISTE, ORTHOPHONISTE</v>
          </cell>
          <cell r="L4214">
            <v>0</v>
          </cell>
          <cell r="AC4214" t="str">
            <v>06513 / ROLLANG ARNOULD RACHEL</v>
          </cell>
          <cell r="AD4214">
            <v>1</v>
          </cell>
        </row>
        <row r="4215">
          <cell r="H4215" t="str">
            <v>ORTHOPTISTE, ORTHOPHONISTE</v>
          </cell>
          <cell r="L4215">
            <v>0</v>
          </cell>
          <cell r="AC4215" t="str">
            <v>06513 / ROLLANG ARNOULD RACHEL</v>
          </cell>
          <cell r="AD4215">
            <v>1</v>
          </cell>
        </row>
        <row r="4216">
          <cell r="H4216" t="str">
            <v>MEDECIN</v>
          </cell>
          <cell r="K4216" t="str">
            <v>MS</v>
          </cell>
          <cell r="L4216">
            <v>0</v>
          </cell>
          <cell r="AC4216" t="str">
            <v>06513 / ROLLANG ARNOULD RACHEL</v>
          </cell>
          <cell r="AD4216">
            <v>1</v>
          </cell>
        </row>
        <row r="4217">
          <cell r="H4217" t="str">
            <v>MEDECIN</v>
          </cell>
          <cell r="K4217" t="str">
            <v>MG</v>
          </cell>
          <cell r="L4217">
            <v>0</v>
          </cell>
          <cell r="AC4217" t="str">
            <v>02918 / SCHOLLER STEPHANIE</v>
          </cell>
          <cell r="AD4217">
            <v>1</v>
          </cell>
        </row>
        <row r="4218">
          <cell r="H4218" t="str">
            <v>MEDECIN</v>
          </cell>
          <cell r="K4218" t="str">
            <v>MG</v>
          </cell>
          <cell r="L4218">
            <v>0</v>
          </cell>
          <cell r="AC4218" t="str">
            <v>02918 / SCHOLLER STEPHANIE</v>
          </cell>
          <cell r="AD4218">
            <v>1</v>
          </cell>
        </row>
        <row r="4219">
          <cell r="H4219" t="str">
            <v>SAGE-FEMME</v>
          </cell>
          <cell r="L4219">
            <v>0</v>
          </cell>
          <cell r="AC4219" t="str">
            <v>02918 / SCHOLLER STEPHANIE</v>
          </cell>
          <cell r="AD4219">
            <v>1</v>
          </cell>
        </row>
        <row r="4220">
          <cell r="H4220" t="str">
            <v>SAGE-FEMME</v>
          </cell>
          <cell r="L4220">
            <v>0</v>
          </cell>
          <cell r="AC4220" t="str">
            <v>02918 / SCHOLLER STEPHANIE</v>
          </cell>
          <cell r="AD4220">
            <v>1</v>
          </cell>
        </row>
        <row r="4221">
          <cell r="H4221" t="str">
            <v>MEDECIN</v>
          </cell>
          <cell r="K4221" t="str">
            <v>MS</v>
          </cell>
          <cell r="L4221">
            <v>0</v>
          </cell>
          <cell r="AC4221" t="str">
            <v>02918 / SCHOLLER STEPHANIE</v>
          </cell>
          <cell r="AD4221">
            <v>1</v>
          </cell>
        </row>
        <row r="4222">
          <cell r="H4222" t="str">
            <v>MEDECIN</v>
          </cell>
          <cell r="K4222" t="str">
            <v>MS</v>
          </cell>
          <cell r="L4222">
            <v>0</v>
          </cell>
          <cell r="AC4222" t="str">
            <v>02918 / SCHOLLER STEPHANIE</v>
          </cell>
          <cell r="AD4222">
            <v>1</v>
          </cell>
        </row>
        <row r="4223">
          <cell r="H4223" t="str">
            <v>MEDECIN</v>
          </cell>
          <cell r="K4223" t="str">
            <v>MS</v>
          </cell>
          <cell r="L4223">
            <v>0</v>
          </cell>
          <cell r="AC4223" t="str">
            <v>02918 / SCHOLLER STEPHANIE</v>
          </cell>
          <cell r="AD4223">
            <v>1</v>
          </cell>
        </row>
        <row r="4224">
          <cell r="H4224" t="str">
            <v>MEDECIN</v>
          </cell>
          <cell r="K4224" t="str">
            <v>MS</v>
          </cell>
          <cell r="L4224">
            <v>0</v>
          </cell>
          <cell r="AC4224" t="str">
            <v>02918 / SCHOLLER STEPHANIE</v>
          </cell>
          <cell r="AD4224">
            <v>1</v>
          </cell>
        </row>
        <row r="4225">
          <cell r="H4225" t="str">
            <v>MEDECIN</v>
          </cell>
          <cell r="K4225" t="str">
            <v>MS</v>
          </cell>
          <cell r="L4225">
            <v>0</v>
          </cell>
          <cell r="AC4225" t="str">
            <v>02918 / SCHOLLER STEPHANIE</v>
          </cell>
          <cell r="AD4225">
            <v>1</v>
          </cell>
        </row>
        <row r="4226">
          <cell r="H4226" t="str">
            <v>MEDECIN</v>
          </cell>
          <cell r="K4226" t="str">
            <v>MS</v>
          </cell>
          <cell r="L4226">
            <v>0</v>
          </cell>
          <cell r="AC4226" t="str">
            <v>02918 / SCHOLLER STEPHANIE</v>
          </cell>
          <cell r="AD4226">
            <v>1</v>
          </cell>
        </row>
        <row r="4227">
          <cell r="H4227" t="str">
            <v>FOURNISSEUR</v>
          </cell>
          <cell r="L4227">
            <v>0</v>
          </cell>
          <cell r="AC4227" t="str">
            <v>05345 / SCHENCK LAURENCE</v>
          </cell>
          <cell r="AD4227">
            <v>1</v>
          </cell>
        </row>
        <row r="4228">
          <cell r="H4228" t="str">
            <v>DENTISTE</v>
          </cell>
          <cell r="L4228">
            <v>0</v>
          </cell>
          <cell r="AC4228" t="str">
            <v>05029 / BOUGHALEM ALI</v>
          </cell>
          <cell r="AD4228">
            <v>1</v>
          </cell>
        </row>
        <row r="4229">
          <cell r="H4229" t="str">
            <v>DENTISTE</v>
          </cell>
          <cell r="L4229">
            <v>0</v>
          </cell>
          <cell r="AC4229" t="str">
            <v>05029 / BOUGHALEM ALI</v>
          </cell>
          <cell r="AD4229">
            <v>1</v>
          </cell>
        </row>
        <row r="4230">
          <cell r="H4230" t="str">
            <v>PÉDICURE - PODOLOGUE</v>
          </cell>
          <cell r="L4230">
            <v>0</v>
          </cell>
          <cell r="AC4230" t="str">
            <v>03811 / LE MOYNE BENOIT</v>
          </cell>
          <cell r="AD4230">
            <v>1</v>
          </cell>
        </row>
        <row r="4231">
          <cell r="H4231" t="str">
            <v>MASSEUR</v>
          </cell>
          <cell r="L4231">
            <v>0</v>
          </cell>
          <cell r="AC4231" t="str">
            <v>02918 / SCHOLLER STEPHANIE</v>
          </cell>
          <cell r="AD4231">
            <v>1</v>
          </cell>
        </row>
        <row r="4232">
          <cell r="H4232" t="str">
            <v>MASSEUR</v>
          </cell>
          <cell r="L4232">
            <v>0</v>
          </cell>
          <cell r="AC4232" t="str">
            <v>02918 / SCHOLLER STEPHANIE</v>
          </cell>
          <cell r="AD4232">
            <v>1</v>
          </cell>
        </row>
        <row r="4233">
          <cell r="H4233" t="str">
            <v>MASSEUR</v>
          </cell>
          <cell r="L4233">
            <v>0</v>
          </cell>
          <cell r="AC4233" t="str">
            <v>02918 / SCHOLLER STEPHANIE</v>
          </cell>
          <cell r="AD4233">
            <v>1</v>
          </cell>
        </row>
        <row r="4234">
          <cell r="H4234" t="str">
            <v>PÉDICURE - PODOLOGUE</v>
          </cell>
          <cell r="L4234">
            <v>0</v>
          </cell>
          <cell r="AC4234" t="str">
            <v>06513 / ROLLANG ARNOULD RACHEL</v>
          </cell>
          <cell r="AD4234">
            <v>1</v>
          </cell>
        </row>
        <row r="4235">
          <cell r="H4235" t="str">
            <v>PÉDICURE - PODOLOGUE</v>
          </cell>
          <cell r="L4235">
            <v>0</v>
          </cell>
          <cell r="AC4235" t="str">
            <v>06513 / ROLLANG ARNOULD RACHEL</v>
          </cell>
          <cell r="AD4235">
            <v>1</v>
          </cell>
        </row>
        <row r="4236">
          <cell r="H4236" t="str">
            <v>FOURNISSEUR</v>
          </cell>
          <cell r="L4236">
            <v>0</v>
          </cell>
          <cell r="AC4236" t="str">
            <v>05358 / BETSCH CELINE</v>
          </cell>
          <cell r="AD4236">
            <v>1</v>
          </cell>
        </row>
        <row r="4237">
          <cell r="H4237" t="str">
            <v>FOURNISSEUR</v>
          </cell>
          <cell r="L4237">
            <v>0</v>
          </cell>
          <cell r="AC4237" t="str">
            <v>04814 / LAURENT OLIVIA</v>
          </cell>
          <cell r="AD4237">
            <v>1</v>
          </cell>
        </row>
        <row r="4238">
          <cell r="H4238" t="str">
            <v>MASSEUR</v>
          </cell>
          <cell r="L4238">
            <v>0</v>
          </cell>
          <cell r="AC4238" t="str">
            <v>05345 / SCHENCK LAURENCE</v>
          </cell>
          <cell r="AD4238">
            <v>1</v>
          </cell>
        </row>
        <row r="4239">
          <cell r="H4239" t="str">
            <v>MASSEUR</v>
          </cell>
          <cell r="L4239">
            <v>0</v>
          </cell>
          <cell r="AC4239" t="str">
            <v>05345 / SCHENCK LAURENCE</v>
          </cell>
          <cell r="AD4239">
            <v>1</v>
          </cell>
        </row>
        <row r="4240">
          <cell r="H4240" t="str">
            <v>MASSEUR</v>
          </cell>
          <cell r="L4240">
            <v>0</v>
          </cell>
          <cell r="AC4240" t="str">
            <v>05345 / SCHENCK LAURENCE</v>
          </cell>
          <cell r="AD4240">
            <v>1</v>
          </cell>
        </row>
        <row r="4241">
          <cell r="H4241" t="str">
            <v>MASSEUR</v>
          </cell>
          <cell r="L4241">
            <v>0</v>
          </cell>
          <cell r="AC4241" t="str">
            <v>05345 / SCHENCK LAURENCE</v>
          </cell>
          <cell r="AD4241">
            <v>1</v>
          </cell>
        </row>
        <row r="4242">
          <cell r="H4242" t="str">
            <v>MASSEUR</v>
          </cell>
          <cell r="L4242">
            <v>0</v>
          </cell>
          <cell r="AC4242" t="str">
            <v>05345 / SCHENCK LAURENCE</v>
          </cell>
          <cell r="AD4242">
            <v>1</v>
          </cell>
        </row>
        <row r="4243">
          <cell r="H4243" t="str">
            <v>MASSEUR</v>
          </cell>
          <cell r="L4243">
            <v>0</v>
          </cell>
          <cell r="AC4243" t="str">
            <v>05345 / SCHENCK LAURENCE</v>
          </cell>
          <cell r="AD4243">
            <v>1</v>
          </cell>
        </row>
        <row r="4244">
          <cell r="H4244" t="str">
            <v>INFIRMIER</v>
          </cell>
          <cell r="L4244">
            <v>0</v>
          </cell>
          <cell r="AC4244" t="str">
            <v>00729 / SCHMITT MARX EVELYNE</v>
          </cell>
          <cell r="AD4244">
            <v>1</v>
          </cell>
        </row>
        <row r="4245">
          <cell r="H4245" t="str">
            <v>MEDECIN</v>
          </cell>
          <cell r="K4245" t="str">
            <v>MG</v>
          </cell>
          <cell r="L4245">
            <v>0</v>
          </cell>
          <cell r="AC4245" t="str">
            <v>05358 / BETSCH CELINE</v>
          </cell>
          <cell r="AD4245">
            <v>1</v>
          </cell>
        </row>
        <row r="4246">
          <cell r="H4246" t="str">
            <v>FOURNISSEUR</v>
          </cell>
          <cell r="L4246">
            <v>0</v>
          </cell>
          <cell r="AC4246" t="str">
            <v>05358 / BETSCH CELINE</v>
          </cell>
          <cell r="AD4246">
            <v>1</v>
          </cell>
        </row>
        <row r="4247">
          <cell r="H4247" t="str">
            <v>MEDECIN</v>
          </cell>
          <cell r="K4247" t="str">
            <v>MG</v>
          </cell>
          <cell r="L4247">
            <v>0</v>
          </cell>
          <cell r="AC4247" t="str">
            <v>02337 / GALLARD MYLENE</v>
          </cell>
          <cell r="AD4247">
            <v>1</v>
          </cell>
        </row>
        <row r="4248">
          <cell r="H4248" t="str">
            <v>MEDECIN</v>
          </cell>
          <cell r="K4248" t="str">
            <v>MG</v>
          </cell>
          <cell r="L4248">
            <v>0</v>
          </cell>
          <cell r="AC4248" t="str">
            <v>02337 / GALLARD MYLENE</v>
          </cell>
          <cell r="AD4248">
            <v>1</v>
          </cell>
        </row>
        <row r="4249">
          <cell r="H4249" t="str">
            <v>MASSEUR</v>
          </cell>
          <cell r="L4249">
            <v>0</v>
          </cell>
          <cell r="AC4249" t="str">
            <v>02337 / GALLARD MYLENE</v>
          </cell>
          <cell r="AD4249">
            <v>1</v>
          </cell>
        </row>
        <row r="4250">
          <cell r="H4250" t="str">
            <v>MASSEUR</v>
          </cell>
          <cell r="L4250">
            <v>0</v>
          </cell>
          <cell r="AC4250" t="str">
            <v>00729 / SCHMITT MARX EVELYNE</v>
          </cell>
          <cell r="AD4250">
            <v>1</v>
          </cell>
        </row>
        <row r="4251">
          <cell r="H4251" t="str">
            <v>MASSEUR</v>
          </cell>
          <cell r="L4251">
            <v>0</v>
          </cell>
          <cell r="AC4251" t="str">
            <v>00729 / SCHMITT MARX EVELYNE</v>
          </cell>
          <cell r="AD4251">
            <v>1</v>
          </cell>
        </row>
        <row r="4252">
          <cell r="H4252" t="str">
            <v>MASSEUR</v>
          </cell>
          <cell r="L4252">
            <v>0</v>
          </cell>
          <cell r="AC4252" t="str">
            <v>00729 / SCHMITT MARX EVELYNE</v>
          </cell>
          <cell r="AD4252">
            <v>1</v>
          </cell>
        </row>
        <row r="4253">
          <cell r="H4253" t="str">
            <v>MASSEUR</v>
          </cell>
          <cell r="L4253">
            <v>0</v>
          </cell>
          <cell r="AC4253" t="str">
            <v>03811 / LE MOYNE BENOIT</v>
          </cell>
          <cell r="AD4253">
            <v>1</v>
          </cell>
        </row>
        <row r="4254">
          <cell r="H4254" t="str">
            <v>INFIRMIER</v>
          </cell>
          <cell r="L4254">
            <v>0</v>
          </cell>
          <cell r="AC4254" t="str">
            <v>06513 / ROLLANG ARNOULD RACHEL</v>
          </cell>
          <cell r="AD4254">
            <v>1</v>
          </cell>
        </row>
        <row r="4255">
          <cell r="H4255" t="str">
            <v>INFIRMIER</v>
          </cell>
          <cell r="L4255">
            <v>0</v>
          </cell>
          <cell r="AC4255" t="str">
            <v>06513 / ROLLANG ARNOULD RACHEL</v>
          </cell>
          <cell r="AD4255">
            <v>1</v>
          </cell>
        </row>
        <row r="4256">
          <cell r="H4256" t="str">
            <v>INFIRMIER</v>
          </cell>
          <cell r="L4256">
            <v>0</v>
          </cell>
          <cell r="AC4256" t="str">
            <v>06513 / ROLLANG ARNOULD RACHEL</v>
          </cell>
          <cell r="AD4256">
            <v>1</v>
          </cell>
        </row>
        <row r="4257">
          <cell r="H4257" t="str">
            <v>FOURNISSEUR</v>
          </cell>
          <cell r="L4257">
            <v>0</v>
          </cell>
          <cell r="AC4257" t="str">
            <v>04814 / LAURENT OLIVIA</v>
          </cell>
          <cell r="AD4257">
            <v>1</v>
          </cell>
        </row>
        <row r="4258">
          <cell r="H4258" t="str">
            <v>DENTISTE</v>
          </cell>
          <cell r="L4258">
            <v>0</v>
          </cell>
          <cell r="AC4258" t="str">
            <v>02337 / GALLARD MYLENE</v>
          </cell>
          <cell r="AD4258">
            <v>1</v>
          </cell>
        </row>
        <row r="4259">
          <cell r="H4259" t="str">
            <v>MASSEUR</v>
          </cell>
          <cell r="L4259">
            <v>0</v>
          </cell>
          <cell r="AC4259" t="str">
            <v>02918 / SCHOLLER STEPHANIE</v>
          </cell>
          <cell r="AD4259">
            <v>1</v>
          </cell>
        </row>
        <row r="4260">
          <cell r="H4260" t="str">
            <v>FOURNISSEUR</v>
          </cell>
          <cell r="L4260">
            <v>0</v>
          </cell>
          <cell r="AC4260" t="str">
            <v>04814 / LAURENT OLIVIA</v>
          </cell>
          <cell r="AD4260">
            <v>1</v>
          </cell>
        </row>
        <row r="4261">
          <cell r="H4261" t="str">
            <v>FOURNISSEUR</v>
          </cell>
          <cell r="L4261">
            <v>0</v>
          </cell>
          <cell r="AC4261" t="str">
            <v>05345 / SCHENCK LAURENCE</v>
          </cell>
          <cell r="AD4261">
            <v>1</v>
          </cell>
        </row>
        <row r="4262">
          <cell r="H4262" t="str">
            <v>FOURNISSEUR</v>
          </cell>
          <cell r="L4262">
            <v>0</v>
          </cell>
          <cell r="AC4262" t="str">
            <v>05345 / SCHENCK LAURENCE</v>
          </cell>
          <cell r="AD4262">
            <v>1</v>
          </cell>
        </row>
        <row r="4263">
          <cell r="H4263" t="str">
            <v>FOURNISSEUR</v>
          </cell>
          <cell r="L4263">
            <v>0</v>
          </cell>
          <cell r="AC4263" t="str">
            <v>00729 / SCHMITT MARX EVELYNE</v>
          </cell>
          <cell r="AD4263">
            <v>1</v>
          </cell>
        </row>
        <row r="4264">
          <cell r="H4264" t="str">
            <v>MEDECIN</v>
          </cell>
          <cell r="K4264" t="str">
            <v>MG</v>
          </cell>
          <cell r="L4264">
            <v>0</v>
          </cell>
          <cell r="AC4264" t="str">
            <v>05345 / SCHENCK LAURENCE</v>
          </cell>
          <cell r="AD4264">
            <v>1</v>
          </cell>
        </row>
        <row r="4265">
          <cell r="H4265" t="str">
            <v>FOURNISSEUR</v>
          </cell>
          <cell r="L4265">
            <v>0</v>
          </cell>
          <cell r="AC4265" t="str">
            <v>05345 / SCHENCK LAURENCE</v>
          </cell>
          <cell r="AD4265">
            <v>1</v>
          </cell>
        </row>
        <row r="4266">
          <cell r="H4266" t="str">
            <v>MEDECIN</v>
          </cell>
          <cell r="K4266" t="str">
            <v>MS</v>
          </cell>
          <cell r="L4266">
            <v>0</v>
          </cell>
          <cell r="AC4266" t="str">
            <v>02337 / GALLARD MYLENE</v>
          </cell>
          <cell r="AD4266">
            <v>1</v>
          </cell>
        </row>
        <row r="4267">
          <cell r="H4267" t="str">
            <v>MEDECIN</v>
          </cell>
          <cell r="K4267" t="str">
            <v>MS</v>
          </cell>
          <cell r="L4267">
            <v>0</v>
          </cell>
          <cell r="AC4267" t="str">
            <v>02337 / GALLARD MYLENE</v>
          </cell>
          <cell r="AD4267">
            <v>1</v>
          </cell>
        </row>
        <row r="4268">
          <cell r="H4268" t="str">
            <v>FOURNISSEUR</v>
          </cell>
          <cell r="L4268">
            <v>0</v>
          </cell>
          <cell r="AC4268" t="str">
            <v>02337 / GALLARD MYLENE</v>
          </cell>
          <cell r="AD4268">
            <v>1</v>
          </cell>
        </row>
        <row r="4269">
          <cell r="H4269" t="str">
            <v>INFIRMIER</v>
          </cell>
          <cell r="L4269">
            <v>0</v>
          </cell>
          <cell r="AC4269" t="str">
            <v>02337 / GALLARD MYLENE</v>
          </cell>
          <cell r="AD4269">
            <v>1</v>
          </cell>
        </row>
        <row r="4270">
          <cell r="H4270" t="str">
            <v>INFIRMIER</v>
          </cell>
          <cell r="L4270">
            <v>0</v>
          </cell>
          <cell r="AC4270" t="str">
            <v>02337 / GALLARD MYLENE</v>
          </cell>
          <cell r="AD4270">
            <v>1</v>
          </cell>
        </row>
        <row r="4271">
          <cell r="H4271" t="str">
            <v>FOURNISSEUR</v>
          </cell>
          <cell r="L4271">
            <v>0</v>
          </cell>
          <cell r="AC4271" t="str">
            <v>02337 / GALLARD MYLENE</v>
          </cell>
          <cell r="AD4271">
            <v>1</v>
          </cell>
        </row>
        <row r="4272">
          <cell r="H4272" t="str">
            <v>MEDECIN</v>
          </cell>
          <cell r="K4272" t="str">
            <v>MG</v>
          </cell>
          <cell r="L4272">
            <v>0</v>
          </cell>
          <cell r="AC4272" t="str">
            <v>02337 / GALLARD MYLENE</v>
          </cell>
          <cell r="AD4272">
            <v>1</v>
          </cell>
        </row>
        <row r="4273">
          <cell r="H4273" t="str">
            <v>MASSEUR</v>
          </cell>
          <cell r="L4273">
            <v>0</v>
          </cell>
          <cell r="AC4273" t="str">
            <v>03811 / LE MOYNE BENOIT</v>
          </cell>
          <cell r="AD4273">
            <v>1</v>
          </cell>
        </row>
        <row r="4274">
          <cell r="H4274" t="str">
            <v>DENTISTE</v>
          </cell>
          <cell r="L4274">
            <v>0</v>
          </cell>
          <cell r="AC4274" t="str">
            <v>02918 / SCHOLLER STEPHANIE</v>
          </cell>
          <cell r="AD4274">
            <v>1</v>
          </cell>
        </row>
        <row r="4275">
          <cell r="H4275" t="str">
            <v>MASSEUR</v>
          </cell>
          <cell r="L4275">
            <v>0</v>
          </cell>
          <cell r="AC4275" t="str">
            <v>05358 / BETSCH CELINE</v>
          </cell>
          <cell r="AD4275">
            <v>1</v>
          </cell>
        </row>
        <row r="4276">
          <cell r="H4276" t="str">
            <v>MASSEUR</v>
          </cell>
          <cell r="L4276">
            <v>0</v>
          </cell>
          <cell r="AC4276" t="str">
            <v>05358 / BETSCH CELINE</v>
          </cell>
          <cell r="AD4276">
            <v>1</v>
          </cell>
        </row>
        <row r="4277">
          <cell r="H4277" t="str">
            <v>MEDECIN</v>
          </cell>
          <cell r="K4277" t="str">
            <v>MG</v>
          </cell>
          <cell r="L4277">
            <v>0</v>
          </cell>
          <cell r="AC4277" t="str">
            <v>03811 / LE MOYNE BENOIT</v>
          </cell>
          <cell r="AD4277">
            <v>1</v>
          </cell>
        </row>
        <row r="4278">
          <cell r="H4278" t="str">
            <v>ORTHOPTISTE, ORTHOPHONISTE</v>
          </cell>
          <cell r="L4278">
            <v>0</v>
          </cell>
          <cell r="AC4278" t="str">
            <v>05029 / BOUGHALEM ALI</v>
          </cell>
          <cell r="AD4278">
            <v>1</v>
          </cell>
        </row>
        <row r="4279">
          <cell r="H4279" t="str">
            <v>ORTHOPTISTE, ORTHOPHONISTE</v>
          </cell>
          <cell r="L4279">
            <v>0</v>
          </cell>
          <cell r="AC4279" t="str">
            <v>05029 / BOUGHALEM ALI</v>
          </cell>
          <cell r="AD4279">
            <v>1</v>
          </cell>
        </row>
        <row r="4280">
          <cell r="H4280" t="str">
            <v>DENTISTE</v>
          </cell>
          <cell r="L4280">
            <v>0</v>
          </cell>
          <cell r="AC4280" t="str">
            <v>02918 / SCHOLLER STEPHANIE</v>
          </cell>
          <cell r="AD4280">
            <v>1</v>
          </cell>
        </row>
        <row r="4281">
          <cell r="H4281" t="str">
            <v>MEDECIN</v>
          </cell>
          <cell r="K4281" t="str">
            <v>MG</v>
          </cell>
          <cell r="L4281">
            <v>0</v>
          </cell>
          <cell r="AC4281" t="str">
            <v>02918 / SCHOLLER STEPHANIE</v>
          </cell>
          <cell r="AD4281">
            <v>1</v>
          </cell>
        </row>
        <row r="4282">
          <cell r="H4282" t="str">
            <v>MEDECIN</v>
          </cell>
          <cell r="K4282" t="str">
            <v>MG</v>
          </cell>
          <cell r="L4282">
            <v>0</v>
          </cell>
          <cell r="AC4282" t="str">
            <v>02918 / SCHOLLER STEPHANIE</v>
          </cell>
          <cell r="AD4282">
            <v>1</v>
          </cell>
        </row>
        <row r="4283">
          <cell r="H4283" t="str">
            <v>MEDECIN</v>
          </cell>
          <cell r="K4283" t="str">
            <v>MG</v>
          </cell>
          <cell r="L4283">
            <v>0</v>
          </cell>
          <cell r="AC4283" t="str">
            <v>02918 / SCHOLLER STEPHANIE</v>
          </cell>
          <cell r="AD4283">
            <v>1</v>
          </cell>
        </row>
        <row r="4284">
          <cell r="H4284" t="str">
            <v>INFIRMIER</v>
          </cell>
          <cell r="L4284">
            <v>0</v>
          </cell>
          <cell r="AC4284" t="str">
            <v>02918 / SCHOLLER STEPHANIE</v>
          </cell>
          <cell r="AD4284">
            <v>1</v>
          </cell>
        </row>
        <row r="4285">
          <cell r="H4285" t="str">
            <v>INFIRMIER</v>
          </cell>
          <cell r="L4285">
            <v>0</v>
          </cell>
          <cell r="AC4285" t="str">
            <v>02918 / SCHOLLER STEPHANIE</v>
          </cell>
          <cell r="AD4285">
            <v>1</v>
          </cell>
        </row>
        <row r="4286">
          <cell r="H4286" t="str">
            <v>INFIRMIER</v>
          </cell>
          <cell r="L4286">
            <v>0</v>
          </cell>
          <cell r="AC4286" t="str">
            <v>02918 / SCHOLLER STEPHANIE</v>
          </cell>
          <cell r="AD4286">
            <v>1</v>
          </cell>
        </row>
        <row r="4287">
          <cell r="H4287" t="str">
            <v>INFIRMIER</v>
          </cell>
          <cell r="L4287">
            <v>0</v>
          </cell>
          <cell r="AC4287" t="str">
            <v>02918 / SCHOLLER STEPHANIE</v>
          </cell>
          <cell r="AD4287">
            <v>1</v>
          </cell>
        </row>
        <row r="4288">
          <cell r="H4288" t="str">
            <v>INFIRMIER</v>
          </cell>
          <cell r="L4288">
            <v>0</v>
          </cell>
          <cell r="AC4288" t="str">
            <v>02918 / SCHOLLER STEPHANIE</v>
          </cell>
          <cell r="AD4288">
            <v>1</v>
          </cell>
        </row>
        <row r="4289">
          <cell r="H4289" t="str">
            <v>MEDECIN</v>
          </cell>
          <cell r="K4289" t="str">
            <v>MG</v>
          </cell>
          <cell r="L4289">
            <v>0</v>
          </cell>
          <cell r="AC4289" t="str">
            <v>00729 / SCHMITT MARX EVELYNE</v>
          </cell>
          <cell r="AD4289">
            <v>1</v>
          </cell>
        </row>
        <row r="4290">
          <cell r="H4290" t="str">
            <v>MEDECIN</v>
          </cell>
          <cell r="K4290" t="str">
            <v>MG</v>
          </cell>
          <cell r="L4290">
            <v>0</v>
          </cell>
          <cell r="AC4290" t="str">
            <v>00729 / SCHMITT MARX EVELYNE</v>
          </cell>
          <cell r="AD4290">
            <v>1</v>
          </cell>
        </row>
        <row r="4291">
          <cell r="H4291" t="str">
            <v>MEDECIN</v>
          </cell>
          <cell r="K4291" t="str">
            <v>MG</v>
          </cell>
          <cell r="L4291">
            <v>0</v>
          </cell>
          <cell r="AC4291" t="str">
            <v>00729 / SCHMITT MARX EVELYNE</v>
          </cell>
          <cell r="AD4291">
            <v>1</v>
          </cell>
        </row>
        <row r="4292">
          <cell r="H4292" t="str">
            <v>MEDECIN</v>
          </cell>
          <cell r="K4292" t="str">
            <v>MG</v>
          </cell>
          <cell r="L4292">
            <v>0</v>
          </cell>
          <cell r="AC4292" t="str">
            <v>00729 / SCHMITT MARX EVELYNE</v>
          </cell>
          <cell r="AD4292">
            <v>1</v>
          </cell>
        </row>
        <row r="4293">
          <cell r="H4293" t="str">
            <v>MEDECIN</v>
          </cell>
          <cell r="K4293" t="str">
            <v>MG</v>
          </cell>
          <cell r="L4293">
            <v>1</v>
          </cell>
          <cell r="AC4293" t="str">
            <v>00729 / SCHMITT MARX EVELYNE</v>
          </cell>
          <cell r="AD4293">
            <v>1</v>
          </cell>
        </row>
        <row r="4294">
          <cell r="H4294" t="str">
            <v>MEDECIN</v>
          </cell>
          <cell r="K4294" t="str">
            <v>MG</v>
          </cell>
          <cell r="L4294">
            <v>2</v>
          </cell>
          <cell r="AC4294" t="str">
            <v>00729 / SCHMITT MARX EVELYNE</v>
          </cell>
          <cell r="AD4294">
            <v>1</v>
          </cell>
        </row>
        <row r="4295">
          <cell r="H4295" t="str">
            <v>SAGE-FEMME</v>
          </cell>
          <cell r="L4295">
            <v>0</v>
          </cell>
          <cell r="AC4295" t="str">
            <v>00729 / SCHMITT MARX EVELYNE</v>
          </cell>
          <cell r="AD4295">
            <v>1</v>
          </cell>
        </row>
        <row r="4296">
          <cell r="H4296" t="str">
            <v>INFIRMIER</v>
          </cell>
          <cell r="L4296">
            <v>0</v>
          </cell>
          <cell r="AC4296" t="str">
            <v>00729 / SCHMITT MARX EVELYNE</v>
          </cell>
          <cell r="AD4296">
            <v>1</v>
          </cell>
        </row>
        <row r="4297">
          <cell r="H4297" t="str">
            <v>INFIRMIER</v>
          </cell>
          <cell r="L4297">
            <v>0</v>
          </cell>
          <cell r="AC4297" t="str">
            <v>00729 / SCHMITT MARX EVELYNE</v>
          </cell>
          <cell r="AD4297">
            <v>1</v>
          </cell>
        </row>
        <row r="4298">
          <cell r="H4298" t="str">
            <v>ORTHOPTISTE, ORTHOPHONISTE</v>
          </cell>
          <cell r="L4298">
            <v>0</v>
          </cell>
          <cell r="AC4298" t="str">
            <v>00729 / SCHMITT MARX EVELYNE</v>
          </cell>
          <cell r="AD4298">
            <v>1</v>
          </cell>
        </row>
        <row r="4299">
          <cell r="H4299" t="str">
            <v>FOURNISSEUR</v>
          </cell>
          <cell r="L4299">
            <v>0</v>
          </cell>
          <cell r="AC4299" t="str">
            <v>02337 / GALLARD MYLENE</v>
          </cell>
          <cell r="AD4299">
            <v>1</v>
          </cell>
        </row>
        <row r="4300">
          <cell r="H4300" t="str">
            <v>DENTISTE</v>
          </cell>
          <cell r="L4300">
            <v>0</v>
          </cell>
          <cell r="AC4300" t="str">
            <v>02918 / SCHOLLER STEPHANIE</v>
          </cell>
          <cell r="AD4300">
            <v>1</v>
          </cell>
        </row>
        <row r="4301">
          <cell r="H4301" t="str">
            <v>FOURNISSEUR</v>
          </cell>
          <cell r="L4301">
            <v>0</v>
          </cell>
          <cell r="AC4301" t="str">
            <v>06513 / ROLLANG ARNOULD RACHEL</v>
          </cell>
          <cell r="AD4301">
            <v>1</v>
          </cell>
        </row>
        <row r="4302">
          <cell r="H4302" t="str">
            <v>INFIRMIER</v>
          </cell>
          <cell r="L4302">
            <v>0</v>
          </cell>
          <cell r="AC4302" t="str">
            <v>05345 / SCHENCK LAURENCE</v>
          </cell>
          <cell r="AD4302">
            <v>1</v>
          </cell>
        </row>
        <row r="4303">
          <cell r="H4303" t="str">
            <v>INFIRMIER</v>
          </cell>
          <cell r="L4303">
            <v>0</v>
          </cell>
          <cell r="AC4303" t="str">
            <v>05345 / SCHENCK LAURENCE</v>
          </cell>
          <cell r="AD4303">
            <v>1</v>
          </cell>
        </row>
        <row r="4304">
          <cell r="H4304" t="str">
            <v>FOURNISSEUR</v>
          </cell>
          <cell r="L4304">
            <v>0</v>
          </cell>
          <cell r="AC4304" t="str">
            <v>05029 / BOUGHALEM ALI</v>
          </cell>
          <cell r="AD4304">
            <v>1</v>
          </cell>
        </row>
        <row r="4305">
          <cell r="H4305" t="str">
            <v>DENTISTE</v>
          </cell>
          <cell r="L4305">
            <v>0</v>
          </cell>
          <cell r="AC4305" t="str">
            <v>02918 / SCHOLLER STEPHANIE</v>
          </cell>
          <cell r="AD4305">
            <v>1</v>
          </cell>
        </row>
        <row r="4306">
          <cell r="H4306" t="str">
            <v>MASSEUR</v>
          </cell>
          <cell r="L4306">
            <v>0</v>
          </cell>
          <cell r="AC4306" t="str">
            <v>00729 / SCHMITT MARX EVELYNE</v>
          </cell>
          <cell r="AD4306">
            <v>1</v>
          </cell>
        </row>
        <row r="4307">
          <cell r="H4307" t="str">
            <v>MASSEUR</v>
          </cell>
          <cell r="L4307">
            <v>0</v>
          </cell>
          <cell r="AC4307" t="str">
            <v>00729 / SCHMITT MARX EVELYNE</v>
          </cell>
          <cell r="AD4307">
            <v>1</v>
          </cell>
        </row>
        <row r="4308">
          <cell r="H4308" t="str">
            <v>MASSEUR</v>
          </cell>
          <cell r="L4308">
            <v>0</v>
          </cell>
          <cell r="AC4308" t="str">
            <v>00729 / SCHMITT MARX EVELYNE</v>
          </cell>
          <cell r="AD4308">
            <v>1</v>
          </cell>
        </row>
        <row r="4309">
          <cell r="H4309" t="str">
            <v>MEDECIN</v>
          </cell>
          <cell r="K4309" t="str">
            <v>MS</v>
          </cell>
          <cell r="L4309">
            <v>0</v>
          </cell>
          <cell r="AC4309" t="str">
            <v>03811 / LE MOYNE BENOIT</v>
          </cell>
          <cell r="AD4309">
            <v>1</v>
          </cell>
        </row>
        <row r="4310">
          <cell r="H4310" t="str">
            <v>MEDECIN</v>
          </cell>
          <cell r="K4310" t="str">
            <v>MS</v>
          </cell>
          <cell r="L4310">
            <v>0</v>
          </cell>
          <cell r="AC4310" t="str">
            <v>06513 / ROLLANG ARNOULD RACHEL</v>
          </cell>
          <cell r="AD4310">
            <v>1</v>
          </cell>
        </row>
        <row r="4311">
          <cell r="H4311" t="str">
            <v>INFIRMIER</v>
          </cell>
          <cell r="L4311">
            <v>0</v>
          </cell>
          <cell r="AC4311" t="str">
            <v>04988 / STIRNEMANN JEAN VINCENT</v>
          </cell>
          <cell r="AD4311">
            <v>1</v>
          </cell>
        </row>
        <row r="4312">
          <cell r="H4312" t="str">
            <v>INFIRMIER</v>
          </cell>
          <cell r="L4312">
            <v>0</v>
          </cell>
          <cell r="AC4312" t="str">
            <v>04988 / STIRNEMANN JEAN VINCENT</v>
          </cell>
          <cell r="AD4312">
            <v>1</v>
          </cell>
        </row>
        <row r="4313">
          <cell r="H4313" t="str">
            <v>DENTISTE</v>
          </cell>
          <cell r="L4313">
            <v>0</v>
          </cell>
          <cell r="AC4313" t="str">
            <v>06513 / ROLLANG ARNOULD RACHEL</v>
          </cell>
          <cell r="AD4313">
            <v>1</v>
          </cell>
        </row>
        <row r="4314">
          <cell r="H4314" t="str">
            <v>INFIRMIER</v>
          </cell>
          <cell r="L4314">
            <v>0</v>
          </cell>
          <cell r="AC4314" t="str">
            <v>05029 / BOUGHALEM ALI</v>
          </cell>
          <cell r="AD4314">
            <v>1</v>
          </cell>
        </row>
        <row r="4315">
          <cell r="H4315" t="str">
            <v>DENTISTE</v>
          </cell>
          <cell r="L4315">
            <v>0</v>
          </cell>
          <cell r="AC4315" t="str">
            <v>05358 / BETSCH CELINE</v>
          </cell>
          <cell r="AD4315">
            <v>1</v>
          </cell>
        </row>
        <row r="4316">
          <cell r="H4316" t="str">
            <v>DENTISTE</v>
          </cell>
          <cell r="L4316">
            <v>0</v>
          </cell>
          <cell r="AC4316" t="str">
            <v>05358 / BETSCH CELINE</v>
          </cell>
          <cell r="AD4316">
            <v>1</v>
          </cell>
        </row>
        <row r="4317">
          <cell r="H4317" t="str">
            <v>DENTISTE</v>
          </cell>
          <cell r="L4317">
            <v>0</v>
          </cell>
          <cell r="AC4317" t="str">
            <v>05358 / BETSCH CELINE</v>
          </cell>
          <cell r="AD4317">
            <v>1</v>
          </cell>
        </row>
        <row r="4318">
          <cell r="H4318" t="str">
            <v>FOURNISSEUR</v>
          </cell>
          <cell r="L4318">
            <v>0</v>
          </cell>
          <cell r="AC4318" t="str">
            <v>02918 / SCHOLLER STEPHANIE</v>
          </cell>
          <cell r="AD4318">
            <v>1</v>
          </cell>
        </row>
        <row r="4319">
          <cell r="H4319" t="str">
            <v>MEDECIN</v>
          </cell>
          <cell r="K4319" t="str">
            <v>MG</v>
          </cell>
          <cell r="L4319">
            <v>0</v>
          </cell>
          <cell r="AC4319" t="str">
            <v>03811 / LE MOYNE BENOIT</v>
          </cell>
          <cell r="AD4319">
            <v>1</v>
          </cell>
        </row>
        <row r="4320">
          <cell r="H4320" t="str">
            <v>MEDECIN</v>
          </cell>
          <cell r="K4320" t="str">
            <v>MG</v>
          </cell>
          <cell r="L4320">
            <v>0</v>
          </cell>
          <cell r="AC4320" t="str">
            <v>03811 / LE MOYNE BENOIT</v>
          </cell>
          <cell r="AD4320">
            <v>1</v>
          </cell>
        </row>
        <row r="4321">
          <cell r="H4321" t="str">
            <v>MEDECIN</v>
          </cell>
          <cell r="K4321" t="str">
            <v>MG</v>
          </cell>
          <cell r="L4321">
            <v>0</v>
          </cell>
          <cell r="AC4321" t="str">
            <v>04814 / LAURENT OLIVIA</v>
          </cell>
          <cell r="AD4321">
            <v>1</v>
          </cell>
        </row>
        <row r="4322">
          <cell r="H4322" t="str">
            <v>MEDECIN</v>
          </cell>
          <cell r="K4322" t="str">
            <v>MG</v>
          </cell>
          <cell r="L4322">
            <v>0</v>
          </cell>
          <cell r="AC4322" t="str">
            <v>04814 / LAURENT OLIVIA</v>
          </cell>
          <cell r="AD4322">
            <v>1</v>
          </cell>
        </row>
        <row r="4323">
          <cell r="H4323" t="str">
            <v>DENTISTE</v>
          </cell>
          <cell r="L4323">
            <v>0</v>
          </cell>
          <cell r="AC4323" t="str">
            <v>04814 / LAURENT OLIVIA</v>
          </cell>
          <cell r="AD4323">
            <v>1</v>
          </cell>
        </row>
        <row r="4324">
          <cell r="H4324" t="str">
            <v>DENTISTE</v>
          </cell>
          <cell r="L4324">
            <v>0</v>
          </cell>
          <cell r="AC4324" t="str">
            <v>04814 / LAURENT OLIVIA</v>
          </cell>
          <cell r="AD4324">
            <v>1</v>
          </cell>
        </row>
        <row r="4325">
          <cell r="H4325" t="str">
            <v>FOURNISSEUR</v>
          </cell>
          <cell r="L4325">
            <v>0</v>
          </cell>
          <cell r="AC4325" t="str">
            <v>00729 / SCHMITT MARX EVELYNE</v>
          </cell>
          <cell r="AD4325">
            <v>1</v>
          </cell>
        </row>
        <row r="4326">
          <cell r="H4326" t="str">
            <v>MASSEUR</v>
          </cell>
          <cell r="L4326">
            <v>0</v>
          </cell>
          <cell r="AC4326" t="str">
            <v>06513 / ROLLANG ARNOULD RACHEL</v>
          </cell>
          <cell r="AD4326">
            <v>1</v>
          </cell>
        </row>
        <row r="4327">
          <cell r="H4327" t="str">
            <v>MASSEUR</v>
          </cell>
          <cell r="L4327">
            <v>0</v>
          </cell>
          <cell r="AC4327" t="str">
            <v>06513 / ROLLANG ARNOULD RACHEL</v>
          </cell>
          <cell r="AD4327">
            <v>1</v>
          </cell>
        </row>
        <row r="4328">
          <cell r="H4328" t="str">
            <v>MASSEUR</v>
          </cell>
          <cell r="L4328">
            <v>0</v>
          </cell>
          <cell r="AC4328" t="str">
            <v>06513 / ROLLANG ARNOULD RACHEL</v>
          </cell>
          <cell r="AD4328">
            <v>1</v>
          </cell>
        </row>
        <row r="4329">
          <cell r="H4329" t="str">
            <v>MASSEUR</v>
          </cell>
          <cell r="L4329">
            <v>0</v>
          </cell>
          <cell r="AC4329" t="str">
            <v>06513 / ROLLANG ARNOULD RACHEL</v>
          </cell>
          <cell r="AD4329">
            <v>1</v>
          </cell>
        </row>
        <row r="4330">
          <cell r="H4330" t="str">
            <v>INFIRMIER</v>
          </cell>
          <cell r="L4330">
            <v>0</v>
          </cell>
          <cell r="AC4330" t="str">
            <v>06513 / ROLLANG ARNOULD RACHEL</v>
          </cell>
          <cell r="AD4330">
            <v>1</v>
          </cell>
        </row>
        <row r="4331">
          <cell r="H4331" t="str">
            <v>INFIRMIER</v>
          </cell>
          <cell r="L4331">
            <v>0</v>
          </cell>
          <cell r="AC4331" t="str">
            <v>06513 / ROLLANG ARNOULD RACHEL</v>
          </cell>
          <cell r="AD4331">
            <v>1</v>
          </cell>
        </row>
        <row r="4332">
          <cell r="H4332" t="str">
            <v>INFIRMIER</v>
          </cell>
          <cell r="L4332">
            <v>0</v>
          </cell>
          <cell r="AC4332" t="str">
            <v>06513 / ROLLANG ARNOULD RACHEL</v>
          </cell>
          <cell r="AD4332">
            <v>1</v>
          </cell>
        </row>
        <row r="4333">
          <cell r="H4333" t="str">
            <v>INFIRMIER</v>
          </cell>
          <cell r="L4333">
            <v>0</v>
          </cell>
          <cell r="AC4333" t="str">
            <v>02918 / SCHOLLER STEPHANIE</v>
          </cell>
          <cell r="AD4333">
            <v>1</v>
          </cell>
        </row>
        <row r="4334">
          <cell r="H4334" t="str">
            <v>DENTISTE</v>
          </cell>
          <cell r="L4334">
            <v>0</v>
          </cell>
          <cell r="AC4334" t="str">
            <v>05345 / SCHENCK LAURENCE</v>
          </cell>
          <cell r="AD4334">
            <v>1</v>
          </cell>
        </row>
        <row r="4335">
          <cell r="H4335" t="str">
            <v>MEDECIN</v>
          </cell>
          <cell r="K4335" t="str">
            <v>MG</v>
          </cell>
          <cell r="L4335">
            <v>0</v>
          </cell>
          <cell r="AC4335" t="str">
            <v>06513 / ROLLANG ARNOULD RACHEL</v>
          </cell>
          <cell r="AD4335">
            <v>1</v>
          </cell>
        </row>
        <row r="4336">
          <cell r="H4336" t="str">
            <v>ORTHOPTISTE, ORTHOPHONISTE</v>
          </cell>
          <cell r="L4336">
            <v>0</v>
          </cell>
          <cell r="AC4336" t="str">
            <v>06513 / ROLLANG ARNOULD RACHEL</v>
          </cell>
          <cell r="AD4336">
            <v>1</v>
          </cell>
        </row>
        <row r="4337">
          <cell r="H4337" t="str">
            <v>FOURNISSEUR</v>
          </cell>
          <cell r="L4337">
            <v>0</v>
          </cell>
          <cell r="AC4337" t="str">
            <v>05029 / BOUGHALEM ALI</v>
          </cell>
          <cell r="AD4337">
            <v>1</v>
          </cell>
        </row>
        <row r="4338">
          <cell r="H4338" t="str">
            <v>DENTISTE</v>
          </cell>
          <cell r="L4338">
            <v>0</v>
          </cell>
          <cell r="AC4338" t="str">
            <v>06513 / ROLLANG ARNOULD RACHEL</v>
          </cell>
          <cell r="AD4338">
            <v>1</v>
          </cell>
        </row>
        <row r="4339">
          <cell r="H4339" t="str">
            <v>MASSEUR</v>
          </cell>
          <cell r="L4339">
            <v>0</v>
          </cell>
          <cell r="AC4339" t="str">
            <v>05345 / SCHENCK LAURENCE</v>
          </cell>
          <cell r="AD4339">
            <v>1</v>
          </cell>
        </row>
        <row r="4340">
          <cell r="H4340" t="str">
            <v>MASSEUR</v>
          </cell>
          <cell r="L4340">
            <v>0</v>
          </cell>
          <cell r="AC4340" t="str">
            <v>05345 / SCHENCK LAURENCE</v>
          </cell>
          <cell r="AD4340">
            <v>1</v>
          </cell>
        </row>
        <row r="4341">
          <cell r="H4341" t="str">
            <v>MASSEUR</v>
          </cell>
          <cell r="L4341">
            <v>0</v>
          </cell>
          <cell r="AC4341" t="str">
            <v>05345 / SCHENCK LAURENCE</v>
          </cell>
          <cell r="AD4341">
            <v>1</v>
          </cell>
        </row>
        <row r="4342">
          <cell r="H4342" t="str">
            <v>DENTISTE</v>
          </cell>
          <cell r="L4342">
            <v>0</v>
          </cell>
          <cell r="AC4342" t="str">
            <v>05345 / SCHENCK LAURENCE</v>
          </cell>
          <cell r="AD4342">
            <v>1</v>
          </cell>
        </row>
        <row r="4343">
          <cell r="H4343" t="str">
            <v>INFIRMIER</v>
          </cell>
          <cell r="L4343">
            <v>0</v>
          </cell>
          <cell r="AC4343" t="str">
            <v>02337 / GALLARD MYLENE</v>
          </cell>
          <cell r="AD4343">
            <v>1</v>
          </cell>
        </row>
        <row r="4344">
          <cell r="H4344" t="str">
            <v>PÉDICURE - PODOLOGUE</v>
          </cell>
          <cell r="L4344">
            <v>0</v>
          </cell>
          <cell r="AC4344" t="str">
            <v>02337 / GALLARD MYLENE</v>
          </cell>
          <cell r="AD4344">
            <v>1</v>
          </cell>
        </row>
        <row r="4345">
          <cell r="H4345" t="str">
            <v>PÉDICURE - PODOLOGUE</v>
          </cell>
          <cell r="L4345">
            <v>0</v>
          </cell>
          <cell r="AC4345" t="str">
            <v>02337 / GALLARD MYLENE</v>
          </cell>
          <cell r="AD4345">
            <v>1</v>
          </cell>
        </row>
        <row r="4346">
          <cell r="H4346" t="str">
            <v>INFIRMIER</v>
          </cell>
          <cell r="L4346">
            <v>0</v>
          </cell>
          <cell r="AC4346" t="str">
            <v>04988 / STIRNEMANN JEAN VINCENT</v>
          </cell>
          <cell r="AD4346">
            <v>1</v>
          </cell>
        </row>
        <row r="4347">
          <cell r="H4347" t="str">
            <v>INFIRMIER</v>
          </cell>
          <cell r="L4347">
            <v>0</v>
          </cell>
          <cell r="AC4347" t="str">
            <v>04988 / STIRNEMANN JEAN VINCENT</v>
          </cell>
          <cell r="AD4347">
            <v>1</v>
          </cell>
        </row>
        <row r="4348">
          <cell r="H4348" t="str">
            <v>DENTISTE</v>
          </cell>
          <cell r="L4348">
            <v>0</v>
          </cell>
          <cell r="AC4348" t="str">
            <v>06513 / ROLLANG ARNOULD RACHEL</v>
          </cell>
          <cell r="AD4348">
            <v>1</v>
          </cell>
        </row>
        <row r="4349">
          <cell r="H4349" t="str">
            <v>DENTISTE</v>
          </cell>
          <cell r="L4349">
            <v>0</v>
          </cell>
          <cell r="AC4349" t="str">
            <v>06513 / ROLLANG ARNOULD RACHEL</v>
          </cell>
          <cell r="AD4349">
            <v>1</v>
          </cell>
        </row>
        <row r="4350">
          <cell r="H4350" t="str">
            <v>DENTISTE</v>
          </cell>
          <cell r="L4350">
            <v>0</v>
          </cell>
          <cell r="AC4350" t="str">
            <v>06513 / ROLLANG ARNOULD RACHEL</v>
          </cell>
          <cell r="AD4350">
            <v>1</v>
          </cell>
        </row>
        <row r="4351">
          <cell r="H4351" t="str">
            <v>MEDECIN</v>
          </cell>
          <cell r="K4351" t="str">
            <v>MG</v>
          </cell>
          <cell r="L4351">
            <v>0</v>
          </cell>
          <cell r="AC4351" t="str">
            <v>05358 / BETSCH CELINE</v>
          </cell>
          <cell r="AD4351">
            <v>1</v>
          </cell>
        </row>
        <row r="4352">
          <cell r="H4352" t="str">
            <v>MEDECIN</v>
          </cell>
          <cell r="K4352" t="str">
            <v>MG</v>
          </cell>
          <cell r="L4352">
            <v>0</v>
          </cell>
          <cell r="AC4352" t="str">
            <v>05358 / BETSCH CELINE</v>
          </cell>
          <cell r="AD4352">
            <v>1</v>
          </cell>
        </row>
        <row r="4353">
          <cell r="H4353" t="str">
            <v>MEDECIN</v>
          </cell>
          <cell r="K4353" t="str">
            <v>MG</v>
          </cell>
          <cell r="L4353">
            <v>0</v>
          </cell>
          <cell r="AC4353" t="str">
            <v>04814 / LAURENT OLIVIA</v>
          </cell>
          <cell r="AD4353">
            <v>1</v>
          </cell>
        </row>
        <row r="4354">
          <cell r="H4354" t="str">
            <v>MASSEUR</v>
          </cell>
          <cell r="L4354">
            <v>0</v>
          </cell>
          <cell r="AC4354" t="str">
            <v>02918 / SCHOLLER STEPHANIE</v>
          </cell>
          <cell r="AD4354">
            <v>1</v>
          </cell>
        </row>
        <row r="4355">
          <cell r="H4355" t="str">
            <v>DENTISTE</v>
          </cell>
          <cell r="L4355">
            <v>0</v>
          </cell>
          <cell r="AC4355" t="str">
            <v>04814 / LAURENT OLIVIA</v>
          </cell>
          <cell r="AD4355">
            <v>1</v>
          </cell>
        </row>
        <row r="4356">
          <cell r="H4356" t="str">
            <v>DENTISTE</v>
          </cell>
          <cell r="L4356">
            <v>0</v>
          </cell>
          <cell r="AC4356" t="str">
            <v>04814 / LAURENT OLIVIA</v>
          </cell>
          <cell r="AD4356">
            <v>1</v>
          </cell>
        </row>
        <row r="4357">
          <cell r="H4357" t="str">
            <v>MASSEUR</v>
          </cell>
          <cell r="L4357">
            <v>0</v>
          </cell>
          <cell r="AC4357" t="str">
            <v>05029 / BOUGHALEM ALI</v>
          </cell>
          <cell r="AD4357">
            <v>1</v>
          </cell>
        </row>
        <row r="4358">
          <cell r="H4358" t="str">
            <v>MASSEUR</v>
          </cell>
          <cell r="L4358">
            <v>0</v>
          </cell>
          <cell r="AC4358" t="str">
            <v>05029 / BOUGHALEM ALI</v>
          </cell>
          <cell r="AD4358">
            <v>1</v>
          </cell>
        </row>
        <row r="4359">
          <cell r="H4359" t="str">
            <v>MASSEUR</v>
          </cell>
          <cell r="L4359">
            <v>0</v>
          </cell>
          <cell r="AC4359" t="str">
            <v>05029 / BOUGHALEM ALI</v>
          </cell>
          <cell r="AD4359">
            <v>1</v>
          </cell>
        </row>
        <row r="4360">
          <cell r="H4360" t="str">
            <v>MASSEUR</v>
          </cell>
          <cell r="L4360">
            <v>0</v>
          </cell>
          <cell r="AC4360" t="str">
            <v>02918 / SCHOLLER STEPHANIE</v>
          </cell>
          <cell r="AD4360">
            <v>1</v>
          </cell>
        </row>
        <row r="4361">
          <cell r="H4361" t="str">
            <v>MASSEUR</v>
          </cell>
          <cell r="L4361">
            <v>0</v>
          </cell>
          <cell r="AC4361" t="str">
            <v>02918 / SCHOLLER STEPHANIE</v>
          </cell>
          <cell r="AD4361">
            <v>1</v>
          </cell>
        </row>
        <row r="4362">
          <cell r="H4362" t="str">
            <v>ORTHOPTISTE, ORTHOPHONISTE</v>
          </cell>
          <cell r="L4362">
            <v>0</v>
          </cell>
          <cell r="AC4362" t="str">
            <v>00729 / SCHMITT MARX EVELYNE</v>
          </cell>
          <cell r="AD4362">
            <v>1</v>
          </cell>
        </row>
        <row r="4363">
          <cell r="H4363" t="str">
            <v>FOURNISSEUR</v>
          </cell>
          <cell r="L4363">
            <v>0</v>
          </cell>
          <cell r="AC4363" t="str">
            <v>05345 / SCHENCK LAURENCE</v>
          </cell>
          <cell r="AD4363">
            <v>1</v>
          </cell>
        </row>
        <row r="4364">
          <cell r="H4364" t="str">
            <v>DENTISTE</v>
          </cell>
          <cell r="L4364">
            <v>0</v>
          </cell>
          <cell r="AC4364" t="str">
            <v>02918 / SCHOLLER STEPHANIE</v>
          </cell>
          <cell r="AD4364">
            <v>1</v>
          </cell>
        </row>
        <row r="4365">
          <cell r="H4365" t="str">
            <v>DENTISTE</v>
          </cell>
          <cell r="L4365">
            <v>0</v>
          </cell>
          <cell r="AC4365" t="str">
            <v>02918 / SCHOLLER STEPHANIE</v>
          </cell>
          <cell r="AD4365">
            <v>1</v>
          </cell>
        </row>
        <row r="4366">
          <cell r="H4366" t="str">
            <v>DENTISTE</v>
          </cell>
          <cell r="L4366">
            <v>1</v>
          </cell>
          <cell r="AC4366" t="str">
            <v>02918 / SCHOLLER STEPHANIE</v>
          </cell>
          <cell r="AD4366">
            <v>1</v>
          </cell>
        </row>
        <row r="4367">
          <cell r="H4367" t="str">
            <v>MEDECIN</v>
          </cell>
          <cell r="K4367" t="str">
            <v>MG</v>
          </cell>
          <cell r="L4367">
            <v>0</v>
          </cell>
          <cell r="AC4367" t="str">
            <v>04814 / LAURENT OLIVIA</v>
          </cell>
          <cell r="AD4367">
            <v>1</v>
          </cell>
        </row>
        <row r="4368">
          <cell r="H4368" t="str">
            <v>FOURNISSEUR</v>
          </cell>
          <cell r="L4368">
            <v>0</v>
          </cell>
          <cell r="AC4368" t="str">
            <v>04814 / LAURENT OLIVIA</v>
          </cell>
          <cell r="AD4368">
            <v>1</v>
          </cell>
        </row>
        <row r="4369">
          <cell r="H4369" t="str">
            <v>MEDECIN</v>
          </cell>
          <cell r="K4369" t="str">
            <v>MS</v>
          </cell>
          <cell r="L4369">
            <v>0</v>
          </cell>
          <cell r="AC4369" t="str">
            <v>05358 / BETSCH CELINE</v>
          </cell>
          <cell r="AD4369">
            <v>1</v>
          </cell>
        </row>
        <row r="4370">
          <cell r="H4370" t="str">
            <v>MEDECIN</v>
          </cell>
          <cell r="K4370" t="str">
            <v>MS</v>
          </cell>
          <cell r="L4370">
            <v>0</v>
          </cell>
          <cell r="AC4370" t="str">
            <v>05345 / SCHENCK LAURENCE</v>
          </cell>
          <cell r="AD4370">
            <v>1</v>
          </cell>
        </row>
        <row r="4371">
          <cell r="H4371" t="str">
            <v>ORTHOPTISTE, ORTHOPHONISTE</v>
          </cell>
          <cell r="L4371">
            <v>0</v>
          </cell>
          <cell r="AC4371" t="str">
            <v>04814 / LAURENT OLIVIA</v>
          </cell>
          <cell r="AD4371">
            <v>1</v>
          </cell>
        </row>
        <row r="4372">
          <cell r="H4372" t="str">
            <v>DENTISTE</v>
          </cell>
          <cell r="L4372">
            <v>0</v>
          </cell>
          <cell r="AC4372" t="str">
            <v>04814 / LAURENT OLIVIA</v>
          </cell>
          <cell r="AD4372">
            <v>1</v>
          </cell>
        </row>
        <row r="4373">
          <cell r="H4373" t="str">
            <v>FOURNISSEUR</v>
          </cell>
          <cell r="L4373">
            <v>0</v>
          </cell>
          <cell r="AC4373" t="str">
            <v>00729 / SCHMITT MARX EVELYNE</v>
          </cell>
          <cell r="AD4373">
            <v>1</v>
          </cell>
        </row>
        <row r="4374">
          <cell r="H4374" t="str">
            <v>FOURNISSEUR</v>
          </cell>
          <cell r="L4374">
            <v>0</v>
          </cell>
          <cell r="AC4374" t="str">
            <v>03811 / LE MOYNE BENOIT</v>
          </cell>
          <cell r="AD4374">
            <v>1</v>
          </cell>
        </row>
        <row r="4375">
          <cell r="H4375" t="str">
            <v>MEDECIN</v>
          </cell>
          <cell r="K4375" t="str">
            <v>MG</v>
          </cell>
          <cell r="L4375">
            <v>0</v>
          </cell>
          <cell r="AC4375" t="str">
            <v>02918 / SCHOLLER STEPHANIE</v>
          </cell>
          <cell r="AD4375">
            <v>1</v>
          </cell>
        </row>
        <row r="4376">
          <cell r="H4376" t="str">
            <v>INFIRMIER</v>
          </cell>
          <cell r="L4376">
            <v>0</v>
          </cell>
          <cell r="AC4376" t="str">
            <v>05345 / SCHENCK LAURENCE</v>
          </cell>
          <cell r="AD4376">
            <v>1</v>
          </cell>
        </row>
        <row r="4377">
          <cell r="H4377" t="str">
            <v>INFIRMIER</v>
          </cell>
          <cell r="L4377">
            <v>0</v>
          </cell>
          <cell r="AC4377" t="str">
            <v>05345 / SCHENCK LAURENCE</v>
          </cell>
          <cell r="AD4377">
            <v>1</v>
          </cell>
        </row>
        <row r="4378">
          <cell r="H4378" t="str">
            <v>FOURNISSEUR</v>
          </cell>
          <cell r="L4378">
            <v>0</v>
          </cell>
          <cell r="AC4378" t="str">
            <v>06513 / ROLLANG ARNOULD RACHEL</v>
          </cell>
          <cell r="AD4378">
            <v>1</v>
          </cell>
        </row>
        <row r="4379">
          <cell r="H4379" t="str">
            <v>INFIRMIER</v>
          </cell>
          <cell r="L4379">
            <v>0</v>
          </cell>
          <cell r="AC4379" t="str">
            <v>05345 / SCHENCK LAURENCE</v>
          </cell>
          <cell r="AD4379">
            <v>1</v>
          </cell>
        </row>
        <row r="4380">
          <cell r="H4380" t="str">
            <v>INFIRMIER</v>
          </cell>
          <cell r="L4380">
            <v>0</v>
          </cell>
          <cell r="AC4380" t="str">
            <v>05345 / SCHENCK LAURENCE</v>
          </cell>
          <cell r="AD4380">
            <v>1</v>
          </cell>
        </row>
        <row r="4381">
          <cell r="H4381" t="str">
            <v>INFIRMIER</v>
          </cell>
          <cell r="L4381">
            <v>0</v>
          </cell>
          <cell r="AC4381" t="str">
            <v>05345 / SCHENCK LAURENCE</v>
          </cell>
          <cell r="AD4381">
            <v>1</v>
          </cell>
        </row>
        <row r="4382">
          <cell r="H4382" t="str">
            <v>INFIRMIER</v>
          </cell>
          <cell r="L4382">
            <v>0</v>
          </cell>
          <cell r="AC4382" t="str">
            <v>05345 / SCHENCK LAURENCE</v>
          </cell>
          <cell r="AD4382">
            <v>1</v>
          </cell>
        </row>
        <row r="4383">
          <cell r="H4383" t="str">
            <v>INFIRMIER</v>
          </cell>
          <cell r="L4383">
            <v>0</v>
          </cell>
          <cell r="AC4383" t="str">
            <v>05345 / SCHENCK LAURENCE</v>
          </cell>
          <cell r="AD4383">
            <v>1</v>
          </cell>
        </row>
        <row r="4384">
          <cell r="H4384" t="str">
            <v>INFIRMIER</v>
          </cell>
          <cell r="L4384">
            <v>0</v>
          </cell>
          <cell r="AC4384" t="str">
            <v>05345 / SCHENCK LAURENCE</v>
          </cell>
          <cell r="AD4384">
            <v>1</v>
          </cell>
        </row>
        <row r="4385">
          <cell r="H4385" t="str">
            <v>DENTISTE</v>
          </cell>
          <cell r="L4385">
            <v>0</v>
          </cell>
          <cell r="AC4385" t="str">
            <v>00729 / SCHMITT MARX EVELYNE</v>
          </cell>
          <cell r="AD4385">
            <v>1</v>
          </cell>
        </row>
        <row r="4386">
          <cell r="H4386" t="str">
            <v>DENTISTE</v>
          </cell>
          <cell r="L4386">
            <v>0</v>
          </cell>
          <cell r="AC4386" t="str">
            <v>00729 / SCHMITT MARX EVELYNE</v>
          </cell>
          <cell r="AD4386">
            <v>1</v>
          </cell>
        </row>
        <row r="4387">
          <cell r="H4387" t="str">
            <v>DENTISTE</v>
          </cell>
          <cell r="L4387">
            <v>0</v>
          </cell>
          <cell r="AC4387" t="str">
            <v>00729 / SCHMITT MARX EVELYNE</v>
          </cell>
          <cell r="AD4387">
            <v>1</v>
          </cell>
        </row>
        <row r="4388">
          <cell r="H4388" t="str">
            <v>DENTISTE</v>
          </cell>
          <cell r="L4388">
            <v>0</v>
          </cell>
          <cell r="AC4388" t="str">
            <v>00729 / SCHMITT MARX EVELYNE</v>
          </cell>
          <cell r="AD4388">
            <v>1</v>
          </cell>
        </row>
        <row r="4389">
          <cell r="H4389" t="str">
            <v>DENTISTE</v>
          </cell>
          <cell r="L4389">
            <v>0</v>
          </cell>
          <cell r="AC4389" t="str">
            <v>04988 / STIRNEMANN JEAN VINCENT</v>
          </cell>
          <cell r="AD4389">
            <v>1</v>
          </cell>
        </row>
        <row r="4390">
          <cell r="H4390" t="str">
            <v>INFIRMIER</v>
          </cell>
          <cell r="L4390">
            <v>0</v>
          </cell>
          <cell r="AC4390" t="str">
            <v>02918 / SCHOLLER STEPHANIE</v>
          </cell>
          <cell r="AD4390">
            <v>1</v>
          </cell>
        </row>
        <row r="4391">
          <cell r="H4391" t="str">
            <v>MASSEUR</v>
          </cell>
          <cell r="L4391">
            <v>0</v>
          </cell>
          <cell r="AC4391" t="str">
            <v>02337 / GALLARD MYLENE</v>
          </cell>
          <cell r="AD4391">
            <v>1</v>
          </cell>
        </row>
        <row r="4392">
          <cell r="H4392" t="str">
            <v>MASSEUR</v>
          </cell>
          <cell r="L4392">
            <v>0</v>
          </cell>
          <cell r="AC4392" t="str">
            <v>02337 / GALLARD MYLENE</v>
          </cell>
          <cell r="AD4392">
            <v>1</v>
          </cell>
        </row>
        <row r="4393">
          <cell r="H4393" t="str">
            <v>MASSEUR</v>
          </cell>
          <cell r="L4393">
            <v>0</v>
          </cell>
          <cell r="AC4393" t="str">
            <v>02337 / GALLARD MYLENE</v>
          </cell>
          <cell r="AD4393">
            <v>1</v>
          </cell>
        </row>
        <row r="4394">
          <cell r="H4394" t="str">
            <v>MASSEUR</v>
          </cell>
          <cell r="L4394">
            <v>0</v>
          </cell>
          <cell r="AC4394" t="str">
            <v>02337 / GALLARD MYLENE</v>
          </cell>
          <cell r="AD4394">
            <v>1</v>
          </cell>
        </row>
        <row r="4395">
          <cell r="H4395" t="str">
            <v>FOURNISSEUR</v>
          </cell>
          <cell r="L4395">
            <v>0</v>
          </cell>
          <cell r="AC4395" t="str">
            <v>04814 / LAURENT OLIVIA</v>
          </cell>
          <cell r="AD4395">
            <v>1</v>
          </cell>
        </row>
        <row r="4396">
          <cell r="H4396" t="str">
            <v>INFIRMIER</v>
          </cell>
          <cell r="L4396">
            <v>0</v>
          </cell>
          <cell r="AC4396" t="str">
            <v>02918 / SCHOLLER STEPHANIE</v>
          </cell>
          <cell r="AD4396">
            <v>1</v>
          </cell>
        </row>
        <row r="4397">
          <cell r="H4397" t="str">
            <v>INFIRMIER</v>
          </cell>
          <cell r="L4397">
            <v>0</v>
          </cell>
          <cell r="AC4397" t="str">
            <v>02918 / SCHOLLER STEPHANIE</v>
          </cell>
          <cell r="AD4397">
            <v>1</v>
          </cell>
        </row>
        <row r="4398">
          <cell r="H4398" t="str">
            <v>MEDECIN</v>
          </cell>
          <cell r="K4398" t="str">
            <v>MS</v>
          </cell>
          <cell r="L4398">
            <v>0</v>
          </cell>
          <cell r="AC4398" t="str">
            <v>03811 / LE MOYNE BENOIT</v>
          </cell>
          <cell r="AD4398">
            <v>1</v>
          </cell>
        </row>
        <row r="4399">
          <cell r="H4399" t="str">
            <v>MEDECIN</v>
          </cell>
          <cell r="K4399" t="str">
            <v>MS</v>
          </cell>
          <cell r="L4399">
            <v>0</v>
          </cell>
          <cell r="AC4399" t="str">
            <v>03811 / LE MOYNE BENOIT</v>
          </cell>
          <cell r="AD4399">
            <v>1</v>
          </cell>
        </row>
        <row r="4400">
          <cell r="H4400" t="str">
            <v>DENTISTE</v>
          </cell>
          <cell r="L4400">
            <v>0</v>
          </cell>
          <cell r="AC4400" t="str">
            <v>04814 / LAURENT OLIVIA</v>
          </cell>
          <cell r="AD4400">
            <v>1</v>
          </cell>
        </row>
        <row r="4401">
          <cell r="H4401" t="str">
            <v>DENTISTE</v>
          </cell>
          <cell r="L4401">
            <v>0</v>
          </cell>
          <cell r="AC4401" t="str">
            <v>04814 / LAURENT OLIVIA</v>
          </cell>
          <cell r="AD4401">
            <v>1</v>
          </cell>
        </row>
        <row r="4402">
          <cell r="H4402" t="str">
            <v>DENTISTE</v>
          </cell>
          <cell r="L4402">
            <v>1</v>
          </cell>
          <cell r="AC4402" t="str">
            <v>04814 / LAURENT OLIVIA</v>
          </cell>
          <cell r="AD4402">
            <v>1</v>
          </cell>
        </row>
        <row r="4403">
          <cell r="H4403" t="str">
            <v>MASSEUR</v>
          </cell>
          <cell r="L4403">
            <v>1</v>
          </cell>
          <cell r="AC4403" t="str">
            <v>02337 / GALLARD MYLENE</v>
          </cell>
          <cell r="AD4403">
            <v>1</v>
          </cell>
        </row>
        <row r="4404">
          <cell r="H4404" t="str">
            <v>ORTHOPTISTE, ORTHOPHONISTE</v>
          </cell>
          <cell r="L4404">
            <v>0</v>
          </cell>
          <cell r="AC4404" t="str">
            <v>02337 / GALLARD MYLENE</v>
          </cell>
          <cell r="AD4404">
            <v>1</v>
          </cell>
        </row>
        <row r="4405">
          <cell r="H4405" t="str">
            <v>ORTHOPTISTE, ORTHOPHONISTE</v>
          </cell>
          <cell r="L4405">
            <v>0</v>
          </cell>
          <cell r="AC4405" t="str">
            <v>02337 / GALLARD MYLENE</v>
          </cell>
          <cell r="AD4405">
            <v>1</v>
          </cell>
        </row>
        <row r="4406">
          <cell r="H4406" t="str">
            <v>INFIRMIER</v>
          </cell>
          <cell r="L4406">
            <v>0</v>
          </cell>
          <cell r="AC4406" t="str">
            <v>06513 / ROLLANG ARNOULD RACHEL</v>
          </cell>
          <cell r="AD4406">
            <v>1</v>
          </cell>
        </row>
        <row r="4407">
          <cell r="H4407" t="str">
            <v>FOURNISSEUR</v>
          </cell>
          <cell r="L4407">
            <v>0</v>
          </cell>
          <cell r="AC4407" t="str">
            <v>03811 / LE MOYNE BENOIT</v>
          </cell>
          <cell r="AD4407">
            <v>1</v>
          </cell>
        </row>
        <row r="4408">
          <cell r="H4408" t="str">
            <v>DENTISTE</v>
          </cell>
          <cell r="L4408">
            <v>0</v>
          </cell>
          <cell r="AC4408" t="str">
            <v>04814 / LAURENT OLIVIA</v>
          </cell>
          <cell r="AD4408">
            <v>1</v>
          </cell>
        </row>
        <row r="4409">
          <cell r="H4409" t="str">
            <v>DENTISTE</v>
          </cell>
          <cell r="L4409">
            <v>0</v>
          </cell>
          <cell r="AC4409" t="str">
            <v>04814 / LAURENT OLIVIA</v>
          </cell>
          <cell r="AD4409">
            <v>1</v>
          </cell>
        </row>
        <row r="4410">
          <cell r="H4410" t="str">
            <v>MEDECIN</v>
          </cell>
          <cell r="K4410" t="str">
            <v>MS</v>
          </cell>
          <cell r="L4410">
            <v>0</v>
          </cell>
          <cell r="AC4410" t="str">
            <v>02918 / SCHOLLER STEPHANIE</v>
          </cell>
          <cell r="AD4410">
            <v>1</v>
          </cell>
        </row>
        <row r="4411">
          <cell r="H4411" t="str">
            <v>MEDECIN</v>
          </cell>
          <cell r="K4411" t="str">
            <v>MS</v>
          </cell>
          <cell r="L4411">
            <v>0</v>
          </cell>
          <cell r="AC4411" t="str">
            <v>05029 / BOUGHALEM ALI</v>
          </cell>
          <cell r="AD4411">
            <v>1</v>
          </cell>
        </row>
        <row r="4412">
          <cell r="H4412" t="str">
            <v>MEDECIN</v>
          </cell>
          <cell r="K4412" t="str">
            <v>MS</v>
          </cell>
          <cell r="L4412">
            <v>0</v>
          </cell>
          <cell r="AC4412" t="str">
            <v>05029 / BOUGHALEM ALI</v>
          </cell>
          <cell r="AD4412">
            <v>1</v>
          </cell>
        </row>
        <row r="4413">
          <cell r="H4413" t="str">
            <v>MEDECIN</v>
          </cell>
          <cell r="K4413" t="str">
            <v>MS</v>
          </cell>
          <cell r="L4413">
            <v>0</v>
          </cell>
          <cell r="AC4413" t="str">
            <v>05029 / BOUGHALEM ALI</v>
          </cell>
          <cell r="AD4413">
            <v>1</v>
          </cell>
        </row>
        <row r="4414">
          <cell r="H4414" t="str">
            <v>MEDECIN</v>
          </cell>
          <cell r="K4414" t="str">
            <v>MS</v>
          </cell>
          <cell r="L4414">
            <v>0</v>
          </cell>
          <cell r="AC4414" t="str">
            <v>05029 / BOUGHALEM ALI</v>
          </cell>
          <cell r="AD4414">
            <v>1</v>
          </cell>
        </row>
        <row r="4415">
          <cell r="H4415" t="str">
            <v>MEDECIN</v>
          </cell>
          <cell r="K4415" t="str">
            <v>MS</v>
          </cell>
          <cell r="L4415">
            <v>0</v>
          </cell>
          <cell r="AC4415" t="str">
            <v>05029 / BOUGHALEM ALI</v>
          </cell>
          <cell r="AD4415">
            <v>1</v>
          </cell>
        </row>
        <row r="4416">
          <cell r="H4416" t="str">
            <v>MEDECIN</v>
          </cell>
          <cell r="K4416" t="str">
            <v>MS</v>
          </cell>
          <cell r="L4416">
            <v>0</v>
          </cell>
          <cell r="AC4416" t="str">
            <v>05029 / BOUGHALEM ALI</v>
          </cell>
          <cell r="AD4416">
            <v>1</v>
          </cell>
        </row>
        <row r="4417">
          <cell r="H4417" t="str">
            <v>MASSEUR</v>
          </cell>
          <cell r="L4417">
            <v>2</v>
          </cell>
          <cell r="AC4417" t="str">
            <v>05029 / BOUGHALEM ALI</v>
          </cell>
          <cell r="AD4417">
            <v>1</v>
          </cell>
        </row>
        <row r="4418">
          <cell r="H4418" t="str">
            <v>MASSEUR</v>
          </cell>
          <cell r="L4418">
            <v>1</v>
          </cell>
          <cell r="AC4418" t="str">
            <v>05029 / BOUGHALEM ALI</v>
          </cell>
          <cell r="AD4418">
            <v>1</v>
          </cell>
        </row>
        <row r="4419">
          <cell r="H4419" t="str">
            <v>MASSEUR</v>
          </cell>
          <cell r="L4419">
            <v>1</v>
          </cell>
          <cell r="AC4419" t="str">
            <v>05029 / BOUGHALEM ALI</v>
          </cell>
          <cell r="AD4419">
            <v>1</v>
          </cell>
        </row>
        <row r="4420">
          <cell r="H4420" t="str">
            <v>MASSEUR</v>
          </cell>
          <cell r="L4420">
            <v>1</v>
          </cell>
          <cell r="AC4420" t="str">
            <v>05029 / BOUGHALEM ALI</v>
          </cell>
          <cell r="AD4420">
            <v>1</v>
          </cell>
        </row>
        <row r="4421">
          <cell r="H4421" t="str">
            <v>ORTHOPTISTE, ORTHOPHONISTE</v>
          </cell>
          <cell r="L4421">
            <v>0</v>
          </cell>
          <cell r="AC4421" t="str">
            <v>05029 / BOUGHALEM ALI</v>
          </cell>
          <cell r="AD4421">
            <v>1</v>
          </cell>
        </row>
        <row r="4422">
          <cell r="H4422" t="str">
            <v>ORTHOPTISTE, ORTHOPHONISTE</v>
          </cell>
          <cell r="L4422">
            <v>0</v>
          </cell>
          <cell r="AC4422" t="str">
            <v>05029 / BOUGHALEM ALI</v>
          </cell>
          <cell r="AD4422">
            <v>1</v>
          </cell>
        </row>
        <row r="4423">
          <cell r="H4423" t="str">
            <v>MASSEUR</v>
          </cell>
          <cell r="L4423">
            <v>0</v>
          </cell>
          <cell r="AC4423" t="str">
            <v>05029 / BOUGHALEM ALI</v>
          </cell>
          <cell r="AD4423">
            <v>1</v>
          </cell>
        </row>
        <row r="4424">
          <cell r="H4424" t="str">
            <v>ORTHOPTISTE, ORTHOPHONISTE</v>
          </cell>
          <cell r="L4424">
            <v>0</v>
          </cell>
          <cell r="AC4424" t="str">
            <v>02337 / GALLARD MYLENE</v>
          </cell>
          <cell r="AD4424">
            <v>1</v>
          </cell>
        </row>
        <row r="4425">
          <cell r="H4425" t="str">
            <v>FOURNISSEUR</v>
          </cell>
          <cell r="L4425">
            <v>0</v>
          </cell>
          <cell r="AC4425" t="str">
            <v>06513 / ROLLANG ARNOULD RACHEL</v>
          </cell>
          <cell r="AD4425">
            <v>1</v>
          </cell>
        </row>
        <row r="4426">
          <cell r="H4426" t="str">
            <v>MEDECIN</v>
          </cell>
          <cell r="K4426" t="str">
            <v>MS</v>
          </cell>
          <cell r="L4426">
            <v>0</v>
          </cell>
          <cell r="AC4426" t="str">
            <v>04988 / STIRNEMANN JEAN VINCENT</v>
          </cell>
          <cell r="AD4426">
            <v>1</v>
          </cell>
        </row>
        <row r="4427">
          <cell r="H4427" t="str">
            <v>DENTISTE</v>
          </cell>
          <cell r="L4427">
            <v>0</v>
          </cell>
          <cell r="AC4427" t="str">
            <v>04988 / STIRNEMANN JEAN VINCENT</v>
          </cell>
          <cell r="AD4427">
            <v>1</v>
          </cell>
        </row>
        <row r="4428">
          <cell r="H4428" t="str">
            <v>ORTHOPTISTE, ORTHOPHONISTE</v>
          </cell>
          <cell r="L4428">
            <v>0</v>
          </cell>
          <cell r="AC4428" t="str">
            <v>04988 / STIRNEMANN JEAN VINCENT</v>
          </cell>
          <cell r="AD4428">
            <v>1</v>
          </cell>
        </row>
        <row r="4429">
          <cell r="H4429" t="str">
            <v>ORTHOPTISTE, ORTHOPHONISTE</v>
          </cell>
          <cell r="L4429">
            <v>0</v>
          </cell>
          <cell r="AC4429" t="str">
            <v>04988 / STIRNEMANN JEAN VINCENT</v>
          </cell>
          <cell r="AD4429">
            <v>1</v>
          </cell>
        </row>
        <row r="4430">
          <cell r="H4430" t="str">
            <v>ORTHOPTISTE, ORTHOPHONISTE</v>
          </cell>
          <cell r="L4430">
            <v>0</v>
          </cell>
          <cell r="AC4430" t="str">
            <v>04988 / STIRNEMANN JEAN VINCENT</v>
          </cell>
          <cell r="AD4430">
            <v>1</v>
          </cell>
        </row>
        <row r="4431">
          <cell r="H4431" t="str">
            <v>MEDECIN</v>
          </cell>
          <cell r="K4431" t="str">
            <v>MG</v>
          </cell>
          <cell r="L4431">
            <v>0</v>
          </cell>
          <cell r="AC4431" t="str">
            <v>05029 / BOUGHALEM ALI</v>
          </cell>
          <cell r="AD4431">
            <v>1</v>
          </cell>
        </row>
        <row r="4432">
          <cell r="H4432" t="str">
            <v>MEDECIN</v>
          </cell>
          <cell r="K4432" t="str">
            <v>MG</v>
          </cell>
          <cell r="L4432">
            <v>0</v>
          </cell>
          <cell r="AC4432" t="str">
            <v>05029 / BOUGHALEM ALI</v>
          </cell>
          <cell r="AD4432">
            <v>1</v>
          </cell>
        </row>
        <row r="4433">
          <cell r="H4433" t="str">
            <v>MEDECIN</v>
          </cell>
          <cell r="K4433" t="str">
            <v>MG</v>
          </cell>
          <cell r="L4433">
            <v>0</v>
          </cell>
          <cell r="AC4433" t="str">
            <v>05029 / BOUGHALEM ALI</v>
          </cell>
          <cell r="AD4433">
            <v>1</v>
          </cell>
        </row>
        <row r="4434">
          <cell r="H4434" t="str">
            <v>MEDECIN</v>
          </cell>
          <cell r="K4434" t="str">
            <v>MG</v>
          </cell>
          <cell r="L4434">
            <v>0</v>
          </cell>
          <cell r="AC4434" t="str">
            <v>05029 / BOUGHALEM ALI</v>
          </cell>
          <cell r="AD4434">
            <v>1</v>
          </cell>
        </row>
        <row r="4435">
          <cell r="H4435" t="str">
            <v>INFIRMIER</v>
          </cell>
          <cell r="L4435">
            <v>0</v>
          </cell>
          <cell r="AC4435" t="str">
            <v>05029 / BOUGHALEM ALI</v>
          </cell>
          <cell r="AD4435">
            <v>1</v>
          </cell>
        </row>
        <row r="4436">
          <cell r="H4436" t="str">
            <v>INFIRMIER</v>
          </cell>
          <cell r="L4436">
            <v>0</v>
          </cell>
          <cell r="AC4436" t="str">
            <v>05029 / BOUGHALEM ALI</v>
          </cell>
          <cell r="AD4436">
            <v>1</v>
          </cell>
        </row>
        <row r="4437">
          <cell r="H4437" t="str">
            <v>MASSEUR</v>
          </cell>
          <cell r="L4437">
            <v>0</v>
          </cell>
          <cell r="AC4437" t="str">
            <v>05029 / BOUGHALEM ALI</v>
          </cell>
          <cell r="AD4437">
            <v>1</v>
          </cell>
        </row>
        <row r="4438">
          <cell r="H4438" t="str">
            <v>FOURNISSEUR</v>
          </cell>
          <cell r="L4438">
            <v>0</v>
          </cell>
          <cell r="AC4438" t="str">
            <v>05029 / BOUGHALEM ALI</v>
          </cell>
          <cell r="AD4438">
            <v>1</v>
          </cell>
        </row>
        <row r="4439">
          <cell r="H4439" t="str">
            <v>DENTISTE</v>
          </cell>
          <cell r="L4439">
            <v>0</v>
          </cell>
          <cell r="AC4439" t="str">
            <v>03811 / LE MOYNE BENOIT</v>
          </cell>
          <cell r="AD4439">
            <v>1</v>
          </cell>
        </row>
        <row r="4440">
          <cell r="H4440" t="str">
            <v>INFIRMIER</v>
          </cell>
          <cell r="L4440">
            <v>0</v>
          </cell>
          <cell r="AC4440" t="str">
            <v>04814 / LAURENT OLIVIA</v>
          </cell>
          <cell r="AD4440">
            <v>1</v>
          </cell>
        </row>
        <row r="4441">
          <cell r="H4441" t="str">
            <v>INFIRMIER</v>
          </cell>
          <cell r="L4441">
            <v>0</v>
          </cell>
          <cell r="AC4441" t="str">
            <v>04814 / LAURENT OLIVIA</v>
          </cell>
          <cell r="AD4441">
            <v>1</v>
          </cell>
        </row>
        <row r="4442">
          <cell r="H4442" t="str">
            <v>MEDECIN</v>
          </cell>
          <cell r="K4442" t="str">
            <v>MS</v>
          </cell>
          <cell r="L4442">
            <v>0</v>
          </cell>
          <cell r="AC4442" t="str">
            <v>04814 / LAURENT OLIVIA</v>
          </cell>
          <cell r="AD4442">
            <v>1</v>
          </cell>
        </row>
        <row r="4443">
          <cell r="H4443" t="str">
            <v>MASSEUR</v>
          </cell>
          <cell r="L4443">
            <v>1</v>
          </cell>
          <cell r="AC4443" t="str">
            <v>04814 / LAURENT OLIVIA</v>
          </cell>
          <cell r="AD4443">
            <v>1</v>
          </cell>
        </row>
        <row r="4444">
          <cell r="H4444" t="str">
            <v>MEDECIN</v>
          </cell>
          <cell r="K4444" t="str">
            <v>MG</v>
          </cell>
          <cell r="L4444">
            <v>0</v>
          </cell>
          <cell r="AC4444" t="str">
            <v>04988 / STIRNEMANN JEAN VINCENT</v>
          </cell>
          <cell r="AD4444">
            <v>1</v>
          </cell>
        </row>
        <row r="4445">
          <cell r="H4445" t="str">
            <v>DENTISTE</v>
          </cell>
          <cell r="L4445">
            <v>0</v>
          </cell>
          <cell r="AC4445" t="str">
            <v>05358 / BETSCH CELINE</v>
          </cell>
          <cell r="AD4445">
            <v>1</v>
          </cell>
        </row>
        <row r="4446">
          <cell r="H4446" t="str">
            <v>MASSEUR</v>
          </cell>
          <cell r="L4446">
            <v>0</v>
          </cell>
          <cell r="AC4446" t="str">
            <v>05029 / BOUGHALEM ALI</v>
          </cell>
          <cell r="AD4446">
            <v>1</v>
          </cell>
        </row>
        <row r="4447">
          <cell r="H4447" t="str">
            <v>MASSEUR</v>
          </cell>
          <cell r="L4447">
            <v>0</v>
          </cell>
          <cell r="AC4447" t="str">
            <v>05029 / BOUGHALEM ALI</v>
          </cell>
          <cell r="AD4447">
            <v>1</v>
          </cell>
        </row>
        <row r="4448">
          <cell r="H4448" t="str">
            <v>MASSEUR</v>
          </cell>
          <cell r="L4448">
            <v>0</v>
          </cell>
          <cell r="AC4448" t="str">
            <v>05029 / BOUGHALEM ALI</v>
          </cell>
          <cell r="AD4448">
            <v>1</v>
          </cell>
        </row>
        <row r="4449">
          <cell r="H4449" t="str">
            <v>INFIRMIER</v>
          </cell>
          <cell r="L4449">
            <v>0</v>
          </cell>
          <cell r="AC4449" t="str">
            <v>05358 / BETSCH CELINE</v>
          </cell>
          <cell r="AD4449">
            <v>1</v>
          </cell>
        </row>
        <row r="4450">
          <cell r="H4450" t="str">
            <v>MEDECIN</v>
          </cell>
          <cell r="K4450" t="str">
            <v>MS</v>
          </cell>
          <cell r="L4450">
            <v>0</v>
          </cell>
          <cell r="AC4450" t="str">
            <v>04814 / LAURENT OLIVIA</v>
          </cell>
          <cell r="AD4450">
            <v>1</v>
          </cell>
        </row>
        <row r="4451">
          <cell r="H4451" t="str">
            <v>ORTHOPTISTE, ORTHOPHONISTE</v>
          </cell>
          <cell r="L4451">
            <v>0</v>
          </cell>
          <cell r="AC4451" t="str">
            <v>04814 / LAURENT OLIVIA</v>
          </cell>
          <cell r="AD4451">
            <v>1</v>
          </cell>
        </row>
        <row r="4452">
          <cell r="H4452" t="str">
            <v>MEDECIN</v>
          </cell>
          <cell r="K4452" t="str">
            <v>MG</v>
          </cell>
          <cell r="L4452">
            <v>0</v>
          </cell>
          <cell r="AC4452" t="str">
            <v>02918 / SCHOLLER STEPHANIE</v>
          </cell>
          <cell r="AD4452">
            <v>1</v>
          </cell>
        </row>
        <row r="4453">
          <cell r="H4453" t="str">
            <v>INFIRMIER</v>
          </cell>
          <cell r="L4453">
            <v>0</v>
          </cell>
          <cell r="AC4453" t="str">
            <v>02918 / SCHOLLER STEPHANIE</v>
          </cell>
          <cell r="AD4453">
            <v>1</v>
          </cell>
        </row>
        <row r="4454">
          <cell r="H4454" t="str">
            <v>SAGE-FEMME</v>
          </cell>
          <cell r="L4454">
            <v>0</v>
          </cell>
          <cell r="AC4454" t="str">
            <v>05029 / BOUGHALEM ALI</v>
          </cell>
          <cell r="AD4454">
            <v>1</v>
          </cell>
        </row>
        <row r="4455">
          <cell r="H4455" t="str">
            <v>INFIRMIER</v>
          </cell>
          <cell r="L4455">
            <v>0</v>
          </cell>
          <cell r="AC4455" t="str">
            <v>04988 / STIRNEMANN JEAN VINCENT</v>
          </cell>
          <cell r="AD4455">
            <v>1</v>
          </cell>
        </row>
        <row r="4456">
          <cell r="H4456" t="str">
            <v>DENTISTE</v>
          </cell>
          <cell r="L4456">
            <v>0</v>
          </cell>
          <cell r="AC4456" t="str">
            <v>05345 / SCHENCK LAURENCE</v>
          </cell>
          <cell r="AD4456">
            <v>1</v>
          </cell>
        </row>
        <row r="4457">
          <cell r="H4457" t="str">
            <v>INFIRMIER</v>
          </cell>
          <cell r="L4457">
            <v>2</v>
          </cell>
          <cell r="AC4457" t="str">
            <v>06513 / ROLLANG ARNOULD RACHEL</v>
          </cell>
          <cell r="AD4457">
            <v>1</v>
          </cell>
        </row>
        <row r="4458">
          <cell r="H4458" t="str">
            <v>INFIRMIER</v>
          </cell>
          <cell r="L4458">
            <v>0</v>
          </cell>
          <cell r="AC4458" t="str">
            <v>06513 / ROLLANG ARNOULD RACHEL</v>
          </cell>
          <cell r="AD4458">
            <v>1</v>
          </cell>
        </row>
        <row r="4459">
          <cell r="H4459" t="str">
            <v>MEDECIN</v>
          </cell>
          <cell r="K4459" t="str">
            <v>MS</v>
          </cell>
          <cell r="L4459">
            <v>0</v>
          </cell>
          <cell r="AC4459" t="str">
            <v>04814 / LAURENT OLIVIA</v>
          </cell>
          <cell r="AD4459">
            <v>1</v>
          </cell>
        </row>
        <row r="4460">
          <cell r="H4460" t="str">
            <v>MEDECIN</v>
          </cell>
          <cell r="K4460" t="str">
            <v>MS</v>
          </cell>
          <cell r="L4460">
            <v>0</v>
          </cell>
          <cell r="AC4460" t="str">
            <v>02337 / GALLARD MYLENE</v>
          </cell>
          <cell r="AD4460">
            <v>1</v>
          </cell>
        </row>
        <row r="4461">
          <cell r="H4461" t="str">
            <v>FOURNISSEUR</v>
          </cell>
          <cell r="L4461">
            <v>0</v>
          </cell>
          <cell r="AC4461" t="str">
            <v>04814 / LAURENT OLIVIA</v>
          </cell>
          <cell r="AD4461">
            <v>1</v>
          </cell>
        </row>
        <row r="4462">
          <cell r="H4462" t="str">
            <v>MASSEUR</v>
          </cell>
          <cell r="L4462">
            <v>0</v>
          </cell>
          <cell r="AC4462" t="str">
            <v>02918 / SCHOLLER STEPHANIE</v>
          </cell>
          <cell r="AD4462">
            <v>1</v>
          </cell>
        </row>
        <row r="4463">
          <cell r="H4463" t="str">
            <v>MASSEUR</v>
          </cell>
          <cell r="L4463">
            <v>0</v>
          </cell>
          <cell r="AC4463" t="str">
            <v>02918 / SCHOLLER STEPHANIE</v>
          </cell>
          <cell r="AD4463">
            <v>1</v>
          </cell>
        </row>
        <row r="4464">
          <cell r="H4464" t="str">
            <v>MASSEUR</v>
          </cell>
          <cell r="L4464">
            <v>0</v>
          </cell>
          <cell r="AC4464" t="str">
            <v>02918 / SCHOLLER STEPHANIE</v>
          </cell>
          <cell r="AD4464">
            <v>1</v>
          </cell>
        </row>
        <row r="4465">
          <cell r="H4465" t="str">
            <v>MASSEUR</v>
          </cell>
          <cell r="L4465">
            <v>0</v>
          </cell>
          <cell r="AC4465" t="str">
            <v>02918 / SCHOLLER STEPHANIE</v>
          </cell>
          <cell r="AD4465">
            <v>1</v>
          </cell>
        </row>
        <row r="4466">
          <cell r="H4466" t="str">
            <v>FOURNISSEUR</v>
          </cell>
          <cell r="L4466">
            <v>0</v>
          </cell>
          <cell r="AC4466" t="str">
            <v>04988 / STIRNEMANN JEAN VINCENT</v>
          </cell>
          <cell r="AD4466">
            <v>1</v>
          </cell>
        </row>
        <row r="4467">
          <cell r="H4467" t="str">
            <v>FOURNISSEUR</v>
          </cell>
          <cell r="L4467">
            <v>0</v>
          </cell>
          <cell r="AC4467" t="str">
            <v>04988 / STIRNEMANN JEAN VINCENT</v>
          </cell>
          <cell r="AD4467">
            <v>1</v>
          </cell>
        </row>
        <row r="4468">
          <cell r="H4468" t="str">
            <v>MEDECIN</v>
          </cell>
          <cell r="K4468" t="str">
            <v>MS</v>
          </cell>
          <cell r="L4468">
            <v>0</v>
          </cell>
          <cell r="AC4468" t="str">
            <v>06513 / ROLLANG ARNOULD RACHEL</v>
          </cell>
          <cell r="AD4468">
            <v>1</v>
          </cell>
        </row>
        <row r="4469">
          <cell r="H4469" t="str">
            <v>MEDECIN</v>
          </cell>
          <cell r="K4469" t="str">
            <v>MG</v>
          </cell>
          <cell r="L4469">
            <v>0</v>
          </cell>
          <cell r="AC4469" t="str">
            <v>02337 / GALLARD MYLENE</v>
          </cell>
          <cell r="AD4469">
            <v>1</v>
          </cell>
        </row>
        <row r="4470">
          <cell r="H4470" t="str">
            <v>MEDECIN</v>
          </cell>
          <cell r="K4470" t="str">
            <v>MS</v>
          </cell>
          <cell r="L4470">
            <v>0</v>
          </cell>
          <cell r="AC4470" t="str">
            <v>02337 / GALLARD MYLENE</v>
          </cell>
          <cell r="AD4470">
            <v>1</v>
          </cell>
        </row>
        <row r="4471">
          <cell r="H4471" t="str">
            <v>MEDECIN</v>
          </cell>
          <cell r="K4471" t="str">
            <v>MG</v>
          </cell>
          <cell r="L4471">
            <v>0</v>
          </cell>
          <cell r="AC4471" t="str">
            <v>02337 / GALLARD MYLENE</v>
          </cell>
          <cell r="AD4471">
            <v>1</v>
          </cell>
        </row>
        <row r="4472">
          <cell r="H4472" t="str">
            <v>MEDECIN</v>
          </cell>
          <cell r="K4472" t="str">
            <v>MG</v>
          </cell>
          <cell r="L4472">
            <v>0</v>
          </cell>
          <cell r="AC4472" t="str">
            <v>02337 / GALLARD MYLENE</v>
          </cell>
          <cell r="AD4472">
            <v>1</v>
          </cell>
        </row>
        <row r="4473">
          <cell r="H4473" t="str">
            <v>MEDECIN</v>
          </cell>
          <cell r="K4473" t="str">
            <v>MS</v>
          </cell>
          <cell r="L4473">
            <v>0</v>
          </cell>
          <cell r="AC4473" t="str">
            <v>02337 / GALLARD MYLENE</v>
          </cell>
          <cell r="AD4473">
            <v>1</v>
          </cell>
        </row>
        <row r="4474">
          <cell r="H4474" t="str">
            <v>MEDECIN</v>
          </cell>
          <cell r="K4474" t="str">
            <v>MG</v>
          </cell>
          <cell r="L4474">
            <v>0</v>
          </cell>
          <cell r="AC4474" t="str">
            <v>02337 / GALLARD MYLENE</v>
          </cell>
          <cell r="AD4474">
            <v>1</v>
          </cell>
        </row>
        <row r="4475">
          <cell r="H4475" t="str">
            <v>MEDECIN</v>
          </cell>
          <cell r="K4475" t="str">
            <v>MG</v>
          </cell>
          <cell r="L4475">
            <v>1</v>
          </cell>
          <cell r="AC4475" t="str">
            <v>02337 / GALLARD MYLENE</v>
          </cell>
          <cell r="AD4475">
            <v>1</v>
          </cell>
        </row>
        <row r="4476">
          <cell r="H4476" t="str">
            <v>MEDECIN</v>
          </cell>
          <cell r="K4476" t="str">
            <v>MS</v>
          </cell>
          <cell r="L4476">
            <v>0</v>
          </cell>
          <cell r="AC4476" t="str">
            <v>02337 / GALLARD MYLENE</v>
          </cell>
          <cell r="AD4476">
            <v>1</v>
          </cell>
        </row>
        <row r="4477">
          <cell r="H4477" t="str">
            <v>FOURNISSEUR</v>
          </cell>
          <cell r="L4477">
            <v>0</v>
          </cell>
          <cell r="AC4477" t="str">
            <v>02337 / GALLARD MYLENE</v>
          </cell>
          <cell r="AD4477">
            <v>1</v>
          </cell>
        </row>
        <row r="4478">
          <cell r="H4478" t="str">
            <v>FOURNISSEUR</v>
          </cell>
          <cell r="L4478">
            <v>0</v>
          </cell>
          <cell r="AC4478" t="str">
            <v>02337 / GALLARD MYLENE</v>
          </cell>
          <cell r="AD4478">
            <v>1</v>
          </cell>
        </row>
        <row r="4479">
          <cell r="H4479" t="str">
            <v>FOURNISSEUR</v>
          </cell>
          <cell r="L4479">
            <v>0</v>
          </cell>
          <cell r="AC4479" t="str">
            <v>02337 / GALLARD MYLENE</v>
          </cell>
          <cell r="AD4479">
            <v>1</v>
          </cell>
        </row>
        <row r="4480">
          <cell r="H4480" t="str">
            <v>DENTISTE</v>
          </cell>
          <cell r="L4480">
            <v>0</v>
          </cell>
          <cell r="AC4480" t="str">
            <v>02337 / GALLARD MYLENE</v>
          </cell>
          <cell r="AD4480">
            <v>1</v>
          </cell>
        </row>
        <row r="4481">
          <cell r="H4481" t="str">
            <v>INFIRMIER</v>
          </cell>
          <cell r="L4481">
            <v>0</v>
          </cell>
          <cell r="AC4481" t="str">
            <v>02337 / GALLARD MYLENE</v>
          </cell>
          <cell r="AD4481">
            <v>1</v>
          </cell>
        </row>
        <row r="4482">
          <cell r="H4482" t="str">
            <v>INFIRMIER</v>
          </cell>
          <cell r="L4482">
            <v>0</v>
          </cell>
          <cell r="AC4482" t="str">
            <v>02337 / GALLARD MYLENE</v>
          </cell>
          <cell r="AD4482">
            <v>1</v>
          </cell>
        </row>
        <row r="4483">
          <cell r="H4483" t="str">
            <v>INFIRMIER</v>
          </cell>
          <cell r="L4483">
            <v>0</v>
          </cell>
          <cell r="AC4483" t="str">
            <v>02337 / GALLARD MYLENE</v>
          </cell>
          <cell r="AD4483">
            <v>1</v>
          </cell>
        </row>
        <row r="4484">
          <cell r="H4484" t="str">
            <v>INFIRMIER</v>
          </cell>
          <cell r="L4484">
            <v>0</v>
          </cell>
          <cell r="AC4484" t="str">
            <v>02337 / GALLARD MYLENE</v>
          </cell>
          <cell r="AD4484">
            <v>1</v>
          </cell>
        </row>
        <row r="4485">
          <cell r="H4485" t="str">
            <v>PÉDICURE - PODOLOGUE</v>
          </cell>
          <cell r="L4485">
            <v>0</v>
          </cell>
          <cell r="AC4485" t="str">
            <v>02337 / GALLARD MYLENE</v>
          </cell>
          <cell r="AD4485">
            <v>1</v>
          </cell>
        </row>
        <row r="4486">
          <cell r="H4486" t="str">
            <v>PÉDICURE - PODOLOGUE</v>
          </cell>
          <cell r="L4486">
            <v>0</v>
          </cell>
          <cell r="AC4486" t="str">
            <v>02337 / GALLARD MYLENE</v>
          </cell>
          <cell r="AD4486">
            <v>1</v>
          </cell>
        </row>
        <row r="4487">
          <cell r="H4487" t="str">
            <v>ORTHOPTISTE, ORTHOPHONISTE</v>
          </cell>
          <cell r="L4487">
            <v>0</v>
          </cell>
          <cell r="AC4487" t="str">
            <v>02337 / GALLARD MYLENE</v>
          </cell>
          <cell r="AD4487">
            <v>1</v>
          </cell>
        </row>
        <row r="4488">
          <cell r="H4488" t="str">
            <v>ORTHOPTISTE, ORTHOPHONISTE</v>
          </cell>
          <cell r="L4488">
            <v>0</v>
          </cell>
          <cell r="AC4488" t="str">
            <v>06513 / ROLLANG ARNOULD RACHEL</v>
          </cell>
          <cell r="AD4488">
            <v>1</v>
          </cell>
        </row>
        <row r="4489">
          <cell r="H4489" t="str">
            <v>ORTHOPTISTE, ORTHOPHONISTE</v>
          </cell>
          <cell r="L4489">
            <v>0</v>
          </cell>
          <cell r="AC4489" t="str">
            <v>06513 / ROLLANG ARNOULD RACHEL</v>
          </cell>
          <cell r="AD4489">
            <v>1</v>
          </cell>
        </row>
        <row r="4490">
          <cell r="H4490" t="str">
            <v>MASSEUR</v>
          </cell>
          <cell r="L4490">
            <v>0</v>
          </cell>
          <cell r="AC4490" t="str">
            <v>02918 / SCHOLLER STEPHANIE</v>
          </cell>
          <cell r="AD4490">
            <v>1</v>
          </cell>
        </row>
        <row r="4491">
          <cell r="H4491" t="str">
            <v>MASSEUR</v>
          </cell>
          <cell r="L4491">
            <v>0</v>
          </cell>
          <cell r="AC4491" t="str">
            <v>02918 / SCHOLLER STEPHANIE</v>
          </cell>
          <cell r="AD4491">
            <v>1</v>
          </cell>
        </row>
        <row r="4492">
          <cell r="H4492" t="str">
            <v>MASSEUR</v>
          </cell>
          <cell r="L4492">
            <v>0</v>
          </cell>
          <cell r="AC4492" t="str">
            <v>02918 / SCHOLLER STEPHANIE</v>
          </cell>
          <cell r="AD4492">
            <v>1</v>
          </cell>
        </row>
        <row r="4493">
          <cell r="H4493" t="str">
            <v>FOURNISSEUR</v>
          </cell>
          <cell r="L4493">
            <v>0</v>
          </cell>
          <cell r="AC4493" t="str">
            <v>05358 / BETSCH CELINE</v>
          </cell>
          <cell r="AD4493">
            <v>1</v>
          </cell>
        </row>
        <row r="4494">
          <cell r="H4494" t="str">
            <v>MEDECIN</v>
          </cell>
          <cell r="K4494" t="str">
            <v>MG</v>
          </cell>
          <cell r="L4494">
            <v>0</v>
          </cell>
          <cell r="AC4494" t="str">
            <v>04814 / LAURENT OLIVIA</v>
          </cell>
          <cell r="AD4494">
            <v>1</v>
          </cell>
        </row>
        <row r="4495">
          <cell r="H4495" t="str">
            <v>MEDECIN</v>
          </cell>
          <cell r="K4495" t="str">
            <v>MS</v>
          </cell>
          <cell r="L4495">
            <v>0</v>
          </cell>
          <cell r="AC4495" t="str">
            <v>04814 / LAURENT OLIVIA</v>
          </cell>
          <cell r="AD4495">
            <v>1</v>
          </cell>
        </row>
        <row r="4496">
          <cell r="H4496" t="str">
            <v>MEDECIN</v>
          </cell>
          <cell r="K4496" t="str">
            <v>MS</v>
          </cell>
          <cell r="L4496">
            <v>0</v>
          </cell>
          <cell r="AC4496" t="str">
            <v>02337 / GALLARD MYLENE</v>
          </cell>
          <cell r="AD4496">
            <v>1</v>
          </cell>
        </row>
        <row r="4497">
          <cell r="H4497" t="str">
            <v>MEDECIN</v>
          </cell>
          <cell r="K4497" t="str">
            <v>MS</v>
          </cell>
          <cell r="L4497">
            <v>0</v>
          </cell>
          <cell r="AC4497" t="str">
            <v>02337 / GALLARD MYLENE</v>
          </cell>
          <cell r="AD4497">
            <v>1</v>
          </cell>
        </row>
        <row r="4498">
          <cell r="H4498" t="str">
            <v>MEDECIN</v>
          </cell>
          <cell r="K4498" t="str">
            <v>MS</v>
          </cell>
          <cell r="L4498">
            <v>0</v>
          </cell>
          <cell r="AC4498" t="str">
            <v>02337 / GALLARD MYLENE</v>
          </cell>
          <cell r="AD4498">
            <v>1</v>
          </cell>
        </row>
        <row r="4499">
          <cell r="H4499" t="str">
            <v>MEDECIN</v>
          </cell>
          <cell r="K4499" t="str">
            <v>MS</v>
          </cell>
          <cell r="L4499">
            <v>0</v>
          </cell>
          <cell r="AC4499" t="str">
            <v>02337 / GALLARD MYLENE</v>
          </cell>
          <cell r="AD4499">
            <v>1</v>
          </cell>
        </row>
        <row r="4500">
          <cell r="H4500" t="str">
            <v>DENTISTE</v>
          </cell>
          <cell r="L4500">
            <v>0</v>
          </cell>
          <cell r="AC4500" t="str">
            <v>02337 / GALLARD MYLENE</v>
          </cell>
          <cell r="AD4500">
            <v>1</v>
          </cell>
        </row>
        <row r="4501">
          <cell r="H4501" t="str">
            <v>MEDECIN</v>
          </cell>
          <cell r="K4501" t="str">
            <v>MG</v>
          </cell>
          <cell r="L4501">
            <v>1</v>
          </cell>
          <cell r="AC4501" t="str">
            <v>04814 / LAURENT OLIVIA</v>
          </cell>
          <cell r="AD4501">
            <v>1</v>
          </cell>
        </row>
        <row r="4502">
          <cell r="H4502" t="str">
            <v>SAGE-FEMME</v>
          </cell>
          <cell r="L4502">
            <v>0</v>
          </cell>
          <cell r="AC4502" t="str">
            <v>04814 / LAURENT OLIVIA</v>
          </cell>
          <cell r="AD4502">
            <v>1</v>
          </cell>
        </row>
        <row r="4503">
          <cell r="H4503" t="str">
            <v>MEDECIN</v>
          </cell>
          <cell r="K4503" t="str">
            <v>MS</v>
          </cell>
          <cell r="L4503">
            <v>2</v>
          </cell>
          <cell r="AC4503" t="str">
            <v>02918 / SCHOLLER STEPHANIE</v>
          </cell>
          <cell r="AD4503">
            <v>1</v>
          </cell>
        </row>
        <row r="4504">
          <cell r="H4504" t="str">
            <v>MEDECIN</v>
          </cell>
          <cell r="K4504" t="str">
            <v>MS</v>
          </cell>
          <cell r="L4504">
            <v>2</v>
          </cell>
          <cell r="AC4504" t="str">
            <v>02918 / SCHOLLER STEPHANIE</v>
          </cell>
          <cell r="AD4504">
            <v>1</v>
          </cell>
        </row>
        <row r="4505">
          <cell r="H4505" t="str">
            <v>MEDECIN</v>
          </cell>
          <cell r="K4505" t="str">
            <v>MS</v>
          </cell>
          <cell r="L4505">
            <v>1</v>
          </cell>
          <cell r="AC4505" t="str">
            <v>02918 / SCHOLLER STEPHANIE</v>
          </cell>
          <cell r="AD4505">
            <v>1</v>
          </cell>
        </row>
        <row r="4506">
          <cell r="H4506" t="str">
            <v>MASSEUR</v>
          </cell>
          <cell r="L4506">
            <v>0</v>
          </cell>
          <cell r="AC4506" t="str">
            <v>02337 / GALLARD MYLENE</v>
          </cell>
          <cell r="AD4506">
            <v>1</v>
          </cell>
        </row>
        <row r="4507">
          <cell r="H4507" t="str">
            <v>DENTISTE</v>
          </cell>
          <cell r="L4507">
            <v>1</v>
          </cell>
          <cell r="AC4507" t="str">
            <v>02337 / GALLARD MYLENE</v>
          </cell>
          <cell r="AD4507">
            <v>1</v>
          </cell>
        </row>
        <row r="4508">
          <cell r="H4508" t="str">
            <v>MEDECIN</v>
          </cell>
          <cell r="K4508" t="str">
            <v>MS</v>
          </cell>
          <cell r="L4508">
            <v>1</v>
          </cell>
          <cell r="AC4508" t="str">
            <v>02918 / SCHOLLER STEPHANIE</v>
          </cell>
          <cell r="AD4508">
            <v>1</v>
          </cell>
        </row>
        <row r="4509">
          <cell r="H4509" t="str">
            <v>FOURNISSEUR</v>
          </cell>
          <cell r="L4509">
            <v>0</v>
          </cell>
          <cell r="AC4509" t="str">
            <v>05029 / BOUGHALEM ALI</v>
          </cell>
          <cell r="AD4509">
            <v>1</v>
          </cell>
        </row>
        <row r="4510">
          <cell r="H4510" t="str">
            <v>MEDECIN</v>
          </cell>
          <cell r="K4510" t="str">
            <v>MS</v>
          </cell>
          <cell r="L4510">
            <v>0</v>
          </cell>
          <cell r="AC4510" t="str">
            <v>06513 / ROLLANG ARNOULD RACHEL</v>
          </cell>
          <cell r="AD4510">
            <v>1</v>
          </cell>
        </row>
        <row r="4511">
          <cell r="H4511" t="str">
            <v>MEDECIN</v>
          </cell>
          <cell r="K4511" t="str">
            <v>MS</v>
          </cell>
          <cell r="L4511">
            <v>0</v>
          </cell>
          <cell r="AC4511" t="str">
            <v>06513 / ROLLANG ARNOULD RACHEL</v>
          </cell>
          <cell r="AD4511">
            <v>1</v>
          </cell>
        </row>
        <row r="4512">
          <cell r="H4512" t="str">
            <v>MASSEUR</v>
          </cell>
          <cell r="L4512">
            <v>0</v>
          </cell>
          <cell r="AC4512" t="str">
            <v>06513 / ROLLANG ARNOULD RACHEL</v>
          </cell>
          <cell r="AD4512">
            <v>1</v>
          </cell>
        </row>
        <row r="4513">
          <cell r="H4513" t="str">
            <v>INFIRMIER</v>
          </cell>
          <cell r="L4513">
            <v>0</v>
          </cell>
          <cell r="AC4513" t="str">
            <v>06513 / ROLLANG ARNOULD RACHEL</v>
          </cell>
          <cell r="AD4513">
            <v>1</v>
          </cell>
        </row>
        <row r="4514">
          <cell r="H4514" t="str">
            <v>DENTISTE</v>
          </cell>
          <cell r="L4514">
            <v>0</v>
          </cell>
          <cell r="AC4514" t="str">
            <v>04988 / STIRNEMANN JEAN VINCENT</v>
          </cell>
          <cell r="AD4514">
            <v>1</v>
          </cell>
        </row>
        <row r="4515">
          <cell r="H4515" t="str">
            <v>MEDECIN</v>
          </cell>
          <cell r="K4515" t="str">
            <v>MS</v>
          </cell>
          <cell r="L4515">
            <v>0</v>
          </cell>
          <cell r="AC4515" t="str">
            <v>05029 / BOUGHALEM ALI</v>
          </cell>
          <cell r="AD4515">
            <v>1</v>
          </cell>
        </row>
        <row r="4516">
          <cell r="H4516" t="str">
            <v>MEDECIN</v>
          </cell>
          <cell r="K4516" t="str">
            <v>MS</v>
          </cell>
          <cell r="L4516">
            <v>0</v>
          </cell>
          <cell r="AC4516" t="str">
            <v>05029 / BOUGHALEM ALI</v>
          </cell>
          <cell r="AD4516">
            <v>1</v>
          </cell>
        </row>
        <row r="4517">
          <cell r="H4517" t="str">
            <v>MEDECIN</v>
          </cell>
          <cell r="K4517" t="str">
            <v>MS</v>
          </cell>
          <cell r="L4517">
            <v>0</v>
          </cell>
          <cell r="AC4517" t="str">
            <v>05029 / BOUGHALEM ALI</v>
          </cell>
          <cell r="AD4517">
            <v>1</v>
          </cell>
        </row>
        <row r="4518">
          <cell r="H4518" t="str">
            <v>MEDECIN</v>
          </cell>
          <cell r="K4518" t="str">
            <v>MS</v>
          </cell>
          <cell r="L4518">
            <v>0</v>
          </cell>
          <cell r="AC4518" t="str">
            <v>05029 / BOUGHALEM ALI</v>
          </cell>
          <cell r="AD4518">
            <v>1</v>
          </cell>
        </row>
        <row r="4519">
          <cell r="H4519" t="str">
            <v>MEDECIN</v>
          </cell>
          <cell r="K4519" t="str">
            <v>MS</v>
          </cell>
          <cell r="L4519">
            <v>0</v>
          </cell>
          <cell r="AC4519" t="str">
            <v>05029 / BOUGHALEM ALI</v>
          </cell>
          <cell r="AD4519">
            <v>1</v>
          </cell>
        </row>
        <row r="4520">
          <cell r="H4520" t="str">
            <v>MEDECIN</v>
          </cell>
          <cell r="K4520" t="str">
            <v>MS</v>
          </cell>
          <cell r="L4520">
            <v>0</v>
          </cell>
          <cell r="AC4520" t="str">
            <v>05029 / BOUGHALEM ALI</v>
          </cell>
          <cell r="AD4520">
            <v>1</v>
          </cell>
        </row>
        <row r="4521">
          <cell r="H4521" t="str">
            <v>MEDECIN</v>
          </cell>
          <cell r="K4521" t="str">
            <v>MS</v>
          </cell>
          <cell r="L4521">
            <v>0</v>
          </cell>
          <cell r="AC4521" t="str">
            <v>05029 / BOUGHALEM ALI</v>
          </cell>
          <cell r="AD4521">
            <v>1</v>
          </cell>
        </row>
        <row r="4522">
          <cell r="H4522" t="str">
            <v>MEDECIN</v>
          </cell>
          <cell r="K4522" t="str">
            <v>MS</v>
          </cell>
          <cell r="L4522">
            <v>0</v>
          </cell>
          <cell r="AC4522" t="str">
            <v>05029 / BOUGHALEM ALI</v>
          </cell>
          <cell r="AD4522">
            <v>1</v>
          </cell>
        </row>
        <row r="4523">
          <cell r="H4523" t="str">
            <v>MEDECIN</v>
          </cell>
          <cell r="K4523" t="str">
            <v>MS</v>
          </cell>
          <cell r="L4523">
            <v>0</v>
          </cell>
          <cell r="AC4523" t="str">
            <v>05029 / BOUGHALEM ALI</v>
          </cell>
          <cell r="AD4523">
            <v>1</v>
          </cell>
        </row>
        <row r="4524">
          <cell r="H4524" t="str">
            <v>MEDECIN</v>
          </cell>
          <cell r="K4524" t="str">
            <v>MS</v>
          </cell>
          <cell r="L4524">
            <v>0</v>
          </cell>
          <cell r="AC4524" t="str">
            <v>05029 / BOUGHALEM ALI</v>
          </cell>
          <cell r="AD4524">
            <v>1</v>
          </cell>
        </row>
        <row r="4525">
          <cell r="H4525" t="str">
            <v>FOURNISSEUR</v>
          </cell>
          <cell r="L4525">
            <v>0</v>
          </cell>
          <cell r="AC4525" t="str">
            <v>02337 / GALLARD MYLENE</v>
          </cell>
          <cell r="AD4525">
            <v>1</v>
          </cell>
        </row>
        <row r="4526">
          <cell r="H4526" t="str">
            <v>FOURNISSEUR</v>
          </cell>
          <cell r="L4526">
            <v>0</v>
          </cell>
          <cell r="AC4526" t="str">
            <v>05358 / BETSCH CELINE</v>
          </cell>
          <cell r="AD4526">
            <v>1</v>
          </cell>
        </row>
        <row r="4527">
          <cell r="H4527" t="str">
            <v>FOURNISSEUR</v>
          </cell>
          <cell r="L4527">
            <v>0</v>
          </cell>
          <cell r="AC4527" t="str">
            <v>06513 / ROLLANG ARNOULD RACHEL</v>
          </cell>
          <cell r="AD4527">
            <v>1</v>
          </cell>
        </row>
        <row r="4528">
          <cell r="H4528" t="str">
            <v>MASSEUR</v>
          </cell>
          <cell r="L4528">
            <v>0</v>
          </cell>
          <cell r="AC4528" t="str">
            <v>03811 / LE MOYNE BENOIT</v>
          </cell>
          <cell r="AD4528">
            <v>1</v>
          </cell>
        </row>
        <row r="4529">
          <cell r="H4529" t="str">
            <v>FOURNISSEUR</v>
          </cell>
          <cell r="L4529">
            <v>0</v>
          </cell>
          <cell r="AC4529" t="str">
            <v>06513 / ROLLANG ARNOULD RACHEL</v>
          </cell>
          <cell r="AD4529">
            <v>1</v>
          </cell>
        </row>
        <row r="4530">
          <cell r="H4530" t="str">
            <v>FOURNISSEUR</v>
          </cell>
          <cell r="L4530">
            <v>0</v>
          </cell>
          <cell r="AC4530" t="str">
            <v>02918 / SCHOLLER STEPHANIE</v>
          </cell>
          <cell r="AD4530">
            <v>1</v>
          </cell>
        </row>
        <row r="4531">
          <cell r="H4531" t="str">
            <v>SAGE-FEMME</v>
          </cell>
          <cell r="L4531">
            <v>0</v>
          </cell>
          <cell r="AC4531" t="str">
            <v>06513 / ROLLANG ARNOULD RACHEL</v>
          </cell>
          <cell r="AD4531">
            <v>1</v>
          </cell>
        </row>
        <row r="4532">
          <cell r="H4532" t="str">
            <v>SAGE-FEMME</v>
          </cell>
          <cell r="L4532">
            <v>0</v>
          </cell>
          <cell r="AC4532" t="str">
            <v>06513 / ROLLANG ARNOULD RACHEL</v>
          </cell>
          <cell r="AD4532">
            <v>1</v>
          </cell>
        </row>
        <row r="4533">
          <cell r="H4533" t="str">
            <v>SAGE-FEMME</v>
          </cell>
          <cell r="L4533">
            <v>0</v>
          </cell>
          <cell r="AC4533" t="str">
            <v>06513 / ROLLANG ARNOULD RACHEL</v>
          </cell>
          <cell r="AD4533">
            <v>1</v>
          </cell>
        </row>
        <row r="4534">
          <cell r="H4534" t="str">
            <v>SAGE-FEMME</v>
          </cell>
          <cell r="L4534">
            <v>0</v>
          </cell>
          <cell r="AC4534" t="str">
            <v>06513 / ROLLANG ARNOULD RACHEL</v>
          </cell>
          <cell r="AD4534">
            <v>1</v>
          </cell>
        </row>
        <row r="4535">
          <cell r="H4535" t="str">
            <v>SAGE-FEMME</v>
          </cell>
          <cell r="L4535">
            <v>0</v>
          </cell>
          <cell r="AC4535" t="str">
            <v>06513 / ROLLANG ARNOULD RACHEL</v>
          </cell>
          <cell r="AD4535">
            <v>1</v>
          </cell>
        </row>
        <row r="4536">
          <cell r="H4536" t="str">
            <v>MEDECIN</v>
          </cell>
          <cell r="K4536" t="str">
            <v>MS</v>
          </cell>
          <cell r="L4536">
            <v>0</v>
          </cell>
          <cell r="AC4536" t="str">
            <v>02918 / SCHOLLER STEPHANIE</v>
          </cell>
          <cell r="AD4536">
            <v>1</v>
          </cell>
        </row>
        <row r="4537">
          <cell r="H4537" t="str">
            <v>INFIRMIER</v>
          </cell>
          <cell r="L4537">
            <v>0</v>
          </cell>
          <cell r="AC4537" t="str">
            <v>02918 / SCHOLLER STEPHANIE</v>
          </cell>
          <cell r="AD4537">
            <v>1</v>
          </cell>
        </row>
        <row r="4538">
          <cell r="H4538" t="str">
            <v>INFIRMIER</v>
          </cell>
          <cell r="L4538">
            <v>0</v>
          </cell>
          <cell r="AC4538" t="str">
            <v>02918 / SCHOLLER STEPHANIE</v>
          </cell>
          <cell r="AD4538">
            <v>1</v>
          </cell>
        </row>
        <row r="4539">
          <cell r="H4539" t="str">
            <v>MEDECIN</v>
          </cell>
          <cell r="K4539" t="str">
            <v>MS</v>
          </cell>
          <cell r="L4539">
            <v>0</v>
          </cell>
          <cell r="AC4539" t="str">
            <v>06513 / ROLLANG ARNOULD RACHEL</v>
          </cell>
          <cell r="AD4539">
            <v>1</v>
          </cell>
        </row>
        <row r="4540">
          <cell r="H4540" t="str">
            <v>MEDECIN</v>
          </cell>
          <cell r="K4540" t="str">
            <v>MG</v>
          </cell>
          <cell r="L4540">
            <v>0</v>
          </cell>
          <cell r="AC4540" t="str">
            <v>02337 / GALLARD MYLENE</v>
          </cell>
          <cell r="AD4540">
            <v>1</v>
          </cell>
        </row>
        <row r="4541">
          <cell r="H4541" t="str">
            <v>FOURNISSEUR</v>
          </cell>
          <cell r="L4541">
            <v>0</v>
          </cell>
          <cell r="AC4541" t="str">
            <v>03811 / LE MOYNE BENOIT</v>
          </cell>
          <cell r="AD4541">
            <v>1</v>
          </cell>
        </row>
        <row r="4542">
          <cell r="H4542" t="str">
            <v>ORTHOPTISTE, ORTHOPHONISTE</v>
          </cell>
          <cell r="L4542">
            <v>0</v>
          </cell>
          <cell r="AC4542" t="str">
            <v>04814 / LAURENT OLIVIA</v>
          </cell>
          <cell r="AD4542">
            <v>1</v>
          </cell>
        </row>
        <row r="4543">
          <cell r="H4543" t="str">
            <v>ORTHOPTISTE, ORTHOPHONISTE</v>
          </cell>
          <cell r="L4543">
            <v>0</v>
          </cell>
          <cell r="AC4543" t="str">
            <v>05345 / SCHENCK LAURENCE</v>
          </cell>
          <cell r="AD4543">
            <v>1</v>
          </cell>
        </row>
        <row r="4544">
          <cell r="H4544" t="str">
            <v>MEDECIN</v>
          </cell>
          <cell r="K4544" t="str">
            <v>MG</v>
          </cell>
          <cell r="L4544">
            <v>0</v>
          </cell>
          <cell r="AC4544" t="str">
            <v>05029 / BOUGHALEM ALI</v>
          </cell>
          <cell r="AD4544">
            <v>1</v>
          </cell>
        </row>
        <row r="4545">
          <cell r="H4545" t="str">
            <v>MEDECIN</v>
          </cell>
          <cell r="K4545" t="str">
            <v>MS</v>
          </cell>
          <cell r="L4545">
            <v>0</v>
          </cell>
          <cell r="AC4545" t="str">
            <v>05029 / BOUGHALEM ALI</v>
          </cell>
          <cell r="AD4545">
            <v>1</v>
          </cell>
        </row>
        <row r="4546">
          <cell r="H4546" t="str">
            <v>MEDECIN</v>
          </cell>
          <cell r="K4546" t="str">
            <v>MG</v>
          </cell>
          <cell r="L4546">
            <v>0</v>
          </cell>
          <cell r="AC4546" t="str">
            <v>05029 / BOUGHALEM ALI</v>
          </cell>
          <cell r="AD4546">
            <v>1</v>
          </cell>
        </row>
        <row r="4547">
          <cell r="H4547" t="str">
            <v>MEDECIN</v>
          </cell>
          <cell r="K4547" t="str">
            <v>MG</v>
          </cell>
          <cell r="L4547">
            <v>0</v>
          </cell>
          <cell r="AC4547" t="str">
            <v>05029 / BOUGHALEM ALI</v>
          </cell>
          <cell r="AD4547">
            <v>1</v>
          </cell>
        </row>
        <row r="4548">
          <cell r="H4548" t="str">
            <v>MEDECIN</v>
          </cell>
          <cell r="K4548" t="str">
            <v>MG</v>
          </cell>
          <cell r="L4548">
            <v>0</v>
          </cell>
          <cell r="AC4548" t="str">
            <v>05029 / BOUGHALEM ALI</v>
          </cell>
          <cell r="AD4548">
            <v>1</v>
          </cell>
        </row>
        <row r="4549">
          <cell r="H4549" t="str">
            <v>MEDECIN</v>
          </cell>
          <cell r="K4549" t="str">
            <v>MG</v>
          </cell>
          <cell r="L4549">
            <v>0</v>
          </cell>
          <cell r="AC4549" t="str">
            <v>05029 / BOUGHALEM ALI</v>
          </cell>
          <cell r="AD4549">
            <v>1</v>
          </cell>
        </row>
        <row r="4550">
          <cell r="H4550" t="str">
            <v>MEDECIN</v>
          </cell>
          <cell r="K4550" t="str">
            <v>MG</v>
          </cell>
          <cell r="L4550">
            <v>0</v>
          </cell>
          <cell r="AC4550" t="str">
            <v>05029 / BOUGHALEM ALI</v>
          </cell>
          <cell r="AD4550">
            <v>1</v>
          </cell>
        </row>
        <row r="4551">
          <cell r="H4551" t="str">
            <v>MEDECIN</v>
          </cell>
          <cell r="K4551" t="str">
            <v>MG</v>
          </cell>
          <cell r="L4551">
            <v>0</v>
          </cell>
          <cell r="AC4551" t="str">
            <v>05029 / BOUGHALEM ALI</v>
          </cell>
          <cell r="AD4551">
            <v>1</v>
          </cell>
        </row>
        <row r="4552">
          <cell r="H4552" t="str">
            <v>MEDECIN</v>
          </cell>
          <cell r="K4552" t="str">
            <v>MG</v>
          </cell>
          <cell r="L4552">
            <v>1</v>
          </cell>
          <cell r="AC4552" t="str">
            <v>05029 / BOUGHALEM ALI</v>
          </cell>
          <cell r="AD4552">
            <v>1</v>
          </cell>
        </row>
        <row r="4553">
          <cell r="H4553" t="str">
            <v>MEDECIN</v>
          </cell>
          <cell r="K4553" t="str">
            <v>MG</v>
          </cell>
          <cell r="L4553">
            <v>2</v>
          </cell>
          <cell r="AC4553" t="str">
            <v>05029 / BOUGHALEM ALI</v>
          </cell>
          <cell r="AD4553">
            <v>1</v>
          </cell>
        </row>
        <row r="4554">
          <cell r="H4554" t="str">
            <v>MEDECIN</v>
          </cell>
          <cell r="K4554" t="str">
            <v>MG</v>
          </cell>
          <cell r="L4554">
            <v>3</v>
          </cell>
          <cell r="AC4554" t="str">
            <v>05029 / BOUGHALEM ALI</v>
          </cell>
          <cell r="AD4554">
            <v>1</v>
          </cell>
        </row>
        <row r="4555">
          <cell r="H4555" t="str">
            <v>MEDECIN</v>
          </cell>
          <cell r="K4555" t="str">
            <v>MG</v>
          </cell>
          <cell r="L4555">
            <v>1</v>
          </cell>
          <cell r="AC4555" t="str">
            <v>05029 / BOUGHALEM ALI</v>
          </cell>
          <cell r="AD4555">
            <v>1</v>
          </cell>
        </row>
        <row r="4556">
          <cell r="H4556" t="str">
            <v>MEDECIN</v>
          </cell>
          <cell r="K4556" t="str">
            <v>MG</v>
          </cell>
          <cell r="L4556">
            <v>2</v>
          </cell>
          <cell r="AC4556" t="str">
            <v>05029 / BOUGHALEM ALI</v>
          </cell>
          <cell r="AD4556">
            <v>1</v>
          </cell>
        </row>
        <row r="4557">
          <cell r="H4557" t="str">
            <v>MEDECIN</v>
          </cell>
          <cell r="K4557" t="str">
            <v>MG</v>
          </cell>
          <cell r="L4557">
            <v>3</v>
          </cell>
          <cell r="AC4557" t="str">
            <v>05029 / BOUGHALEM ALI</v>
          </cell>
          <cell r="AD4557">
            <v>1</v>
          </cell>
        </row>
        <row r="4558">
          <cell r="H4558" t="str">
            <v>MEDECIN</v>
          </cell>
          <cell r="K4558" t="str">
            <v>MG</v>
          </cell>
          <cell r="L4558">
            <v>4</v>
          </cell>
          <cell r="AC4558" t="str">
            <v>05029 / BOUGHALEM ALI</v>
          </cell>
          <cell r="AD4558">
            <v>1</v>
          </cell>
        </row>
        <row r="4559">
          <cell r="H4559" t="str">
            <v>INFIRMIER</v>
          </cell>
          <cell r="L4559">
            <v>0</v>
          </cell>
          <cell r="AC4559" t="str">
            <v>05029 / BOUGHALEM ALI</v>
          </cell>
          <cell r="AD4559">
            <v>1</v>
          </cell>
        </row>
        <row r="4560">
          <cell r="H4560" t="str">
            <v>INFIRMIER</v>
          </cell>
          <cell r="L4560">
            <v>0</v>
          </cell>
          <cell r="AC4560" t="str">
            <v>05029 / BOUGHALEM ALI</v>
          </cell>
          <cell r="AD4560">
            <v>1</v>
          </cell>
        </row>
        <row r="4561">
          <cell r="H4561" t="str">
            <v>INFIRMIER</v>
          </cell>
          <cell r="L4561">
            <v>0</v>
          </cell>
          <cell r="AC4561" t="str">
            <v>05029 / BOUGHALEM ALI</v>
          </cell>
          <cell r="AD4561">
            <v>1</v>
          </cell>
        </row>
        <row r="4562">
          <cell r="H4562" t="str">
            <v>MASSEUR</v>
          </cell>
          <cell r="L4562">
            <v>0</v>
          </cell>
          <cell r="AC4562" t="str">
            <v>05029 / BOUGHALEM ALI</v>
          </cell>
          <cell r="AD4562">
            <v>1</v>
          </cell>
        </row>
        <row r="4563">
          <cell r="H4563" t="str">
            <v>MASSEUR</v>
          </cell>
          <cell r="L4563">
            <v>0</v>
          </cell>
          <cell r="AC4563" t="str">
            <v>05029 / BOUGHALEM ALI</v>
          </cell>
          <cell r="AD4563">
            <v>1</v>
          </cell>
        </row>
        <row r="4564">
          <cell r="H4564" t="str">
            <v>MASSEUR</v>
          </cell>
          <cell r="L4564">
            <v>0</v>
          </cell>
          <cell r="AC4564" t="str">
            <v>05029 / BOUGHALEM ALI</v>
          </cell>
          <cell r="AD4564">
            <v>1</v>
          </cell>
        </row>
        <row r="4565">
          <cell r="H4565" t="str">
            <v>MASSEUR</v>
          </cell>
          <cell r="L4565">
            <v>0</v>
          </cell>
          <cell r="AC4565" t="str">
            <v>05029 / BOUGHALEM ALI</v>
          </cell>
          <cell r="AD4565">
            <v>1</v>
          </cell>
        </row>
        <row r="4566">
          <cell r="H4566" t="str">
            <v>ORTHOPTISTE, ORTHOPHONISTE</v>
          </cell>
          <cell r="L4566">
            <v>0</v>
          </cell>
          <cell r="AC4566" t="str">
            <v>05029 / BOUGHALEM ALI</v>
          </cell>
          <cell r="AD4566">
            <v>1</v>
          </cell>
        </row>
        <row r="4567">
          <cell r="H4567" t="str">
            <v>ORTHOPTISTE, ORTHOPHONISTE</v>
          </cell>
          <cell r="L4567">
            <v>0</v>
          </cell>
          <cell r="AC4567" t="str">
            <v>05029 / BOUGHALEM ALI</v>
          </cell>
          <cell r="AD4567">
            <v>1</v>
          </cell>
        </row>
        <row r="4568">
          <cell r="H4568" t="str">
            <v>ORTHOPTISTE, ORTHOPHONISTE</v>
          </cell>
          <cell r="L4568">
            <v>0</v>
          </cell>
          <cell r="AC4568" t="str">
            <v>05029 / BOUGHALEM ALI</v>
          </cell>
          <cell r="AD4568">
            <v>1</v>
          </cell>
        </row>
        <row r="4569">
          <cell r="H4569" t="str">
            <v>MASSEUR</v>
          </cell>
          <cell r="L4569">
            <v>0</v>
          </cell>
          <cell r="AC4569" t="str">
            <v>05029 / BOUGHALEM ALI</v>
          </cell>
          <cell r="AD4569">
            <v>1</v>
          </cell>
        </row>
        <row r="4570">
          <cell r="H4570" t="str">
            <v>MASSEUR</v>
          </cell>
          <cell r="L4570">
            <v>0</v>
          </cell>
          <cell r="AC4570" t="str">
            <v>00729 / SCHMITT MARX EVELYNE</v>
          </cell>
          <cell r="AD4570">
            <v>1</v>
          </cell>
        </row>
        <row r="4571">
          <cell r="H4571" t="str">
            <v>MASSEUR</v>
          </cell>
          <cell r="L4571">
            <v>0</v>
          </cell>
          <cell r="AC4571" t="str">
            <v>00729 / SCHMITT MARX EVELYNE</v>
          </cell>
          <cell r="AD4571">
            <v>1</v>
          </cell>
        </row>
        <row r="4572">
          <cell r="H4572" t="str">
            <v>MASSEUR</v>
          </cell>
          <cell r="L4572">
            <v>0</v>
          </cell>
          <cell r="AC4572" t="str">
            <v>00729 / SCHMITT MARX EVELYNE</v>
          </cell>
          <cell r="AD4572">
            <v>1</v>
          </cell>
        </row>
        <row r="4573">
          <cell r="H4573" t="str">
            <v>MASSEUR</v>
          </cell>
          <cell r="L4573">
            <v>0</v>
          </cell>
          <cell r="AC4573" t="str">
            <v>00729 / SCHMITT MARX EVELYNE</v>
          </cell>
          <cell r="AD4573">
            <v>1</v>
          </cell>
        </row>
        <row r="4574">
          <cell r="H4574" t="str">
            <v>MASSEUR</v>
          </cell>
          <cell r="L4574">
            <v>0</v>
          </cell>
          <cell r="AC4574" t="str">
            <v>00729 / SCHMITT MARX EVELYNE</v>
          </cell>
          <cell r="AD4574">
            <v>1</v>
          </cell>
        </row>
        <row r="4575">
          <cell r="H4575" t="str">
            <v>MASSEUR</v>
          </cell>
          <cell r="L4575">
            <v>0</v>
          </cell>
          <cell r="AC4575" t="str">
            <v>05029 / BOUGHALEM ALI</v>
          </cell>
          <cell r="AD4575">
            <v>1</v>
          </cell>
        </row>
        <row r="4576">
          <cell r="H4576" t="str">
            <v>MASSEUR</v>
          </cell>
          <cell r="L4576">
            <v>0</v>
          </cell>
          <cell r="AC4576" t="str">
            <v>06513 / ROLLANG ARNOULD RACHEL</v>
          </cell>
          <cell r="AD4576">
            <v>1</v>
          </cell>
        </row>
        <row r="4577">
          <cell r="H4577" t="str">
            <v>MASSEUR</v>
          </cell>
          <cell r="L4577">
            <v>0</v>
          </cell>
          <cell r="AC4577" t="str">
            <v>06513 / ROLLANG ARNOULD RACHEL</v>
          </cell>
          <cell r="AD4577">
            <v>1</v>
          </cell>
        </row>
        <row r="4578">
          <cell r="H4578" t="str">
            <v>MASSEUR</v>
          </cell>
          <cell r="L4578">
            <v>0</v>
          </cell>
          <cell r="AC4578" t="str">
            <v>06513 / ROLLANG ARNOULD RACHEL</v>
          </cell>
          <cell r="AD4578">
            <v>1</v>
          </cell>
        </row>
        <row r="4579">
          <cell r="H4579" t="str">
            <v>MASSEUR</v>
          </cell>
          <cell r="L4579">
            <v>0</v>
          </cell>
          <cell r="AC4579" t="str">
            <v>06513 / ROLLANG ARNOULD RACHEL</v>
          </cell>
          <cell r="AD4579">
            <v>1</v>
          </cell>
        </row>
        <row r="4580">
          <cell r="H4580" t="str">
            <v>INFIRMIER</v>
          </cell>
          <cell r="L4580">
            <v>0</v>
          </cell>
          <cell r="AC4580" t="str">
            <v>03811 / LE MOYNE BENOIT</v>
          </cell>
          <cell r="AD4580">
            <v>1</v>
          </cell>
        </row>
        <row r="4581">
          <cell r="H4581" t="str">
            <v>INFIRMIER</v>
          </cell>
          <cell r="L4581">
            <v>0</v>
          </cell>
          <cell r="AC4581" t="str">
            <v>03811 / LE MOYNE BENOIT</v>
          </cell>
          <cell r="AD4581">
            <v>1</v>
          </cell>
        </row>
        <row r="4582">
          <cell r="H4582" t="str">
            <v>MEDECIN</v>
          </cell>
          <cell r="K4582" t="str">
            <v>MS</v>
          </cell>
          <cell r="L4582">
            <v>0</v>
          </cell>
          <cell r="AC4582" t="str">
            <v>06513 / ROLLANG ARNOULD RACHEL</v>
          </cell>
          <cell r="AD4582">
            <v>1</v>
          </cell>
        </row>
        <row r="4583">
          <cell r="H4583" t="str">
            <v>DENTISTE</v>
          </cell>
          <cell r="L4583">
            <v>0</v>
          </cell>
          <cell r="AC4583" t="str">
            <v>02918 / SCHOLLER STEPHANIE</v>
          </cell>
          <cell r="AD4583">
            <v>1</v>
          </cell>
        </row>
        <row r="4584">
          <cell r="H4584" t="str">
            <v>MASSEUR</v>
          </cell>
          <cell r="L4584">
            <v>0</v>
          </cell>
          <cell r="AC4584" t="str">
            <v>02918 / SCHOLLER STEPHANIE</v>
          </cell>
          <cell r="AD4584">
            <v>1</v>
          </cell>
        </row>
        <row r="4585">
          <cell r="H4585" t="str">
            <v>MASSEUR</v>
          </cell>
          <cell r="L4585">
            <v>0</v>
          </cell>
          <cell r="AC4585" t="str">
            <v>02918 / SCHOLLER STEPHANIE</v>
          </cell>
          <cell r="AD4585">
            <v>1</v>
          </cell>
        </row>
        <row r="4586">
          <cell r="H4586" t="str">
            <v>FOURNISSEUR</v>
          </cell>
          <cell r="L4586">
            <v>0</v>
          </cell>
          <cell r="AC4586" t="str">
            <v>05029 / BOUGHALEM ALI</v>
          </cell>
          <cell r="AD4586">
            <v>1</v>
          </cell>
        </row>
        <row r="4587">
          <cell r="H4587" t="str">
            <v>MEDECIN</v>
          </cell>
          <cell r="K4587" t="str">
            <v>MG</v>
          </cell>
          <cell r="L4587">
            <v>0</v>
          </cell>
          <cell r="AC4587" t="str">
            <v>04814 / LAURENT OLIVIA</v>
          </cell>
          <cell r="AD4587">
            <v>1</v>
          </cell>
        </row>
        <row r="4588">
          <cell r="H4588" t="str">
            <v>MEDECIN</v>
          </cell>
          <cell r="K4588" t="str">
            <v>MG</v>
          </cell>
          <cell r="L4588">
            <v>0</v>
          </cell>
          <cell r="AC4588" t="str">
            <v>04814 / LAURENT OLIVIA</v>
          </cell>
          <cell r="AD4588">
            <v>1</v>
          </cell>
        </row>
        <row r="4589">
          <cell r="H4589" t="str">
            <v>MASSEUR</v>
          </cell>
          <cell r="L4589">
            <v>0</v>
          </cell>
          <cell r="AC4589" t="str">
            <v>04814 / LAURENT OLIVIA</v>
          </cell>
          <cell r="AD4589">
            <v>1</v>
          </cell>
        </row>
        <row r="4590">
          <cell r="H4590" t="str">
            <v>MASSEUR</v>
          </cell>
          <cell r="L4590">
            <v>0</v>
          </cell>
          <cell r="AC4590" t="str">
            <v>04814 / LAURENT OLIVIA</v>
          </cell>
          <cell r="AD4590">
            <v>1</v>
          </cell>
        </row>
        <row r="4591">
          <cell r="H4591" t="str">
            <v>ORTHOPTISTE, ORTHOPHONISTE</v>
          </cell>
          <cell r="L4591">
            <v>0</v>
          </cell>
          <cell r="AC4591" t="str">
            <v>02918 / SCHOLLER STEPHANIE</v>
          </cell>
          <cell r="AD4591">
            <v>1</v>
          </cell>
        </row>
        <row r="4592">
          <cell r="H4592" t="str">
            <v>LABORATOIRE</v>
          </cell>
          <cell r="L4592">
            <v>0</v>
          </cell>
          <cell r="AC4592" t="str">
            <v>05345 / SCHENCK LAURENCE</v>
          </cell>
          <cell r="AD4592">
            <v>1</v>
          </cell>
        </row>
        <row r="4593">
          <cell r="H4593" t="str">
            <v>FOURNISSEUR</v>
          </cell>
          <cell r="L4593">
            <v>0</v>
          </cell>
          <cell r="AC4593" t="str">
            <v>05345 / SCHENCK LAURENCE</v>
          </cell>
          <cell r="AD4593">
            <v>1</v>
          </cell>
        </row>
        <row r="4594">
          <cell r="H4594" t="str">
            <v>FOURNISSEUR</v>
          </cell>
          <cell r="L4594">
            <v>0</v>
          </cell>
          <cell r="AC4594" t="str">
            <v>03811 / LE MOYNE BENOIT</v>
          </cell>
          <cell r="AD4594">
            <v>1</v>
          </cell>
        </row>
        <row r="4595">
          <cell r="H4595" t="str">
            <v>FOURNISSEUR</v>
          </cell>
          <cell r="L4595">
            <v>0</v>
          </cell>
          <cell r="AC4595" t="str">
            <v>06513 / ROLLANG ARNOULD RACHEL</v>
          </cell>
          <cell r="AD4595">
            <v>1</v>
          </cell>
        </row>
        <row r="4596">
          <cell r="H4596" t="str">
            <v>DENTISTE</v>
          </cell>
          <cell r="L4596">
            <v>0</v>
          </cell>
          <cell r="AC4596" t="str">
            <v>05345 / SCHENCK LAURENCE</v>
          </cell>
          <cell r="AD4596">
            <v>1</v>
          </cell>
        </row>
        <row r="4597">
          <cell r="H4597" t="str">
            <v>MEDECIN</v>
          </cell>
          <cell r="K4597" t="str">
            <v>MS</v>
          </cell>
          <cell r="L4597">
            <v>1</v>
          </cell>
          <cell r="AC4597" t="str">
            <v>04814 / LAURENT OLIVIA</v>
          </cell>
          <cell r="AD4597">
            <v>1</v>
          </cell>
        </row>
        <row r="4598">
          <cell r="H4598" t="str">
            <v>MEDECIN</v>
          </cell>
          <cell r="K4598" t="str">
            <v>MS</v>
          </cell>
          <cell r="L4598">
            <v>1</v>
          </cell>
          <cell r="AC4598" t="str">
            <v>04814 / LAURENT OLIVIA</v>
          </cell>
          <cell r="AD4598">
            <v>1</v>
          </cell>
        </row>
        <row r="4599">
          <cell r="H4599" t="str">
            <v>ORTHOPTISTE, ORTHOPHONISTE</v>
          </cell>
          <cell r="L4599">
            <v>0</v>
          </cell>
          <cell r="AC4599" t="str">
            <v>05029 / BOUGHALEM ALI</v>
          </cell>
          <cell r="AD4599">
            <v>1</v>
          </cell>
        </row>
        <row r="4600">
          <cell r="H4600" t="str">
            <v>MEDECIN</v>
          </cell>
          <cell r="K4600" t="str">
            <v>MS</v>
          </cell>
          <cell r="L4600">
            <v>0</v>
          </cell>
          <cell r="AC4600" t="str">
            <v>00729 / SCHMITT MARX EVELYNE</v>
          </cell>
          <cell r="AD4600">
            <v>1</v>
          </cell>
        </row>
        <row r="4601">
          <cell r="H4601" t="str">
            <v>ORTHOPTISTE, ORTHOPHONISTE</v>
          </cell>
          <cell r="L4601">
            <v>0</v>
          </cell>
          <cell r="AC4601" t="str">
            <v>00729 / SCHMITT MARX EVELYNE</v>
          </cell>
          <cell r="AD4601">
            <v>1</v>
          </cell>
        </row>
        <row r="4602">
          <cell r="H4602" t="str">
            <v>ORTHOPTISTE, ORTHOPHONISTE</v>
          </cell>
          <cell r="L4602">
            <v>0</v>
          </cell>
          <cell r="AC4602" t="str">
            <v>00729 / SCHMITT MARX EVELYNE</v>
          </cell>
          <cell r="AD4602">
            <v>1</v>
          </cell>
        </row>
        <row r="4603">
          <cell r="H4603" t="str">
            <v>ORTHOPTISTE, ORTHOPHONISTE</v>
          </cell>
          <cell r="L4603">
            <v>0</v>
          </cell>
          <cell r="AC4603" t="str">
            <v>00729 / SCHMITT MARX EVELYNE</v>
          </cell>
          <cell r="AD4603">
            <v>1</v>
          </cell>
        </row>
        <row r="4604">
          <cell r="H4604" t="str">
            <v>MEDECIN</v>
          </cell>
          <cell r="K4604" t="str">
            <v>MS</v>
          </cell>
          <cell r="L4604">
            <v>0</v>
          </cell>
          <cell r="AC4604" t="str">
            <v>03811 / LE MOYNE BENOIT</v>
          </cell>
          <cell r="AD4604">
            <v>1</v>
          </cell>
        </row>
        <row r="4605">
          <cell r="H4605" t="str">
            <v>MEDECIN</v>
          </cell>
          <cell r="K4605" t="str">
            <v>MS</v>
          </cell>
          <cell r="L4605">
            <v>0</v>
          </cell>
          <cell r="AC4605" t="str">
            <v>03811 / LE MOYNE BENOIT</v>
          </cell>
          <cell r="AD4605">
            <v>1</v>
          </cell>
        </row>
        <row r="4606">
          <cell r="H4606" t="str">
            <v>MEDECIN</v>
          </cell>
          <cell r="K4606" t="str">
            <v>MS</v>
          </cell>
          <cell r="L4606">
            <v>0</v>
          </cell>
          <cell r="AC4606" t="str">
            <v>03811 / LE MOYNE BENOIT</v>
          </cell>
          <cell r="AD4606">
            <v>1</v>
          </cell>
        </row>
        <row r="4607">
          <cell r="H4607" t="str">
            <v>MEDECIN</v>
          </cell>
          <cell r="K4607" t="str">
            <v>MS</v>
          </cell>
          <cell r="L4607">
            <v>0</v>
          </cell>
          <cell r="AC4607" t="str">
            <v>03811 / LE MOYNE BENOIT</v>
          </cell>
          <cell r="AD4607">
            <v>1</v>
          </cell>
        </row>
        <row r="4608">
          <cell r="H4608" t="str">
            <v>FOURNISSEUR</v>
          </cell>
          <cell r="L4608">
            <v>0</v>
          </cell>
          <cell r="AC4608" t="str">
            <v>03811 / LE MOYNE BENOIT</v>
          </cell>
          <cell r="AD4608">
            <v>1</v>
          </cell>
        </row>
        <row r="4609">
          <cell r="H4609" t="str">
            <v>DENTISTE</v>
          </cell>
          <cell r="L4609">
            <v>0</v>
          </cell>
          <cell r="AC4609" t="str">
            <v>02337 / GALLARD MYLENE</v>
          </cell>
          <cell r="AD4609">
            <v>1</v>
          </cell>
        </row>
        <row r="4610">
          <cell r="H4610" t="str">
            <v>MEDECIN</v>
          </cell>
          <cell r="K4610" t="str">
            <v>MG</v>
          </cell>
          <cell r="L4610">
            <v>0</v>
          </cell>
          <cell r="AC4610" t="str">
            <v>04988 / STIRNEMANN JEAN VINCENT</v>
          </cell>
          <cell r="AD4610">
            <v>1</v>
          </cell>
        </row>
        <row r="4611">
          <cell r="H4611" t="str">
            <v>MEDECIN</v>
          </cell>
          <cell r="K4611" t="str">
            <v>MG</v>
          </cell>
          <cell r="L4611">
            <v>0</v>
          </cell>
          <cell r="AC4611" t="str">
            <v>04988 / STIRNEMANN JEAN VINCENT</v>
          </cell>
          <cell r="AD4611">
            <v>1</v>
          </cell>
        </row>
        <row r="4612">
          <cell r="H4612" t="str">
            <v>MASSEUR</v>
          </cell>
          <cell r="L4612">
            <v>0</v>
          </cell>
          <cell r="AC4612" t="str">
            <v>05029 / BOUGHALEM ALI</v>
          </cell>
          <cell r="AD4612">
            <v>1</v>
          </cell>
        </row>
        <row r="4613">
          <cell r="H4613" t="str">
            <v>MASSEUR</v>
          </cell>
          <cell r="L4613">
            <v>0</v>
          </cell>
          <cell r="AC4613" t="str">
            <v>05029 / BOUGHALEM ALI</v>
          </cell>
          <cell r="AD4613">
            <v>1</v>
          </cell>
        </row>
        <row r="4614">
          <cell r="H4614" t="str">
            <v>MEDECIN</v>
          </cell>
          <cell r="K4614" t="str">
            <v>MS</v>
          </cell>
          <cell r="L4614">
            <v>0</v>
          </cell>
          <cell r="AC4614" t="str">
            <v>05358 / BETSCH CELINE</v>
          </cell>
          <cell r="AD4614">
            <v>1</v>
          </cell>
        </row>
        <row r="4615">
          <cell r="H4615" t="str">
            <v>MEDECIN</v>
          </cell>
          <cell r="K4615" t="str">
            <v>MG</v>
          </cell>
          <cell r="L4615">
            <v>0</v>
          </cell>
          <cell r="AC4615" t="str">
            <v>05358 / BETSCH CELINE</v>
          </cell>
          <cell r="AD4615">
            <v>1</v>
          </cell>
        </row>
        <row r="4616">
          <cell r="H4616" t="str">
            <v>MEDECIN</v>
          </cell>
          <cell r="K4616" t="str">
            <v>MS</v>
          </cell>
          <cell r="L4616">
            <v>0</v>
          </cell>
          <cell r="AC4616" t="str">
            <v>05358 / BETSCH CELINE</v>
          </cell>
          <cell r="AD4616">
            <v>1</v>
          </cell>
        </row>
        <row r="4617">
          <cell r="H4617" t="str">
            <v>MEDECIN</v>
          </cell>
          <cell r="K4617" t="str">
            <v>MG</v>
          </cell>
          <cell r="L4617">
            <v>0</v>
          </cell>
          <cell r="AC4617" t="str">
            <v>05358 / BETSCH CELINE</v>
          </cell>
          <cell r="AD4617">
            <v>1</v>
          </cell>
        </row>
        <row r="4618">
          <cell r="H4618" t="str">
            <v>MEDECIN</v>
          </cell>
          <cell r="K4618" t="str">
            <v>MG</v>
          </cell>
          <cell r="L4618">
            <v>0</v>
          </cell>
          <cell r="AC4618" t="str">
            <v>05358 / BETSCH CELINE</v>
          </cell>
          <cell r="AD4618">
            <v>1</v>
          </cell>
        </row>
        <row r="4619">
          <cell r="H4619" t="str">
            <v>MASSEUR</v>
          </cell>
          <cell r="L4619">
            <v>0</v>
          </cell>
          <cell r="AC4619" t="str">
            <v>06513 / ROLLANG ARNOULD RACHEL</v>
          </cell>
          <cell r="AD4619">
            <v>1</v>
          </cell>
        </row>
        <row r="4620">
          <cell r="H4620" t="str">
            <v>MASSEUR</v>
          </cell>
          <cell r="L4620">
            <v>0</v>
          </cell>
          <cell r="AC4620" t="str">
            <v>06513 / ROLLANG ARNOULD RACHEL</v>
          </cell>
          <cell r="AD4620">
            <v>1</v>
          </cell>
        </row>
        <row r="4621">
          <cell r="H4621" t="str">
            <v>MASSEUR</v>
          </cell>
          <cell r="L4621">
            <v>0</v>
          </cell>
          <cell r="AC4621" t="str">
            <v>06513 / ROLLANG ARNOULD RACHEL</v>
          </cell>
          <cell r="AD4621">
            <v>1</v>
          </cell>
        </row>
        <row r="4622">
          <cell r="H4622" t="str">
            <v>MASSEUR</v>
          </cell>
          <cell r="L4622">
            <v>0</v>
          </cell>
          <cell r="AC4622" t="str">
            <v>06513 / ROLLANG ARNOULD RACHEL</v>
          </cell>
          <cell r="AD4622">
            <v>1</v>
          </cell>
        </row>
        <row r="4623">
          <cell r="H4623" t="str">
            <v>MASSEUR</v>
          </cell>
          <cell r="L4623">
            <v>0</v>
          </cell>
          <cell r="AC4623" t="str">
            <v>02918 / SCHOLLER STEPHANIE</v>
          </cell>
          <cell r="AD4623">
            <v>1</v>
          </cell>
        </row>
        <row r="4624">
          <cell r="H4624" t="str">
            <v>MASSEUR</v>
          </cell>
          <cell r="L4624">
            <v>0</v>
          </cell>
          <cell r="AC4624" t="str">
            <v>02918 / SCHOLLER STEPHANIE</v>
          </cell>
          <cell r="AD4624">
            <v>1</v>
          </cell>
        </row>
        <row r="4625">
          <cell r="H4625" t="str">
            <v>MASSEUR</v>
          </cell>
          <cell r="L4625">
            <v>0</v>
          </cell>
          <cell r="AC4625" t="str">
            <v>02918 / SCHOLLER STEPHANIE</v>
          </cell>
          <cell r="AD4625">
            <v>1</v>
          </cell>
        </row>
        <row r="4626">
          <cell r="H4626" t="str">
            <v>MEDECIN</v>
          </cell>
          <cell r="K4626" t="str">
            <v>MS</v>
          </cell>
          <cell r="L4626">
            <v>0</v>
          </cell>
          <cell r="AC4626" t="str">
            <v>04814 / LAURENT OLIVIA</v>
          </cell>
          <cell r="AD4626">
            <v>1</v>
          </cell>
        </row>
        <row r="4627">
          <cell r="H4627" t="str">
            <v>MEDECIN</v>
          </cell>
          <cell r="K4627" t="str">
            <v>MS</v>
          </cell>
          <cell r="L4627">
            <v>0</v>
          </cell>
          <cell r="AC4627" t="str">
            <v>04814 / LAURENT OLIVIA</v>
          </cell>
          <cell r="AD4627">
            <v>1</v>
          </cell>
        </row>
        <row r="4628">
          <cell r="H4628" t="str">
            <v>INFIRMIER</v>
          </cell>
          <cell r="L4628">
            <v>0</v>
          </cell>
          <cell r="AC4628" t="str">
            <v>06513 / ROLLANG ARNOULD RACHEL</v>
          </cell>
          <cell r="AD4628">
            <v>1</v>
          </cell>
        </row>
        <row r="4629">
          <cell r="H4629" t="str">
            <v>INFIRMIER</v>
          </cell>
          <cell r="L4629">
            <v>0</v>
          </cell>
          <cell r="AC4629" t="str">
            <v>06513 / ROLLANG ARNOULD RACHEL</v>
          </cell>
          <cell r="AD4629">
            <v>1</v>
          </cell>
        </row>
        <row r="4630">
          <cell r="H4630" t="str">
            <v>INFIRMIER</v>
          </cell>
          <cell r="L4630">
            <v>0</v>
          </cell>
          <cell r="AC4630" t="str">
            <v>06513 / ROLLANG ARNOULD RACHEL</v>
          </cell>
          <cell r="AD4630">
            <v>1</v>
          </cell>
        </row>
        <row r="4631">
          <cell r="H4631" t="str">
            <v>MASSEUR</v>
          </cell>
          <cell r="L4631">
            <v>0</v>
          </cell>
          <cell r="AC4631" t="str">
            <v>06513 / ROLLANG ARNOULD RACHEL</v>
          </cell>
          <cell r="AD4631">
            <v>1</v>
          </cell>
        </row>
        <row r="4632">
          <cell r="H4632" t="str">
            <v>MASSEUR</v>
          </cell>
          <cell r="L4632">
            <v>0</v>
          </cell>
          <cell r="AC4632" t="str">
            <v>06513 / ROLLANG ARNOULD RACHEL</v>
          </cell>
          <cell r="AD4632">
            <v>1</v>
          </cell>
        </row>
        <row r="4633">
          <cell r="H4633" t="str">
            <v>MASSEUR</v>
          </cell>
          <cell r="L4633">
            <v>0</v>
          </cell>
          <cell r="AC4633" t="str">
            <v>06513 / ROLLANG ARNOULD RACHEL</v>
          </cell>
          <cell r="AD4633">
            <v>1</v>
          </cell>
        </row>
        <row r="4634">
          <cell r="H4634" t="str">
            <v>MEDECIN</v>
          </cell>
          <cell r="K4634" t="str">
            <v>MG</v>
          </cell>
          <cell r="L4634">
            <v>0</v>
          </cell>
          <cell r="AC4634" t="str">
            <v>02337 / GALLARD MYLENE</v>
          </cell>
          <cell r="AD4634">
            <v>1</v>
          </cell>
        </row>
        <row r="4635">
          <cell r="H4635" t="str">
            <v>FOURNISSEUR</v>
          </cell>
          <cell r="L4635">
            <v>0</v>
          </cell>
          <cell r="AC4635" t="str">
            <v>05345 / SCHENCK LAURENCE</v>
          </cell>
          <cell r="AD4635">
            <v>1</v>
          </cell>
        </row>
        <row r="4636">
          <cell r="H4636" t="str">
            <v>MASSEUR</v>
          </cell>
          <cell r="L4636">
            <v>0</v>
          </cell>
          <cell r="AC4636" t="str">
            <v>00729 / SCHMITT MARX EVELYNE</v>
          </cell>
          <cell r="AD4636">
            <v>1</v>
          </cell>
        </row>
        <row r="4637">
          <cell r="H4637" t="str">
            <v>MEDECIN</v>
          </cell>
          <cell r="K4637" t="str">
            <v>MS</v>
          </cell>
          <cell r="L4637">
            <v>0</v>
          </cell>
          <cell r="AC4637" t="str">
            <v>02918 / SCHOLLER STEPHANIE</v>
          </cell>
          <cell r="AD4637">
            <v>1</v>
          </cell>
        </row>
        <row r="4638">
          <cell r="H4638" t="str">
            <v>MEDECIN</v>
          </cell>
          <cell r="K4638" t="str">
            <v>MS</v>
          </cell>
          <cell r="L4638">
            <v>0</v>
          </cell>
          <cell r="AC4638" t="str">
            <v>02918 / SCHOLLER STEPHANIE</v>
          </cell>
          <cell r="AD4638">
            <v>1</v>
          </cell>
        </row>
        <row r="4639">
          <cell r="H4639" t="str">
            <v>MEDECIN</v>
          </cell>
          <cell r="K4639" t="str">
            <v>MS</v>
          </cell>
          <cell r="L4639">
            <v>0</v>
          </cell>
          <cell r="AC4639" t="str">
            <v>02918 / SCHOLLER STEPHANIE</v>
          </cell>
          <cell r="AD4639">
            <v>1</v>
          </cell>
        </row>
        <row r="4640">
          <cell r="H4640" t="str">
            <v>MEDECIN</v>
          </cell>
          <cell r="K4640" t="str">
            <v>MS</v>
          </cell>
          <cell r="L4640">
            <v>0</v>
          </cell>
          <cell r="AC4640" t="str">
            <v>02918 / SCHOLLER STEPHANIE</v>
          </cell>
          <cell r="AD4640">
            <v>1</v>
          </cell>
        </row>
        <row r="4641">
          <cell r="H4641" t="str">
            <v>INFIRMIER</v>
          </cell>
          <cell r="L4641">
            <v>0</v>
          </cell>
          <cell r="AC4641" t="str">
            <v>06513 / ROLLANG ARNOULD RACHEL</v>
          </cell>
          <cell r="AD4641">
            <v>1</v>
          </cell>
        </row>
        <row r="4642">
          <cell r="H4642" t="str">
            <v>MASSEUR</v>
          </cell>
          <cell r="L4642">
            <v>0</v>
          </cell>
          <cell r="AC4642" t="str">
            <v>06513 / ROLLANG ARNOULD RACHEL</v>
          </cell>
          <cell r="AD4642">
            <v>1</v>
          </cell>
        </row>
        <row r="4643">
          <cell r="H4643" t="str">
            <v>MEDECIN</v>
          </cell>
          <cell r="K4643" t="str">
            <v>MG</v>
          </cell>
          <cell r="L4643">
            <v>0</v>
          </cell>
          <cell r="AC4643" t="str">
            <v>02337 / GALLARD MYLENE</v>
          </cell>
          <cell r="AD4643">
            <v>1</v>
          </cell>
        </row>
        <row r="4644">
          <cell r="H4644" t="str">
            <v>INFIRMIER</v>
          </cell>
          <cell r="L4644">
            <v>0</v>
          </cell>
          <cell r="AC4644" t="str">
            <v>00729 / SCHMITT MARX EVELYNE</v>
          </cell>
          <cell r="AD4644">
            <v>1</v>
          </cell>
        </row>
        <row r="4645">
          <cell r="H4645" t="str">
            <v>INFIRMIER</v>
          </cell>
          <cell r="L4645">
            <v>0</v>
          </cell>
          <cell r="AC4645" t="str">
            <v>00729 / SCHMITT MARX EVELYNE</v>
          </cell>
          <cell r="AD4645">
            <v>1</v>
          </cell>
        </row>
        <row r="4646">
          <cell r="H4646" t="str">
            <v>INFIRMIER</v>
          </cell>
          <cell r="L4646">
            <v>0</v>
          </cell>
          <cell r="AC4646" t="str">
            <v>00729 / SCHMITT MARX EVELYNE</v>
          </cell>
          <cell r="AD4646">
            <v>1</v>
          </cell>
        </row>
        <row r="4647">
          <cell r="H4647" t="str">
            <v>MASSEUR</v>
          </cell>
          <cell r="L4647">
            <v>0</v>
          </cell>
          <cell r="AC4647" t="str">
            <v>00729 / SCHMITT MARX EVELYNE</v>
          </cell>
          <cell r="AD4647">
            <v>1</v>
          </cell>
        </row>
        <row r="4648">
          <cell r="H4648" t="str">
            <v>MASSEUR</v>
          </cell>
          <cell r="L4648">
            <v>0</v>
          </cell>
          <cell r="AC4648" t="str">
            <v>00729 / SCHMITT MARX EVELYNE</v>
          </cell>
          <cell r="AD4648">
            <v>1</v>
          </cell>
        </row>
        <row r="4649">
          <cell r="H4649" t="str">
            <v>ORTHOPTISTE, ORTHOPHONISTE</v>
          </cell>
          <cell r="L4649">
            <v>0</v>
          </cell>
          <cell r="AC4649" t="str">
            <v>05029 / BOUGHALEM ALI</v>
          </cell>
          <cell r="AD4649">
            <v>1</v>
          </cell>
        </row>
        <row r="4650">
          <cell r="H4650" t="str">
            <v>MASSEUR</v>
          </cell>
          <cell r="L4650">
            <v>0</v>
          </cell>
          <cell r="AC4650" t="str">
            <v>05345 / SCHENCK LAURENCE</v>
          </cell>
          <cell r="AD4650">
            <v>1</v>
          </cell>
        </row>
        <row r="4651">
          <cell r="H4651" t="str">
            <v>MASSEUR</v>
          </cell>
          <cell r="L4651">
            <v>0</v>
          </cell>
          <cell r="AC4651" t="str">
            <v>05345 / SCHENCK LAURENCE</v>
          </cell>
          <cell r="AD4651">
            <v>1</v>
          </cell>
        </row>
        <row r="4652">
          <cell r="H4652" t="str">
            <v>MASSEUR</v>
          </cell>
          <cell r="L4652">
            <v>0</v>
          </cell>
          <cell r="AC4652" t="str">
            <v>05345 / SCHENCK LAURENCE</v>
          </cell>
          <cell r="AD4652">
            <v>1</v>
          </cell>
        </row>
        <row r="4653">
          <cell r="H4653" t="str">
            <v>MASSEUR</v>
          </cell>
          <cell r="L4653">
            <v>0</v>
          </cell>
          <cell r="AC4653" t="str">
            <v>05345 / SCHENCK LAURENCE</v>
          </cell>
          <cell r="AD4653">
            <v>1</v>
          </cell>
        </row>
        <row r="4654">
          <cell r="H4654" t="str">
            <v>MASSEUR</v>
          </cell>
          <cell r="L4654">
            <v>0</v>
          </cell>
          <cell r="AC4654" t="str">
            <v>05345 / SCHENCK LAURENCE</v>
          </cell>
          <cell r="AD4654">
            <v>1</v>
          </cell>
        </row>
        <row r="4655">
          <cell r="H4655" t="str">
            <v>DENTISTE</v>
          </cell>
          <cell r="L4655">
            <v>0</v>
          </cell>
          <cell r="AC4655" t="str">
            <v>05029 / BOUGHALEM ALI</v>
          </cell>
          <cell r="AD4655">
            <v>1</v>
          </cell>
        </row>
        <row r="4656">
          <cell r="H4656" t="str">
            <v>DENTISTE</v>
          </cell>
          <cell r="L4656">
            <v>0</v>
          </cell>
          <cell r="AC4656" t="str">
            <v>05029 / BOUGHALEM ALI</v>
          </cell>
          <cell r="AD4656">
            <v>1</v>
          </cell>
        </row>
        <row r="4657">
          <cell r="H4657" t="str">
            <v>FOURNISSEUR</v>
          </cell>
          <cell r="L4657">
            <v>0</v>
          </cell>
          <cell r="AC4657" t="str">
            <v>04988 / STIRNEMANN JEAN VINCENT</v>
          </cell>
          <cell r="AD4657">
            <v>1</v>
          </cell>
        </row>
        <row r="4658">
          <cell r="H4658" t="str">
            <v>MASSEUR</v>
          </cell>
          <cell r="L4658">
            <v>0</v>
          </cell>
          <cell r="AC4658" t="str">
            <v>05345 / SCHENCK LAURENCE</v>
          </cell>
          <cell r="AD4658">
            <v>1</v>
          </cell>
        </row>
        <row r="4659">
          <cell r="H4659" t="str">
            <v>MEDECIN</v>
          </cell>
          <cell r="K4659" t="str">
            <v>MG</v>
          </cell>
          <cell r="L4659">
            <v>0</v>
          </cell>
          <cell r="AC4659" t="str">
            <v>00729 / SCHMITT MARX EVELYNE</v>
          </cell>
          <cell r="AD4659">
            <v>1</v>
          </cell>
        </row>
        <row r="4660">
          <cell r="H4660" t="str">
            <v>MEDECIN</v>
          </cell>
          <cell r="K4660" t="str">
            <v>MG</v>
          </cell>
          <cell r="L4660">
            <v>0</v>
          </cell>
          <cell r="AC4660" t="str">
            <v>00729 / SCHMITT MARX EVELYNE</v>
          </cell>
          <cell r="AD4660">
            <v>1</v>
          </cell>
        </row>
        <row r="4661">
          <cell r="H4661" t="str">
            <v>MASSEUR</v>
          </cell>
          <cell r="L4661">
            <v>0</v>
          </cell>
          <cell r="AC4661" t="str">
            <v>02337 / GALLARD MYLENE</v>
          </cell>
          <cell r="AD4661">
            <v>1</v>
          </cell>
        </row>
        <row r="4662">
          <cell r="H4662" t="str">
            <v>INFIRMIER</v>
          </cell>
          <cell r="L4662">
            <v>0</v>
          </cell>
          <cell r="AC4662" t="str">
            <v>02918 / SCHOLLER STEPHANIE</v>
          </cell>
          <cell r="AD4662">
            <v>1</v>
          </cell>
        </row>
        <row r="4663">
          <cell r="H4663" t="str">
            <v>INFIRMIER</v>
          </cell>
          <cell r="L4663">
            <v>0</v>
          </cell>
          <cell r="AC4663" t="str">
            <v>02918 / SCHOLLER STEPHANIE</v>
          </cell>
          <cell r="AD4663">
            <v>1</v>
          </cell>
        </row>
        <row r="4664">
          <cell r="H4664" t="str">
            <v>MEDECIN</v>
          </cell>
          <cell r="K4664" t="str">
            <v>MG</v>
          </cell>
          <cell r="L4664">
            <v>0</v>
          </cell>
          <cell r="AC4664" t="str">
            <v>05358 / BETSCH CELINE</v>
          </cell>
          <cell r="AD4664">
            <v>1</v>
          </cell>
        </row>
        <row r="4665">
          <cell r="H4665" t="str">
            <v>MEDECIN</v>
          </cell>
          <cell r="K4665" t="str">
            <v>MG</v>
          </cell>
          <cell r="L4665">
            <v>0</v>
          </cell>
          <cell r="AC4665" t="str">
            <v>05358 / BETSCH CELINE</v>
          </cell>
          <cell r="AD4665">
            <v>1</v>
          </cell>
        </row>
        <row r="4666">
          <cell r="H4666" t="str">
            <v>FOURNISSEUR</v>
          </cell>
          <cell r="L4666">
            <v>0</v>
          </cell>
          <cell r="AC4666" t="str">
            <v>05345 / SCHENCK LAURENCE</v>
          </cell>
          <cell r="AD4666">
            <v>1</v>
          </cell>
        </row>
        <row r="4667">
          <cell r="H4667" t="str">
            <v>LABORATOIRE</v>
          </cell>
          <cell r="L4667">
            <v>0</v>
          </cell>
          <cell r="AC4667" t="str">
            <v>05345 / SCHENCK LAURENCE</v>
          </cell>
          <cell r="AD4667">
            <v>1</v>
          </cell>
        </row>
        <row r="4668">
          <cell r="H4668" t="str">
            <v>INFIRMIER</v>
          </cell>
          <cell r="L4668">
            <v>0</v>
          </cell>
          <cell r="AC4668" t="str">
            <v>00729 / SCHMITT MARX EVELYNE</v>
          </cell>
          <cell r="AD4668">
            <v>1</v>
          </cell>
        </row>
        <row r="4669">
          <cell r="H4669" t="str">
            <v>INFIRMIER</v>
          </cell>
          <cell r="L4669">
            <v>0</v>
          </cell>
          <cell r="AC4669" t="str">
            <v>05358 / BETSCH CELINE</v>
          </cell>
          <cell r="AD4669">
            <v>1</v>
          </cell>
        </row>
        <row r="4670">
          <cell r="H4670" t="str">
            <v>INFIRMIER</v>
          </cell>
          <cell r="L4670">
            <v>0</v>
          </cell>
          <cell r="AC4670" t="str">
            <v>05358 / BETSCH CELINE</v>
          </cell>
          <cell r="AD4670">
            <v>1</v>
          </cell>
        </row>
        <row r="4671">
          <cell r="H4671" t="str">
            <v>ORTHOPTISTE, ORTHOPHONISTE</v>
          </cell>
          <cell r="L4671">
            <v>0</v>
          </cell>
          <cell r="AC4671" t="str">
            <v>05029 / BOUGHALEM ALI</v>
          </cell>
          <cell r="AD4671">
            <v>1</v>
          </cell>
        </row>
        <row r="4672">
          <cell r="H4672" t="str">
            <v>DENTISTE</v>
          </cell>
          <cell r="L4672">
            <v>0</v>
          </cell>
          <cell r="AC4672" t="str">
            <v>05358 / BETSCH CELINE</v>
          </cell>
          <cell r="AD4672">
            <v>1</v>
          </cell>
        </row>
        <row r="4673">
          <cell r="H4673" t="str">
            <v>INFIRMIER</v>
          </cell>
          <cell r="L4673">
            <v>0</v>
          </cell>
          <cell r="AC4673" t="str">
            <v>05358 / BETSCH CELINE</v>
          </cell>
          <cell r="AD4673">
            <v>1</v>
          </cell>
        </row>
        <row r="4674">
          <cell r="H4674" t="str">
            <v>MASSEUR</v>
          </cell>
          <cell r="L4674">
            <v>0</v>
          </cell>
          <cell r="AC4674" t="str">
            <v>05358 / BETSCH CELINE</v>
          </cell>
          <cell r="AD4674">
            <v>1</v>
          </cell>
        </row>
        <row r="4675">
          <cell r="H4675" t="str">
            <v>SAGE-FEMME</v>
          </cell>
          <cell r="L4675">
            <v>0</v>
          </cell>
          <cell r="AC4675" t="str">
            <v>00729 / SCHMITT MARX EVELYNE</v>
          </cell>
          <cell r="AD4675">
            <v>1</v>
          </cell>
        </row>
        <row r="4676">
          <cell r="H4676" t="str">
            <v>SAGE-FEMME</v>
          </cell>
          <cell r="L4676">
            <v>0</v>
          </cell>
          <cell r="AC4676" t="str">
            <v>00729 / SCHMITT MARX EVELYNE</v>
          </cell>
          <cell r="AD4676">
            <v>1</v>
          </cell>
        </row>
        <row r="4677">
          <cell r="H4677" t="str">
            <v>ORTHOPTISTE, ORTHOPHONISTE</v>
          </cell>
          <cell r="L4677">
            <v>0</v>
          </cell>
          <cell r="AC4677" t="str">
            <v>05029 / BOUGHALEM ALI</v>
          </cell>
          <cell r="AD4677">
            <v>1</v>
          </cell>
        </row>
        <row r="4678">
          <cell r="H4678" t="str">
            <v>SAGE-FEMME</v>
          </cell>
          <cell r="L4678">
            <v>0</v>
          </cell>
          <cell r="AC4678" t="str">
            <v>00729 / SCHMITT MARX EVELYNE</v>
          </cell>
          <cell r="AD4678">
            <v>1</v>
          </cell>
        </row>
        <row r="4679">
          <cell r="H4679" t="str">
            <v>FOURNISSEUR</v>
          </cell>
          <cell r="L4679">
            <v>0</v>
          </cell>
          <cell r="AC4679" t="str">
            <v>05345 / SCHENCK LAURENCE</v>
          </cell>
          <cell r="AD4679">
            <v>1</v>
          </cell>
        </row>
        <row r="4680">
          <cell r="H4680" t="str">
            <v>INFIRMIER</v>
          </cell>
          <cell r="L4680">
            <v>0</v>
          </cell>
          <cell r="AC4680" t="str">
            <v>02337 / GALLARD MYLENE</v>
          </cell>
          <cell r="AD4680">
            <v>1</v>
          </cell>
        </row>
        <row r="4681">
          <cell r="H4681" t="str">
            <v>INFIRMIER</v>
          </cell>
          <cell r="L4681">
            <v>0</v>
          </cell>
          <cell r="AC4681" t="str">
            <v>02337 / GALLARD MYLENE</v>
          </cell>
          <cell r="AD4681">
            <v>1</v>
          </cell>
        </row>
        <row r="4682">
          <cell r="H4682" t="str">
            <v>MEDECIN</v>
          </cell>
          <cell r="K4682" t="str">
            <v>MG</v>
          </cell>
          <cell r="L4682">
            <v>0</v>
          </cell>
          <cell r="AC4682" t="str">
            <v>05358 / BETSCH CELINE</v>
          </cell>
          <cell r="AD4682">
            <v>1</v>
          </cell>
        </row>
        <row r="4683">
          <cell r="H4683" t="str">
            <v>FOURNISSEUR</v>
          </cell>
          <cell r="L4683">
            <v>0</v>
          </cell>
          <cell r="AC4683" t="str">
            <v>05358 / BETSCH CELINE</v>
          </cell>
          <cell r="AD4683">
            <v>1</v>
          </cell>
        </row>
        <row r="4684">
          <cell r="H4684" t="str">
            <v>INFIRMIER</v>
          </cell>
          <cell r="L4684">
            <v>0</v>
          </cell>
          <cell r="AC4684" t="str">
            <v>05345 / SCHENCK LAURENCE</v>
          </cell>
          <cell r="AD4684">
            <v>1</v>
          </cell>
        </row>
        <row r="4685">
          <cell r="H4685" t="str">
            <v>INFIRMIER</v>
          </cell>
          <cell r="L4685">
            <v>0</v>
          </cell>
          <cell r="AC4685" t="str">
            <v>05345 / SCHENCK LAURENCE</v>
          </cell>
          <cell r="AD4685">
            <v>1</v>
          </cell>
        </row>
        <row r="4686">
          <cell r="H4686" t="str">
            <v>INFIRMIER</v>
          </cell>
          <cell r="L4686">
            <v>0</v>
          </cell>
          <cell r="AC4686" t="str">
            <v>05345 / SCHENCK LAURENCE</v>
          </cell>
          <cell r="AD4686">
            <v>1</v>
          </cell>
        </row>
        <row r="4687">
          <cell r="H4687" t="str">
            <v>MASSEUR</v>
          </cell>
          <cell r="L4687">
            <v>0</v>
          </cell>
          <cell r="AC4687" t="str">
            <v>05029 / BOUGHALEM ALI</v>
          </cell>
          <cell r="AD4687">
            <v>1</v>
          </cell>
        </row>
        <row r="4688">
          <cell r="H4688" t="str">
            <v>DENTISTE</v>
          </cell>
          <cell r="L4688">
            <v>0</v>
          </cell>
          <cell r="AC4688" t="str">
            <v>06513 / ROLLANG ARNOULD RACHEL</v>
          </cell>
          <cell r="AD4688">
            <v>1</v>
          </cell>
        </row>
        <row r="4689">
          <cell r="H4689" t="str">
            <v>DENTISTE</v>
          </cell>
          <cell r="L4689">
            <v>0</v>
          </cell>
          <cell r="AC4689" t="str">
            <v>06513 / ROLLANG ARNOULD RACHEL</v>
          </cell>
          <cell r="AD4689">
            <v>1</v>
          </cell>
        </row>
        <row r="4690">
          <cell r="H4690" t="str">
            <v>DENTISTE</v>
          </cell>
          <cell r="L4690">
            <v>0</v>
          </cell>
          <cell r="AC4690" t="str">
            <v>06513 / ROLLANG ARNOULD RACHEL</v>
          </cell>
          <cell r="AD4690">
            <v>1</v>
          </cell>
        </row>
        <row r="4691">
          <cell r="H4691" t="str">
            <v>DENTISTE</v>
          </cell>
          <cell r="L4691">
            <v>0</v>
          </cell>
          <cell r="AC4691" t="str">
            <v>06513 / ROLLANG ARNOULD RACHEL</v>
          </cell>
          <cell r="AD4691">
            <v>1</v>
          </cell>
        </row>
        <row r="4692">
          <cell r="H4692" t="str">
            <v>DENTISTE</v>
          </cell>
          <cell r="L4692">
            <v>2</v>
          </cell>
          <cell r="AC4692" t="str">
            <v>06513 / ROLLANG ARNOULD RACHEL</v>
          </cell>
          <cell r="AD4692">
            <v>1</v>
          </cell>
        </row>
        <row r="4693">
          <cell r="H4693" t="str">
            <v>INFIRMIER</v>
          </cell>
          <cell r="L4693">
            <v>0</v>
          </cell>
          <cell r="AC4693" t="str">
            <v>05345 / SCHENCK LAURENCE</v>
          </cell>
          <cell r="AD4693">
            <v>1</v>
          </cell>
        </row>
        <row r="4694">
          <cell r="H4694" t="str">
            <v>FOURNISSEUR</v>
          </cell>
          <cell r="L4694">
            <v>0</v>
          </cell>
          <cell r="AC4694" t="str">
            <v>03811 / LE MOYNE BENOIT</v>
          </cell>
          <cell r="AD4694">
            <v>1</v>
          </cell>
        </row>
        <row r="4695">
          <cell r="H4695" t="str">
            <v>MEDECIN</v>
          </cell>
          <cell r="K4695" t="str">
            <v>MG</v>
          </cell>
          <cell r="L4695">
            <v>0</v>
          </cell>
          <cell r="AC4695" t="str">
            <v>04814 / LAURENT OLIVIA</v>
          </cell>
          <cell r="AD4695">
            <v>1</v>
          </cell>
        </row>
        <row r="4696">
          <cell r="H4696" t="str">
            <v>MEDECIN</v>
          </cell>
          <cell r="K4696" t="str">
            <v>MG</v>
          </cell>
          <cell r="L4696">
            <v>0</v>
          </cell>
          <cell r="AC4696" t="str">
            <v>04814 / LAURENT OLIVIA</v>
          </cell>
          <cell r="AD4696">
            <v>1</v>
          </cell>
        </row>
        <row r="4697">
          <cell r="H4697" t="str">
            <v>MEDECIN</v>
          </cell>
          <cell r="K4697" t="str">
            <v>MG</v>
          </cell>
          <cell r="L4697">
            <v>1</v>
          </cell>
          <cell r="AC4697" t="str">
            <v>04814 / LAURENT OLIVIA</v>
          </cell>
          <cell r="AD4697">
            <v>1</v>
          </cell>
        </row>
        <row r="4698">
          <cell r="H4698" t="str">
            <v>MEDECIN</v>
          </cell>
          <cell r="K4698" t="str">
            <v>MS</v>
          </cell>
          <cell r="L4698">
            <v>0</v>
          </cell>
          <cell r="AC4698" t="str">
            <v>04988 / STIRNEMANN JEAN VINCENT</v>
          </cell>
          <cell r="AD4698">
            <v>1</v>
          </cell>
        </row>
        <row r="4699">
          <cell r="H4699" t="str">
            <v>MEDECIN</v>
          </cell>
          <cell r="K4699" t="str">
            <v>MS</v>
          </cell>
          <cell r="L4699">
            <v>0</v>
          </cell>
          <cell r="AC4699" t="str">
            <v>02918 / SCHOLLER STEPHANIE</v>
          </cell>
          <cell r="AD4699">
            <v>1</v>
          </cell>
        </row>
        <row r="4700">
          <cell r="H4700" t="str">
            <v>FOURNISSEUR</v>
          </cell>
          <cell r="L4700">
            <v>0</v>
          </cell>
          <cell r="AC4700" t="str">
            <v>03811 / LE MOYNE BENOIT</v>
          </cell>
          <cell r="AD4700">
            <v>1</v>
          </cell>
        </row>
        <row r="4701">
          <cell r="H4701" t="str">
            <v>FOURNISSEUR</v>
          </cell>
          <cell r="L4701">
            <v>0</v>
          </cell>
          <cell r="AC4701" t="str">
            <v>03811 / LE MOYNE BENOIT</v>
          </cell>
          <cell r="AD4701">
            <v>1</v>
          </cell>
        </row>
        <row r="4702">
          <cell r="H4702" t="str">
            <v>INFIRMIER</v>
          </cell>
          <cell r="L4702">
            <v>0</v>
          </cell>
          <cell r="AC4702" t="str">
            <v>05029 / BOUGHALEM ALI</v>
          </cell>
          <cell r="AD4702">
            <v>1</v>
          </cell>
        </row>
        <row r="4703">
          <cell r="H4703" t="str">
            <v>INFIRMIER</v>
          </cell>
          <cell r="L4703">
            <v>0</v>
          </cell>
          <cell r="AC4703" t="str">
            <v>05029 / BOUGHALEM ALI</v>
          </cell>
          <cell r="AD4703">
            <v>1</v>
          </cell>
        </row>
        <row r="4704">
          <cell r="H4704" t="str">
            <v>INFIRMIER</v>
          </cell>
          <cell r="L4704">
            <v>0</v>
          </cell>
          <cell r="AC4704" t="str">
            <v>05029 / BOUGHALEM ALI</v>
          </cell>
          <cell r="AD4704">
            <v>1</v>
          </cell>
        </row>
        <row r="4705">
          <cell r="H4705" t="str">
            <v>INFIRMIER</v>
          </cell>
          <cell r="L4705">
            <v>0</v>
          </cell>
          <cell r="AC4705" t="str">
            <v>04988 / STIRNEMANN JEAN VINCENT</v>
          </cell>
          <cell r="AD4705">
            <v>1</v>
          </cell>
        </row>
        <row r="4706">
          <cell r="H4706" t="str">
            <v>MASSEUR</v>
          </cell>
          <cell r="L4706">
            <v>0</v>
          </cell>
          <cell r="AC4706" t="str">
            <v>04988 / STIRNEMANN JEAN VINCENT</v>
          </cell>
          <cell r="AD4706">
            <v>1</v>
          </cell>
        </row>
        <row r="4707">
          <cell r="H4707" t="str">
            <v>MASSEUR</v>
          </cell>
          <cell r="L4707">
            <v>0</v>
          </cell>
          <cell r="AC4707" t="str">
            <v>04988 / STIRNEMANN JEAN VINCENT</v>
          </cell>
          <cell r="AD4707">
            <v>1</v>
          </cell>
        </row>
        <row r="4708">
          <cell r="H4708" t="str">
            <v>MASSEUR</v>
          </cell>
          <cell r="L4708">
            <v>0</v>
          </cell>
          <cell r="AC4708" t="str">
            <v>04988 / STIRNEMANN JEAN VINCENT</v>
          </cell>
          <cell r="AD4708">
            <v>1</v>
          </cell>
        </row>
        <row r="4709">
          <cell r="H4709" t="str">
            <v>MEDECIN</v>
          </cell>
          <cell r="K4709" t="str">
            <v>MS</v>
          </cell>
          <cell r="L4709">
            <v>0</v>
          </cell>
          <cell r="AC4709" t="str">
            <v>05345 / SCHENCK LAURENCE</v>
          </cell>
          <cell r="AD4709">
            <v>1</v>
          </cell>
        </row>
        <row r="4710">
          <cell r="H4710" t="str">
            <v>MEDECIN</v>
          </cell>
          <cell r="K4710" t="str">
            <v>MS</v>
          </cell>
          <cell r="L4710">
            <v>0</v>
          </cell>
          <cell r="AC4710" t="str">
            <v>04988 / STIRNEMANN JEAN VINCENT</v>
          </cell>
          <cell r="AD4710">
            <v>1</v>
          </cell>
        </row>
        <row r="4711">
          <cell r="H4711" t="str">
            <v>MASSEUR</v>
          </cell>
          <cell r="L4711">
            <v>0</v>
          </cell>
          <cell r="AC4711" t="str">
            <v>04814 / LAURENT OLIVIA</v>
          </cell>
          <cell r="AD4711">
            <v>1</v>
          </cell>
        </row>
        <row r="4712">
          <cell r="H4712" t="str">
            <v>ORTHOPTISTE, ORTHOPHONISTE</v>
          </cell>
          <cell r="L4712">
            <v>0</v>
          </cell>
          <cell r="AC4712" t="str">
            <v>04814 / LAURENT OLIVIA</v>
          </cell>
          <cell r="AD4712">
            <v>1</v>
          </cell>
        </row>
        <row r="4713">
          <cell r="H4713" t="str">
            <v>MEDECIN</v>
          </cell>
          <cell r="K4713" t="str">
            <v>MG</v>
          </cell>
          <cell r="L4713">
            <v>0</v>
          </cell>
          <cell r="AC4713" t="str">
            <v>04988 / STIRNEMANN JEAN VINCENT</v>
          </cell>
          <cell r="AD4713">
            <v>1</v>
          </cell>
        </row>
        <row r="4714">
          <cell r="H4714" t="str">
            <v>INFIRMIER</v>
          </cell>
          <cell r="L4714">
            <v>0</v>
          </cell>
          <cell r="AC4714" t="str">
            <v>04814 / LAURENT OLIVIA</v>
          </cell>
          <cell r="AD4714">
            <v>1</v>
          </cell>
        </row>
        <row r="4715">
          <cell r="H4715" t="str">
            <v>MASSEUR</v>
          </cell>
          <cell r="L4715">
            <v>0</v>
          </cell>
          <cell r="AC4715" t="str">
            <v>04814 / LAURENT OLIVIA</v>
          </cell>
          <cell r="AD4715">
            <v>1</v>
          </cell>
        </row>
        <row r="4716">
          <cell r="H4716" t="str">
            <v>MASSEUR</v>
          </cell>
          <cell r="L4716">
            <v>0</v>
          </cell>
          <cell r="AC4716" t="str">
            <v>04814 / LAURENT OLIVIA</v>
          </cell>
          <cell r="AD4716">
            <v>1</v>
          </cell>
        </row>
        <row r="4717">
          <cell r="H4717" t="str">
            <v>MASSEUR</v>
          </cell>
          <cell r="L4717">
            <v>0</v>
          </cell>
          <cell r="AC4717" t="str">
            <v>04814 / LAURENT OLIVIA</v>
          </cell>
          <cell r="AD4717">
            <v>1</v>
          </cell>
        </row>
        <row r="4718">
          <cell r="H4718" t="str">
            <v>ORTHOPTISTE, ORTHOPHONISTE</v>
          </cell>
          <cell r="L4718">
            <v>0</v>
          </cell>
          <cell r="AC4718" t="str">
            <v>04814 / LAURENT OLIVIA</v>
          </cell>
          <cell r="AD4718">
            <v>1</v>
          </cell>
        </row>
        <row r="4719">
          <cell r="H4719" t="str">
            <v>MASSEUR</v>
          </cell>
          <cell r="L4719">
            <v>0</v>
          </cell>
          <cell r="AC4719" t="str">
            <v>05358 / BETSCH CELINE</v>
          </cell>
          <cell r="AD4719">
            <v>1</v>
          </cell>
        </row>
        <row r="4720">
          <cell r="H4720" t="str">
            <v>MASSEUR</v>
          </cell>
          <cell r="L4720">
            <v>0</v>
          </cell>
          <cell r="AC4720" t="str">
            <v>05358 / BETSCH CELINE</v>
          </cell>
          <cell r="AD4720">
            <v>1</v>
          </cell>
        </row>
        <row r="4721">
          <cell r="H4721" t="str">
            <v>MASSEUR</v>
          </cell>
          <cell r="L4721">
            <v>0</v>
          </cell>
          <cell r="AC4721" t="str">
            <v>05358 / BETSCH CELINE</v>
          </cell>
          <cell r="AD4721">
            <v>1</v>
          </cell>
        </row>
        <row r="4722">
          <cell r="H4722" t="str">
            <v>MASSEUR</v>
          </cell>
          <cell r="L4722">
            <v>0</v>
          </cell>
          <cell r="AC4722" t="str">
            <v>05358 / BETSCH CELINE</v>
          </cell>
          <cell r="AD4722">
            <v>1</v>
          </cell>
        </row>
        <row r="4723">
          <cell r="H4723" t="str">
            <v>FOURNISSEUR</v>
          </cell>
          <cell r="L4723">
            <v>0</v>
          </cell>
          <cell r="AC4723" t="str">
            <v>06513 / ROLLANG ARNOULD RACHEL</v>
          </cell>
          <cell r="AD4723">
            <v>1</v>
          </cell>
        </row>
        <row r="4724">
          <cell r="H4724" t="str">
            <v>DENTISTE</v>
          </cell>
          <cell r="L4724">
            <v>0</v>
          </cell>
          <cell r="AC4724" t="str">
            <v>05345 / SCHENCK LAURENCE</v>
          </cell>
          <cell r="AD4724">
            <v>1</v>
          </cell>
        </row>
        <row r="4725">
          <cell r="H4725" t="str">
            <v>DENTISTE</v>
          </cell>
          <cell r="L4725">
            <v>0</v>
          </cell>
          <cell r="AC4725" t="str">
            <v>05345 / SCHENCK LAURENCE</v>
          </cell>
          <cell r="AD4725">
            <v>1</v>
          </cell>
        </row>
        <row r="4726">
          <cell r="H4726" t="str">
            <v>MEDECIN</v>
          </cell>
          <cell r="K4726" t="str">
            <v>MS</v>
          </cell>
          <cell r="L4726">
            <v>0</v>
          </cell>
          <cell r="AC4726" t="str">
            <v>05345 / SCHENCK LAURENCE</v>
          </cell>
          <cell r="AD4726">
            <v>1</v>
          </cell>
        </row>
        <row r="4727">
          <cell r="H4727" t="str">
            <v>FOURNISSEUR</v>
          </cell>
          <cell r="L4727">
            <v>0</v>
          </cell>
          <cell r="AC4727" t="str">
            <v>05345 / SCHENCK LAURENCE</v>
          </cell>
          <cell r="AD4727">
            <v>1</v>
          </cell>
        </row>
        <row r="4728">
          <cell r="H4728" t="str">
            <v>MEDECIN</v>
          </cell>
          <cell r="K4728" t="str">
            <v>MG</v>
          </cell>
          <cell r="L4728">
            <v>0</v>
          </cell>
          <cell r="AC4728" t="str">
            <v>04814 / LAURENT OLIVIA</v>
          </cell>
          <cell r="AD4728">
            <v>1</v>
          </cell>
        </row>
        <row r="4729">
          <cell r="H4729" t="str">
            <v>INFIRMIER</v>
          </cell>
          <cell r="L4729">
            <v>0</v>
          </cell>
          <cell r="AC4729" t="str">
            <v>04814 / LAURENT OLIVIA</v>
          </cell>
          <cell r="AD4729">
            <v>1</v>
          </cell>
        </row>
        <row r="4730">
          <cell r="H4730" t="str">
            <v>MASSEUR</v>
          </cell>
          <cell r="L4730">
            <v>0</v>
          </cell>
          <cell r="AC4730" t="str">
            <v>04814 / LAURENT OLIVIA</v>
          </cell>
          <cell r="AD4730">
            <v>1</v>
          </cell>
        </row>
        <row r="4731">
          <cell r="H4731" t="str">
            <v>PÉDICURE - PODOLOGUE</v>
          </cell>
          <cell r="L4731">
            <v>0</v>
          </cell>
          <cell r="AC4731" t="str">
            <v>04814 / LAURENT OLIVIA</v>
          </cell>
          <cell r="AD4731">
            <v>1</v>
          </cell>
        </row>
        <row r="4732">
          <cell r="H4732" t="str">
            <v>MASSEUR</v>
          </cell>
          <cell r="L4732">
            <v>0</v>
          </cell>
          <cell r="AC4732" t="str">
            <v>04814 / LAURENT OLIVIA</v>
          </cell>
          <cell r="AD4732">
            <v>1</v>
          </cell>
        </row>
        <row r="4733">
          <cell r="H4733" t="str">
            <v>MEDECIN</v>
          </cell>
          <cell r="K4733" t="str">
            <v>MG</v>
          </cell>
          <cell r="L4733">
            <v>0</v>
          </cell>
          <cell r="AC4733" t="str">
            <v>04814 / LAURENT OLIVIA</v>
          </cell>
          <cell r="AD4733">
            <v>1</v>
          </cell>
        </row>
        <row r="4734">
          <cell r="H4734" t="str">
            <v>MEDECIN</v>
          </cell>
          <cell r="K4734" t="str">
            <v>MG</v>
          </cell>
          <cell r="L4734">
            <v>0</v>
          </cell>
          <cell r="AC4734" t="str">
            <v>02918 / SCHOLLER STEPHANIE</v>
          </cell>
          <cell r="AD4734">
            <v>1</v>
          </cell>
        </row>
        <row r="4735">
          <cell r="H4735" t="str">
            <v>SAGE-FEMME</v>
          </cell>
          <cell r="L4735">
            <v>0</v>
          </cell>
          <cell r="AC4735" t="str">
            <v>05345 / SCHENCK LAURENCE</v>
          </cell>
          <cell r="AD4735">
            <v>1</v>
          </cell>
        </row>
        <row r="4736">
          <cell r="H4736" t="str">
            <v>MEDECIN</v>
          </cell>
          <cell r="K4736" t="str">
            <v>MG</v>
          </cell>
          <cell r="L4736">
            <v>0</v>
          </cell>
          <cell r="AC4736" t="str">
            <v>02918 / SCHOLLER STEPHANIE</v>
          </cell>
          <cell r="AD4736">
            <v>1</v>
          </cell>
        </row>
        <row r="4737">
          <cell r="H4737" t="str">
            <v>MEDECIN</v>
          </cell>
          <cell r="K4737" t="str">
            <v>MG</v>
          </cell>
          <cell r="L4737">
            <v>0</v>
          </cell>
          <cell r="AC4737" t="str">
            <v>02918 / SCHOLLER STEPHANIE</v>
          </cell>
          <cell r="AD4737">
            <v>1</v>
          </cell>
        </row>
        <row r="4738">
          <cell r="H4738" t="str">
            <v>MEDECIN</v>
          </cell>
          <cell r="K4738" t="str">
            <v>MG</v>
          </cell>
          <cell r="L4738">
            <v>0</v>
          </cell>
          <cell r="AC4738" t="str">
            <v>02918 / SCHOLLER STEPHANIE</v>
          </cell>
          <cell r="AD4738">
            <v>1</v>
          </cell>
        </row>
        <row r="4739">
          <cell r="H4739" t="str">
            <v>ORTHOPTISTE, ORTHOPHONISTE</v>
          </cell>
          <cell r="L4739">
            <v>0</v>
          </cell>
          <cell r="AC4739" t="str">
            <v>04988 / STIRNEMANN JEAN VINCENT</v>
          </cell>
          <cell r="AD4739">
            <v>1</v>
          </cell>
        </row>
        <row r="4740">
          <cell r="H4740" t="str">
            <v>ORTHOPTISTE, ORTHOPHONISTE</v>
          </cell>
          <cell r="L4740">
            <v>0</v>
          </cell>
          <cell r="AC4740" t="str">
            <v>04988 / STIRNEMANN JEAN VINCENT</v>
          </cell>
          <cell r="AD4740">
            <v>1</v>
          </cell>
        </row>
        <row r="4741">
          <cell r="H4741" t="str">
            <v>MEDECIN</v>
          </cell>
          <cell r="K4741" t="str">
            <v>MG</v>
          </cell>
          <cell r="L4741">
            <v>0</v>
          </cell>
          <cell r="AC4741" t="str">
            <v>05358 / BETSCH CELINE</v>
          </cell>
          <cell r="AD4741">
            <v>1</v>
          </cell>
        </row>
        <row r="4742">
          <cell r="H4742" t="str">
            <v>PÉDICURE - PODOLOGUE</v>
          </cell>
          <cell r="L4742">
            <v>0</v>
          </cell>
          <cell r="AC4742" t="str">
            <v>05345 / SCHENCK LAURENCE</v>
          </cell>
          <cell r="AD4742">
            <v>1</v>
          </cell>
        </row>
        <row r="4743">
          <cell r="H4743" t="str">
            <v>PÉDICURE - PODOLOGUE</v>
          </cell>
          <cell r="L4743">
            <v>0</v>
          </cell>
          <cell r="AC4743" t="str">
            <v>05345 / SCHENCK LAURENCE</v>
          </cell>
          <cell r="AD4743">
            <v>1</v>
          </cell>
        </row>
        <row r="4744">
          <cell r="H4744" t="str">
            <v>MEDECIN</v>
          </cell>
          <cell r="K4744" t="str">
            <v>MG</v>
          </cell>
          <cell r="L4744">
            <v>0</v>
          </cell>
          <cell r="AC4744" t="str">
            <v>02918 / SCHOLLER STEPHANIE</v>
          </cell>
          <cell r="AD4744">
            <v>1</v>
          </cell>
        </row>
        <row r="4745">
          <cell r="H4745" t="str">
            <v>MEDECIN</v>
          </cell>
          <cell r="K4745" t="str">
            <v>MG</v>
          </cell>
          <cell r="L4745">
            <v>0</v>
          </cell>
          <cell r="AC4745" t="str">
            <v>02918 / SCHOLLER STEPHANIE</v>
          </cell>
          <cell r="AD4745">
            <v>1</v>
          </cell>
        </row>
        <row r="4746">
          <cell r="H4746" t="str">
            <v>FOURNISSEUR</v>
          </cell>
          <cell r="L4746">
            <v>0</v>
          </cell>
          <cell r="AC4746" t="str">
            <v>02918 / SCHOLLER STEPHANIE</v>
          </cell>
          <cell r="AD4746">
            <v>1</v>
          </cell>
        </row>
        <row r="4747">
          <cell r="H4747" t="str">
            <v>INFIRMIER</v>
          </cell>
          <cell r="L4747">
            <v>0</v>
          </cell>
          <cell r="AC4747" t="str">
            <v>02918 / SCHOLLER STEPHANIE</v>
          </cell>
          <cell r="AD4747">
            <v>1</v>
          </cell>
        </row>
        <row r="4748">
          <cell r="H4748" t="str">
            <v>INFIRMIER</v>
          </cell>
          <cell r="L4748">
            <v>0</v>
          </cell>
          <cell r="AC4748" t="str">
            <v>02918 / SCHOLLER STEPHANIE</v>
          </cell>
          <cell r="AD4748">
            <v>1</v>
          </cell>
        </row>
        <row r="4749">
          <cell r="H4749" t="str">
            <v>MASSEUR</v>
          </cell>
          <cell r="L4749">
            <v>0</v>
          </cell>
          <cell r="AC4749" t="str">
            <v>02918 / SCHOLLER STEPHANIE</v>
          </cell>
          <cell r="AD4749">
            <v>1</v>
          </cell>
        </row>
        <row r="4750">
          <cell r="H4750" t="str">
            <v>MEDECIN</v>
          </cell>
          <cell r="K4750" t="str">
            <v>MG</v>
          </cell>
          <cell r="L4750">
            <v>0</v>
          </cell>
          <cell r="AC4750" t="str">
            <v>05358 / BETSCH CELINE</v>
          </cell>
          <cell r="AD4750">
            <v>1</v>
          </cell>
        </row>
        <row r="4751">
          <cell r="H4751" t="str">
            <v>SAGE-FEMME</v>
          </cell>
          <cell r="L4751">
            <v>0</v>
          </cell>
          <cell r="AC4751" t="str">
            <v>03811 / LE MOYNE BENOIT</v>
          </cell>
          <cell r="AD4751">
            <v>1</v>
          </cell>
        </row>
        <row r="4752">
          <cell r="H4752" t="str">
            <v>SAGE-FEMME</v>
          </cell>
          <cell r="L4752">
            <v>0</v>
          </cell>
          <cell r="AC4752" t="str">
            <v>03811 / LE MOYNE BENOIT</v>
          </cell>
          <cell r="AD4752">
            <v>1</v>
          </cell>
        </row>
        <row r="4753">
          <cell r="H4753" t="str">
            <v>SAGE-FEMME</v>
          </cell>
          <cell r="L4753">
            <v>0</v>
          </cell>
          <cell r="AC4753" t="str">
            <v>03811 / LE MOYNE BENOIT</v>
          </cell>
          <cell r="AD4753">
            <v>1</v>
          </cell>
        </row>
        <row r="4754">
          <cell r="H4754" t="str">
            <v>MEDECIN</v>
          </cell>
          <cell r="K4754" t="str">
            <v>MG</v>
          </cell>
          <cell r="L4754">
            <v>0</v>
          </cell>
          <cell r="AC4754" t="str">
            <v>06513 / ROLLANG ARNOULD RACHEL</v>
          </cell>
          <cell r="AD4754">
            <v>1</v>
          </cell>
        </row>
        <row r="4755">
          <cell r="H4755" t="str">
            <v>MEDECIN</v>
          </cell>
          <cell r="K4755" t="str">
            <v>MG</v>
          </cell>
          <cell r="L4755">
            <v>0</v>
          </cell>
          <cell r="AC4755" t="str">
            <v>04988 / STIRNEMANN JEAN VINCENT</v>
          </cell>
          <cell r="AD4755">
            <v>1</v>
          </cell>
        </row>
        <row r="4756">
          <cell r="H4756" t="str">
            <v>LABORATOIRE</v>
          </cell>
          <cell r="L4756">
            <v>0</v>
          </cell>
          <cell r="AC4756" t="str">
            <v>02337 / GALLARD MYLENE</v>
          </cell>
          <cell r="AD4756">
            <v>1</v>
          </cell>
        </row>
        <row r="4757">
          <cell r="H4757" t="str">
            <v>DENTISTE</v>
          </cell>
          <cell r="L4757">
            <v>0</v>
          </cell>
          <cell r="AC4757" t="str">
            <v>04814 / LAURENT OLIVIA</v>
          </cell>
          <cell r="AD4757">
            <v>1</v>
          </cell>
        </row>
        <row r="4758">
          <cell r="H4758" t="str">
            <v>INFIRMIER</v>
          </cell>
          <cell r="L4758">
            <v>0</v>
          </cell>
          <cell r="AC4758" t="str">
            <v>04814 / LAURENT OLIVIA</v>
          </cell>
          <cell r="AD4758">
            <v>1</v>
          </cell>
        </row>
        <row r="4759">
          <cell r="H4759" t="str">
            <v>INFIRMIER</v>
          </cell>
          <cell r="L4759">
            <v>0</v>
          </cell>
          <cell r="AC4759" t="str">
            <v>04814 / LAURENT OLIVIA</v>
          </cell>
          <cell r="AD4759">
            <v>1</v>
          </cell>
        </row>
        <row r="4760">
          <cell r="H4760" t="str">
            <v>MASSEUR</v>
          </cell>
          <cell r="L4760">
            <v>0</v>
          </cell>
          <cell r="AC4760" t="str">
            <v>04814 / LAURENT OLIVIA</v>
          </cell>
          <cell r="AD4760">
            <v>1</v>
          </cell>
        </row>
        <row r="4761">
          <cell r="H4761" t="str">
            <v>MASSEUR</v>
          </cell>
          <cell r="L4761">
            <v>1</v>
          </cell>
          <cell r="AC4761" t="str">
            <v>04814 / LAURENT OLIVIA</v>
          </cell>
          <cell r="AD4761">
            <v>1</v>
          </cell>
        </row>
        <row r="4762">
          <cell r="H4762" t="str">
            <v>FOURNISSEUR</v>
          </cell>
          <cell r="L4762">
            <v>0</v>
          </cell>
          <cell r="AC4762" t="str">
            <v>00729 / SCHMITT MARX EVELYNE</v>
          </cell>
          <cell r="AD4762">
            <v>1</v>
          </cell>
        </row>
        <row r="4763">
          <cell r="H4763" t="str">
            <v>INFIRMIER</v>
          </cell>
          <cell r="L4763">
            <v>0</v>
          </cell>
          <cell r="AC4763" t="str">
            <v>03811 / LE MOYNE BENOIT</v>
          </cell>
          <cell r="AD4763">
            <v>1</v>
          </cell>
        </row>
        <row r="4764">
          <cell r="H4764" t="str">
            <v>INFIRMIER</v>
          </cell>
          <cell r="L4764">
            <v>0</v>
          </cell>
          <cell r="AC4764" t="str">
            <v>03811 / LE MOYNE BENOIT</v>
          </cell>
          <cell r="AD4764">
            <v>1</v>
          </cell>
        </row>
        <row r="4765">
          <cell r="H4765" t="str">
            <v>INFIRMIER</v>
          </cell>
          <cell r="L4765">
            <v>0</v>
          </cell>
          <cell r="AC4765" t="str">
            <v>00729 / SCHMITT MARX EVELYNE</v>
          </cell>
          <cell r="AD4765">
            <v>1</v>
          </cell>
        </row>
        <row r="4766">
          <cell r="H4766" t="str">
            <v>INFIRMIER</v>
          </cell>
          <cell r="L4766">
            <v>0</v>
          </cell>
          <cell r="AC4766" t="str">
            <v>00729 / SCHMITT MARX EVELYNE</v>
          </cell>
          <cell r="AD4766">
            <v>1</v>
          </cell>
        </row>
        <row r="4767">
          <cell r="H4767" t="str">
            <v>FOURNISSEUR</v>
          </cell>
          <cell r="L4767">
            <v>0</v>
          </cell>
          <cell r="AC4767" t="str">
            <v>05345 / SCHENCK LAURENCE</v>
          </cell>
          <cell r="AD4767">
            <v>1</v>
          </cell>
        </row>
        <row r="4768">
          <cell r="H4768" t="str">
            <v>ORTHOPTISTE, ORTHOPHONISTE</v>
          </cell>
          <cell r="L4768">
            <v>0</v>
          </cell>
          <cell r="AC4768" t="str">
            <v>00729 / SCHMITT MARX EVELYNE</v>
          </cell>
          <cell r="AD4768">
            <v>1</v>
          </cell>
        </row>
        <row r="4769">
          <cell r="H4769" t="str">
            <v>ORTHOPTISTE, ORTHOPHONISTE</v>
          </cell>
          <cell r="L4769">
            <v>0</v>
          </cell>
          <cell r="AC4769" t="str">
            <v>00729 / SCHMITT MARX EVELYNE</v>
          </cell>
          <cell r="AD4769">
            <v>1</v>
          </cell>
        </row>
        <row r="4770">
          <cell r="H4770" t="str">
            <v>FOURNISSEUR</v>
          </cell>
          <cell r="L4770">
            <v>0</v>
          </cell>
          <cell r="AC4770" t="str">
            <v>06513 / ROLLANG ARNOULD RACHEL</v>
          </cell>
          <cell r="AD4770">
            <v>1</v>
          </cell>
        </row>
        <row r="4771">
          <cell r="H4771" t="str">
            <v>INFIRMIER</v>
          </cell>
          <cell r="L4771">
            <v>0</v>
          </cell>
          <cell r="AC4771" t="str">
            <v>05029 / BOUGHALEM ALI</v>
          </cell>
          <cell r="AD4771">
            <v>1</v>
          </cell>
        </row>
        <row r="4772">
          <cell r="H4772" t="str">
            <v>FOURNISSEUR</v>
          </cell>
          <cell r="L4772">
            <v>0</v>
          </cell>
          <cell r="AC4772" t="str">
            <v>00729 / SCHMITT MARX EVELYNE</v>
          </cell>
          <cell r="AD4772">
            <v>1</v>
          </cell>
        </row>
        <row r="4773">
          <cell r="H4773" t="str">
            <v>MEDECIN</v>
          </cell>
          <cell r="K4773" t="str">
            <v>MG</v>
          </cell>
          <cell r="L4773">
            <v>0</v>
          </cell>
          <cell r="AC4773" t="str">
            <v>02918 / SCHOLLER STEPHANIE</v>
          </cell>
          <cell r="AD4773">
            <v>1</v>
          </cell>
        </row>
        <row r="4774">
          <cell r="H4774" t="str">
            <v>MEDECIN</v>
          </cell>
          <cell r="K4774" t="str">
            <v>MG</v>
          </cell>
          <cell r="L4774">
            <v>0</v>
          </cell>
          <cell r="AC4774" t="str">
            <v>04814 / LAURENT OLIVIA</v>
          </cell>
          <cell r="AD4774">
            <v>1</v>
          </cell>
        </row>
        <row r="4775">
          <cell r="H4775" t="str">
            <v>FOURNISSEUR</v>
          </cell>
          <cell r="L4775">
            <v>0</v>
          </cell>
          <cell r="AC4775" t="str">
            <v>02918 / SCHOLLER STEPHANIE</v>
          </cell>
          <cell r="AD4775">
            <v>1</v>
          </cell>
        </row>
        <row r="4776">
          <cell r="H4776" t="str">
            <v>INFIRMIER</v>
          </cell>
          <cell r="L4776">
            <v>0</v>
          </cell>
          <cell r="AC4776" t="str">
            <v>02918 / SCHOLLER STEPHANIE</v>
          </cell>
          <cell r="AD4776">
            <v>1</v>
          </cell>
        </row>
        <row r="4777">
          <cell r="H4777" t="str">
            <v>INFIRMIER</v>
          </cell>
          <cell r="L4777">
            <v>0</v>
          </cell>
          <cell r="AC4777" t="str">
            <v>02918 / SCHOLLER STEPHANIE</v>
          </cell>
          <cell r="AD4777">
            <v>1</v>
          </cell>
        </row>
        <row r="4778">
          <cell r="H4778" t="str">
            <v>FOURNISSEUR</v>
          </cell>
          <cell r="L4778">
            <v>0</v>
          </cell>
          <cell r="AC4778" t="str">
            <v>05029 / BOUGHALEM ALI</v>
          </cell>
          <cell r="AD4778">
            <v>1</v>
          </cell>
        </row>
        <row r="4779">
          <cell r="H4779" t="str">
            <v>MEDECIN</v>
          </cell>
          <cell r="K4779" t="str">
            <v>MS</v>
          </cell>
          <cell r="L4779">
            <v>0</v>
          </cell>
          <cell r="AC4779" t="str">
            <v>04814 / LAURENT OLIVIA</v>
          </cell>
          <cell r="AD4779">
            <v>1</v>
          </cell>
        </row>
        <row r="4780">
          <cell r="H4780" t="str">
            <v>MEDECIN</v>
          </cell>
          <cell r="K4780" t="str">
            <v>MG</v>
          </cell>
          <cell r="L4780">
            <v>0</v>
          </cell>
          <cell r="AC4780" t="str">
            <v>04814 / LAURENT OLIVIA</v>
          </cell>
          <cell r="AD4780">
            <v>1</v>
          </cell>
        </row>
        <row r="4781">
          <cell r="H4781" t="str">
            <v>INFIRMIER</v>
          </cell>
          <cell r="L4781">
            <v>0</v>
          </cell>
          <cell r="AC4781" t="str">
            <v>04814 / LAURENT OLIVIA</v>
          </cell>
          <cell r="AD4781">
            <v>1</v>
          </cell>
        </row>
        <row r="4782">
          <cell r="H4782" t="str">
            <v>MASSEUR</v>
          </cell>
          <cell r="L4782">
            <v>0</v>
          </cell>
          <cell r="AC4782" t="str">
            <v>04814 / LAURENT OLIVIA</v>
          </cell>
          <cell r="AD4782">
            <v>1</v>
          </cell>
        </row>
        <row r="4783">
          <cell r="H4783" t="str">
            <v>MASSEUR</v>
          </cell>
          <cell r="L4783">
            <v>0</v>
          </cell>
          <cell r="AC4783" t="str">
            <v>04814 / LAURENT OLIVIA</v>
          </cell>
          <cell r="AD4783">
            <v>1</v>
          </cell>
        </row>
        <row r="4784">
          <cell r="H4784" t="str">
            <v>INFIRMIER</v>
          </cell>
          <cell r="L4784">
            <v>0</v>
          </cell>
          <cell r="AC4784" t="str">
            <v>03811 / LE MOYNE BENOIT</v>
          </cell>
          <cell r="AD4784">
            <v>1</v>
          </cell>
        </row>
        <row r="4785">
          <cell r="H4785" t="str">
            <v>INFIRMIER</v>
          </cell>
          <cell r="L4785">
            <v>0</v>
          </cell>
          <cell r="AC4785" t="str">
            <v>03811 / LE MOYNE BENOIT</v>
          </cell>
          <cell r="AD4785">
            <v>1</v>
          </cell>
        </row>
        <row r="4786">
          <cell r="H4786" t="str">
            <v>MEDECIN</v>
          </cell>
          <cell r="K4786" t="str">
            <v>MS</v>
          </cell>
          <cell r="L4786">
            <v>0</v>
          </cell>
          <cell r="AC4786" t="str">
            <v>05345 / SCHENCK LAURENCE</v>
          </cell>
          <cell r="AD4786">
            <v>1</v>
          </cell>
        </row>
        <row r="4787">
          <cell r="H4787" t="str">
            <v>MEDECIN</v>
          </cell>
          <cell r="K4787" t="str">
            <v>MS</v>
          </cell>
          <cell r="L4787">
            <v>0</v>
          </cell>
          <cell r="AC4787" t="str">
            <v>05345 / SCHENCK LAURENCE</v>
          </cell>
          <cell r="AD4787">
            <v>1</v>
          </cell>
        </row>
        <row r="4788">
          <cell r="H4788" t="str">
            <v>MEDECIN</v>
          </cell>
          <cell r="K4788" t="str">
            <v>MS</v>
          </cell>
          <cell r="L4788">
            <v>0</v>
          </cell>
          <cell r="AC4788" t="str">
            <v>05345 / SCHENCK LAURENCE</v>
          </cell>
          <cell r="AD4788">
            <v>1</v>
          </cell>
        </row>
        <row r="4789">
          <cell r="H4789" t="str">
            <v>MEDECIN</v>
          </cell>
          <cell r="K4789" t="str">
            <v>MS</v>
          </cell>
          <cell r="L4789">
            <v>0</v>
          </cell>
          <cell r="AC4789" t="str">
            <v>05345 / SCHENCK LAURENCE</v>
          </cell>
          <cell r="AD4789">
            <v>1</v>
          </cell>
        </row>
        <row r="4790">
          <cell r="H4790" t="str">
            <v>MEDECIN</v>
          </cell>
          <cell r="K4790" t="str">
            <v>MS</v>
          </cell>
          <cell r="L4790">
            <v>0</v>
          </cell>
          <cell r="AC4790" t="str">
            <v>05345 / SCHENCK LAURENCE</v>
          </cell>
          <cell r="AD4790">
            <v>1</v>
          </cell>
        </row>
        <row r="4791">
          <cell r="H4791" t="str">
            <v>MEDECIN</v>
          </cell>
          <cell r="K4791" t="str">
            <v>MS</v>
          </cell>
          <cell r="L4791">
            <v>0</v>
          </cell>
          <cell r="AC4791" t="str">
            <v>05345 / SCHENCK LAURENCE</v>
          </cell>
          <cell r="AD4791">
            <v>1</v>
          </cell>
        </row>
        <row r="4792">
          <cell r="H4792" t="str">
            <v>MEDECIN</v>
          </cell>
          <cell r="K4792" t="str">
            <v>MS</v>
          </cell>
          <cell r="L4792">
            <v>0</v>
          </cell>
          <cell r="AC4792" t="str">
            <v>05345 / SCHENCK LAURENCE</v>
          </cell>
          <cell r="AD4792">
            <v>1</v>
          </cell>
        </row>
        <row r="4793">
          <cell r="H4793" t="str">
            <v>MEDECIN</v>
          </cell>
          <cell r="K4793" t="str">
            <v>MS</v>
          </cell>
          <cell r="L4793">
            <v>6</v>
          </cell>
          <cell r="AC4793" t="str">
            <v>05345 / SCHENCK LAURENCE</v>
          </cell>
          <cell r="AD4793">
            <v>1</v>
          </cell>
        </row>
        <row r="4794">
          <cell r="H4794" t="str">
            <v>DENTISTE</v>
          </cell>
          <cell r="L4794">
            <v>0</v>
          </cell>
          <cell r="AC4794" t="str">
            <v>04814 / LAURENT OLIVIA</v>
          </cell>
          <cell r="AD4794">
            <v>1</v>
          </cell>
        </row>
        <row r="4795">
          <cell r="H4795" t="str">
            <v>MASSEUR</v>
          </cell>
          <cell r="L4795">
            <v>0</v>
          </cell>
          <cell r="AC4795" t="str">
            <v>00729 / SCHMITT MARX EVELYNE</v>
          </cell>
          <cell r="AD4795">
            <v>1</v>
          </cell>
        </row>
        <row r="4796">
          <cell r="H4796" t="str">
            <v>FOURNISSEUR</v>
          </cell>
          <cell r="L4796">
            <v>0</v>
          </cell>
          <cell r="AC4796" t="str">
            <v>02918 / SCHOLLER STEPHANIE</v>
          </cell>
          <cell r="AD4796">
            <v>1</v>
          </cell>
        </row>
        <row r="4797">
          <cell r="H4797" t="str">
            <v>FOURNISSEUR</v>
          </cell>
          <cell r="L4797">
            <v>0</v>
          </cell>
          <cell r="AC4797" t="str">
            <v>02337 / GALLARD MYLENE</v>
          </cell>
          <cell r="AD4797">
            <v>1</v>
          </cell>
        </row>
        <row r="4798">
          <cell r="H4798" t="str">
            <v>INFIRMIER</v>
          </cell>
          <cell r="L4798">
            <v>0</v>
          </cell>
          <cell r="AC4798" t="str">
            <v>03811 / LE MOYNE BENOIT</v>
          </cell>
          <cell r="AD4798">
            <v>1</v>
          </cell>
        </row>
        <row r="4799">
          <cell r="H4799" t="str">
            <v>INFIRMIER</v>
          </cell>
          <cell r="L4799">
            <v>0</v>
          </cell>
          <cell r="AC4799" t="str">
            <v>03811 / LE MOYNE BENOIT</v>
          </cell>
          <cell r="AD4799">
            <v>1</v>
          </cell>
        </row>
        <row r="4800">
          <cell r="H4800" t="str">
            <v>MEDECIN</v>
          </cell>
          <cell r="K4800" t="str">
            <v>MS</v>
          </cell>
          <cell r="L4800">
            <v>0</v>
          </cell>
          <cell r="AC4800" t="str">
            <v>05345 / SCHENCK LAURENCE</v>
          </cell>
          <cell r="AD4800">
            <v>1</v>
          </cell>
        </row>
        <row r="4801">
          <cell r="H4801" t="str">
            <v>MEDECIN</v>
          </cell>
          <cell r="K4801" t="str">
            <v>MS</v>
          </cell>
          <cell r="L4801">
            <v>0</v>
          </cell>
          <cell r="AC4801" t="str">
            <v>05345 / SCHENCK LAURENCE</v>
          </cell>
          <cell r="AD4801">
            <v>1</v>
          </cell>
        </row>
        <row r="4802">
          <cell r="H4802" t="str">
            <v>MEDECIN</v>
          </cell>
          <cell r="K4802" t="str">
            <v>MS</v>
          </cell>
          <cell r="L4802">
            <v>0</v>
          </cell>
          <cell r="AC4802" t="str">
            <v>05345 / SCHENCK LAURENCE</v>
          </cell>
          <cell r="AD4802">
            <v>1</v>
          </cell>
        </row>
        <row r="4803">
          <cell r="H4803" t="str">
            <v>MEDECIN</v>
          </cell>
          <cell r="K4803" t="str">
            <v>MS</v>
          </cell>
          <cell r="L4803">
            <v>0</v>
          </cell>
          <cell r="AC4803" t="str">
            <v>05345 / SCHENCK LAURENCE</v>
          </cell>
          <cell r="AD4803">
            <v>1</v>
          </cell>
        </row>
        <row r="4804">
          <cell r="H4804" t="str">
            <v>MEDECIN</v>
          </cell>
          <cell r="K4804" t="str">
            <v>MS</v>
          </cell>
          <cell r="L4804">
            <v>0</v>
          </cell>
          <cell r="AC4804" t="str">
            <v>05345 / SCHENCK LAURENCE</v>
          </cell>
          <cell r="AD4804">
            <v>1</v>
          </cell>
        </row>
        <row r="4805">
          <cell r="H4805" t="str">
            <v>MEDECIN</v>
          </cell>
          <cell r="K4805" t="str">
            <v>MS</v>
          </cell>
          <cell r="L4805">
            <v>2</v>
          </cell>
          <cell r="AC4805" t="str">
            <v>05345 / SCHENCK LAURENCE</v>
          </cell>
          <cell r="AD4805">
            <v>1</v>
          </cell>
        </row>
        <row r="4806">
          <cell r="H4806" t="str">
            <v>MEDECIN</v>
          </cell>
          <cell r="K4806" t="str">
            <v>MS</v>
          </cell>
          <cell r="L4806">
            <v>1</v>
          </cell>
          <cell r="AC4806" t="str">
            <v>05345 / SCHENCK LAURENCE</v>
          </cell>
          <cell r="AD4806">
            <v>1</v>
          </cell>
        </row>
        <row r="4807">
          <cell r="H4807" t="str">
            <v>DENTISTE</v>
          </cell>
          <cell r="L4807">
            <v>0</v>
          </cell>
          <cell r="AC4807" t="str">
            <v>04814 / LAURENT OLIVIA</v>
          </cell>
          <cell r="AD4807">
            <v>1</v>
          </cell>
        </row>
        <row r="4808">
          <cell r="H4808" t="str">
            <v>DENTISTE</v>
          </cell>
          <cell r="L4808">
            <v>0</v>
          </cell>
          <cell r="AC4808" t="str">
            <v>04814 / LAURENT OLIVIA</v>
          </cell>
          <cell r="AD4808">
            <v>1</v>
          </cell>
        </row>
        <row r="4809">
          <cell r="H4809" t="str">
            <v>SAGE-FEMME</v>
          </cell>
          <cell r="L4809">
            <v>0</v>
          </cell>
          <cell r="AC4809" t="str">
            <v>04814 / LAURENT OLIVIA</v>
          </cell>
          <cell r="AD4809">
            <v>1</v>
          </cell>
        </row>
        <row r="4810">
          <cell r="H4810" t="str">
            <v>SAGE-FEMME</v>
          </cell>
          <cell r="L4810">
            <v>0</v>
          </cell>
          <cell r="AC4810" t="str">
            <v>04814 / LAURENT OLIVIA</v>
          </cell>
          <cell r="AD4810">
            <v>1</v>
          </cell>
        </row>
        <row r="4811">
          <cell r="H4811" t="str">
            <v>SAGE-FEMME</v>
          </cell>
          <cell r="L4811">
            <v>1</v>
          </cell>
          <cell r="AC4811" t="str">
            <v>04814 / LAURENT OLIVIA</v>
          </cell>
          <cell r="AD4811">
            <v>1</v>
          </cell>
        </row>
        <row r="4812">
          <cell r="H4812" t="str">
            <v>FOURNISSEUR</v>
          </cell>
          <cell r="L4812">
            <v>0</v>
          </cell>
          <cell r="AC4812" t="str">
            <v>02918 / SCHOLLER STEPHANIE</v>
          </cell>
          <cell r="AD4812">
            <v>1</v>
          </cell>
        </row>
        <row r="4813">
          <cell r="H4813" t="str">
            <v>FOURNISSEUR</v>
          </cell>
          <cell r="L4813">
            <v>0</v>
          </cell>
          <cell r="AC4813" t="str">
            <v>05345 / SCHENCK LAURENCE</v>
          </cell>
          <cell r="AD4813">
            <v>1</v>
          </cell>
        </row>
        <row r="4814">
          <cell r="H4814" t="str">
            <v>MASSEUR</v>
          </cell>
          <cell r="L4814">
            <v>0</v>
          </cell>
          <cell r="AC4814" t="str">
            <v>05358 / BETSCH CELINE</v>
          </cell>
          <cell r="AD4814">
            <v>1</v>
          </cell>
        </row>
        <row r="4815">
          <cell r="H4815" t="str">
            <v>MASSEUR</v>
          </cell>
          <cell r="L4815">
            <v>0</v>
          </cell>
          <cell r="AC4815" t="str">
            <v>05358 / BETSCH CELINE</v>
          </cell>
          <cell r="AD4815">
            <v>1</v>
          </cell>
        </row>
        <row r="4816">
          <cell r="H4816" t="str">
            <v>MASSEUR</v>
          </cell>
          <cell r="L4816">
            <v>0</v>
          </cell>
          <cell r="AC4816" t="str">
            <v>05358 / BETSCH CELINE</v>
          </cell>
          <cell r="AD4816">
            <v>1</v>
          </cell>
        </row>
        <row r="4817">
          <cell r="H4817" t="str">
            <v>MASSEUR</v>
          </cell>
          <cell r="L4817">
            <v>0</v>
          </cell>
          <cell r="AC4817" t="str">
            <v>05358 / BETSCH CELINE</v>
          </cell>
          <cell r="AD4817">
            <v>1</v>
          </cell>
        </row>
        <row r="4818">
          <cell r="H4818" t="str">
            <v>MEDECIN</v>
          </cell>
          <cell r="K4818" t="str">
            <v>MG</v>
          </cell>
          <cell r="L4818">
            <v>0</v>
          </cell>
          <cell r="AC4818" t="str">
            <v>05345 / SCHENCK LAURENCE</v>
          </cell>
          <cell r="AD4818">
            <v>1</v>
          </cell>
        </row>
        <row r="4819">
          <cell r="H4819" t="str">
            <v>MEDECIN</v>
          </cell>
          <cell r="K4819" t="str">
            <v>MG</v>
          </cell>
          <cell r="L4819">
            <v>0</v>
          </cell>
          <cell r="AC4819" t="str">
            <v>05345 / SCHENCK LAURENCE</v>
          </cell>
          <cell r="AD4819">
            <v>1</v>
          </cell>
        </row>
        <row r="4820">
          <cell r="H4820" t="str">
            <v>MEDECIN</v>
          </cell>
          <cell r="K4820" t="str">
            <v>MS</v>
          </cell>
          <cell r="L4820">
            <v>2</v>
          </cell>
          <cell r="AC4820" t="str">
            <v>02918 / SCHOLLER STEPHANIE</v>
          </cell>
          <cell r="AD4820">
            <v>1</v>
          </cell>
        </row>
        <row r="4821">
          <cell r="H4821" t="str">
            <v>MEDECIN</v>
          </cell>
          <cell r="K4821" t="str">
            <v>MS</v>
          </cell>
          <cell r="L4821">
            <v>2</v>
          </cell>
          <cell r="AC4821" t="str">
            <v>02918 / SCHOLLER STEPHANIE</v>
          </cell>
          <cell r="AD4821">
            <v>1</v>
          </cell>
        </row>
        <row r="4822">
          <cell r="H4822" t="str">
            <v>MEDECIN</v>
          </cell>
          <cell r="K4822" t="str">
            <v>MS</v>
          </cell>
          <cell r="L4822">
            <v>2</v>
          </cell>
          <cell r="AC4822" t="str">
            <v>02918 / SCHOLLER STEPHANIE</v>
          </cell>
          <cell r="AD4822">
            <v>1</v>
          </cell>
        </row>
        <row r="4823">
          <cell r="H4823" t="str">
            <v>MEDECIN</v>
          </cell>
          <cell r="K4823" t="str">
            <v>MS</v>
          </cell>
          <cell r="L4823">
            <v>4</v>
          </cell>
          <cell r="AC4823" t="str">
            <v>02918 / SCHOLLER STEPHANIE</v>
          </cell>
          <cell r="AD4823">
            <v>1</v>
          </cell>
        </row>
        <row r="4824">
          <cell r="H4824" t="str">
            <v>MEDECIN</v>
          </cell>
          <cell r="K4824" t="str">
            <v>MS</v>
          </cell>
          <cell r="L4824">
            <v>2</v>
          </cell>
          <cell r="AC4824" t="str">
            <v>02918 / SCHOLLER STEPHANIE</v>
          </cell>
          <cell r="AD4824">
            <v>1</v>
          </cell>
        </row>
        <row r="4825">
          <cell r="H4825" t="str">
            <v>MEDECIN</v>
          </cell>
          <cell r="K4825" t="str">
            <v>MS</v>
          </cell>
          <cell r="L4825">
            <v>2</v>
          </cell>
          <cell r="AC4825" t="str">
            <v>02918 / SCHOLLER STEPHANIE</v>
          </cell>
          <cell r="AD4825">
            <v>1</v>
          </cell>
        </row>
        <row r="4826">
          <cell r="H4826" t="str">
            <v>MEDECIN</v>
          </cell>
          <cell r="K4826" t="str">
            <v>MS</v>
          </cell>
          <cell r="L4826">
            <v>2</v>
          </cell>
          <cell r="AC4826" t="str">
            <v>02918 / SCHOLLER STEPHANIE</v>
          </cell>
          <cell r="AD4826">
            <v>1</v>
          </cell>
        </row>
        <row r="4827">
          <cell r="H4827" t="str">
            <v>MEDECIN</v>
          </cell>
          <cell r="K4827" t="str">
            <v>MS</v>
          </cell>
          <cell r="L4827">
            <v>2</v>
          </cell>
          <cell r="AC4827" t="str">
            <v>02918 / SCHOLLER STEPHANIE</v>
          </cell>
          <cell r="AD4827">
            <v>1</v>
          </cell>
        </row>
        <row r="4828">
          <cell r="H4828" t="str">
            <v>MEDECIN</v>
          </cell>
          <cell r="K4828" t="str">
            <v>MS</v>
          </cell>
          <cell r="L4828">
            <v>3</v>
          </cell>
          <cell r="AC4828" t="str">
            <v>02918 / SCHOLLER STEPHANIE</v>
          </cell>
          <cell r="AD4828">
            <v>1</v>
          </cell>
        </row>
        <row r="4829">
          <cell r="H4829" t="str">
            <v>MEDECIN</v>
          </cell>
          <cell r="K4829" t="str">
            <v>MS</v>
          </cell>
          <cell r="L4829">
            <v>2</v>
          </cell>
          <cell r="AC4829" t="str">
            <v>02918 / SCHOLLER STEPHANIE</v>
          </cell>
          <cell r="AD4829">
            <v>1</v>
          </cell>
        </row>
        <row r="4830">
          <cell r="H4830" t="str">
            <v>MEDECIN</v>
          </cell>
          <cell r="K4830" t="str">
            <v>MS</v>
          </cell>
          <cell r="L4830">
            <v>2</v>
          </cell>
          <cell r="AC4830" t="str">
            <v>02918 / SCHOLLER STEPHANIE</v>
          </cell>
          <cell r="AD4830">
            <v>1</v>
          </cell>
        </row>
        <row r="4831">
          <cell r="H4831" t="str">
            <v>MEDECIN</v>
          </cell>
          <cell r="K4831" t="str">
            <v>MS</v>
          </cell>
          <cell r="L4831">
            <v>3</v>
          </cell>
          <cell r="AC4831" t="str">
            <v>02918 / SCHOLLER STEPHANIE</v>
          </cell>
          <cell r="AD4831">
            <v>1</v>
          </cell>
        </row>
        <row r="4832">
          <cell r="H4832" t="str">
            <v>FOURNISSEUR</v>
          </cell>
          <cell r="L4832">
            <v>0</v>
          </cell>
          <cell r="AC4832" t="str">
            <v>03811 / LE MOYNE BENOIT</v>
          </cell>
          <cell r="AD4832">
            <v>1</v>
          </cell>
        </row>
        <row r="4833">
          <cell r="H4833" t="str">
            <v>MASSEUR</v>
          </cell>
          <cell r="L4833">
            <v>0</v>
          </cell>
          <cell r="AC4833" t="str">
            <v>05358 / BETSCH CELINE</v>
          </cell>
          <cell r="AD4833">
            <v>1</v>
          </cell>
        </row>
        <row r="4834">
          <cell r="H4834" t="str">
            <v>MASSEUR</v>
          </cell>
          <cell r="L4834">
            <v>0</v>
          </cell>
          <cell r="AC4834" t="str">
            <v>05358 / BETSCH CELINE</v>
          </cell>
          <cell r="AD4834">
            <v>1</v>
          </cell>
        </row>
        <row r="4835">
          <cell r="H4835" t="str">
            <v>MASSEUR</v>
          </cell>
          <cell r="L4835">
            <v>0</v>
          </cell>
          <cell r="AC4835" t="str">
            <v>05358 / BETSCH CELINE</v>
          </cell>
          <cell r="AD4835">
            <v>1</v>
          </cell>
        </row>
        <row r="4836">
          <cell r="H4836" t="str">
            <v>MASSEUR</v>
          </cell>
          <cell r="L4836">
            <v>0</v>
          </cell>
          <cell r="AC4836" t="str">
            <v>05358 / BETSCH CELINE</v>
          </cell>
          <cell r="AD4836">
            <v>1</v>
          </cell>
        </row>
        <row r="4837">
          <cell r="H4837" t="str">
            <v>INFIRMIER</v>
          </cell>
          <cell r="L4837">
            <v>0</v>
          </cell>
          <cell r="AC4837" t="str">
            <v>05029 / BOUGHALEM ALI</v>
          </cell>
          <cell r="AD4837">
            <v>1</v>
          </cell>
        </row>
        <row r="4838">
          <cell r="H4838" t="str">
            <v>INFIRMIER</v>
          </cell>
          <cell r="L4838">
            <v>0</v>
          </cell>
          <cell r="AC4838" t="str">
            <v>05029 / BOUGHALEM ALI</v>
          </cell>
          <cell r="AD4838">
            <v>1</v>
          </cell>
        </row>
        <row r="4839">
          <cell r="H4839" t="str">
            <v>INFIRMIER</v>
          </cell>
          <cell r="L4839">
            <v>0</v>
          </cell>
          <cell r="AC4839" t="str">
            <v>05029 / BOUGHALEM ALI</v>
          </cell>
          <cell r="AD4839">
            <v>1</v>
          </cell>
        </row>
        <row r="4840">
          <cell r="H4840" t="str">
            <v>MASSEUR</v>
          </cell>
          <cell r="L4840">
            <v>0</v>
          </cell>
          <cell r="AC4840" t="str">
            <v>06513 / ROLLANG ARNOULD RACHEL</v>
          </cell>
          <cell r="AD4840">
            <v>1</v>
          </cell>
        </row>
        <row r="4841">
          <cell r="H4841" t="str">
            <v>MASSEUR</v>
          </cell>
          <cell r="L4841">
            <v>0</v>
          </cell>
          <cell r="AC4841" t="str">
            <v>02918 / SCHOLLER STEPHANIE</v>
          </cell>
          <cell r="AD4841">
            <v>1</v>
          </cell>
        </row>
        <row r="4842">
          <cell r="H4842" t="str">
            <v>FOURNISSEUR</v>
          </cell>
          <cell r="L4842">
            <v>0</v>
          </cell>
          <cell r="AC4842" t="str">
            <v>03811 / LE MOYNE BENOIT</v>
          </cell>
          <cell r="AD4842">
            <v>1</v>
          </cell>
        </row>
        <row r="4843">
          <cell r="H4843" t="str">
            <v>MEDECIN</v>
          </cell>
          <cell r="K4843" t="str">
            <v>MS</v>
          </cell>
          <cell r="L4843">
            <v>0</v>
          </cell>
          <cell r="AC4843" t="str">
            <v>04814 / LAURENT OLIVIA</v>
          </cell>
          <cell r="AD4843">
            <v>1</v>
          </cell>
        </row>
        <row r="4844">
          <cell r="H4844" t="str">
            <v>FOURNISSEUR</v>
          </cell>
          <cell r="L4844">
            <v>0</v>
          </cell>
          <cell r="AC4844" t="str">
            <v>05029 / BOUGHALEM ALI</v>
          </cell>
          <cell r="AD4844">
            <v>1</v>
          </cell>
        </row>
        <row r="4845">
          <cell r="H4845" t="str">
            <v>MEDECIN</v>
          </cell>
          <cell r="K4845" t="str">
            <v>MG</v>
          </cell>
          <cell r="L4845">
            <v>0</v>
          </cell>
          <cell r="AC4845" t="str">
            <v>04988 / STIRNEMANN JEAN VINCENT</v>
          </cell>
          <cell r="AD4845">
            <v>1</v>
          </cell>
        </row>
        <row r="4846">
          <cell r="H4846" t="str">
            <v>MEDECIN</v>
          </cell>
          <cell r="K4846" t="str">
            <v>MG</v>
          </cell>
          <cell r="L4846">
            <v>0</v>
          </cell>
          <cell r="AC4846" t="str">
            <v>04988 / STIRNEMANN JEAN VINCENT</v>
          </cell>
          <cell r="AD4846">
            <v>1</v>
          </cell>
        </row>
        <row r="4847">
          <cell r="H4847" t="str">
            <v>FOURNISSEUR</v>
          </cell>
          <cell r="L4847">
            <v>0</v>
          </cell>
          <cell r="AC4847" t="str">
            <v>05345 / SCHENCK LAURENCE</v>
          </cell>
          <cell r="AD4847">
            <v>1</v>
          </cell>
        </row>
        <row r="4848">
          <cell r="H4848" t="str">
            <v>FOURNISSEUR</v>
          </cell>
          <cell r="L4848">
            <v>0</v>
          </cell>
          <cell r="AC4848" t="str">
            <v>02918 / SCHOLLER STEPHANIE</v>
          </cell>
          <cell r="AD4848">
            <v>1</v>
          </cell>
        </row>
        <row r="4849">
          <cell r="H4849" t="str">
            <v>FOURNISSEUR</v>
          </cell>
          <cell r="L4849">
            <v>0</v>
          </cell>
          <cell r="AC4849" t="str">
            <v>02918 / SCHOLLER STEPHANIE</v>
          </cell>
          <cell r="AD4849">
            <v>1</v>
          </cell>
        </row>
        <row r="4850">
          <cell r="H4850" t="str">
            <v>FOURNISSEUR</v>
          </cell>
          <cell r="L4850">
            <v>0</v>
          </cell>
          <cell r="AC4850" t="str">
            <v>02918 / SCHOLLER STEPHANIE</v>
          </cell>
          <cell r="AD4850">
            <v>1</v>
          </cell>
        </row>
        <row r="4851">
          <cell r="H4851" t="str">
            <v>MEDECIN</v>
          </cell>
          <cell r="K4851" t="str">
            <v>MG</v>
          </cell>
          <cell r="L4851">
            <v>0</v>
          </cell>
          <cell r="AC4851" t="str">
            <v>06513 / ROLLANG ARNOULD RACHEL</v>
          </cell>
          <cell r="AD4851">
            <v>1</v>
          </cell>
        </row>
        <row r="4852">
          <cell r="H4852" t="str">
            <v>ORTHOPTISTE, ORTHOPHONISTE</v>
          </cell>
          <cell r="L4852">
            <v>0</v>
          </cell>
          <cell r="AC4852" t="str">
            <v>04814 / LAURENT OLIVIA</v>
          </cell>
          <cell r="AD4852">
            <v>1</v>
          </cell>
        </row>
        <row r="4853">
          <cell r="H4853" t="str">
            <v>ORTHOPTISTE, ORTHOPHONISTE</v>
          </cell>
          <cell r="L4853">
            <v>0</v>
          </cell>
          <cell r="AC4853" t="str">
            <v>04814 / LAURENT OLIVIA</v>
          </cell>
          <cell r="AD4853">
            <v>1</v>
          </cell>
        </row>
        <row r="4854">
          <cell r="H4854" t="str">
            <v>DENTISTE</v>
          </cell>
          <cell r="L4854">
            <v>0</v>
          </cell>
          <cell r="AC4854" t="str">
            <v>03811 / LE MOYNE BENOIT</v>
          </cell>
          <cell r="AD4854">
            <v>1</v>
          </cell>
        </row>
        <row r="4855">
          <cell r="H4855" t="str">
            <v>MEDECIN</v>
          </cell>
          <cell r="K4855" t="str">
            <v>MG</v>
          </cell>
          <cell r="L4855">
            <v>0</v>
          </cell>
          <cell r="AC4855" t="str">
            <v>02918 / SCHOLLER STEPHANIE</v>
          </cell>
          <cell r="AD4855">
            <v>1</v>
          </cell>
        </row>
        <row r="4856">
          <cell r="H4856" t="str">
            <v>MASSEUR</v>
          </cell>
          <cell r="L4856">
            <v>0</v>
          </cell>
          <cell r="AC4856" t="str">
            <v>05029 / BOUGHALEM ALI</v>
          </cell>
          <cell r="AD4856">
            <v>1</v>
          </cell>
        </row>
        <row r="4857">
          <cell r="H4857" t="str">
            <v>MASSEUR</v>
          </cell>
          <cell r="L4857">
            <v>0</v>
          </cell>
          <cell r="AC4857" t="str">
            <v>00729 / SCHMITT MARX EVELYNE</v>
          </cell>
          <cell r="AD4857">
            <v>1</v>
          </cell>
        </row>
        <row r="4858">
          <cell r="H4858" t="str">
            <v>MASSEUR</v>
          </cell>
          <cell r="L4858">
            <v>0</v>
          </cell>
          <cell r="AC4858" t="str">
            <v>00729 / SCHMITT MARX EVELYNE</v>
          </cell>
          <cell r="AD4858">
            <v>1</v>
          </cell>
        </row>
        <row r="4859">
          <cell r="H4859" t="str">
            <v>MASSEUR</v>
          </cell>
          <cell r="L4859">
            <v>0</v>
          </cell>
          <cell r="AC4859" t="str">
            <v>00729 / SCHMITT MARX EVELYNE</v>
          </cell>
          <cell r="AD4859">
            <v>1</v>
          </cell>
        </row>
        <row r="4860">
          <cell r="H4860" t="str">
            <v>MEDECIN</v>
          </cell>
          <cell r="K4860" t="str">
            <v>MG</v>
          </cell>
          <cell r="L4860">
            <v>0</v>
          </cell>
          <cell r="AC4860" t="str">
            <v>04988 / STIRNEMANN JEAN VINCENT</v>
          </cell>
          <cell r="AD4860">
            <v>1</v>
          </cell>
        </row>
        <row r="4861">
          <cell r="H4861" t="str">
            <v>MEDECIN</v>
          </cell>
          <cell r="K4861" t="str">
            <v>MS</v>
          </cell>
          <cell r="L4861">
            <v>0</v>
          </cell>
          <cell r="AC4861" t="str">
            <v>04988 / STIRNEMANN JEAN VINCENT</v>
          </cell>
          <cell r="AD4861">
            <v>1</v>
          </cell>
        </row>
        <row r="4862">
          <cell r="H4862" t="str">
            <v>MEDECIN</v>
          </cell>
          <cell r="K4862" t="str">
            <v>MS</v>
          </cell>
          <cell r="L4862">
            <v>0</v>
          </cell>
          <cell r="AC4862" t="str">
            <v>04988 / STIRNEMANN JEAN VINCENT</v>
          </cell>
          <cell r="AD4862">
            <v>1</v>
          </cell>
        </row>
        <row r="4863">
          <cell r="H4863" t="str">
            <v>MEDECIN</v>
          </cell>
          <cell r="K4863" t="str">
            <v>MG</v>
          </cell>
          <cell r="L4863">
            <v>0</v>
          </cell>
          <cell r="AC4863" t="str">
            <v>04988 / STIRNEMANN JEAN VINCENT</v>
          </cell>
          <cell r="AD4863">
            <v>1</v>
          </cell>
        </row>
        <row r="4864">
          <cell r="H4864" t="str">
            <v>MEDECIN</v>
          </cell>
          <cell r="K4864" t="str">
            <v>MS</v>
          </cell>
          <cell r="L4864">
            <v>4</v>
          </cell>
          <cell r="AC4864" t="str">
            <v>04988 / STIRNEMANN JEAN VINCENT</v>
          </cell>
          <cell r="AD4864">
            <v>1</v>
          </cell>
        </row>
        <row r="4865">
          <cell r="H4865" t="str">
            <v>MEDECIN</v>
          </cell>
          <cell r="K4865" t="str">
            <v>MS</v>
          </cell>
          <cell r="L4865">
            <v>4</v>
          </cell>
          <cell r="AC4865" t="str">
            <v>04988 / STIRNEMANN JEAN VINCENT</v>
          </cell>
          <cell r="AD4865">
            <v>1</v>
          </cell>
        </row>
        <row r="4866">
          <cell r="H4866" t="str">
            <v>MEDECIN</v>
          </cell>
          <cell r="K4866" t="str">
            <v>MS</v>
          </cell>
          <cell r="L4866">
            <v>5</v>
          </cell>
          <cell r="AC4866" t="str">
            <v>04988 / STIRNEMANN JEAN VINCENT</v>
          </cell>
          <cell r="AD4866">
            <v>1</v>
          </cell>
        </row>
        <row r="4867">
          <cell r="H4867" t="str">
            <v>MEDECIN</v>
          </cell>
          <cell r="K4867" t="str">
            <v>MS</v>
          </cell>
          <cell r="L4867">
            <v>6</v>
          </cell>
          <cell r="AC4867" t="str">
            <v>04988 / STIRNEMANN JEAN VINCENT</v>
          </cell>
          <cell r="AD4867">
            <v>1</v>
          </cell>
        </row>
        <row r="4868">
          <cell r="H4868" t="str">
            <v>MEDECIN</v>
          </cell>
          <cell r="K4868" t="str">
            <v>MS</v>
          </cell>
          <cell r="L4868">
            <v>2</v>
          </cell>
          <cell r="AC4868" t="str">
            <v>04988 / STIRNEMANN JEAN VINCENT</v>
          </cell>
          <cell r="AD4868">
            <v>1</v>
          </cell>
        </row>
        <row r="4869">
          <cell r="H4869" t="str">
            <v>MASSEUR</v>
          </cell>
          <cell r="L4869">
            <v>0</v>
          </cell>
          <cell r="AC4869" t="str">
            <v>05029 / BOUGHALEM ALI</v>
          </cell>
          <cell r="AD4869">
            <v>1</v>
          </cell>
        </row>
        <row r="4870">
          <cell r="H4870" t="str">
            <v>MASSEUR</v>
          </cell>
          <cell r="L4870">
            <v>0</v>
          </cell>
          <cell r="AC4870" t="str">
            <v>05029 / BOUGHALEM ALI</v>
          </cell>
          <cell r="AD4870">
            <v>1</v>
          </cell>
        </row>
        <row r="4871">
          <cell r="H4871" t="str">
            <v>MASSEUR</v>
          </cell>
          <cell r="L4871">
            <v>0</v>
          </cell>
          <cell r="AC4871" t="str">
            <v>05029 / BOUGHALEM ALI</v>
          </cell>
          <cell r="AD4871">
            <v>1</v>
          </cell>
        </row>
        <row r="4872">
          <cell r="H4872" t="str">
            <v>MASSEUR</v>
          </cell>
          <cell r="L4872">
            <v>0</v>
          </cell>
          <cell r="AC4872" t="str">
            <v>05029 / BOUGHALEM ALI</v>
          </cell>
          <cell r="AD4872">
            <v>1</v>
          </cell>
        </row>
        <row r="4873">
          <cell r="H4873" t="str">
            <v>MASSEUR</v>
          </cell>
          <cell r="L4873">
            <v>0</v>
          </cell>
          <cell r="AC4873" t="str">
            <v>05029 / BOUGHALEM ALI</v>
          </cell>
          <cell r="AD4873">
            <v>1</v>
          </cell>
        </row>
        <row r="4874">
          <cell r="H4874" t="str">
            <v>MASSEUR</v>
          </cell>
          <cell r="L4874">
            <v>0</v>
          </cell>
          <cell r="AC4874" t="str">
            <v>05029 / BOUGHALEM ALI</v>
          </cell>
          <cell r="AD4874">
            <v>1</v>
          </cell>
        </row>
        <row r="4875">
          <cell r="H4875" t="str">
            <v>MASSEUR</v>
          </cell>
          <cell r="L4875">
            <v>0</v>
          </cell>
          <cell r="AC4875" t="str">
            <v>05029 / BOUGHALEM ALI</v>
          </cell>
          <cell r="AD4875">
            <v>1</v>
          </cell>
        </row>
        <row r="4876">
          <cell r="H4876" t="str">
            <v>MASSEUR</v>
          </cell>
          <cell r="L4876">
            <v>0</v>
          </cell>
          <cell r="AC4876" t="str">
            <v>05029 / BOUGHALEM ALI</v>
          </cell>
          <cell r="AD4876">
            <v>1</v>
          </cell>
        </row>
        <row r="4877">
          <cell r="H4877" t="str">
            <v>MASSEUR</v>
          </cell>
          <cell r="L4877">
            <v>0</v>
          </cell>
          <cell r="AC4877" t="str">
            <v>05029 / BOUGHALEM ALI</v>
          </cell>
          <cell r="AD4877">
            <v>1</v>
          </cell>
        </row>
        <row r="4878">
          <cell r="H4878" t="str">
            <v>PÉDICURE - PODOLOGUE</v>
          </cell>
          <cell r="L4878">
            <v>0</v>
          </cell>
          <cell r="AC4878" t="str">
            <v>05029 / BOUGHALEM ALI</v>
          </cell>
          <cell r="AD4878">
            <v>1</v>
          </cell>
        </row>
        <row r="4879">
          <cell r="H4879" t="str">
            <v>PÉDICURE - PODOLOGUE</v>
          </cell>
          <cell r="L4879">
            <v>0</v>
          </cell>
          <cell r="AC4879" t="str">
            <v>05029 / BOUGHALEM ALI</v>
          </cell>
          <cell r="AD4879">
            <v>1</v>
          </cell>
        </row>
        <row r="4880">
          <cell r="H4880" t="str">
            <v>MASSEUR</v>
          </cell>
          <cell r="L4880">
            <v>0</v>
          </cell>
          <cell r="AC4880" t="str">
            <v>02918 / SCHOLLER STEPHANIE</v>
          </cell>
          <cell r="AD4880">
            <v>1</v>
          </cell>
        </row>
        <row r="4881">
          <cell r="H4881" t="str">
            <v>MASSEUR</v>
          </cell>
          <cell r="L4881">
            <v>0</v>
          </cell>
          <cell r="AC4881" t="str">
            <v>05029 / BOUGHALEM ALI</v>
          </cell>
          <cell r="AD4881">
            <v>1</v>
          </cell>
        </row>
        <row r="4882">
          <cell r="H4882" t="str">
            <v>MEDECIN</v>
          </cell>
          <cell r="K4882" t="str">
            <v>MS</v>
          </cell>
          <cell r="L4882">
            <v>1</v>
          </cell>
          <cell r="AC4882" t="str">
            <v>04988 / STIRNEMANN JEAN VINCENT</v>
          </cell>
          <cell r="AD4882">
            <v>1</v>
          </cell>
        </row>
        <row r="4883">
          <cell r="H4883" t="str">
            <v>FOURNISSEUR</v>
          </cell>
          <cell r="L4883">
            <v>0</v>
          </cell>
          <cell r="AC4883" t="str">
            <v>04988 / STIRNEMANN JEAN VINCENT</v>
          </cell>
          <cell r="AD4883">
            <v>1</v>
          </cell>
        </row>
        <row r="4884">
          <cell r="H4884" t="str">
            <v>INFIRMIER</v>
          </cell>
          <cell r="L4884">
            <v>0</v>
          </cell>
          <cell r="AC4884" t="str">
            <v>04988 / STIRNEMANN JEAN VINCENT</v>
          </cell>
          <cell r="AD4884">
            <v>1</v>
          </cell>
        </row>
        <row r="4885">
          <cell r="H4885" t="str">
            <v>SAGE-FEMME</v>
          </cell>
          <cell r="L4885">
            <v>0</v>
          </cell>
          <cell r="AC4885" t="str">
            <v>05029 / BOUGHALEM ALI</v>
          </cell>
          <cell r="AD4885">
            <v>1</v>
          </cell>
        </row>
        <row r="4886">
          <cell r="H4886" t="str">
            <v>SAGE-FEMME</v>
          </cell>
          <cell r="L4886">
            <v>0</v>
          </cell>
          <cell r="AC4886" t="str">
            <v>05029 / BOUGHALEM ALI</v>
          </cell>
          <cell r="AD4886">
            <v>1</v>
          </cell>
        </row>
        <row r="4887">
          <cell r="H4887" t="str">
            <v>SAGE-FEMME</v>
          </cell>
          <cell r="L4887">
            <v>0</v>
          </cell>
          <cell r="AC4887" t="str">
            <v>05029 / BOUGHALEM ALI</v>
          </cell>
          <cell r="AD4887">
            <v>1</v>
          </cell>
        </row>
        <row r="4888">
          <cell r="H4888" t="str">
            <v>INFIRMIER</v>
          </cell>
          <cell r="L4888">
            <v>0</v>
          </cell>
          <cell r="AC4888" t="str">
            <v>05029 / BOUGHALEM ALI</v>
          </cell>
          <cell r="AD4888">
            <v>1</v>
          </cell>
        </row>
        <row r="4889">
          <cell r="H4889" t="str">
            <v>MASSEUR</v>
          </cell>
          <cell r="L4889">
            <v>0</v>
          </cell>
          <cell r="AC4889" t="str">
            <v>05029 / BOUGHALEM ALI</v>
          </cell>
          <cell r="AD4889">
            <v>1</v>
          </cell>
        </row>
        <row r="4890">
          <cell r="H4890" t="str">
            <v>MASSEUR</v>
          </cell>
          <cell r="L4890">
            <v>0</v>
          </cell>
          <cell r="AC4890" t="str">
            <v>05029 / BOUGHALEM ALI</v>
          </cell>
          <cell r="AD4890">
            <v>1</v>
          </cell>
        </row>
        <row r="4891">
          <cell r="H4891" t="str">
            <v>MASSEUR</v>
          </cell>
          <cell r="L4891">
            <v>0</v>
          </cell>
          <cell r="AC4891" t="str">
            <v>05029 / BOUGHALEM ALI</v>
          </cell>
          <cell r="AD4891">
            <v>1</v>
          </cell>
        </row>
        <row r="4892">
          <cell r="H4892" t="str">
            <v>MASSEUR</v>
          </cell>
          <cell r="L4892">
            <v>0</v>
          </cell>
          <cell r="AC4892" t="str">
            <v>05029 / BOUGHALEM ALI</v>
          </cell>
          <cell r="AD4892">
            <v>1</v>
          </cell>
        </row>
        <row r="4893">
          <cell r="H4893" t="str">
            <v>MASSEUR</v>
          </cell>
          <cell r="L4893">
            <v>0</v>
          </cell>
          <cell r="AC4893" t="str">
            <v>05029 / BOUGHALEM ALI</v>
          </cell>
          <cell r="AD4893">
            <v>1</v>
          </cell>
        </row>
        <row r="4894">
          <cell r="H4894" t="str">
            <v>MASSEUR</v>
          </cell>
          <cell r="L4894">
            <v>0</v>
          </cell>
          <cell r="AC4894" t="str">
            <v>05029 / BOUGHALEM ALI</v>
          </cell>
          <cell r="AD4894">
            <v>1</v>
          </cell>
        </row>
        <row r="4895">
          <cell r="H4895" t="str">
            <v>MASSEUR</v>
          </cell>
          <cell r="L4895">
            <v>0</v>
          </cell>
          <cell r="AC4895" t="str">
            <v>05029 / BOUGHALEM ALI</v>
          </cell>
          <cell r="AD4895">
            <v>1</v>
          </cell>
        </row>
        <row r="4896">
          <cell r="H4896" t="str">
            <v>MEDECIN</v>
          </cell>
          <cell r="K4896" t="str">
            <v>MG</v>
          </cell>
          <cell r="L4896">
            <v>0</v>
          </cell>
          <cell r="AC4896" t="str">
            <v>05029 / BOUGHALEM ALI</v>
          </cell>
          <cell r="AD4896">
            <v>1</v>
          </cell>
        </row>
        <row r="4897">
          <cell r="H4897" t="str">
            <v>MEDECIN</v>
          </cell>
          <cell r="K4897" t="str">
            <v>MS</v>
          </cell>
          <cell r="L4897">
            <v>0</v>
          </cell>
          <cell r="AC4897" t="str">
            <v>05029 / BOUGHALEM ALI</v>
          </cell>
          <cell r="AD4897">
            <v>1</v>
          </cell>
        </row>
        <row r="4898">
          <cell r="H4898" t="str">
            <v>ORTHOPTISTE, ORTHOPHONISTE</v>
          </cell>
          <cell r="L4898">
            <v>0</v>
          </cell>
          <cell r="AC4898" t="str">
            <v>05029 / BOUGHALEM ALI</v>
          </cell>
          <cell r="AD4898">
            <v>1</v>
          </cell>
        </row>
        <row r="4899">
          <cell r="H4899" t="str">
            <v>MEDECIN</v>
          </cell>
          <cell r="K4899" t="str">
            <v>MS</v>
          </cell>
          <cell r="L4899">
            <v>0</v>
          </cell>
          <cell r="AC4899" t="str">
            <v>03811 / LE MOYNE BENOIT</v>
          </cell>
          <cell r="AD4899">
            <v>1</v>
          </cell>
        </row>
        <row r="4900">
          <cell r="H4900" t="str">
            <v>LABORATOIRE</v>
          </cell>
          <cell r="L4900">
            <v>0</v>
          </cell>
          <cell r="AC4900" t="str">
            <v>03811 / LE MOYNE BENOIT</v>
          </cell>
          <cell r="AD4900">
            <v>1</v>
          </cell>
        </row>
        <row r="4901">
          <cell r="H4901" t="str">
            <v>FOURNISSEUR</v>
          </cell>
          <cell r="L4901">
            <v>0</v>
          </cell>
          <cell r="AC4901" t="str">
            <v>04988 / STIRNEMANN JEAN VINCENT</v>
          </cell>
          <cell r="AD4901">
            <v>1</v>
          </cell>
        </row>
        <row r="4902">
          <cell r="H4902" t="str">
            <v>DENTISTE</v>
          </cell>
          <cell r="L4902">
            <v>0</v>
          </cell>
          <cell r="AC4902" t="str">
            <v>02337 / GALLARD MYLENE</v>
          </cell>
          <cell r="AD4902">
            <v>1</v>
          </cell>
        </row>
        <row r="4903">
          <cell r="H4903" t="str">
            <v>SAGE-FEMME</v>
          </cell>
          <cell r="L4903">
            <v>0</v>
          </cell>
          <cell r="AC4903" t="str">
            <v>06513 / ROLLANG ARNOULD RACHEL</v>
          </cell>
          <cell r="AD4903">
            <v>1</v>
          </cell>
        </row>
        <row r="4904">
          <cell r="H4904" t="str">
            <v>MASSEUR</v>
          </cell>
          <cell r="L4904">
            <v>0</v>
          </cell>
          <cell r="AC4904" t="str">
            <v>06513 / ROLLANG ARNOULD RACHEL</v>
          </cell>
          <cell r="AD4904">
            <v>1</v>
          </cell>
        </row>
        <row r="4905">
          <cell r="H4905" t="str">
            <v>MASSEUR</v>
          </cell>
          <cell r="L4905">
            <v>0</v>
          </cell>
          <cell r="AC4905" t="str">
            <v>06513 / ROLLANG ARNOULD RACHEL</v>
          </cell>
          <cell r="AD4905">
            <v>1</v>
          </cell>
        </row>
        <row r="4906">
          <cell r="H4906" t="str">
            <v>FOURNISSEUR</v>
          </cell>
          <cell r="L4906">
            <v>0</v>
          </cell>
          <cell r="AC4906" t="str">
            <v>05345 / SCHENCK LAURENCE</v>
          </cell>
          <cell r="AD4906">
            <v>1</v>
          </cell>
        </row>
        <row r="4907">
          <cell r="H4907" t="str">
            <v>FOURNISSEUR</v>
          </cell>
          <cell r="L4907">
            <v>0</v>
          </cell>
          <cell r="AC4907" t="str">
            <v>05345 / SCHENCK LAURENCE</v>
          </cell>
          <cell r="AD4907">
            <v>1</v>
          </cell>
        </row>
        <row r="4908">
          <cell r="H4908" t="str">
            <v>DENTISTE</v>
          </cell>
          <cell r="L4908">
            <v>0</v>
          </cell>
          <cell r="AC4908" t="str">
            <v>04814 / LAURENT OLIVIA</v>
          </cell>
          <cell r="AD4908">
            <v>1</v>
          </cell>
        </row>
        <row r="4909">
          <cell r="H4909" t="str">
            <v>MASSEUR</v>
          </cell>
          <cell r="L4909">
            <v>0</v>
          </cell>
          <cell r="AC4909" t="str">
            <v>02337 / GALLARD MYLENE</v>
          </cell>
          <cell r="AD4909">
            <v>1</v>
          </cell>
        </row>
        <row r="4910">
          <cell r="H4910" t="str">
            <v>MASSEUR</v>
          </cell>
          <cell r="L4910">
            <v>0</v>
          </cell>
          <cell r="AC4910" t="str">
            <v>02337 / GALLARD MYLENE</v>
          </cell>
          <cell r="AD4910">
            <v>1</v>
          </cell>
        </row>
        <row r="4911">
          <cell r="H4911" t="str">
            <v>MASSEUR</v>
          </cell>
          <cell r="L4911">
            <v>0</v>
          </cell>
          <cell r="AC4911" t="str">
            <v>02337 / GALLARD MYLENE</v>
          </cell>
          <cell r="AD4911">
            <v>1</v>
          </cell>
        </row>
        <row r="4912">
          <cell r="H4912" t="str">
            <v>MASSEUR</v>
          </cell>
          <cell r="L4912">
            <v>0</v>
          </cell>
          <cell r="AC4912" t="str">
            <v>02337 / GALLARD MYLENE</v>
          </cell>
          <cell r="AD4912">
            <v>1</v>
          </cell>
        </row>
        <row r="4913">
          <cell r="H4913" t="str">
            <v>MASSEUR</v>
          </cell>
          <cell r="L4913">
            <v>0</v>
          </cell>
          <cell r="AC4913" t="str">
            <v>02337 / GALLARD MYLENE</v>
          </cell>
          <cell r="AD4913">
            <v>1</v>
          </cell>
        </row>
        <row r="4914">
          <cell r="H4914" t="str">
            <v>MASSEUR</v>
          </cell>
          <cell r="L4914">
            <v>0</v>
          </cell>
          <cell r="AC4914" t="str">
            <v>02337 / GALLARD MYLENE</v>
          </cell>
          <cell r="AD4914">
            <v>1</v>
          </cell>
        </row>
        <row r="4915">
          <cell r="H4915" t="str">
            <v>MASSEUR</v>
          </cell>
          <cell r="L4915">
            <v>0</v>
          </cell>
          <cell r="AC4915" t="str">
            <v>02337 / GALLARD MYLENE</v>
          </cell>
          <cell r="AD4915">
            <v>1</v>
          </cell>
        </row>
        <row r="4916">
          <cell r="H4916" t="str">
            <v>MASSEUR</v>
          </cell>
          <cell r="L4916">
            <v>0</v>
          </cell>
          <cell r="AC4916" t="str">
            <v>02337 / GALLARD MYLENE</v>
          </cell>
          <cell r="AD4916">
            <v>1</v>
          </cell>
        </row>
        <row r="4917">
          <cell r="H4917" t="str">
            <v>MASSEUR</v>
          </cell>
          <cell r="L4917">
            <v>0</v>
          </cell>
          <cell r="AC4917" t="str">
            <v>02337 / GALLARD MYLENE</v>
          </cell>
          <cell r="AD4917">
            <v>1</v>
          </cell>
        </row>
        <row r="4918">
          <cell r="H4918" t="str">
            <v>MASSEUR</v>
          </cell>
          <cell r="L4918">
            <v>0</v>
          </cell>
          <cell r="AC4918" t="str">
            <v>02337 / GALLARD MYLENE</v>
          </cell>
          <cell r="AD4918">
            <v>1</v>
          </cell>
        </row>
        <row r="4919">
          <cell r="H4919" t="str">
            <v>MASSEUR</v>
          </cell>
          <cell r="L4919">
            <v>0</v>
          </cell>
          <cell r="AC4919" t="str">
            <v>02337 / GALLARD MYLENE</v>
          </cell>
          <cell r="AD4919">
            <v>1</v>
          </cell>
        </row>
        <row r="4920">
          <cell r="H4920" t="str">
            <v>DENTISTE</v>
          </cell>
          <cell r="L4920">
            <v>0</v>
          </cell>
          <cell r="AC4920" t="str">
            <v>04814 / LAURENT OLIVIA</v>
          </cell>
          <cell r="AD4920">
            <v>1</v>
          </cell>
        </row>
        <row r="4921">
          <cell r="H4921" t="str">
            <v>FOURNISSEUR</v>
          </cell>
          <cell r="L4921">
            <v>0</v>
          </cell>
          <cell r="AC4921" t="str">
            <v>02337 / GALLARD MYLENE</v>
          </cell>
          <cell r="AD4921">
            <v>1</v>
          </cell>
        </row>
        <row r="4922">
          <cell r="H4922" t="str">
            <v>FOURNISSEUR</v>
          </cell>
          <cell r="L4922">
            <v>0</v>
          </cell>
          <cell r="AC4922" t="str">
            <v>02337 / GALLARD MYLENE</v>
          </cell>
          <cell r="AD4922">
            <v>1</v>
          </cell>
        </row>
        <row r="4923">
          <cell r="H4923" t="str">
            <v>FOURNISSEUR</v>
          </cell>
          <cell r="L4923">
            <v>0</v>
          </cell>
          <cell r="AC4923" t="str">
            <v>02337 / GALLARD MYLENE</v>
          </cell>
          <cell r="AD4923">
            <v>1</v>
          </cell>
        </row>
        <row r="4924">
          <cell r="H4924" t="str">
            <v>DENTISTE</v>
          </cell>
          <cell r="L4924">
            <v>0</v>
          </cell>
          <cell r="AC4924" t="str">
            <v>04814 / LAURENT OLIVIA</v>
          </cell>
          <cell r="AD4924">
            <v>1</v>
          </cell>
        </row>
        <row r="4925">
          <cell r="H4925" t="str">
            <v>DENTISTE</v>
          </cell>
          <cell r="L4925">
            <v>0</v>
          </cell>
          <cell r="AC4925" t="str">
            <v>04814 / LAURENT OLIVIA</v>
          </cell>
          <cell r="AD4925">
            <v>1</v>
          </cell>
        </row>
        <row r="4926">
          <cell r="H4926" t="str">
            <v>MASSEUR</v>
          </cell>
          <cell r="L4926">
            <v>0</v>
          </cell>
          <cell r="AC4926" t="str">
            <v>05345 / SCHENCK LAURENCE</v>
          </cell>
          <cell r="AD4926">
            <v>1</v>
          </cell>
        </row>
        <row r="4927">
          <cell r="H4927" t="str">
            <v>MASSEUR</v>
          </cell>
          <cell r="L4927">
            <v>1</v>
          </cell>
          <cell r="AC4927" t="str">
            <v>05345 / SCHENCK LAURENCE</v>
          </cell>
          <cell r="AD4927">
            <v>1</v>
          </cell>
        </row>
        <row r="4928">
          <cell r="H4928" t="str">
            <v>INFIRMIER</v>
          </cell>
          <cell r="L4928">
            <v>0</v>
          </cell>
          <cell r="AC4928" t="str">
            <v>06513 / ROLLANG ARNOULD RACHEL</v>
          </cell>
          <cell r="AD4928">
            <v>1</v>
          </cell>
        </row>
        <row r="4929">
          <cell r="H4929" t="str">
            <v>INFIRMIER</v>
          </cell>
          <cell r="L4929">
            <v>0</v>
          </cell>
          <cell r="AC4929" t="str">
            <v>06513 / ROLLANG ARNOULD RACHEL</v>
          </cell>
          <cell r="AD4929">
            <v>1</v>
          </cell>
        </row>
        <row r="4930">
          <cell r="H4930" t="str">
            <v>INFIRMIER</v>
          </cell>
          <cell r="L4930">
            <v>0</v>
          </cell>
          <cell r="AC4930" t="str">
            <v>05345 / SCHENCK LAURENCE</v>
          </cell>
          <cell r="AD4930">
            <v>1</v>
          </cell>
        </row>
        <row r="4931">
          <cell r="H4931" t="str">
            <v>INFIRMIER</v>
          </cell>
          <cell r="L4931">
            <v>0</v>
          </cell>
          <cell r="AC4931" t="str">
            <v>04814 / LAURENT OLIVIA</v>
          </cell>
          <cell r="AD4931">
            <v>1</v>
          </cell>
        </row>
        <row r="4932">
          <cell r="H4932" t="str">
            <v>MASSEUR</v>
          </cell>
          <cell r="L4932">
            <v>0</v>
          </cell>
          <cell r="AC4932" t="str">
            <v>04814 / LAURENT OLIVIA</v>
          </cell>
          <cell r="AD4932">
            <v>1</v>
          </cell>
        </row>
        <row r="4933">
          <cell r="H4933" t="str">
            <v>MASSEUR</v>
          </cell>
          <cell r="L4933">
            <v>0</v>
          </cell>
          <cell r="AC4933" t="str">
            <v>04814 / LAURENT OLIVIA</v>
          </cell>
          <cell r="AD4933">
            <v>1</v>
          </cell>
        </row>
        <row r="4934">
          <cell r="H4934" t="str">
            <v>PÉDICURE - PODOLOGUE</v>
          </cell>
          <cell r="L4934">
            <v>0</v>
          </cell>
          <cell r="AC4934" t="str">
            <v>04814 / LAURENT OLIVIA</v>
          </cell>
          <cell r="AD4934">
            <v>1</v>
          </cell>
        </row>
        <row r="4935">
          <cell r="H4935" t="str">
            <v>MEDECIN</v>
          </cell>
          <cell r="K4935" t="str">
            <v>MG</v>
          </cell>
          <cell r="L4935">
            <v>0</v>
          </cell>
          <cell r="AC4935" t="str">
            <v>02337 / GALLARD MYLENE</v>
          </cell>
          <cell r="AD4935">
            <v>1</v>
          </cell>
        </row>
        <row r="4936">
          <cell r="H4936" t="str">
            <v>ORTHOPTISTE, ORTHOPHONISTE</v>
          </cell>
          <cell r="L4936">
            <v>0</v>
          </cell>
          <cell r="AC4936" t="str">
            <v>04814 / LAURENT OLIVIA</v>
          </cell>
          <cell r="AD4936">
            <v>1</v>
          </cell>
        </row>
        <row r="4937">
          <cell r="H4937" t="str">
            <v>INFIRMIER</v>
          </cell>
          <cell r="L4937">
            <v>0</v>
          </cell>
          <cell r="AC4937" t="str">
            <v>00729 / SCHMITT MARX EVELYNE</v>
          </cell>
          <cell r="AD4937">
            <v>1</v>
          </cell>
        </row>
        <row r="4938">
          <cell r="H4938" t="str">
            <v>INFIRMIER</v>
          </cell>
          <cell r="L4938">
            <v>0</v>
          </cell>
          <cell r="AC4938" t="str">
            <v>00729 / SCHMITT MARX EVELYNE</v>
          </cell>
          <cell r="AD4938">
            <v>1</v>
          </cell>
        </row>
        <row r="4939">
          <cell r="H4939" t="str">
            <v>INFIRMIER</v>
          </cell>
          <cell r="L4939">
            <v>0</v>
          </cell>
          <cell r="AC4939" t="str">
            <v>00729 / SCHMITT MARX EVELYNE</v>
          </cell>
          <cell r="AD4939">
            <v>1</v>
          </cell>
        </row>
        <row r="4940">
          <cell r="H4940" t="str">
            <v>MEDECIN</v>
          </cell>
          <cell r="K4940" t="str">
            <v>MG</v>
          </cell>
          <cell r="L4940">
            <v>0</v>
          </cell>
          <cell r="AC4940" t="str">
            <v>06513 / ROLLANG ARNOULD RACHEL</v>
          </cell>
          <cell r="AD4940">
            <v>1</v>
          </cell>
        </row>
        <row r="4941">
          <cell r="H4941" t="str">
            <v>MEDECIN</v>
          </cell>
          <cell r="K4941" t="str">
            <v>MG</v>
          </cell>
          <cell r="L4941">
            <v>0</v>
          </cell>
          <cell r="AC4941" t="str">
            <v>06513 / ROLLANG ARNOULD RACHEL</v>
          </cell>
          <cell r="AD4941">
            <v>1</v>
          </cell>
        </row>
        <row r="4942">
          <cell r="H4942" t="str">
            <v>DENTISTE</v>
          </cell>
          <cell r="L4942">
            <v>0</v>
          </cell>
          <cell r="AC4942" t="str">
            <v>05358 / BETSCH CELINE</v>
          </cell>
          <cell r="AD4942">
            <v>1</v>
          </cell>
        </row>
        <row r="4943">
          <cell r="H4943" t="str">
            <v>FOURNISSEUR</v>
          </cell>
          <cell r="L4943">
            <v>0</v>
          </cell>
          <cell r="AC4943" t="str">
            <v>04988 / STIRNEMANN JEAN VINCENT</v>
          </cell>
          <cell r="AD4943">
            <v>1</v>
          </cell>
        </row>
        <row r="4944">
          <cell r="H4944" t="str">
            <v>FOURNISSEUR</v>
          </cell>
          <cell r="L4944">
            <v>0</v>
          </cell>
          <cell r="AC4944" t="str">
            <v>00729 / SCHMITT MARX EVELYNE</v>
          </cell>
          <cell r="AD4944">
            <v>1</v>
          </cell>
        </row>
        <row r="4945">
          <cell r="H4945" t="str">
            <v>ORTHOPTISTE, ORTHOPHONISTE</v>
          </cell>
          <cell r="L4945">
            <v>0</v>
          </cell>
          <cell r="AC4945" t="str">
            <v>04814 / LAURENT OLIVIA</v>
          </cell>
          <cell r="AD4945">
            <v>1</v>
          </cell>
        </row>
        <row r="4946">
          <cell r="H4946" t="str">
            <v>ORTHOPTISTE, ORTHOPHONISTE</v>
          </cell>
          <cell r="L4946">
            <v>0</v>
          </cell>
          <cell r="AC4946" t="str">
            <v>04814 / LAURENT OLIVIA</v>
          </cell>
          <cell r="AD4946">
            <v>1</v>
          </cell>
        </row>
        <row r="4947">
          <cell r="H4947" t="str">
            <v>ORTHOPTISTE, ORTHOPHONISTE</v>
          </cell>
          <cell r="L4947">
            <v>0</v>
          </cell>
          <cell r="AC4947" t="str">
            <v>04814 / LAURENT OLIVIA</v>
          </cell>
          <cell r="AD4947">
            <v>1</v>
          </cell>
        </row>
        <row r="4948">
          <cell r="H4948" t="str">
            <v>DENTISTE</v>
          </cell>
          <cell r="L4948">
            <v>0</v>
          </cell>
          <cell r="AC4948" t="str">
            <v>03811 / LE MOYNE BENOIT</v>
          </cell>
          <cell r="AD4948">
            <v>1</v>
          </cell>
        </row>
        <row r="4949">
          <cell r="H4949" t="str">
            <v>MEDECIN</v>
          </cell>
          <cell r="K4949" t="str">
            <v>MG</v>
          </cell>
          <cell r="L4949">
            <v>0</v>
          </cell>
          <cell r="AC4949" t="str">
            <v>05029 / BOUGHALEM ALI</v>
          </cell>
          <cell r="AD4949">
            <v>1</v>
          </cell>
        </row>
        <row r="4950">
          <cell r="H4950" t="str">
            <v>MEDECIN</v>
          </cell>
          <cell r="K4950" t="str">
            <v>MG</v>
          </cell>
          <cell r="L4950">
            <v>0</v>
          </cell>
          <cell r="AC4950" t="str">
            <v>05029 / BOUGHALEM ALI</v>
          </cell>
          <cell r="AD4950">
            <v>1</v>
          </cell>
        </row>
        <row r="4951">
          <cell r="H4951" t="str">
            <v>MEDECIN</v>
          </cell>
          <cell r="K4951" t="str">
            <v>MG</v>
          </cell>
          <cell r="L4951">
            <v>1</v>
          </cell>
          <cell r="AC4951" t="str">
            <v>05029 / BOUGHALEM ALI</v>
          </cell>
          <cell r="AD4951">
            <v>1</v>
          </cell>
        </row>
        <row r="4952">
          <cell r="H4952" t="str">
            <v>MEDECIN</v>
          </cell>
          <cell r="K4952" t="str">
            <v>MG</v>
          </cell>
          <cell r="L4952">
            <v>0</v>
          </cell>
          <cell r="AC4952" t="str">
            <v>05029 / BOUGHALEM ALI</v>
          </cell>
          <cell r="AD4952">
            <v>1</v>
          </cell>
        </row>
        <row r="4953">
          <cell r="H4953" t="str">
            <v>FOURNISSEUR</v>
          </cell>
          <cell r="L4953">
            <v>0</v>
          </cell>
          <cell r="AC4953" t="str">
            <v>04814 / LAURENT OLIVIA</v>
          </cell>
          <cell r="AD4953">
            <v>1</v>
          </cell>
        </row>
        <row r="4954">
          <cell r="H4954" t="str">
            <v>FOURNISSEUR</v>
          </cell>
          <cell r="L4954">
            <v>0</v>
          </cell>
          <cell r="AC4954" t="str">
            <v>05029 / BOUGHALEM ALI</v>
          </cell>
          <cell r="AD4954">
            <v>1</v>
          </cell>
        </row>
        <row r="4955">
          <cell r="H4955" t="str">
            <v>ORTHOPTISTE, ORTHOPHONISTE</v>
          </cell>
          <cell r="L4955">
            <v>0</v>
          </cell>
          <cell r="AC4955" t="str">
            <v>00729 / SCHMITT MARX EVELYNE</v>
          </cell>
          <cell r="AD4955">
            <v>1</v>
          </cell>
        </row>
        <row r="4956">
          <cell r="H4956" t="str">
            <v>DENTISTE</v>
          </cell>
          <cell r="L4956">
            <v>0</v>
          </cell>
          <cell r="AC4956" t="str">
            <v>03811 / LE MOYNE BENOIT</v>
          </cell>
          <cell r="AD4956">
            <v>1</v>
          </cell>
        </row>
        <row r="4957">
          <cell r="H4957" t="str">
            <v>DENTISTE</v>
          </cell>
          <cell r="L4957">
            <v>0</v>
          </cell>
          <cell r="AC4957" t="str">
            <v>03811 / LE MOYNE BENOIT</v>
          </cell>
          <cell r="AD4957">
            <v>1</v>
          </cell>
        </row>
        <row r="4958">
          <cell r="H4958" t="str">
            <v>ORTHOPTISTE, ORTHOPHONISTE</v>
          </cell>
          <cell r="L4958">
            <v>0</v>
          </cell>
          <cell r="AC4958" t="str">
            <v>05029 / BOUGHALEM ALI</v>
          </cell>
          <cell r="AD4958">
            <v>1</v>
          </cell>
        </row>
        <row r="4959">
          <cell r="H4959" t="str">
            <v>ORTHOPTISTE, ORTHOPHONISTE</v>
          </cell>
          <cell r="L4959">
            <v>0</v>
          </cell>
          <cell r="AC4959" t="str">
            <v>05029 / BOUGHALEM ALI</v>
          </cell>
          <cell r="AD4959">
            <v>1</v>
          </cell>
        </row>
        <row r="4960">
          <cell r="H4960" t="str">
            <v>DENTISTE</v>
          </cell>
          <cell r="L4960">
            <v>0</v>
          </cell>
          <cell r="AC4960" t="str">
            <v>05345 / SCHENCK LAURENCE</v>
          </cell>
          <cell r="AD4960">
            <v>1</v>
          </cell>
        </row>
        <row r="4961">
          <cell r="H4961" t="str">
            <v>FOURNISSEUR</v>
          </cell>
          <cell r="L4961">
            <v>0</v>
          </cell>
          <cell r="AC4961" t="str">
            <v>04814 / LAURENT OLIVIA</v>
          </cell>
          <cell r="AD4961">
            <v>1</v>
          </cell>
        </row>
        <row r="4962">
          <cell r="H4962" t="str">
            <v>MEDECIN</v>
          </cell>
          <cell r="K4962" t="str">
            <v>MG</v>
          </cell>
          <cell r="L4962">
            <v>0</v>
          </cell>
          <cell r="AC4962" t="str">
            <v>04814 / LAURENT OLIVIA</v>
          </cell>
          <cell r="AD4962">
            <v>1</v>
          </cell>
        </row>
        <row r="4963">
          <cell r="H4963" t="str">
            <v>INFIRMIER</v>
          </cell>
          <cell r="L4963">
            <v>0</v>
          </cell>
          <cell r="AC4963" t="str">
            <v>04814 / LAURENT OLIVIA</v>
          </cell>
          <cell r="AD4963">
            <v>1</v>
          </cell>
        </row>
        <row r="4964">
          <cell r="H4964" t="str">
            <v>FOURNISSEUR</v>
          </cell>
          <cell r="L4964">
            <v>0</v>
          </cell>
          <cell r="AC4964" t="str">
            <v>04988 / STIRNEMANN JEAN VINCENT</v>
          </cell>
          <cell r="AD4964">
            <v>1</v>
          </cell>
        </row>
        <row r="4965">
          <cell r="H4965" t="str">
            <v>FOURNISSEUR</v>
          </cell>
          <cell r="L4965">
            <v>0</v>
          </cell>
          <cell r="AC4965" t="str">
            <v>04814 / LAURENT OLIVIA</v>
          </cell>
          <cell r="AD4965">
            <v>1</v>
          </cell>
        </row>
        <row r="4966">
          <cell r="H4966" t="str">
            <v>FOURNISSEUR</v>
          </cell>
          <cell r="L4966">
            <v>0</v>
          </cell>
          <cell r="AC4966" t="str">
            <v>00729 / SCHMITT MARX EVELYNE</v>
          </cell>
          <cell r="AD4966">
            <v>1</v>
          </cell>
        </row>
        <row r="4967">
          <cell r="H4967" t="str">
            <v>MEDECIN</v>
          </cell>
          <cell r="K4967" t="str">
            <v>MG</v>
          </cell>
          <cell r="L4967">
            <v>0</v>
          </cell>
          <cell r="AC4967" t="str">
            <v>05029 / BOUGHALEM ALI</v>
          </cell>
          <cell r="AD4967">
            <v>1</v>
          </cell>
        </row>
        <row r="4968">
          <cell r="H4968" t="str">
            <v>INFIRMIER</v>
          </cell>
          <cell r="L4968">
            <v>0</v>
          </cell>
          <cell r="AC4968" t="str">
            <v>02918 / SCHOLLER STEPHANIE</v>
          </cell>
          <cell r="AD4968">
            <v>1</v>
          </cell>
        </row>
        <row r="4969">
          <cell r="H4969" t="str">
            <v>INFIRMIER</v>
          </cell>
          <cell r="L4969">
            <v>0</v>
          </cell>
          <cell r="AC4969" t="str">
            <v>02918 / SCHOLLER STEPHANIE</v>
          </cell>
          <cell r="AD4969">
            <v>1</v>
          </cell>
        </row>
        <row r="4970">
          <cell r="H4970" t="str">
            <v>INFIRMIER</v>
          </cell>
          <cell r="L4970">
            <v>0</v>
          </cell>
          <cell r="AC4970" t="str">
            <v>02918 / SCHOLLER STEPHANIE</v>
          </cell>
          <cell r="AD4970">
            <v>1</v>
          </cell>
        </row>
        <row r="4971">
          <cell r="H4971" t="str">
            <v>INFIRMIER</v>
          </cell>
          <cell r="L4971">
            <v>0</v>
          </cell>
          <cell r="AC4971" t="str">
            <v>02918 / SCHOLLER STEPHANIE</v>
          </cell>
          <cell r="AD4971">
            <v>1</v>
          </cell>
        </row>
        <row r="4972">
          <cell r="H4972" t="str">
            <v>INFIRMIER</v>
          </cell>
          <cell r="L4972">
            <v>0</v>
          </cell>
          <cell r="AC4972" t="str">
            <v>02918 / SCHOLLER STEPHANIE</v>
          </cell>
          <cell r="AD4972">
            <v>1</v>
          </cell>
        </row>
        <row r="4973">
          <cell r="H4973" t="str">
            <v>INFIRMIER</v>
          </cell>
          <cell r="L4973">
            <v>0</v>
          </cell>
          <cell r="AC4973" t="str">
            <v>02918 / SCHOLLER STEPHANIE</v>
          </cell>
          <cell r="AD4973">
            <v>1</v>
          </cell>
        </row>
        <row r="4974">
          <cell r="H4974" t="str">
            <v>ORTHOPTISTE, ORTHOPHONISTE</v>
          </cell>
          <cell r="L4974">
            <v>0</v>
          </cell>
          <cell r="AC4974" t="str">
            <v>02918 / SCHOLLER STEPHANIE</v>
          </cell>
          <cell r="AD4974">
            <v>1</v>
          </cell>
        </row>
        <row r="4975">
          <cell r="H4975" t="str">
            <v>MASSEUR</v>
          </cell>
          <cell r="L4975">
            <v>0</v>
          </cell>
          <cell r="AC4975" t="str">
            <v>00729 / SCHMITT MARX EVELYNE</v>
          </cell>
          <cell r="AD4975">
            <v>1</v>
          </cell>
        </row>
        <row r="4976">
          <cell r="H4976" t="str">
            <v>MASSEUR</v>
          </cell>
          <cell r="L4976">
            <v>0</v>
          </cell>
          <cell r="AC4976" t="str">
            <v>00729 / SCHMITT MARX EVELYNE</v>
          </cell>
          <cell r="AD4976">
            <v>1</v>
          </cell>
        </row>
        <row r="4977">
          <cell r="H4977" t="str">
            <v>MASSEUR</v>
          </cell>
          <cell r="L4977">
            <v>0</v>
          </cell>
          <cell r="AC4977" t="str">
            <v>00729 / SCHMITT MARX EVELYNE</v>
          </cell>
          <cell r="AD4977">
            <v>1</v>
          </cell>
        </row>
        <row r="4978">
          <cell r="H4978" t="str">
            <v>MASSEUR</v>
          </cell>
          <cell r="L4978">
            <v>0</v>
          </cell>
          <cell r="AC4978" t="str">
            <v>00729 / SCHMITT MARX EVELYNE</v>
          </cell>
          <cell r="AD4978">
            <v>1</v>
          </cell>
        </row>
        <row r="4979">
          <cell r="H4979" t="str">
            <v>MASSEUR</v>
          </cell>
          <cell r="L4979">
            <v>0</v>
          </cell>
          <cell r="AC4979" t="str">
            <v>00729 / SCHMITT MARX EVELYNE</v>
          </cell>
          <cell r="AD4979">
            <v>1</v>
          </cell>
        </row>
        <row r="4980">
          <cell r="H4980" t="str">
            <v>PÉDICURE - PODOLOGUE</v>
          </cell>
          <cell r="L4980">
            <v>1</v>
          </cell>
          <cell r="AC4980" t="str">
            <v>00729 / SCHMITT MARX EVELYNE</v>
          </cell>
          <cell r="AD4980">
            <v>1</v>
          </cell>
        </row>
        <row r="4981">
          <cell r="H4981" t="str">
            <v>PÉDICURE - PODOLOGUE</v>
          </cell>
          <cell r="L4981">
            <v>0</v>
          </cell>
          <cell r="AC4981" t="str">
            <v>06513 / ROLLANG ARNOULD RACHEL</v>
          </cell>
          <cell r="AD4981">
            <v>1</v>
          </cell>
        </row>
        <row r="4982">
          <cell r="H4982" t="str">
            <v>INFIRMIER</v>
          </cell>
          <cell r="L4982">
            <v>0</v>
          </cell>
          <cell r="AC4982" t="str">
            <v>02337 / GALLARD MYLENE</v>
          </cell>
          <cell r="AD4982">
            <v>1</v>
          </cell>
        </row>
        <row r="4983">
          <cell r="H4983" t="str">
            <v>INFIRMIER</v>
          </cell>
          <cell r="L4983">
            <v>0</v>
          </cell>
          <cell r="AC4983" t="str">
            <v>02337 / GALLARD MYLENE</v>
          </cell>
          <cell r="AD4983">
            <v>1</v>
          </cell>
        </row>
        <row r="4984">
          <cell r="H4984" t="str">
            <v>INFIRMIER</v>
          </cell>
          <cell r="L4984">
            <v>0</v>
          </cell>
          <cell r="AC4984" t="str">
            <v>05029 / BOUGHALEM ALI</v>
          </cell>
          <cell r="AD4984">
            <v>1</v>
          </cell>
        </row>
        <row r="4985">
          <cell r="H4985" t="str">
            <v>DENTISTE</v>
          </cell>
          <cell r="L4985">
            <v>0</v>
          </cell>
          <cell r="AC4985" t="str">
            <v>05029 / BOUGHALEM ALI</v>
          </cell>
          <cell r="AD4985">
            <v>1</v>
          </cell>
        </row>
        <row r="4986">
          <cell r="H4986" t="str">
            <v>INFIRMIER</v>
          </cell>
          <cell r="L4986">
            <v>0</v>
          </cell>
          <cell r="AC4986" t="str">
            <v>02918 / SCHOLLER STEPHANIE</v>
          </cell>
          <cell r="AD4986">
            <v>1</v>
          </cell>
        </row>
        <row r="4987">
          <cell r="H4987" t="str">
            <v>INFIRMIER</v>
          </cell>
          <cell r="L4987">
            <v>0</v>
          </cell>
          <cell r="AC4987" t="str">
            <v>02918 / SCHOLLER STEPHANIE</v>
          </cell>
          <cell r="AD4987">
            <v>1</v>
          </cell>
        </row>
        <row r="4988">
          <cell r="H4988" t="str">
            <v>FOURNISSEUR</v>
          </cell>
          <cell r="L4988">
            <v>0</v>
          </cell>
          <cell r="AC4988" t="str">
            <v>04988 / STIRNEMANN JEAN VINCENT</v>
          </cell>
          <cell r="AD4988">
            <v>1</v>
          </cell>
        </row>
        <row r="4989">
          <cell r="H4989" t="str">
            <v>MEDECIN</v>
          </cell>
          <cell r="K4989" t="str">
            <v>MG</v>
          </cell>
          <cell r="L4989">
            <v>0</v>
          </cell>
          <cell r="AC4989" t="str">
            <v>02918 / SCHOLLER STEPHANIE</v>
          </cell>
          <cell r="AD4989">
            <v>1</v>
          </cell>
        </row>
        <row r="4990">
          <cell r="H4990" t="str">
            <v>ORTHOPTISTE, ORTHOPHONISTE</v>
          </cell>
          <cell r="L4990">
            <v>0</v>
          </cell>
          <cell r="AC4990" t="str">
            <v>03811 / LE MOYNE BENOIT</v>
          </cell>
          <cell r="AD4990">
            <v>1</v>
          </cell>
        </row>
        <row r="4991">
          <cell r="H4991" t="str">
            <v>ORTHOPTISTE, ORTHOPHONISTE</v>
          </cell>
          <cell r="L4991">
            <v>0</v>
          </cell>
          <cell r="AC4991" t="str">
            <v>03811 / LE MOYNE BENOIT</v>
          </cell>
          <cell r="AD4991">
            <v>1</v>
          </cell>
        </row>
        <row r="4992">
          <cell r="H4992" t="str">
            <v>ORTHOPTISTE, ORTHOPHONISTE</v>
          </cell>
          <cell r="L4992">
            <v>0</v>
          </cell>
          <cell r="AC4992" t="str">
            <v>03811 / LE MOYNE BENOIT</v>
          </cell>
          <cell r="AD4992">
            <v>1</v>
          </cell>
        </row>
        <row r="4993">
          <cell r="H4993" t="str">
            <v>ORTHOPTISTE, ORTHOPHONISTE</v>
          </cell>
          <cell r="L4993">
            <v>0</v>
          </cell>
          <cell r="AC4993" t="str">
            <v>03811 / LE MOYNE BENOIT</v>
          </cell>
          <cell r="AD4993">
            <v>1</v>
          </cell>
        </row>
        <row r="4994">
          <cell r="H4994" t="str">
            <v>ORTHOPTISTE, ORTHOPHONISTE</v>
          </cell>
          <cell r="L4994">
            <v>0</v>
          </cell>
          <cell r="AC4994" t="str">
            <v>02918 / SCHOLLER STEPHANIE</v>
          </cell>
          <cell r="AD4994">
            <v>1</v>
          </cell>
        </row>
        <row r="4995">
          <cell r="H4995" t="str">
            <v>ORTHOPTISTE, ORTHOPHONISTE</v>
          </cell>
          <cell r="L4995">
            <v>0</v>
          </cell>
          <cell r="AC4995" t="str">
            <v>02918 / SCHOLLER STEPHANIE</v>
          </cell>
          <cell r="AD4995">
            <v>1</v>
          </cell>
        </row>
        <row r="4996">
          <cell r="H4996" t="str">
            <v>MASSEUR</v>
          </cell>
          <cell r="L4996">
            <v>0</v>
          </cell>
          <cell r="AC4996" t="str">
            <v>05345 / SCHENCK LAURENCE</v>
          </cell>
          <cell r="AD4996">
            <v>1</v>
          </cell>
        </row>
        <row r="4997">
          <cell r="H4997" t="str">
            <v>INFIRMIER</v>
          </cell>
          <cell r="L4997">
            <v>0</v>
          </cell>
          <cell r="AC4997" t="str">
            <v>05358 / BETSCH CELINE</v>
          </cell>
          <cell r="AD4997">
            <v>1</v>
          </cell>
        </row>
        <row r="4998">
          <cell r="H4998" t="str">
            <v>INFIRMIER</v>
          </cell>
          <cell r="L4998">
            <v>0</v>
          </cell>
          <cell r="AC4998" t="str">
            <v>05358 / BETSCH CELINE</v>
          </cell>
          <cell r="AD4998">
            <v>1</v>
          </cell>
        </row>
        <row r="4999">
          <cell r="H4999" t="str">
            <v>INFIRMIER</v>
          </cell>
          <cell r="L4999">
            <v>0</v>
          </cell>
          <cell r="AC4999" t="str">
            <v>05358 / BETSCH CELINE</v>
          </cell>
          <cell r="AD4999">
            <v>1</v>
          </cell>
        </row>
        <row r="5000">
          <cell r="H5000" t="str">
            <v>FOURNISSEUR</v>
          </cell>
          <cell r="L5000">
            <v>0</v>
          </cell>
          <cell r="AC5000" t="str">
            <v>05029 / BOUGHALEM ALI</v>
          </cell>
          <cell r="AD5000">
            <v>1</v>
          </cell>
        </row>
        <row r="5001">
          <cell r="H5001" t="str">
            <v>FOURNISSEUR</v>
          </cell>
          <cell r="L5001">
            <v>0</v>
          </cell>
          <cell r="AC5001" t="str">
            <v>05029 / BOUGHALEM ALI</v>
          </cell>
          <cell r="AD5001">
            <v>1</v>
          </cell>
        </row>
        <row r="5002">
          <cell r="H5002" t="str">
            <v>INFIRMIER</v>
          </cell>
          <cell r="L5002">
            <v>0</v>
          </cell>
          <cell r="AC5002" t="str">
            <v>03811 / LE MOYNE BENOIT</v>
          </cell>
          <cell r="AD5002">
            <v>1</v>
          </cell>
        </row>
        <row r="5003">
          <cell r="H5003" t="str">
            <v>INFIRMIER</v>
          </cell>
          <cell r="L5003">
            <v>0</v>
          </cell>
          <cell r="AC5003" t="str">
            <v>03811 / LE MOYNE BENOIT</v>
          </cell>
          <cell r="AD5003">
            <v>1</v>
          </cell>
        </row>
        <row r="5004">
          <cell r="H5004" t="str">
            <v>INFIRMIER</v>
          </cell>
          <cell r="L5004">
            <v>0</v>
          </cell>
          <cell r="AC5004" t="str">
            <v>03811 / LE MOYNE BENOIT</v>
          </cell>
          <cell r="AD5004">
            <v>1</v>
          </cell>
        </row>
        <row r="5005">
          <cell r="H5005" t="str">
            <v>DENTISTE</v>
          </cell>
          <cell r="L5005">
            <v>0</v>
          </cell>
          <cell r="AC5005" t="str">
            <v>03811 / LE MOYNE BENOIT</v>
          </cell>
          <cell r="AD5005">
            <v>1</v>
          </cell>
        </row>
        <row r="5006">
          <cell r="H5006" t="str">
            <v>MEDECIN</v>
          </cell>
          <cell r="K5006" t="str">
            <v>MG</v>
          </cell>
          <cell r="L5006">
            <v>1</v>
          </cell>
          <cell r="AC5006" t="str">
            <v>05029 / BOUGHALEM ALI</v>
          </cell>
          <cell r="AD5006">
            <v>1</v>
          </cell>
        </row>
        <row r="5007">
          <cell r="H5007" t="str">
            <v>MEDECIN</v>
          </cell>
          <cell r="K5007" t="str">
            <v>MG</v>
          </cell>
          <cell r="L5007">
            <v>1</v>
          </cell>
          <cell r="AC5007" t="str">
            <v>05029 / BOUGHALEM ALI</v>
          </cell>
          <cell r="AD5007">
            <v>1</v>
          </cell>
        </row>
        <row r="5008">
          <cell r="H5008" t="str">
            <v>MEDECIN</v>
          </cell>
          <cell r="K5008" t="str">
            <v>MG</v>
          </cell>
          <cell r="L5008">
            <v>1</v>
          </cell>
          <cell r="AC5008" t="str">
            <v>05029 / BOUGHALEM ALI</v>
          </cell>
          <cell r="AD5008">
            <v>1</v>
          </cell>
        </row>
        <row r="5009">
          <cell r="H5009" t="str">
            <v>MEDECIN</v>
          </cell>
          <cell r="K5009" t="str">
            <v>MG</v>
          </cell>
          <cell r="L5009">
            <v>1</v>
          </cell>
          <cell r="AC5009" t="str">
            <v>05029 / BOUGHALEM ALI</v>
          </cell>
          <cell r="AD5009">
            <v>1</v>
          </cell>
        </row>
        <row r="5010">
          <cell r="H5010" t="str">
            <v>MEDECIN</v>
          </cell>
          <cell r="K5010" t="str">
            <v>MG</v>
          </cell>
          <cell r="L5010">
            <v>1</v>
          </cell>
          <cell r="AC5010" t="str">
            <v>05029 / BOUGHALEM ALI</v>
          </cell>
          <cell r="AD5010">
            <v>1</v>
          </cell>
        </row>
        <row r="5011">
          <cell r="H5011" t="str">
            <v>MEDECIN</v>
          </cell>
          <cell r="K5011" t="str">
            <v>MG</v>
          </cell>
          <cell r="L5011">
            <v>1</v>
          </cell>
          <cell r="AC5011" t="str">
            <v>05029 / BOUGHALEM ALI</v>
          </cell>
          <cell r="AD5011">
            <v>1</v>
          </cell>
        </row>
        <row r="5012">
          <cell r="H5012" t="str">
            <v>ORTHOPTISTE, ORTHOPHONISTE</v>
          </cell>
          <cell r="L5012">
            <v>0</v>
          </cell>
          <cell r="AC5012" t="str">
            <v>02337 / GALLARD MYLENE</v>
          </cell>
          <cell r="AD5012">
            <v>1</v>
          </cell>
        </row>
        <row r="5013">
          <cell r="H5013" t="str">
            <v>MEDECIN</v>
          </cell>
          <cell r="K5013" t="str">
            <v>MS</v>
          </cell>
          <cell r="L5013">
            <v>0</v>
          </cell>
          <cell r="AC5013" t="str">
            <v>04988 / STIRNEMANN JEAN VINCENT</v>
          </cell>
          <cell r="AD5013">
            <v>1</v>
          </cell>
        </row>
        <row r="5014">
          <cell r="H5014" t="str">
            <v>MEDECIN</v>
          </cell>
          <cell r="K5014" t="str">
            <v>MG</v>
          </cell>
          <cell r="L5014">
            <v>0</v>
          </cell>
          <cell r="AC5014" t="str">
            <v>04988 / STIRNEMANN JEAN VINCENT</v>
          </cell>
          <cell r="AD5014">
            <v>1</v>
          </cell>
        </row>
        <row r="5015">
          <cell r="H5015" t="str">
            <v>MEDECIN</v>
          </cell>
          <cell r="K5015" t="str">
            <v>MG</v>
          </cell>
          <cell r="L5015">
            <v>0</v>
          </cell>
          <cell r="AC5015" t="str">
            <v>04988 / STIRNEMANN JEAN VINCENT</v>
          </cell>
          <cell r="AD5015">
            <v>1</v>
          </cell>
        </row>
        <row r="5016">
          <cell r="H5016" t="str">
            <v>MEDECIN</v>
          </cell>
          <cell r="K5016" t="str">
            <v>MG</v>
          </cell>
          <cell r="L5016">
            <v>0</v>
          </cell>
          <cell r="AC5016" t="str">
            <v>04988 / STIRNEMANN JEAN VINCENT</v>
          </cell>
          <cell r="AD5016">
            <v>1</v>
          </cell>
        </row>
        <row r="5017">
          <cell r="H5017" t="str">
            <v>MEDECIN</v>
          </cell>
          <cell r="K5017" t="str">
            <v>MG</v>
          </cell>
          <cell r="L5017">
            <v>0</v>
          </cell>
          <cell r="AC5017" t="str">
            <v>04988 / STIRNEMANN JEAN VINCENT</v>
          </cell>
          <cell r="AD5017">
            <v>1</v>
          </cell>
        </row>
        <row r="5018">
          <cell r="H5018" t="str">
            <v>MEDECIN</v>
          </cell>
          <cell r="K5018" t="str">
            <v>MG</v>
          </cell>
          <cell r="L5018">
            <v>0</v>
          </cell>
          <cell r="AC5018" t="str">
            <v>04988 / STIRNEMANN JEAN VINCENT</v>
          </cell>
          <cell r="AD5018">
            <v>1</v>
          </cell>
        </row>
        <row r="5019">
          <cell r="H5019" t="str">
            <v>MEDECIN</v>
          </cell>
          <cell r="K5019" t="str">
            <v>MG</v>
          </cell>
          <cell r="L5019">
            <v>0</v>
          </cell>
          <cell r="AC5019" t="str">
            <v>04988 / STIRNEMANN JEAN VINCENT</v>
          </cell>
          <cell r="AD5019">
            <v>1</v>
          </cell>
        </row>
        <row r="5020">
          <cell r="H5020" t="str">
            <v>MEDECIN</v>
          </cell>
          <cell r="K5020" t="str">
            <v>MG</v>
          </cell>
          <cell r="L5020">
            <v>0</v>
          </cell>
          <cell r="AC5020" t="str">
            <v>04988 / STIRNEMANN JEAN VINCENT</v>
          </cell>
          <cell r="AD5020">
            <v>1</v>
          </cell>
        </row>
        <row r="5021">
          <cell r="H5021" t="str">
            <v>MEDECIN</v>
          </cell>
          <cell r="K5021" t="str">
            <v>MG</v>
          </cell>
          <cell r="L5021">
            <v>0</v>
          </cell>
          <cell r="AC5021" t="str">
            <v>04988 / STIRNEMANN JEAN VINCENT</v>
          </cell>
          <cell r="AD5021">
            <v>1</v>
          </cell>
        </row>
        <row r="5022">
          <cell r="H5022" t="str">
            <v>MEDECIN</v>
          </cell>
          <cell r="K5022" t="str">
            <v>MG</v>
          </cell>
          <cell r="L5022">
            <v>0</v>
          </cell>
          <cell r="AC5022" t="str">
            <v>04988 / STIRNEMANN JEAN VINCENT</v>
          </cell>
          <cell r="AD5022">
            <v>1</v>
          </cell>
        </row>
        <row r="5023">
          <cell r="H5023" t="str">
            <v>MEDECIN</v>
          </cell>
          <cell r="K5023" t="str">
            <v>MG</v>
          </cell>
          <cell r="L5023">
            <v>0</v>
          </cell>
          <cell r="AC5023" t="str">
            <v>04988 / STIRNEMANN JEAN VINCENT</v>
          </cell>
          <cell r="AD5023">
            <v>1</v>
          </cell>
        </row>
        <row r="5024">
          <cell r="H5024" t="str">
            <v>MEDECIN</v>
          </cell>
          <cell r="K5024" t="str">
            <v>MG</v>
          </cell>
          <cell r="L5024">
            <v>0</v>
          </cell>
          <cell r="AC5024" t="str">
            <v>04988 / STIRNEMANN JEAN VINCENT</v>
          </cell>
          <cell r="AD5024">
            <v>1</v>
          </cell>
        </row>
        <row r="5025">
          <cell r="H5025" t="str">
            <v>MEDECIN</v>
          </cell>
          <cell r="K5025" t="str">
            <v>MG</v>
          </cell>
          <cell r="L5025">
            <v>0</v>
          </cell>
          <cell r="AC5025" t="str">
            <v>04988 / STIRNEMANN JEAN VINCENT</v>
          </cell>
          <cell r="AD5025">
            <v>1</v>
          </cell>
        </row>
        <row r="5026">
          <cell r="H5026" t="str">
            <v>MEDECIN</v>
          </cell>
          <cell r="K5026" t="str">
            <v>MG</v>
          </cell>
          <cell r="L5026">
            <v>0</v>
          </cell>
          <cell r="AC5026" t="str">
            <v>04988 / STIRNEMANN JEAN VINCENT</v>
          </cell>
          <cell r="AD5026">
            <v>1</v>
          </cell>
        </row>
        <row r="5027">
          <cell r="H5027" t="str">
            <v>MEDECIN</v>
          </cell>
          <cell r="K5027" t="str">
            <v>MG</v>
          </cell>
          <cell r="L5027">
            <v>1</v>
          </cell>
          <cell r="AC5027" t="str">
            <v>04988 / STIRNEMANN JEAN VINCENT</v>
          </cell>
          <cell r="AD5027">
            <v>1</v>
          </cell>
        </row>
        <row r="5028">
          <cell r="H5028" t="str">
            <v>MEDECIN</v>
          </cell>
          <cell r="K5028" t="str">
            <v>MG</v>
          </cell>
          <cell r="L5028">
            <v>1</v>
          </cell>
          <cell r="AC5028" t="str">
            <v>04988 / STIRNEMANN JEAN VINCENT</v>
          </cell>
          <cell r="AD5028">
            <v>1</v>
          </cell>
        </row>
        <row r="5029">
          <cell r="H5029" t="str">
            <v>MEDECIN</v>
          </cell>
          <cell r="K5029" t="str">
            <v>MG</v>
          </cell>
          <cell r="L5029">
            <v>1</v>
          </cell>
          <cell r="AC5029" t="str">
            <v>04988 / STIRNEMANN JEAN VINCENT</v>
          </cell>
          <cell r="AD5029">
            <v>1</v>
          </cell>
        </row>
        <row r="5030">
          <cell r="H5030" t="str">
            <v>MEDECIN</v>
          </cell>
          <cell r="K5030" t="str">
            <v>MG</v>
          </cell>
          <cell r="L5030">
            <v>1</v>
          </cell>
          <cell r="AC5030" t="str">
            <v>04988 / STIRNEMANN JEAN VINCENT</v>
          </cell>
          <cell r="AD5030">
            <v>1</v>
          </cell>
        </row>
        <row r="5031">
          <cell r="H5031" t="str">
            <v>MEDECIN</v>
          </cell>
          <cell r="K5031" t="str">
            <v>MG</v>
          </cell>
          <cell r="L5031">
            <v>1</v>
          </cell>
          <cell r="AC5031" t="str">
            <v>04988 / STIRNEMANN JEAN VINCENT</v>
          </cell>
          <cell r="AD5031">
            <v>1</v>
          </cell>
        </row>
        <row r="5032">
          <cell r="H5032" t="str">
            <v>MEDECIN</v>
          </cell>
          <cell r="K5032" t="str">
            <v>MG</v>
          </cell>
          <cell r="L5032">
            <v>1</v>
          </cell>
          <cell r="AC5032" t="str">
            <v>04988 / STIRNEMANN JEAN VINCENT</v>
          </cell>
          <cell r="AD5032">
            <v>1</v>
          </cell>
        </row>
        <row r="5033">
          <cell r="H5033" t="str">
            <v>MEDECIN</v>
          </cell>
          <cell r="K5033" t="str">
            <v>MG</v>
          </cell>
          <cell r="L5033">
            <v>1</v>
          </cell>
          <cell r="AC5033" t="str">
            <v>04988 / STIRNEMANN JEAN VINCENT</v>
          </cell>
          <cell r="AD5033">
            <v>1</v>
          </cell>
        </row>
        <row r="5034">
          <cell r="H5034" t="str">
            <v>MEDECIN</v>
          </cell>
          <cell r="K5034" t="str">
            <v>MG</v>
          </cell>
          <cell r="L5034">
            <v>1</v>
          </cell>
          <cell r="AC5034" t="str">
            <v>04988 / STIRNEMANN JEAN VINCENT</v>
          </cell>
          <cell r="AD5034">
            <v>1</v>
          </cell>
        </row>
        <row r="5035">
          <cell r="H5035" t="str">
            <v>MEDECIN</v>
          </cell>
          <cell r="K5035" t="str">
            <v>MG</v>
          </cell>
          <cell r="L5035">
            <v>1</v>
          </cell>
          <cell r="AC5035" t="str">
            <v>04988 / STIRNEMANN JEAN VINCENT</v>
          </cell>
          <cell r="AD5035">
            <v>1</v>
          </cell>
        </row>
        <row r="5036">
          <cell r="H5036" t="str">
            <v>MEDECIN</v>
          </cell>
          <cell r="K5036" t="str">
            <v>MG</v>
          </cell>
          <cell r="L5036">
            <v>1</v>
          </cell>
          <cell r="AC5036" t="str">
            <v>04988 / STIRNEMANN JEAN VINCENT</v>
          </cell>
          <cell r="AD5036">
            <v>1</v>
          </cell>
        </row>
        <row r="5037">
          <cell r="H5037" t="str">
            <v>MEDECIN</v>
          </cell>
          <cell r="K5037" t="str">
            <v>MG</v>
          </cell>
          <cell r="L5037">
            <v>1</v>
          </cell>
          <cell r="AC5037" t="str">
            <v>04988 / STIRNEMANN JEAN VINCENT</v>
          </cell>
          <cell r="AD5037">
            <v>1</v>
          </cell>
        </row>
        <row r="5038">
          <cell r="H5038" t="str">
            <v>MEDECIN</v>
          </cell>
          <cell r="K5038" t="str">
            <v>MG</v>
          </cell>
          <cell r="L5038">
            <v>2</v>
          </cell>
          <cell r="AC5038" t="str">
            <v>04988 / STIRNEMANN JEAN VINCENT</v>
          </cell>
          <cell r="AD5038">
            <v>1</v>
          </cell>
        </row>
        <row r="5039">
          <cell r="H5039" t="str">
            <v>MEDECIN</v>
          </cell>
          <cell r="K5039" t="str">
            <v>MG</v>
          </cell>
          <cell r="L5039">
            <v>2</v>
          </cell>
          <cell r="AC5039" t="str">
            <v>04988 / STIRNEMANN JEAN VINCENT</v>
          </cell>
          <cell r="AD5039">
            <v>1</v>
          </cell>
        </row>
        <row r="5040">
          <cell r="H5040" t="str">
            <v>MEDECIN</v>
          </cell>
          <cell r="K5040" t="str">
            <v>MG</v>
          </cell>
          <cell r="L5040">
            <v>1</v>
          </cell>
          <cell r="AC5040" t="str">
            <v>04988 / STIRNEMANN JEAN VINCENT</v>
          </cell>
          <cell r="AD5040">
            <v>1</v>
          </cell>
        </row>
        <row r="5041">
          <cell r="H5041" t="str">
            <v>MEDECIN</v>
          </cell>
          <cell r="K5041" t="str">
            <v>MG</v>
          </cell>
          <cell r="L5041">
            <v>3</v>
          </cell>
          <cell r="AC5041" t="str">
            <v>04988 / STIRNEMANN JEAN VINCENT</v>
          </cell>
          <cell r="AD5041">
            <v>1</v>
          </cell>
        </row>
        <row r="5042">
          <cell r="H5042" t="str">
            <v>MEDECIN</v>
          </cell>
          <cell r="K5042" t="str">
            <v>MG</v>
          </cell>
          <cell r="L5042">
            <v>1</v>
          </cell>
          <cell r="AC5042" t="str">
            <v>04988 / STIRNEMANN JEAN VINCENT</v>
          </cell>
          <cell r="AD5042">
            <v>1</v>
          </cell>
        </row>
        <row r="5043">
          <cell r="H5043" t="str">
            <v>MEDECIN</v>
          </cell>
          <cell r="K5043" t="str">
            <v>MG</v>
          </cell>
          <cell r="L5043">
            <v>1</v>
          </cell>
          <cell r="AC5043" t="str">
            <v>04988 / STIRNEMANN JEAN VINCENT</v>
          </cell>
          <cell r="AD5043">
            <v>1</v>
          </cell>
        </row>
        <row r="5044">
          <cell r="H5044" t="str">
            <v>MEDECIN</v>
          </cell>
          <cell r="K5044" t="str">
            <v>MG</v>
          </cell>
          <cell r="L5044">
            <v>2</v>
          </cell>
          <cell r="AC5044" t="str">
            <v>04988 / STIRNEMANN JEAN VINCENT</v>
          </cell>
          <cell r="AD5044">
            <v>1</v>
          </cell>
        </row>
        <row r="5045">
          <cell r="H5045" t="str">
            <v>MEDECIN</v>
          </cell>
          <cell r="K5045" t="str">
            <v>MG</v>
          </cell>
          <cell r="L5045">
            <v>1</v>
          </cell>
          <cell r="AC5045" t="str">
            <v>04988 / STIRNEMANN JEAN VINCENT</v>
          </cell>
          <cell r="AD5045">
            <v>1</v>
          </cell>
        </row>
        <row r="5046">
          <cell r="H5046" t="str">
            <v>MEDECIN</v>
          </cell>
          <cell r="K5046" t="str">
            <v>MG</v>
          </cell>
          <cell r="L5046">
            <v>1</v>
          </cell>
          <cell r="AC5046" t="str">
            <v>04988 / STIRNEMANN JEAN VINCENT</v>
          </cell>
          <cell r="AD5046">
            <v>1</v>
          </cell>
        </row>
        <row r="5047">
          <cell r="H5047" t="str">
            <v>MEDECIN</v>
          </cell>
          <cell r="K5047" t="str">
            <v>MG</v>
          </cell>
          <cell r="L5047">
            <v>1</v>
          </cell>
          <cell r="AC5047" t="str">
            <v>04988 / STIRNEMANN JEAN VINCENT</v>
          </cell>
          <cell r="AD5047">
            <v>1</v>
          </cell>
        </row>
        <row r="5048">
          <cell r="H5048" t="str">
            <v>MEDECIN</v>
          </cell>
          <cell r="K5048" t="str">
            <v>MG</v>
          </cell>
          <cell r="L5048">
            <v>1</v>
          </cell>
          <cell r="AC5048" t="str">
            <v>04988 / STIRNEMANN JEAN VINCENT</v>
          </cell>
          <cell r="AD5048">
            <v>1</v>
          </cell>
        </row>
        <row r="5049">
          <cell r="H5049" t="str">
            <v>MASSEUR</v>
          </cell>
          <cell r="L5049">
            <v>0</v>
          </cell>
          <cell r="AC5049" t="str">
            <v>03811 / LE MOYNE BENOIT</v>
          </cell>
          <cell r="AD5049">
            <v>1</v>
          </cell>
        </row>
        <row r="5050">
          <cell r="H5050" t="str">
            <v>MASSEUR</v>
          </cell>
          <cell r="L5050">
            <v>1</v>
          </cell>
          <cell r="AC5050" t="str">
            <v>03811 / LE MOYNE BENOIT</v>
          </cell>
          <cell r="AD5050">
            <v>1</v>
          </cell>
        </row>
        <row r="5051">
          <cell r="H5051" t="str">
            <v>INFIRMIER</v>
          </cell>
          <cell r="L5051">
            <v>0</v>
          </cell>
          <cell r="AC5051" t="str">
            <v>06513 / ROLLANG ARNOULD RACHEL</v>
          </cell>
          <cell r="AD5051">
            <v>1</v>
          </cell>
        </row>
        <row r="5052">
          <cell r="H5052" t="str">
            <v>INFIRMIER</v>
          </cell>
          <cell r="L5052">
            <v>0</v>
          </cell>
          <cell r="AC5052" t="str">
            <v>06513 / ROLLANG ARNOULD RACHEL</v>
          </cell>
          <cell r="AD5052">
            <v>1</v>
          </cell>
        </row>
        <row r="5053">
          <cell r="H5053" t="str">
            <v>FOURNISSEUR</v>
          </cell>
          <cell r="L5053">
            <v>0</v>
          </cell>
          <cell r="AC5053" t="str">
            <v>05029 / BOUGHALEM ALI</v>
          </cell>
          <cell r="AD5053">
            <v>1</v>
          </cell>
        </row>
        <row r="5054">
          <cell r="H5054" t="str">
            <v>MEDECIN</v>
          </cell>
          <cell r="K5054" t="str">
            <v>MS</v>
          </cell>
          <cell r="L5054">
            <v>0</v>
          </cell>
          <cell r="AC5054" t="str">
            <v>04988 / STIRNEMANN JEAN VINCENT</v>
          </cell>
          <cell r="AD5054">
            <v>1</v>
          </cell>
        </row>
        <row r="5055">
          <cell r="H5055" t="str">
            <v>MEDECIN</v>
          </cell>
          <cell r="K5055" t="str">
            <v>MS</v>
          </cell>
          <cell r="L5055">
            <v>0</v>
          </cell>
          <cell r="AC5055" t="str">
            <v>04988 / STIRNEMANN JEAN VINCENT</v>
          </cell>
          <cell r="AD5055">
            <v>1</v>
          </cell>
        </row>
        <row r="5056">
          <cell r="H5056" t="str">
            <v>MEDECIN</v>
          </cell>
          <cell r="K5056" t="str">
            <v>MG</v>
          </cell>
          <cell r="L5056">
            <v>0</v>
          </cell>
          <cell r="AC5056" t="str">
            <v>05029 / BOUGHALEM ALI</v>
          </cell>
          <cell r="AD5056">
            <v>1</v>
          </cell>
        </row>
        <row r="5057">
          <cell r="H5057" t="str">
            <v>MEDECIN</v>
          </cell>
          <cell r="K5057" t="str">
            <v>MG</v>
          </cell>
          <cell r="L5057">
            <v>0</v>
          </cell>
          <cell r="AC5057" t="str">
            <v>05029 / BOUGHALEM ALI</v>
          </cell>
          <cell r="AD5057">
            <v>1</v>
          </cell>
        </row>
        <row r="5058">
          <cell r="H5058" t="str">
            <v>DENTISTE</v>
          </cell>
          <cell r="L5058">
            <v>0</v>
          </cell>
          <cell r="AC5058" t="str">
            <v>04814 / LAURENT OLIVIA</v>
          </cell>
          <cell r="AD5058">
            <v>1</v>
          </cell>
        </row>
        <row r="5059">
          <cell r="H5059" t="str">
            <v>MEDECIN</v>
          </cell>
          <cell r="K5059" t="str">
            <v>MS</v>
          </cell>
          <cell r="L5059">
            <v>0</v>
          </cell>
          <cell r="AC5059" t="str">
            <v>04988 / STIRNEMANN JEAN VINCENT</v>
          </cell>
          <cell r="AD5059">
            <v>1</v>
          </cell>
        </row>
        <row r="5060">
          <cell r="H5060" t="str">
            <v>MEDECIN</v>
          </cell>
          <cell r="K5060" t="str">
            <v>MS</v>
          </cell>
          <cell r="L5060">
            <v>0</v>
          </cell>
          <cell r="AC5060" t="str">
            <v>04988 / STIRNEMANN JEAN VINCENT</v>
          </cell>
          <cell r="AD5060">
            <v>1</v>
          </cell>
        </row>
        <row r="5061">
          <cell r="H5061" t="str">
            <v>MEDECIN</v>
          </cell>
          <cell r="K5061" t="str">
            <v>MS</v>
          </cell>
          <cell r="L5061">
            <v>0</v>
          </cell>
          <cell r="AC5061" t="str">
            <v>04988 / STIRNEMANN JEAN VINCENT</v>
          </cell>
          <cell r="AD5061">
            <v>1</v>
          </cell>
        </row>
        <row r="5062">
          <cell r="H5062" t="str">
            <v>MEDECIN</v>
          </cell>
          <cell r="K5062" t="str">
            <v>MS</v>
          </cell>
          <cell r="L5062">
            <v>0</v>
          </cell>
          <cell r="AC5062" t="str">
            <v>04988 / STIRNEMANN JEAN VINCENT</v>
          </cell>
          <cell r="AD5062">
            <v>1</v>
          </cell>
        </row>
        <row r="5063">
          <cell r="H5063" t="str">
            <v>MEDECIN</v>
          </cell>
          <cell r="K5063" t="str">
            <v>MS</v>
          </cell>
          <cell r="L5063">
            <v>0</v>
          </cell>
          <cell r="AC5063" t="str">
            <v>04988 / STIRNEMANN JEAN VINCENT</v>
          </cell>
          <cell r="AD5063">
            <v>1</v>
          </cell>
        </row>
        <row r="5064">
          <cell r="H5064" t="str">
            <v>MEDECIN</v>
          </cell>
          <cell r="K5064" t="str">
            <v>MS</v>
          </cell>
          <cell r="L5064">
            <v>0</v>
          </cell>
          <cell r="AC5064" t="str">
            <v>04988 / STIRNEMANN JEAN VINCENT</v>
          </cell>
          <cell r="AD5064">
            <v>1</v>
          </cell>
        </row>
        <row r="5065">
          <cell r="H5065" t="str">
            <v>MEDECIN</v>
          </cell>
          <cell r="K5065" t="str">
            <v>MS</v>
          </cell>
          <cell r="L5065">
            <v>2</v>
          </cell>
          <cell r="AC5065" t="str">
            <v>04988 / STIRNEMANN JEAN VINCENT</v>
          </cell>
          <cell r="AD5065">
            <v>1</v>
          </cell>
        </row>
        <row r="5066">
          <cell r="H5066" t="str">
            <v>MEDECIN</v>
          </cell>
          <cell r="K5066" t="str">
            <v>MG</v>
          </cell>
          <cell r="L5066">
            <v>0</v>
          </cell>
          <cell r="AC5066" t="str">
            <v>04814 / LAURENT OLIVIA</v>
          </cell>
          <cell r="AD5066">
            <v>1</v>
          </cell>
        </row>
        <row r="5067">
          <cell r="H5067" t="str">
            <v>MEDECIN</v>
          </cell>
          <cell r="K5067" t="str">
            <v>MG</v>
          </cell>
          <cell r="L5067">
            <v>0</v>
          </cell>
          <cell r="AC5067" t="str">
            <v>04814 / LAURENT OLIVIA</v>
          </cell>
          <cell r="AD5067">
            <v>1</v>
          </cell>
        </row>
        <row r="5068">
          <cell r="H5068" t="str">
            <v>MEDECIN</v>
          </cell>
          <cell r="K5068" t="str">
            <v>MG</v>
          </cell>
          <cell r="L5068">
            <v>0</v>
          </cell>
          <cell r="AC5068" t="str">
            <v>04814 / LAURENT OLIVIA</v>
          </cell>
          <cell r="AD5068">
            <v>1</v>
          </cell>
        </row>
        <row r="5069">
          <cell r="H5069" t="str">
            <v>MEDECIN</v>
          </cell>
          <cell r="K5069" t="str">
            <v>MG</v>
          </cell>
          <cell r="L5069">
            <v>0</v>
          </cell>
          <cell r="AC5069" t="str">
            <v>04814 / LAURENT OLIVIA</v>
          </cell>
          <cell r="AD5069">
            <v>1</v>
          </cell>
        </row>
        <row r="5070">
          <cell r="H5070" t="str">
            <v>MEDECIN</v>
          </cell>
          <cell r="K5070" t="str">
            <v>MG</v>
          </cell>
          <cell r="L5070">
            <v>0</v>
          </cell>
          <cell r="AC5070" t="str">
            <v>04814 / LAURENT OLIVIA</v>
          </cell>
          <cell r="AD5070">
            <v>1</v>
          </cell>
        </row>
        <row r="5071">
          <cell r="H5071" t="str">
            <v>MASSEUR</v>
          </cell>
          <cell r="L5071">
            <v>0</v>
          </cell>
          <cell r="AC5071" t="str">
            <v>03811 / LE MOYNE BENOIT</v>
          </cell>
          <cell r="AD5071">
            <v>1</v>
          </cell>
        </row>
        <row r="5072">
          <cell r="H5072" t="str">
            <v>INFIRMIER</v>
          </cell>
          <cell r="L5072">
            <v>0</v>
          </cell>
          <cell r="AC5072" t="str">
            <v>03811 / LE MOYNE BENOIT</v>
          </cell>
          <cell r="AD5072">
            <v>1</v>
          </cell>
        </row>
        <row r="5073">
          <cell r="H5073" t="str">
            <v>MEDECIN</v>
          </cell>
          <cell r="K5073" t="str">
            <v>MG</v>
          </cell>
          <cell r="L5073">
            <v>0</v>
          </cell>
          <cell r="AC5073" t="str">
            <v>04814 / LAURENT OLIVIA</v>
          </cell>
          <cell r="AD5073">
            <v>1</v>
          </cell>
        </row>
        <row r="5074">
          <cell r="H5074" t="str">
            <v>MEDECIN</v>
          </cell>
          <cell r="K5074" t="str">
            <v>MS</v>
          </cell>
          <cell r="L5074">
            <v>0</v>
          </cell>
          <cell r="AC5074" t="str">
            <v>05345 / SCHENCK LAURENCE</v>
          </cell>
          <cell r="AD5074">
            <v>1</v>
          </cell>
        </row>
        <row r="5075">
          <cell r="H5075" t="str">
            <v>MEDECIN</v>
          </cell>
          <cell r="K5075" t="str">
            <v>MS</v>
          </cell>
          <cell r="L5075">
            <v>0</v>
          </cell>
          <cell r="AC5075" t="str">
            <v>04988 / STIRNEMANN JEAN VINCENT</v>
          </cell>
          <cell r="AD5075">
            <v>1</v>
          </cell>
        </row>
        <row r="5076">
          <cell r="H5076" t="str">
            <v>MEDECIN</v>
          </cell>
          <cell r="K5076" t="str">
            <v>MS</v>
          </cell>
          <cell r="L5076">
            <v>0</v>
          </cell>
          <cell r="AC5076" t="str">
            <v>04988 / STIRNEMANN JEAN VINCENT</v>
          </cell>
          <cell r="AD5076">
            <v>1</v>
          </cell>
        </row>
        <row r="5077">
          <cell r="H5077" t="str">
            <v>FOURNISSEUR</v>
          </cell>
          <cell r="L5077">
            <v>0</v>
          </cell>
          <cell r="AC5077" t="str">
            <v>04814 / LAURENT OLIVIA</v>
          </cell>
          <cell r="AD5077">
            <v>1</v>
          </cell>
        </row>
        <row r="5078">
          <cell r="H5078" t="str">
            <v>PÉDICURE - PODOLOGUE</v>
          </cell>
          <cell r="L5078">
            <v>0</v>
          </cell>
          <cell r="AC5078" t="str">
            <v>05345 / SCHENCK LAURENCE</v>
          </cell>
          <cell r="AD5078">
            <v>1</v>
          </cell>
        </row>
        <row r="5079">
          <cell r="H5079" t="str">
            <v>MASSEUR</v>
          </cell>
          <cell r="L5079">
            <v>0</v>
          </cell>
          <cell r="AC5079" t="str">
            <v>04814 / LAURENT OLIVIA</v>
          </cell>
          <cell r="AD5079">
            <v>1</v>
          </cell>
        </row>
        <row r="5080">
          <cell r="H5080" t="str">
            <v>PÉDICURE - PODOLOGUE</v>
          </cell>
          <cell r="L5080">
            <v>0</v>
          </cell>
          <cell r="AC5080" t="str">
            <v>03811 / LE MOYNE BENOIT</v>
          </cell>
          <cell r="AD5080">
            <v>1</v>
          </cell>
        </row>
        <row r="5081">
          <cell r="H5081" t="str">
            <v>PÉDICURE - PODOLOGUE</v>
          </cell>
          <cell r="L5081">
            <v>0</v>
          </cell>
          <cell r="AC5081" t="str">
            <v>03811 / LE MOYNE BENOIT</v>
          </cell>
          <cell r="AD5081">
            <v>1</v>
          </cell>
        </row>
        <row r="5082">
          <cell r="H5082" t="str">
            <v>INFIRMIER</v>
          </cell>
          <cell r="L5082">
            <v>0</v>
          </cell>
          <cell r="AC5082" t="str">
            <v>02918 / SCHOLLER STEPHANIE</v>
          </cell>
          <cell r="AD5082">
            <v>1</v>
          </cell>
        </row>
        <row r="5083">
          <cell r="H5083" t="str">
            <v>INFIRMIER</v>
          </cell>
          <cell r="L5083">
            <v>0</v>
          </cell>
          <cell r="AC5083" t="str">
            <v>05345 / SCHENCK LAURENCE</v>
          </cell>
          <cell r="AD5083">
            <v>1</v>
          </cell>
        </row>
        <row r="5084">
          <cell r="H5084" t="str">
            <v>INFIRMIER</v>
          </cell>
          <cell r="L5084">
            <v>0</v>
          </cell>
          <cell r="AC5084" t="str">
            <v>05345 / SCHENCK LAURENCE</v>
          </cell>
          <cell r="AD5084">
            <v>1</v>
          </cell>
        </row>
        <row r="5085">
          <cell r="H5085" t="str">
            <v>INFIRMIER</v>
          </cell>
          <cell r="L5085">
            <v>0</v>
          </cell>
          <cell r="AC5085" t="str">
            <v>05345 / SCHENCK LAURENCE</v>
          </cell>
          <cell r="AD5085">
            <v>1</v>
          </cell>
        </row>
        <row r="5086">
          <cell r="H5086" t="str">
            <v>MASSEUR</v>
          </cell>
          <cell r="L5086">
            <v>0</v>
          </cell>
          <cell r="AC5086" t="str">
            <v>02918 / SCHOLLER STEPHANIE</v>
          </cell>
          <cell r="AD5086">
            <v>1</v>
          </cell>
        </row>
        <row r="5087">
          <cell r="H5087" t="str">
            <v>MASSEUR</v>
          </cell>
          <cell r="L5087">
            <v>0</v>
          </cell>
          <cell r="AC5087" t="str">
            <v>02918 / SCHOLLER STEPHANIE</v>
          </cell>
          <cell r="AD5087">
            <v>1</v>
          </cell>
        </row>
        <row r="5088">
          <cell r="H5088" t="str">
            <v>MASSEUR</v>
          </cell>
          <cell r="L5088">
            <v>0</v>
          </cell>
          <cell r="AC5088" t="str">
            <v>02918 / SCHOLLER STEPHANIE</v>
          </cell>
          <cell r="AD5088">
            <v>1</v>
          </cell>
        </row>
        <row r="5089">
          <cell r="H5089" t="str">
            <v>MASSEUR</v>
          </cell>
          <cell r="L5089">
            <v>0</v>
          </cell>
          <cell r="AC5089" t="str">
            <v>02918 / SCHOLLER STEPHANIE</v>
          </cell>
          <cell r="AD5089">
            <v>1</v>
          </cell>
        </row>
        <row r="5090">
          <cell r="H5090" t="str">
            <v>MASSEUR</v>
          </cell>
          <cell r="L5090">
            <v>0</v>
          </cell>
          <cell r="AC5090" t="str">
            <v>02918 / SCHOLLER STEPHANIE</v>
          </cell>
          <cell r="AD5090">
            <v>1</v>
          </cell>
        </row>
        <row r="5091">
          <cell r="H5091" t="str">
            <v>MASSEUR</v>
          </cell>
          <cell r="L5091">
            <v>0</v>
          </cell>
          <cell r="AC5091" t="str">
            <v>02918 / SCHOLLER STEPHANIE</v>
          </cell>
          <cell r="AD5091">
            <v>1</v>
          </cell>
        </row>
        <row r="5092">
          <cell r="H5092" t="str">
            <v>MASSEUR</v>
          </cell>
          <cell r="L5092">
            <v>0</v>
          </cell>
          <cell r="AC5092" t="str">
            <v>02918 / SCHOLLER STEPHANIE</v>
          </cell>
          <cell r="AD5092">
            <v>1</v>
          </cell>
        </row>
        <row r="5093">
          <cell r="H5093" t="str">
            <v>MEDECIN</v>
          </cell>
          <cell r="K5093" t="str">
            <v>MG</v>
          </cell>
          <cell r="L5093">
            <v>0</v>
          </cell>
          <cell r="AC5093" t="str">
            <v>06513 / ROLLANG ARNOULD RACHEL</v>
          </cell>
          <cell r="AD5093">
            <v>1</v>
          </cell>
        </row>
        <row r="5094">
          <cell r="H5094" t="str">
            <v>MEDECIN</v>
          </cell>
          <cell r="K5094" t="str">
            <v>MS</v>
          </cell>
          <cell r="L5094">
            <v>0</v>
          </cell>
          <cell r="AC5094" t="str">
            <v>06513 / ROLLANG ARNOULD RACHEL</v>
          </cell>
          <cell r="AD5094">
            <v>1</v>
          </cell>
        </row>
        <row r="5095">
          <cell r="H5095" t="str">
            <v>MASSEUR</v>
          </cell>
          <cell r="L5095">
            <v>0</v>
          </cell>
          <cell r="AC5095" t="str">
            <v>05358 / BETSCH CELINE</v>
          </cell>
          <cell r="AD5095">
            <v>1</v>
          </cell>
        </row>
        <row r="5096">
          <cell r="H5096" t="str">
            <v>MASSEUR</v>
          </cell>
          <cell r="L5096">
            <v>0</v>
          </cell>
          <cell r="AC5096" t="str">
            <v>05358 / BETSCH CELINE</v>
          </cell>
          <cell r="AD5096">
            <v>1</v>
          </cell>
        </row>
        <row r="5097">
          <cell r="H5097" t="str">
            <v>FOURNISSEUR</v>
          </cell>
          <cell r="L5097">
            <v>0</v>
          </cell>
          <cell r="AC5097" t="str">
            <v>03811 / LE MOYNE BENOIT</v>
          </cell>
          <cell r="AD5097">
            <v>1</v>
          </cell>
        </row>
        <row r="5098">
          <cell r="H5098" t="str">
            <v>FOURNISSEUR</v>
          </cell>
          <cell r="L5098">
            <v>0</v>
          </cell>
          <cell r="AC5098" t="str">
            <v>03811 / LE MOYNE BENOIT</v>
          </cell>
          <cell r="AD5098">
            <v>1</v>
          </cell>
        </row>
        <row r="5099">
          <cell r="H5099" t="str">
            <v>FOURNISSEUR</v>
          </cell>
          <cell r="L5099">
            <v>0</v>
          </cell>
          <cell r="AC5099" t="str">
            <v>05345 / SCHENCK LAURENCE</v>
          </cell>
          <cell r="AD5099">
            <v>1</v>
          </cell>
        </row>
        <row r="5100">
          <cell r="H5100" t="str">
            <v>MASSEUR</v>
          </cell>
          <cell r="L5100">
            <v>0</v>
          </cell>
          <cell r="AC5100" t="str">
            <v>04988 / STIRNEMANN JEAN VINCENT</v>
          </cell>
          <cell r="AD5100">
            <v>1</v>
          </cell>
        </row>
        <row r="5101">
          <cell r="H5101" t="str">
            <v>MASSEUR</v>
          </cell>
          <cell r="L5101">
            <v>0</v>
          </cell>
          <cell r="AC5101" t="str">
            <v>04988 / STIRNEMANN JEAN VINCENT</v>
          </cell>
          <cell r="AD5101">
            <v>1</v>
          </cell>
        </row>
        <row r="5102">
          <cell r="H5102" t="str">
            <v>MASSEUR</v>
          </cell>
          <cell r="L5102">
            <v>0</v>
          </cell>
          <cell r="AC5102" t="str">
            <v>04988 / STIRNEMANN JEAN VINCENT</v>
          </cell>
          <cell r="AD5102">
            <v>1</v>
          </cell>
        </row>
        <row r="5103">
          <cell r="H5103" t="str">
            <v>MASSEUR</v>
          </cell>
          <cell r="L5103">
            <v>0</v>
          </cell>
          <cell r="AC5103" t="str">
            <v>04988 / STIRNEMANN JEAN VINCENT</v>
          </cell>
          <cell r="AD5103">
            <v>1</v>
          </cell>
        </row>
        <row r="5104">
          <cell r="H5104" t="str">
            <v>MEDECIN</v>
          </cell>
          <cell r="K5104" t="str">
            <v>MS</v>
          </cell>
          <cell r="L5104">
            <v>0</v>
          </cell>
          <cell r="AC5104" t="str">
            <v>02337 / GALLARD MYLENE</v>
          </cell>
          <cell r="AD5104">
            <v>1</v>
          </cell>
        </row>
        <row r="5105">
          <cell r="H5105" t="str">
            <v>DENTISTE</v>
          </cell>
          <cell r="L5105">
            <v>0</v>
          </cell>
          <cell r="AC5105" t="str">
            <v>02337 / GALLARD MYLENE</v>
          </cell>
          <cell r="AD5105">
            <v>1</v>
          </cell>
        </row>
        <row r="5106">
          <cell r="H5106" t="str">
            <v>DENTISTE</v>
          </cell>
          <cell r="L5106">
            <v>0</v>
          </cell>
          <cell r="AC5106" t="str">
            <v>02337 / GALLARD MYLENE</v>
          </cell>
          <cell r="AD5106">
            <v>1</v>
          </cell>
        </row>
        <row r="5107">
          <cell r="H5107" t="str">
            <v>INFIRMIER</v>
          </cell>
          <cell r="L5107">
            <v>0</v>
          </cell>
          <cell r="AC5107" t="str">
            <v>02337 / GALLARD MYLENE</v>
          </cell>
          <cell r="AD5107">
            <v>1</v>
          </cell>
        </row>
        <row r="5108">
          <cell r="H5108" t="str">
            <v>INFIRMIER</v>
          </cell>
          <cell r="L5108">
            <v>0</v>
          </cell>
          <cell r="AC5108" t="str">
            <v>02337 / GALLARD MYLENE</v>
          </cell>
          <cell r="AD5108">
            <v>1</v>
          </cell>
        </row>
        <row r="5109">
          <cell r="H5109" t="str">
            <v>MASSEUR</v>
          </cell>
          <cell r="L5109">
            <v>0</v>
          </cell>
          <cell r="AC5109" t="str">
            <v>02337 / GALLARD MYLENE</v>
          </cell>
          <cell r="AD5109">
            <v>1</v>
          </cell>
        </row>
        <row r="5110">
          <cell r="H5110" t="str">
            <v>MASSEUR</v>
          </cell>
          <cell r="L5110">
            <v>0</v>
          </cell>
          <cell r="AC5110" t="str">
            <v>02337 / GALLARD MYLENE</v>
          </cell>
          <cell r="AD5110">
            <v>1</v>
          </cell>
        </row>
        <row r="5111">
          <cell r="H5111" t="str">
            <v>MASSEUR</v>
          </cell>
          <cell r="L5111">
            <v>0</v>
          </cell>
          <cell r="AC5111" t="str">
            <v>02337 / GALLARD MYLENE</v>
          </cell>
          <cell r="AD5111">
            <v>1</v>
          </cell>
        </row>
        <row r="5112">
          <cell r="H5112" t="str">
            <v>MASSEUR</v>
          </cell>
          <cell r="L5112">
            <v>0</v>
          </cell>
          <cell r="AC5112" t="str">
            <v>02337 / GALLARD MYLENE</v>
          </cell>
          <cell r="AD5112">
            <v>1</v>
          </cell>
        </row>
        <row r="5113">
          <cell r="H5113" t="str">
            <v>MASSEUR</v>
          </cell>
          <cell r="L5113">
            <v>0</v>
          </cell>
          <cell r="AC5113" t="str">
            <v>02337 / GALLARD MYLENE</v>
          </cell>
          <cell r="AD5113">
            <v>1</v>
          </cell>
        </row>
        <row r="5114">
          <cell r="H5114" t="str">
            <v>MASSEUR</v>
          </cell>
          <cell r="L5114">
            <v>0</v>
          </cell>
          <cell r="AC5114" t="str">
            <v>02337 / GALLARD MYLENE</v>
          </cell>
          <cell r="AD5114">
            <v>1</v>
          </cell>
        </row>
        <row r="5115">
          <cell r="H5115" t="str">
            <v>INFIRMIER</v>
          </cell>
          <cell r="L5115">
            <v>0</v>
          </cell>
          <cell r="AC5115" t="str">
            <v>05345 / SCHENCK LAURENCE</v>
          </cell>
          <cell r="AD5115">
            <v>1</v>
          </cell>
        </row>
        <row r="5116">
          <cell r="H5116" t="str">
            <v>INFIRMIER</v>
          </cell>
          <cell r="L5116">
            <v>0</v>
          </cell>
          <cell r="AC5116" t="str">
            <v>05345 / SCHENCK LAURENCE</v>
          </cell>
          <cell r="AD5116">
            <v>1</v>
          </cell>
        </row>
        <row r="5117">
          <cell r="H5117" t="str">
            <v>INFIRMIER</v>
          </cell>
          <cell r="L5117">
            <v>0</v>
          </cell>
          <cell r="AC5117" t="str">
            <v>05345 / SCHENCK LAURENCE</v>
          </cell>
          <cell r="AD5117">
            <v>1</v>
          </cell>
        </row>
        <row r="5118">
          <cell r="H5118" t="str">
            <v>MEDECIN</v>
          </cell>
          <cell r="K5118" t="str">
            <v>MG</v>
          </cell>
          <cell r="L5118">
            <v>0</v>
          </cell>
          <cell r="AC5118" t="str">
            <v>06513 / ROLLANG ARNOULD RACHEL</v>
          </cell>
          <cell r="AD5118">
            <v>1</v>
          </cell>
        </row>
        <row r="5119">
          <cell r="H5119" t="str">
            <v>MASSEUR</v>
          </cell>
          <cell r="L5119">
            <v>0</v>
          </cell>
          <cell r="AC5119" t="str">
            <v>02337 / GALLARD MYLENE</v>
          </cell>
          <cell r="AD5119">
            <v>1</v>
          </cell>
        </row>
        <row r="5120">
          <cell r="H5120" t="str">
            <v>MASSEUR</v>
          </cell>
          <cell r="L5120">
            <v>0</v>
          </cell>
          <cell r="AC5120" t="str">
            <v>02337 / GALLARD MYLENE</v>
          </cell>
          <cell r="AD5120">
            <v>1</v>
          </cell>
        </row>
        <row r="5121">
          <cell r="H5121" t="str">
            <v>MASSEUR</v>
          </cell>
          <cell r="L5121">
            <v>0</v>
          </cell>
          <cell r="AC5121" t="str">
            <v>02337 / GALLARD MYLENE</v>
          </cell>
          <cell r="AD5121">
            <v>1</v>
          </cell>
        </row>
        <row r="5122">
          <cell r="H5122" t="str">
            <v>MASSEUR</v>
          </cell>
          <cell r="L5122">
            <v>0</v>
          </cell>
          <cell r="AC5122" t="str">
            <v>02337 / GALLARD MYLENE</v>
          </cell>
          <cell r="AD5122">
            <v>1</v>
          </cell>
        </row>
        <row r="5123">
          <cell r="H5123" t="str">
            <v>MEDECIN</v>
          </cell>
          <cell r="K5123" t="str">
            <v>MG</v>
          </cell>
          <cell r="L5123">
            <v>0</v>
          </cell>
          <cell r="AC5123" t="str">
            <v>02918 / SCHOLLER STEPHANIE</v>
          </cell>
          <cell r="AD5123">
            <v>1</v>
          </cell>
        </row>
        <row r="5124">
          <cell r="H5124" t="str">
            <v>MEDECIN</v>
          </cell>
          <cell r="K5124" t="str">
            <v>MG</v>
          </cell>
          <cell r="L5124">
            <v>0</v>
          </cell>
          <cell r="AC5124" t="str">
            <v>02918 / SCHOLLER STEPHANIE</v>
          </cell>
          <cell r="AD5124">
            <v>1</v>
          </cell>
        </row>
        <row r="5125">
          <cell r="H5125" t="str">
            <v>MEDECIN</v>
          </cell>
          <cell r="K5125" t="str">
            <v>MG</v>
          </cell>
          <cell r="L5125">
            <v>0</v>
          </cell>
          <cell r="AC5125" t="str">
            <v>02918 / SCHOLLER STEPHANIE</v>
          </cell>
          <cell r="AD5125">
            <v>1</v>
          </cell>
        </row>
        <row r="5126">
          <cell r="H5126" t="str">
            <v>FOURNISSEUR</v>
          </cell>
          <cell r="L5126">
            <v>0</v>
          </cell>
          <cell r="AC5126" t="str">
            <v>02918 / SCHOLLER STEPHANIE</v>
          </cell>
          <cell r="AD5126">
            <v>1</v>
          </cell>
        </row>
        <row r="5127">
          <cell r="H5127" t="str">
            <v>FOURNISSEUR</v>
          </cell>
          <cell r="L5127">
            <v>0</v>
          </cell>
          <cell r="AC5127" t="str">
            <v>04814 / LAURENT OLIVIA</v>
          </cell>
          <cell r="AD5127">
            <v>1</v>
          </cell>
        </row>
        <row r="5128">
          <cell r="H5128" t="str">
            <v>LABORATOIRE</v>
          </cell>
          <cell r="L5128">
            <v>0</v>
          </cell>
          <cell r="AC5128" t="str">
            <v>03811 / LE MOYNE BENOIT</v>
          </cell>
          <cell r="AD5128">
            <v>1</v>
          </cell>
        </row>
        <row r="5129">
          <cell r="H5129" t="str">
            <v>FOURNISSEUR</v>
          </cell>
          <cell r="L5129">
            <v>0</v>
          </cell>
          <cell r="AC5129" t="str">
            <v>04814 / LAURENT OLIVIA</v>
          </cell>
          <cell r="AD5129">
            <v>1</v>
          </cell>
        </row>
        <row r="5130">
          <cell r="H5130" t="str">
            <v>ORTHOPTISTE, ORTHOPHONISTE</v>
          </cell>
          <cell r="L5130">
            <v>0</v>
          </cell>
          <cell r="AC5130" t="str">
            <v>04814 / LAURENT OLIVIA</v>
          </cell>
          <cell r="AD5130">
            <v>1</v>
          </cell>
        </row>
        <row r="5131">
          <cell r="H5131" t="str">
            <v>ORTHOPTISTE, ORTHOPHONISTE</v>
          </cell>
          <cell r="L5131">
            <v>0</v>
          </cell>
          <cell r="AC5131" t="str">
            <v>04814 / LAURENT OLIVIA</v>
          </cell>
          <cell r="AD5131">
            <v>1</v>
          </cell>
        </row>
        <row r="5132">
          <cell r="H5132" t="str">
            <v>ORTHOPTISTE, ORTHOPHONISTE</v>
          </cell>
          <cell r="L5132">
            <v>1</v>
          </cell>
          <cell r="AC5132" t="str">
            <v>04814 / LAURENT OLIVIA</v>
          </cell>
          <cell r="AD5132">
            <v>1</v>
          </cell>
        </row>
        <row r="5133">
          <cell r="H5133" t="str">
            <v>FOURNISSEUR</v>
          </cell>
          <cell r="L5133">
            <v>0</v>
          </cell>
          <cell r="AC5133" t="str">
            <v>04988 / STIRNEMANN JEAN VINCENT</v>
          </cell>
          <cell r="AD5133">
            <v>1</v>
          </cell>
        </row>
        <row r="5134">
          <cell r="H5134" t="str">
            <v>FOURNISSEUR</v>
          </cell>
          <cell r="L5134">
            <v>0</v>
          </cell>
          <cell r="AC5134" t="str">
            <v>02918 / SCHOLLER STEPHANIE</v>
          </cell>
          <cell r="AD5134">
            <v>1</v>
          </cell>
        </row>
        <row r="5135">
          <cell r="H5135" t="str">
            <v>DENTISTE</v>
          </cell>
          <cell r="L5135">
            <v>0</v>
          </cell>
          <cell r="AC5135" t="str">
            <v>06513 / ROLLANG ARNOULD RACHEL</v>
          </cell>
          <cell r="AD5135">
            <v>1</v>
          </cell>
        </row>
        <row r="5136">
          <cell r="H5136" t="str">
            <v>INFIRMIER</v>
          </cell>
          <cell r="L5136">
            <v>0</v>
          </cell>
          <cell r="AC5136" t="str">
            <v>05345 / SCHENCK LAURENCE</v>
          </cell>
          <cell r="AD5136">
            <v>1</v>
          </cell>
        </row>
        <row r="5137">
          <cell r="H5137" t="str">
            <v>INFIRMIER</v>
          </cell>
          <cell r="L5137">
            <v>0</v>
          </cell>
          <cell r="AC5137" t="str">
            <v>05345 / SCHENCK LAURENCE</v>
          </cell>
          <cell r="AD5137">
            <v>1</v>
          </cell>
        </row>
        <row r="5138">
          <cell r="H5138" t="str">
            <v>MASSEUR</v>
          </cell>
          <cell r="L5138">
            <v>0</v>
          </cell>
          <cell r="AC5138" t="str">
            <v>05345 / SCHENCK LAURENCE</v>
          </cell>
          <cell r="AD5138">
            <v>1</v>
          </cell>
        </row>
        <row r="5139">
          <cell r="H5139" t="str">
            <v>MASSEUR</v>
          </cell>
          <cell r="L5139">
            <v>0</v>
          </cell>
          <cell r="AC5139" t="str">
            <v>05345 / SCHENCK LAURENCE</v>
          </cell>
          <cell r="AD5139">
            <v>1</v>
          </cell>
        </row>
        <row r="5140">
          <cell r="H5140" t="str">
            <v>MASSEUR</v>
          </cell>
          <cell r="L5140">
            <v>0</v>
          </cell>
          <cell r="AC5140" t="str">
            <v>05345 / SCHENCK LAURENCE</v>
          </cell>
          <cell r="AD5140">
            <v>1</v>
          </cell>
        </row>
        <row r="5141">
          <cell r="H5141" t="str">
            <v>MASSEUR</v>
          </cell>
          <cell r="L5141">
            <v>0</v>
          </cell>
          <cell r="AC5141" t="str">
            <v>05345 / SCHENCK LAURENCE</v>
          </cell>
          <cell r="AD5141">
            <v>1</v>
          </cell>
        </row>
        <row r="5142">
          <cell r="H5142" t="str">
            <v>MASSEUR</v>
          </cell>
          <cell r="L5142">
            <v>0</v>
          </cell>
          <cell r="AC5142" t="str">
            <v>05345 / SCHENCK LAURENCE</v>
          </cell>
          <cell r="AD5142">
            <v>1</v>
          </cell>
        </row>
        <row r="5143">
          <cell r="H5143" t="str">
            <v>INFIRMIER</v>
          </cell>
          <cell r="L5143">
            <v>0</v>
          </cell>
          <cell r="AC5143" t="str">
            <v>03811 / LE MOYNE BENOIT</v>
          </cell>
          <cell r="AD5143">
            <v>1</v>
          </cell>
        </row>
        <row r="5144">
          <cell r="H5144" t="str">
            <v>FOURNISSEUR</v>
          </cell>
          <cell r="L5144">
            <v>0</v>
          </cell>
          <cell r="AC5144" t="str">
            <v>00729 / SCHMITT MARX EVELYNE</v>
          </cell>
          <cell r="AD5144">
            <v>1</v>
          </cell>
        </row>
        <row r="5145">
          <cell r="H5145" t="str">
            <v>INFIRMIER</v>
          </cell>
          <cell r="L5145">
            <v>0</v>
          </cell>
          <cell r="AC5145" t="str">
            <v>05345 / SCHENCK LAURENCE</v>
          </cell>
          <cell r="AD5145">
            <v>1</v>
          </cell>
        </row>
        <row r="5146">
          <cell r="H5146" t="str">
            <v>INFIRMIER</v>
          </cell>
          <cell r="L5146">
            <v>0</v>
          </cell>
          <cell r="AC5146" t="str">
            <v>02918 / SCHOLLER STEPHANIE</v>
          </cell>
          <cell r="AD5146">
            <v>1</v>
          </cell>
        </row>
        <row r="5147">
          <cell r="H5147" t="str">
            <v>INFIRMIER</v>
          </cell>
          <cell r="L5147">
            <v>0</v>
          </cell>
          <cell r="AC5147" t="str">
            <v>02918 / SCHOLLER STEPHANIE</v>
          </cell>
          <cell r="AD5147">
            <v>1</v>
          </cell>
        </row>
        <row r="5148">
          <cell r="H5148" t="str">
            <v>INFIRMIER</v>
          </cell>
          <cell r="L5148">
            <v>0</v>
          </cell>
          <cell r="AC5148" t="str">
            <v>02918 / SCHOLLER STEPHANIE</v>
          </cell>
          <cell r="AD5148">
            <v>1</v>
          </cell>
        </row>
        <row r="5149">
          <cell r="H5149" t="str">
            <v>FOURNISSEUR</v>
          </cell>
          <cell r="L5149">
            <v>0</v>
          </cell>
          <cell r="AC5149" t="str">
            <v>00729 / SCHMITT MARX EVELYNE</v>
          </cell>
          <cell r="AD5149">
            <v>1</v>
          </cell>
        </row>
        <row r="5150">
          <cell r="H5150" t="str">
            <v>DENTISTE</v>
          </cell>
          <cell r="L5150">
            <v>0</v>
          </cell>
          <cell r="AC5150" t="str">
            <v>04988 / STIRNEMANN JEAN VINCENT</v>
          </cell>
          <cell r="AD5150">
            <v>1</v>
          </cell>
        </row>
        <row r="5151">
          <cell r="H5151" t="str">
            <v>DENTISTE</v>
          </cell>
          <cell r="L5151">
            <v>0</v>
          </cell>
          <cell r="AC5151" t="str">
            <v>04988 / STIRNEMANN JEAN VINCENT</v>
          </cell>
          <cell r="AD5151">
            <v>1</v>
          </cell>
        </row>
        <row r="5152">
          <cell r="H5152" t="str">
            <v>MEDECIN</v>
          </cell>
          <cell r="K5152" t="str">
            <v>MS</v>
          </cell>
          <cell r="L5152">
            <v>0</v>
          </cell>
          <cell r="AC5152" t="str">
            <v>02337 / GALLARD MYLENE</v>
          </cell>
          <cell r="AD5152">
            <v>1</v>
          </cell>
        </row>
        <row r="5153">
          <cell r="H5153" t="str">
            <v>INFIRMIER</v>
          </cell>
          <cell r="L5153">
            <v>0</v>
          </cell>
          <cell r="AC5153" t="str">
            <v>00729 / SCHMITT MARX EVELYNE</v>
          </cell>
          <cell r="AD5153">
            <v>1</v>
          </cell>
        </row>
        <row r="5154">
          <cell r="H5154" t="str">
            <v>INFIRMIER</v>
          </cell>
          <cell r="L5154">
            <v>0</v>
          </cell>
          <cell r="AC5154" t="str">
            <v>00729 / SCHMITT MARX EVELYNE</v>
          </cell>
          <cell r="AD5154">
            <v>1</v>
          </cell>
        </row>
        <row r="5155">
          <cell r="H5155" t="str">
            <v>MEDECIN</v>
          </cell>
          <cell r="K5155" t="str">
            <v>MG</v>
          </cell>
          <cell r="L5155">
            <v>0</v>
          </cell>
          <cell r="AC5155" t="str">
            <v>05029 / BOUGHALEM ALI</v>
          </cell>
          <cell r="AD5155">
            <v>1</v>
          </cell>
        </row>
        <row r="5156">
          <cell r="H5156" t="str">
            <v>MEDECIN</v>
          </cell>
          <cell r="K5156" t="str">
            <v>MG</v>
          </cell>
          <cell r="L5156">
            <v>0</v>
          </cell>
          <cell r="AC5156" t="str">
            <v>05029 / BOUGHALEM ALI</v>
          </cell>
          <cell r="AD5156">
            <v>1</v>
          </cell>
        </row>
        <row r="5157">
          <cell r="H5157" t="str">
            <v>MEDECIN</v>
          </cell>
          <cell r="K5157" t="str">
            <v>MG</v>
          </cell>
          <cell r="L5157">
            <v>0</v>
          </cell>
          <cell r="AC5157" t="str">
            <v>05029 / BOUGHALEM ALI</v>
          </cell>
          <cell r="AD5157">
            <v>1</v>
          </cell>
        </row>
        <row r="5158">
          <cell r="H5158" t="str">
            <v>MEDECIN</v>
          </cell>
          <cell r="K5158" t="str">
            <v>MG</v>
          </cell>
          <cell r="L5158">
            <v>0</v>
          </cell>
          <cell r="AC5158" t="str">
            <v>05345 / SCHENCK LAURENCE</v>
          </cell>
          <cell r="AD5158">
            <v>1</v>
          </cell>
        </row>
        <row r="5159">
          <cell r="H5159" t="str">
            <v>MEDECIN</v>
          </cell>
          <cell r="K5159" t="str">
            <v>MS</v>
          </cell>
          <cell r="L5159">
            <v>0</v>
          </cell>
          <cell r="AC5159" t="str">
            <v>05345 / SCHENCK LAURENCE</v>
          </cell>
          <cell r="AD5159">
            <v>1</v>
          </cell>
        </row>
        <row r="5160">
          <cell r="H5160" t="str">
            <v>MEDECIN</v>
          </cell>
          <cell r="K5160" t="str">
            <v>MS</v>
          </cell>
          <cell r="L5160">
            <v>3</v>
          </cell>
          <cell r="AC5160" t="str">
            <v>05345 / SCHENCK LAURENCE</v>
          </cell>
          <cell r="AD5160">
            <v>1</v>
          </cell>
        </row>
        <row r="5161">
          <cell r="H5161" t="str">
            <v>MASSEUR</v>
          </cell>
          <cell r="L5161">
            <v>0</v>
          </cell>
          <cell r="AC5161" t="str">
            <v>05345 / SCHENCK LAURENCE</v>
          </cell>
          <cell r="AD5161">
            <v>1</v>
          </cell>
        </row>
        <row r="5162">
          <cell r="H5162" t="str">
            <v>FOURNISSEUR</v>
          </cell>
          <cell r="L5162">
            <v>0</v>
          </cell>
          <cell r="AC5162" t="str">
            <v>05345 / SCHENCK LAURENCE</v>
          </cell>
          <cell r="AD5162">
            <v>1</v>
          </cell>
        </row>
        <row r="5163">
          <cell r="H5163" t="str">
            <v>FOURNISSEUR</v>
          </cell>
          <cell r="L5163">
            <v>0</v>
          </cell>
          <cell r="AC5163" t="str">
            <v>05345 / SCHENCK LAURENCE</v>
          </cell>
          <cell r="AD5163">
            <v>1</v>
          </cell>
        </row>
        <row r="5164">
          <cell r="H5164" t="str">
            <v>LABORATOIRE</v>
          </cell>
          <cell r="L5164">
            <v>0</v>
          </cell>
          <cell r="AC5164" t="str">
            <v>02918 / SCHOLLER STEPHANIE</v>
          </cell>
          <cell r="AD5164">
            <v>1</v>
          </cell>
        </row>
        <row r="5165">
          <cell r="H5165" t="str">
            <v>MEDECIN</v>
          </cell>
          <cell r="K5165" t="str">
            <v>MS</v>
          </cell>
          <cell r="L5165">
            <v>0</v>
          </cell>
          <cell r="AC5165" t="str">
            <v>04814 / LAURENT OLIVIA</v>
          </cell>
          <cell r="AD5165">
            <v>1</v>
          </cell>
        </row>
        <row r="5166">
          <cell r="H5166" t="str">
            <v>INFIRMIER</v>
          </cell>
          <cell r="L5166">
            <v>0</v>
          </cell>
          <cell r="AC5166" t="str">
            <v>05345 / SCHENCK LAURENCE</v>
          </cell>
          <cell r="AD5166">
            <v>1</v>
          </cell>
        </row>
        <row r="5167">
          <cell r="H5167" t="str">
            <v>INFIRMIER</v>
          </cell>
          <cell r="L5167">
            <v>0</v>
          </cell>
          <cell r="AC5167" t="str">
            <v>05345 / SCHENCK LAURENCE</v>
          </cell>
          <cell r="AD5167">
            <v>1</v>
          </cell>
        </row>
        <row r="5168">
          <cell r="H5168" t="str">
            <v>INFIRMIER</v>
          </cell>
          <cell r="L5168">
            <v>0</v>
          </cell>
          <cell r="AC5168" t="str">
            <v>05345 / SCHENCK LAURENCE</v>
          </cell>
          <cell r="AD5168">
            <v>1</v>
          </cell>
        </row>
        <row r="5169">
          <cell r="H5169" t="str">
            <v>INFIRMIER</v>
          </cell>
          <cell r="L5169">
            <v>0</v>
          </cell>
          <cell r="AC5169" t="str">
            <v>05345 / SCHENCK LAURENCE</v>
          </cell>
          <cell r="AD5169">
            <v>1</v>
          </cell>
        </row>
        <row r="5170">
          <cell r="H5170" t="str">
            <v>INFIRMIER</v>
          </cell>
          <cell r="L5170">
            <v>0</v>
          </cell>
          <cell r="AC5170" t="str">
            <v>05345 / SCHENCK LAURENCE</v>
          </cell>
          <cell r="AD5170">
            <v>1</v>
          </cell>
        </row>
        <row r="5171">
          <cell r="H5171" t="str">
            <v>MEDECIN</v>
          </cell>
          <cell r="K5171" t="str">
            <v>MG</v>
          </cell>
          <cell r="L5171">
            <v>0</v>
          </cell>
          <cell r="AC5171" t="str">
            <v>02918 / SCHOLLER STEPHANIE</v>
          </cell>
          <cell r="AD5171">
            <v>1</v>
          </cell>
        </row>
        <row r="5172">
          <cell r="H5172" t="str">
            <v>MEDECIN</v>
          </cell>
          <cell r="K5172" t="str">
            <v>MG</v>
          </cell>
          <cell r="L5172">
            <v>0</v>
          </cell>
          <cell r="AC5172" t="str">
            <v>02918 / SCHOLLER STEPHANIE</v>
          </cell>
          <cell r="AD5172">
            <v>1</v>
          </cell>
        </row>
        <row r="5173">
          <cell r="H5173" t="str">
            <v>MEDECIN</v>
          </cell>
          <cell r="K5173" t="str">
            <v>MG</v>
          </cell>
          <cell r="L5173">
            <v>0</v>
          </cell>
          <cell r="AC5173" t="str">
            <v>02918 / SCHOLLER STEPHANIE</v>
          </cell>
          <cell r="AD5173">
            <v>1</v>
          </cell>
        </row>
        <row r="5174">
          <cell r="H5174" t="str">
            <v>MEDECIN</v>
          </cell>
          <cell r="K5174" t="str">
            <v>MG</v>
          </cell>
          <cell r="L5174">
            <v>0</v>
          </cell>
          <cell r="AC5174" t="str">
            <v>02918 / SCHOLLER STEPHANIE</v>
          </cell>
          <cell r="AD5174">
            <v>1</v>
          </cell>
        </row>
        <row r="5175">
          <cell r="H5175" t="str">
            <v>DENTISTE</v>
          </cell>
          <cell r="L5175">
            <v>0</v>
          </cell>
          <cell r="AC5175" t="str">
            <v>02918 / SCHOLLER STEPHANIE</v>
          </cell>
          <cell r="AD5175">
            <v>1</v>
          </cell>
        </row>
        <row r="5176">
          <cell r="H5176" t="str">
            <v>DENTISTE</v>
          </cell>
          <cell r="L5176">
            <v>0</v>
          </cell>
          <cell r="AC5176" t="str">
            <v>02918 / SCHOLLER STEPHANIE</v>
          </cell>
          <cell r="AD5176">
            <v>1</v>
          </cell>
        </row>
        <row r="5177">
          <cell r="H5177" t="str">
            <v>DENTISTE</v>
          </cell>
          <cell r="L5177">
            <v>0</v>
          </cell>
          <cell r="AC5177" t="str">
            <v>02918 / SCHOLLER STEPHANIE</v>
          </cell>
          <cell r="AD5177">
            <v>1</v>
          </cell>
        </row>
        <row r="5178">
          <cell r="H5178" t="str">
            <v>SAGE-FEMME</v>
          </cell>
          <cell r="L5178">
            <v>0</v>
          </cell>
          <cell r="AC5178" t="str">
            <v>02918 / SCHOLLER STEPHANIE</v>
          </cell>
          <cell r="AD5178">
            <v>1</v>
          </cell>
        </row>
        <row r="5179">
          <cell r="H5179" t="str">
            <v>SAGE-FEMME</v>
          </cell>
          <cell r="L5179">
            <v>2</v>
          </cell>
          <cell r="AC5179" t="str">
            <v>02918 / SCHOLLER STEPHANIE</v>
          </cell>
          <cell r="AD5179">
            <v>1</v>
          </cell>
        </row>
        <row r="5180">
          <cell r="H5180" t="str">
            <v>INFIRMIER</v>
          </cell>
          <cell r="L5180">
            <v>0</v>
          </cell>
          <cell r="AC5180" t="str">
            <v>02918 / SCHOLLER STEPHANIE</v>
          </cell>
          <cell r="AD5180">
            <v>1</v>
          </cell>
        </row>
        <row r="5181">
          <cell r="H5181" t="str">
            <v>MASSEUR</v>
          </cell>
          <cell r="L5181">
            <v>0</v>
          </cell>
          <cell r="AC5181" t="str">
            <v>02918 / SCHOLLER STEPHANIE</v>
          </cell>
          <cell r="AD5181">
            <v>1</v>
          </cell>
        </row>
        <row r="5182">
          <cell r="H5182" t="str">
            <v>MASSEUR</v>
          </cell>
          <cell r="L5182">
            <v>0</v>
          </cell>
          <cell r="AC5182" t="str">
            <v>02918 / SCHOLLER STEPHANIE</v>
          </cell>
          <cell r="AD5182">
            <v>1</v>
          </cell>
        </row>
        <row r="5183">
          <cell r="H5183" t="str">
            <v>MASSEUR</v>
          </cell>
          <cell r="L5183">
            <v>0</v>
          </cell>
          <cell r="AC5183" t="str">
            <v>02918 / SCHOLLER STEPHANIE</v>
          </cell>
          <cell r="AD5183">
            <v>1</v>
          </cell>
        </row>
        <row r="5184">
          <cell r="H5184" t="str">
            <v>MASSEUR</v>
          </cell>
          <cell r="L5184">
            <v>0</v>
          </cell>
          <cell r="AC5184" t="str">
            <v>02918 / SCHOLLER STEPHANIE</v>
          </cell>
          <cell r="AD5184">
            <v>1</v>
          </cell>
        </row>
        <row r="5185">
          <cell r="H5185" t="str">
            <v>ORTHOPTISTE, ORTHOPHONISTE</v>
          </cell>
          <cell r="L5185">
            <v>0</v>
          </cell>
          <cell r="AC5185" t="str">
            <v>02918 / SCHOLLER STEPHANIE</v>
          </cell>
          <cell r="AD5185">
            <v>1</v>
          </cell>
        </row>
        <row r="5186">
          <cell r="H5186" t="str">
            <v>ORTHOPTISTE, ORTHOPHONISTE</v>
          </cell>
          <cell r="L5186">
            <v>0</v>
          </cell>
          <cell r="AC5186" t="str">
            <v>02918 / SCHOLLER STEPHANIE</v>
          </cell>
          <cell r="AD5186">
            <v>1</v>
          </cell>
        </row>
        <row r="5187">
          <cell r="H5187" t="str">
            <v>ORTHOPTISTE, ORTHOPHONISTE</v>
          </cell>
          <cell r="L5187">
            <v>0</v>
          </cell>
          <cell r="AC5187" t="str">
            <v>02918 / SCHOLLER STEPHANIE</v>
          </cell>
          <cell r="AD5187">
            <v>1</v>
          </cell>
        </row>
        <row r="5188">
          <cell r="H5188" t="str">
            <v>MASSEUR</v>
          </cell>
          <cell r="L5188">
            <v>0</v>
          </cell>
          <cell r="AC5188" t="str">
            <v>06513 / ROLLANG ARNOULD RACHEL</v>
          </cell>
          <cell r="AD5188">
            <v>1</v>
          </cell>
        </row>
        <row r="5189">
          <cell r="H5189" t="str">
            <v>MASSEUR</v>
          </cell>
          <cell r="L5189">
            <v>0</v>
          </cell>
          <cell r="AC5189" t="str">
            <v>06513 / ROLLANG ARNOULD RACHEL</v>
          </cell>
          <cell r="AD5189">
            <v>1</v>
          </cell>
        </row>
        <row r="5190">
          <cell r="H5190" t="str">
            <v>PÉDICURE - PODOLOGUE</v>
          </cell>
          <cell r="L5190">
            <v>1</v>
          </cell>
          <cell r="AC5190" t="str">
            <v>05029 / BOUGHALEM ALI</v>
          </cell>
          <cell r="AD5190">
            <v>1</v>
          </cell>
        </row>
        <row r="5191">
          <cell r="H5191" t="str">
            <v>MASSEUR</v>
          </cell>
          <cell r="L5191">
            <v>0</v>
          </cell>
          <cell r="AC5191" t="str">
            <v>05345 / SCHENCK LAURENCE</v>
          </cell>
          <cell r="AD5191">
            <v>1</v>
          </cell>
        </row>
        <row r="5192">
          <cell r="H5192" t="str">
            <v>PÉDICURE - PODOLOGUE</v>
          </cell>
          <cell r="L5192">
            <v>0</v>
          </cell>
          <cell r="AC5192" t="str">
            <v>05029 / BOUGHALEM ALI</v>
          </cell>
          <cell r="AD5192">
            <v>1</v>
          </cell>
        </row>
        <row r="5193">
          <cell r="H5193" t="str">
            <v>MEDECIN</v>
          </cell>
          <cell r="K5193" t="str">
            <v>MG</v>
          </cell>
          <cell r="L5193">
            <v>0</v>
          </cell>
          <cell r="AC5193" t="str">
            <v>05345 / SCHENCK LAURENCE</v>
          </cell>
          <cell r="AD5193">
            <v>1</v>
          </cell>
        </row>
        <row r="5194">
          <cell r="H5194" t="str">
            <v>MASSEUR</v>
          </cell>
          <cell r="L5194">
            <v>0</v>
          </cell>
          <cell r="AC5194" t="str">
            <v>05345 / SCHENCK LAURENCE</v>
          </cell>
          <cell r="AD5194">
            <v>1</v>
          </cell>
        </row>
        <row r="5195">
          <cell r="H5195" t="str">
            <v>MASSEUR</v>
          </cell>
          <cell r="L5195">
            <v>0</v>
          </cell>
          <cell r="AC5195" t="str">
            <v>05345 / SCHENCK LAURENCE</v>
          </cell>
          <cell r="AD5195">
            <v>1</v>
          </cell>
        </row>
        <row r="5196">
          <cell r="H5196" t="str">
            <v>MASSEUR</v>
          </cell>
          <cell r="L5196">
            <v>0</v>
          </cell>
          <cell r="AC5196" t="str">
            <v>05345 / SCHENCK LAURENCE</v>
          </cell>
          <cell r="AD5196">
            <v>1</v>
          </cell>
        </row>
        <row r="5197">
          <cell r="H5197" t="str">
            <v>FOURNISSEUR</v>
          </cell>
          <cell r="L5197">
            <v>0</v>
          </cell>
          <cell r="AC5197" t="str">
            <v>05358 / BETSCH CELINE</v>
          </cell>
          <cell r="AD5197">
            <v>1</v>
          </cell>
        </row>
        <row r="5198">
          <cell r="H5198" t="str">
            <v>ORTHOPTISTE, ORTHOPHONISTE</v>
          </cell>
          <cell r="L5198">
            <v>0</v>
          </cell>
          <cell r="AC5198" t="str">
            <v>05345 / SCHENCK LAURENCE</v>
          </cell>
          <cell r="AD5198">
            <v>1</v>
          </cell>
        </row>
        <row r="5199">
          <cell r="H5199" t="str">
            <v>ORTHOPTISTE, ORTHOPHONISTE</v>
          </cell>
          <cell r="L5199">
            <v>0</v>
          </cell>
          <cell r="AC5199" t="str">
            <v>05358 / BETSCH CELINE</v>
          </cell>
          <cell r="AD5199">
            <v>1</v>
          </cell>
        </row>
        <row r="5200">
          <cell r="H5200" t="str">
            <v>ORTHOPTISTE, ORTHOPHONISTE</v>
          </cell>
          <cell r="L5200">
            <v>0</v>
          </cell>
          <cell r="AC5200" t="str">
            <v>05358 / BETSCH CELINE</v>
          </cell>
          <cell r="AD5200">
            <v>1</v>
          </cell>
        </row>
        <row r="5201">
          <cell r="H5201" t="str">
            <v>ORTHOPTISTE, ORTHOPHONISTE</v>
          </cell>
          <cell r="L5201">
            <v>0</v>
          </cell>
          <cell r="AC5201" t="str">
            <v>05358 / BETSCH CELINE</v>
          </cell>
          <cell r="AD5201">
            <v>1</v>
          </cell>
        </row>
        <row r="5202">
          <cell r="H5202" t="str">
            <v>MEDECIN</v>
          </cell>
          <cell r="K5202" t="str">
            <v>MS</v>
          </cell>
          <cell r="L5202">
            <v>0</v>
          </cell>
          <cell r="AC5202" t="str">
            <v>05345 / SCHENCK LAURENCE</v>
          </cell>
          <cell r="AD5202">
            <v>1</v>
          </cell>
        </row>
        <row r="5203">
          <cell r="H5203" t="str">
            <v>DENTISTE</v>
          </cell>
          <cell r="L5203">
            <v>0</v>
          </cell>
          <cell r="AC5203" t="str">
            <v>03811 / LE MOYNE BENOIT</v>
          </cell>
          <cell r="AD5203">
            <v>1</v>
          </cell>
        </row>
        <row r="5204">
          <cell r="H5204" t="str">
            <v>ORTHOPTISTE, ORTHOPHONISTE</v>
          </cell>
          <cell r="L5204">
            <v>0</v>
          </cell>
          <cell r="AC5204" t="str">
            <v>03811 / LE MOYNE BENOIT</v>
          </cell>
          <cell r="AD5204">
            <v>1</v>
          </cell>
        </row>
        <row r="5205">
          <cell r="H5205" t="str">
            <v>INFIRMIER</v>
          </cell>
          <cell r="L5205">
            <v>0</v>
          </cell>
          <cell r="AC5205" t="str">
            <v>03811 / LE MOYNE BENOIT</v>
          </cell>
          <cell r="AD5205">
            <v>1</v>
          </cell>
        </row>
        <row r="5206">
          <cell r="H5206" t="str">
            <v>MASSEUR</v>
          </cell>
          <cell r="L5206">
            <v>0</v>
          </cell>
          <cell r="AC5206" t="str">
            <v>03811 / LE MOYNE BENOIT</v>
          </cell>
          <cell r="AD5206">
            <v>1</v>
          </cell>
        </row>
        <row r="5207">
          <cell r="H5207" t="str">
            <v>MASSEUR</v>
          </cell>
          <cell r="L5207">
            <v>0</v>
          </cell>
          <cell r="AC5207" t="str">
            <v>03811 / LE MOYNE BENOIT</v>
          </cell>
          <cell r="AD5207">
            <v>1</v>
          </cell>
        </row>
        <row r="5208">
          <cell r="H5208" t="str">
            <v>MASSEUR</v>
          </cell>
          <cell r="L5208">
            <v>1</v>
          </cell>
          <cell r="AC5208" t="str">
            <v>03811 / LE MOYNE BENOIT</v>
          </cell>
          <cell r="AD5208">
            <v>1</v>
          </cell>
        </row>
        <row r="5209">
          <cell r="H5209" t="str">
            <v>MEDECIN</v>
          </cell>
          <cell r="K5209" t="str">
            <v>MG</v>
          </cell>
          <cell r="L5209">
            <v>0</v>
          </cell>
          <cell r="AC5209" t="str">
            <v>03811 / LE MOYNE BENOIT</v>
          </cell>
          <cell r="AD5209">
            <v>1</v>
          </cell>
        </row>
        <row r="5210">
          <cell r="H5210" t="str">
            <v>INFIRMIER</v>
          </cell>
          <cell r="L5210">
            <v>0</v>
          </cell>
          <cell r="AC5210" t="str">
            <v>05029 / BOUGHALEM ALI</v>
          </cell>
          <cell r="AD5210">
            <v>1</v>
          </cell>
        </row>
        <row r="5211">
          <cell r="H5211" t="str">
            <v>INFIRMIER</v>
          </cell>
          <cell r="L5211">
            <v>0</v>
          </cell>
          <cell r="AC5211" t="str">
            <v>05029 / BOUGHALEM ALI</v>
          </cell>
          <cell r="AD5211">
            <v>1</v>
          </cell>
        </row>
        <row r="5212">
          <cell r="H5212" t="str">
            <v>INFIRMIER</v>
          </cell>
          <cell r="L5212">
            <v>0</v>
          </cell>
          <cell r="AC5212" t="str">
            <v>03811 / LE MOYNE BENOIT</v>
          </cell>
          <cell r="AD5212">
            <v>1</v>
          </cell>
        </row>
        <row r="5213">
          <cell r="H5213" t="str">
            <v>MEDECIN</v>
          </cell>
          <cell r="K5213" t="str">
            <v>MS</v>
          </cell>
          <cell r="L5213">
            <v>0</v>
          </cell>
          <cell r="AC5213" t="str">
            <v>00729 / SCHMITT MARX EVELYNE</v>
          </cell>
          <cell r="AD5213">
            <v>1</v>
          </cell>
        </row>
        <row r="5214">
          <cell r="H5214" t="str">
            <v>MEDECIN</v>
          </cell>
          <cell r="K5214" t="str">
            <v>MS</v>
          </cell>
          <cell r="L5214">
            <v>0</v>
          </cell>
          <cell r="AC5214" t="str">
            <v>00729 / SCHMITT MARX EVELYNE</v>
          </cell>
          <cell r="AD5214">
            <v>1</v>
          </cell>
        </row>
        <row r="5215">
          <cell r="H5215" t="str">
            <v>MEDECIN</v>
          </cell>
          <cell r="K5215" t="str">
            <v>MS</v>
          </cell>
          <cell r="L5215">
            <v>0</v>
          </cell>
          <cell r="AC5215" t="str">
            <v>00729 / SCHMITT MARX EVELYNE</v>
          </cell>
          <cell r="AD5215">
            <v>1</v>
          </cell>
        </row>
        <row r="5216">
          <cell r="H5216" t="str">
            <v>MEDECIN</v>
          </cell>
          <cell r="K5216" t="str">
            <v>MS</v>
          </cell>
          <cell r="L5216">
            <v>0</v>
          </cell>
          <cell r="AC5216" t="str">
            <v>00729 / SCHMITT MARX EVELYNE</v>
          </cell>
          <cell r="AD5216">
            <v>1</v>
          </cell>
        </row>
        <row r="5217">
          <cell r="H5217" t="str">
            <v>MEDECIN</v>
          </cell>
          <cell r="K5217" t="str">
            <v>MS</v>
          </cell>
          <cell r="L5217">
            <v>0</v>
          </cell>
          <cell r="AC5217" t="str">
            <v>00729 / SCHMITT MARX EVELYNE</v>
          </cell>
          <cell r="AD5217">
            <v>1</v>
          </cell>
        </row>
        <row r="5218">
          <cell r="H5218" t="str">
            <v>MEDECIN</v>
          </cell>
          <cell r="K5218" t="str">
            <v>MS</v>
          </cell>
          <cell r="L5218">
            <v>0</v>
          </cell>
          <cell r="AC5218" t="str">
            <v>00729 / SCHMITT MARX EVELYNE</v>
          </cell>
          <cell r="AD5218">
            <v>1</v>
          </cell>
        </row>
        <row r="5219">
          <cell r="H5219" t="str">
            <v>MEDECIN</v>
          </cell>
          <cell r="K5219" t="str">
            <v>MS</v>
          </cell>
          <cell r="L5219">
            <v>0</v>
          </cell>
          <cell r="AC5219" t="str">
            <v>00729 / SCHMITT MARX EVELYNE</v>
          </cell>
          <cell r="AD5219">
            <v>1</v>
          </cell>
        </row>
        <row r="5220">
          <cell r="H5220" t="str">
            <v>MEDECIN</v>
          </cell>
          <cell r="K5220" t="str">
            <v>MS</v>
          </cell>
          <cell r="L5220">
            <v>0</v>
          </cell>
          <cell r="AC5220" t="str">
            <v>00729 / SCHMITT MARX EVELYNE</v>
          </cell>
          <cell r="AD5220">
            <v>1</v>
          </cell>
        </row>
        <row r="5221">
          <cell r="H5221" t="str">
            <v>MEDECIN</v>
          </cell>
          <cell r="K5221" t="str">
            <v>MS</v>
          </cell>
          <cell r="L5221">
            <v>0</v>
          </cell>
          <cell r="AC5221" t="str">
            <v>00729 / SCHMITT MARX EVELYNE</v>
          </cell>
          <cell r="AD5221">
            <v>1</v>
          </cell>
        </row>
        <row r="5222">
          <cell r="H5222" t="str">
            <v>MEDECIN</v>
          </cell>
          <cell r="K5222" t="str">
            <v>MS</v>
          </cell>
          <cell r="L5222">
            <v>0</v>
          </cell>
          <cell r="AC5222" t="str">
            <v>00729 / SCHMITT MARX EVELYNE</v>
          </cell>
          <cell r="AD5222">
            <v>1</v>
          </cell>
        </row>
        <row r="5223">
          <cell r="H5223" t="str">
            <v>MEDECIN</v>
          </cell>
          <cell r="K5223" t="str">
            <v>MS</v>
          </cell>
          <cell r="L5223">
            <v>1</v>
          </cell>
          <cell r="AC5223" t="str">
            <v>00729 / SCHMITT MARX EVELYNE</v>
          </cell>
          <cell r="AD5223">
            <v>1</v>
          </cell>
        </row>
        <row r="5224">
          <cell r="H5224" t="str">
            <v>MEDECIN</v>
          </cell>
          <cell r="K5224" t="str">
            <v>MS</v>
          </cell>
          <cell r="L5224">
            <v>4</v>
          </cell>
          <cell r="AC5224" t="str">
            <v>00729 / SCHMITT MARX EVELYNE</v>
          </cell>
          <cell r="AD5224">
            <v>1</v>
          </cell>
        </row>
        <row r="5225">
          <cell r="H5225" t="str">
            <v>MEDECIN</v>
          </cell>
          <cell r="K5225" t="str">
            <v>MS</v>
          </cell>
          <cell r="L5225">
            <v>1</v>
          </cell>
          <cell r="AC5225" t="str">
            <v>00729 / SCHMITT MARX EVELYNE</v>
          </cell>
          <cell r="AD5225">
            <v>1</v>
          </cell>
        </row>
        <row r="5226">
          <cell r="H5226" t="str">
            <v>MEDECIN</v>
          </cell>
          <cell r="K5226" t="str">
            <v>MS</v>
          </cell>
          <cell r="L5226">
            <v>2</v>
          </cell>
          <cell r="AC5226" t="str">
            <v>00729 / SCHMITT MARX EVELYNE</v>
          </cell>
          <cell r="AD5226">
            <v>1</v>
          </cell>
        </row>
        <row r="5227">
          <cell r="H5227" t="str">
            <v>MEDECIN</v>
          </cell>
          <cell r="K5227" t="str">
            <v>MS</v>
          </cell>
          <cell r="L5227">
            <v>1</v>
          </cell>
          <cell r="AC5227" t="str">
            <v>00729 / SCHMITT MARX EVELYNE</v>
          </cell>
          <cell r="AD5227">
            <v>1</v>
          </cell>
        </row>
        <row r="5228">
          <cell r="H5228" t="str">
            <v>MEDECIN</v>
          </cell>
          <cell r="K5228" t="str">
            <v>MS</v>
          </cell>
          <cell r="L5228">
            <v>0</v>
          </cell>
          <cell r="AC5228" t="str">
            <v>00729 / SCHMITT MARX EVELYNE</v>
          </cell>
          <cell r="AD5228">
            <v>1</v>
          </cell>
        </row>
        <row r="5229">
          <cell r="H5229" t="str">
            <v>SAGE-FEMME</v>
          </cell>
          <cell r="L5229">
            <v>2</v>
          </cell>
          <cell r="AC5229" t="str">
            <v>00729 / SCHMITT MARX EVELYNE</v>
          </cell>
          <cell r="AD5229">
            <v>1</v>
          </cell>
        </row>
        <row r="5230">
          <cell r="H5230" t="str">
            <v>SAGE-FEMME</v>
          </cell>
          <cell r="L5230">
            <v>1</v>
          </cell>
          <cell r="AC5230" t="str">
            <v>00729 / SCHMITT MARX EVELYNE</v>
          </cell>
          <cell r="AD5230">
            <v>1</v>
          </cell>
        </row>
        <row r="5231">
          <cell r="H5231" t="str">
            <v>SAGE-FEMME</v>
          </cell>
          <cell r="L5231">
            <v>1</v>
          </cell>
          <cell r="AC5231" t="str">
            <v>00729 / SCHMITT MARX EVELYNE</v>
          </cell>
          <cell r="AD5231">
            <v>1</v>
          </cell>
        </row>
        <row r="5232">
          <cell r="H5232" t="str">
            <v>SAGE-FEMME</v>
          </cell>
          <cell r="L5232">
            <v>1</v>
          </cell>
          <cell r="AC5232" t="str">
            <v>00729 / SCHMITT MARX EVELYNE</v>
          </cell>
          <cell r="AD5232">
            <v>1</v>
          </cell>
        </row>
        <row r="5233">
          <cell r="H5233" t="str">
            <v>SAGE-FEMME</v>
          </cell>
          <cell r="L5233">
            <v>1</v>
          </cell>
          <cell r="AC5233" t="str">
            <v>00729 / SCHMITT MARX EVELYNE</v>
          </cell>
          <cell r="AD5233">
            <v>1</v>
          </cell>
        </row>
        <row r="5234">
          <cell r="H5234" t="str">
            <v>SAGE-FEMME</v>
          </cell>
          <cell r="L5234">
            <v>2</v>
          </cell>
          <cell r="AC5234" t="str">
            <v>00729 / SCHMITT MARX EVELYNE</v>
          </cell>
          <cell r="AD5234">
            <v>1</v>
          </cell>
        </row>
        <row r="5235">
          <cell r="H5235" t="str">
            <v>SAGE-FEMME</v>
          </cell>
          <cell r="L5235">
            <v>1</v>
          </cell>
          <cell r="AC5235" t="str">
            <v>00729 / SCHMITT MARX EVELYNE</v>
          </cell>
          <cell r="AD5235">
            <v>1</v>
          </cell>
        </row>
        <row r="5236">
          <cell r="H5236" t="str">
            <v>SAGE-FEMME</v>
          </cell>
          <cell r="L5236">
            <v>1</v>
          </cell>
          <cell r="AC5236" t="str">
            <v>00729 / SCHMITT MARX EVELYNE</v>
          </cell>
          <cell r="AD5236">
            <v>1</v>
          </cell>
        </row>
        <row r="5237">
          <cell r="H5237" t="str">
            <v>MEDECIN</v>
          </cell>
          <cell r="K5237" t="str">
            <v>MS</v>
          </cell>
          <cell r="L5237">
            <v>0</v>
          </cell>
          <cell r="AC5237" t="str">
            <v>00729 / SCHMITT MARX EVELYNE</v>
          </cell>
          <cell r="AD5237">
            <v>1</v>
          </cell>
        </row>
        <row r="5238">
          <cell r="H5238" t="str">
            <v>MEDECIN</v>
          </cell>
          <cell r="K5238" t="str">
            <v>MS</v>
          </cell>
          <cell r="L5238">
            <v>2</v>
          </cell>
          <cell r="AC5238" t="str">
            <v>00729 / SCHMITT MARX EVELYNE</v>
          </cell>
          <cell r="AD5238">
            <v>1</v>
          </cell>
        </row>
        <row r="5239">
          <cell r="H5239" t="str">
            <v>MEDECIN</v>
          </cell>
          <cell r="K5239" t="str">
            <v>MS</v>
          </cell>
          <cell r="L5239">
            <v>3</v>
          </cell>
          <cell r="AC5239" t="str">
            <v>00729 / SCHMITT MARX EVELYNE</v>
          </cell>
          <cell r="AD5239">
            <v>1</v>
          </cell>
        </row>
        <row r="5240">
          <cell r="H5240" t="str">
            <v>MEDECIN</v>
          </cell>
          <cell r="K5240" t="str">
            <v>MS</v>
          </cell>
          <cell r="L5240">
            <v>4</v>
          </cell>
          <cell r="AC5240" t="str">
            <v>00729 / SCHMITT MARX EVELYNE</v>
          </cell>
          <cell r="AD5240">
            <v>1</v>
          </cell>
        </row>
        <row r="5241">
          <cell r="H5241" t="str">
            <v>MEDECIN</v>
          </cell>
          <cell r="K5241" t="str">
            <v>MS</v>
          </cell>
          <cell r="L5241">
            <v>3</v>
          </cell>
          <cell r="AC5241" t="str">
            <v>00729 / SCHMITT MARX EVELYNE</v>
          </cell>
          <cell r="AD5241">
            <v>1</v>
          </cell>
        </row>
        <row r="5242">
          <cell r="H5242" t="str">
            <v>SAGE-FEMME</v>
          </cell>
          <cell r="L5242">
            <v>1</v>
          </cell>
          <cell r="AC5242" t="str">
            <v>00729 / SCHMITT MARX EVELYNE</v>
          </cell>
          <cell r="AD5242">
            <v>1</v>
          </cell>
        </row>
        <row r="5243">
          <cell r="H5243" t="str">
            <v>SAGE-FEMME</v>
          </cell>
          <cell r="L5243">
            <v>1</v>
          </cell>
          <cell r="AC5243" t="str">
            <v>00729 / SCHMITT MARX EVELYNE</v>
          </cell>
          <cell r="AD5243">
            <v>1</v>
          </cell>
        </row>
        <row r="5244">
          <cell r="H5244" t="str">
            <v>SAGE-FEMME</v>
          </cell>
          <cell r="L5244">
            <v>2</v>
          </cell>
          <cell r="AC5244" t="str">
            <v>00729 / SCHMITT MARX EVELYNE</v>
          </cell>
          <cell r="AD5244">
            <v>1</v>
          </cell>
        </row>
        <row r="5245">
          <cell r="H5245" t="str">
            <v>SAGE-FEMME</v>
          </cell>
          <cell r="L5245">
            <v>1</v>
          </cell>
          <cell r="AC5245" t="str">
            <v>00729 / SCHMITT MARX EVELYNE</v>
          </cell>
          <cell r="AD5245">
            <v>1</v>
          </cell>
        </row>
        <row r="5246">
          <cell r="H5246" t="str">
            <v>SAGE-FEMME</v>
          </cell>
          <cell r="L5246">
            <v>1</v>
          </cell>
          <cell r="AC5246" t="str">
            <v>00729 / SCHMITT MARX EVELYNE</v>
          </cell>
          <cell r="AD5246">
            <v>1</v>
          </cell>
        </row>
        <row r="5247">
          <cell r="H5247" t="str">
            <v>MEDECIN</v>
          </cell>
          <cell r="K5247" t="str">
            <v>MS</v>
          </cell>
          <cell r="L5247">
            <v>1</v>
          </cell>
          <cell r="AC5247" t="str">
            <v>05345 / SCHENCK LAURENCE</v>
          </cell>
          <cell r="AD5247">
            <v>1</v>
          </cell>
        </row>
        <row r="5248">
          <cell r="H5248" t="str">
            <v>MEDECIN</v>
          </cell>
          <cell r="K5248" t="str">
            <v>MS</v>
          </cell>
          <cell r="L5248">
            <v>2</v>
          </cell>
          <cell r="AC5248" t="str">
            <v>05345 / SCHENCK LAURENCE</v>
          </cell>
          <cell r="AD5248">
            <v>1</v>
          </cell>
        </row>
        <row r="5249">
          <cell r="H5249" t="str">
            <v>MEDECIN</v>
          </cell>
          <cell r="K5249" t="str">
            <v>MS</v>
          </cell>
          <cell r="L5249">
            <v>1</v>
          </cell>
          <cell r="AC5249" t="str">
            <v>05345 / SCHENCK LAURENCE</v>
          </cell>
          <cell r="AD5249">
            <v>1</v>
          </cell>
        </row>
        <row r="5250">
          <cell r="H5250" t="str">
            <v>MEDECIN</v>
          </cell>
          <cell r="K5250" t="str">
            <v>MS</v>
          </cell>
          <cell r="L5250">
            <v>1</v>
          </cell>
          <cell r="AC5250" t="str">
            <v>05345 / SCHENCK LAURENCE</v>
          </cell>
          <cell r="AD5250">
            <v>1</v>
          </cell>
        </row>
        <row r="5251">
          <cell r="H5251" t="str">
            <v>MEDECIN</v>
          </cell>
          <cell r="K5251" t="str">
            <v>MS</v>
          </cell>
          <cell r="L5251">
            <v>1</v>
          </cell>
          <cell r="AC5251" t="str">
            <v>05345 / SCHENCK LAURENCE</v>
          </cell>
          <cell r="AD5251">
            <v>1</v>
          </cell>
        </row>
        <row r="5252">
          <cell r="H5252" t="str">
            <v>MEDECIN</v>
          </cell>
          <cell r="K5252" t="str">
            <v>MS</v>
          </cell>
          <cell r="L5252">
            <v>1</v>
          </cell>
          <cell r="AC5252" t="str">
            <v>05345 / SCHENCK LAURENCE</v>
          </cell>
          <cell r="AD5252">
            <v>1</v>
          </cell>
        </row>
        <row r="5253">
          <cell r="H5253" t="str">
            <v>MEDECIN</v>
          </cell>
          <cell r="K5253" t="str">
            <v>MS</v>
          </cell>
          <cell r="L5253">
            <v>1</v>
          </cell>
          <cell r="AC5253" t="str">
            <v>05345 / SCHENCK LAURENCE</v>
          </cell>
          <cell r="AD5253">
            <v>1</v>
          </cell>
        </row>
        <row r="5254">
          <cell r="H5254" t="str">
            <v>MEDECIN</v>
          </cell>
          <cell r="K5254" t="str">
            <v>MS</v>
          </cell>
          <cell r="L5254">
            <v>1</v>
          </cell>
          <cell r="AC5254" t="str">
            <v>05345 / SCHENCK LAURENCE</v>
          </cell>
          <cell r="AD5254">
            <v>1</v>
          </cell>
        </row>
        <row r="5255">
          <cell r="H5255" t="str">
            <v>MEDECIN</v>
          </cell>
          <cell r="K5255" t="str">
            <v>MS</v>
          </cell>
          <cell r="L5255">
            <v>1</v>
          </cell>
          <cell r="AC5255" t="str">
            <v>05345 / SCHENCK LAURENCE</v>
          </cell>
          <cell r="AD5255">
            <v>1</v>
          </cell>
        </row>
        <row r="5256">
          <cell r="H5256" t="str">
            <v>MEDECIN</v>
          </cell>
          <cell r="K5256" t="str">
            <v>MS</v>
          </cell>
          <cell r="L5256">
            <v>1</v>
          </cell>
          <cell r="AC5256" t="str">
            <v>05345 / SCHENCK LAURENCE</v>
          </cell>
          <cell r="AD5256">
            <v>1</v>
          </cell>
        </row>
        <row r="5257">
          <cell r="H5257" t="str">
            <v>MEDECIN</v>
          </cell>
          <cell r="K5257" t="str">
            <v>MS</v>
          </cell>
          <cell r="L5257">
            <v>1</v>
          </cell>
          <cell r="AC5257" t="str">
            <v>05345 / SCHENCK LAURENCE</v>
          </cell>
          <cell r="AD5257">
            <v>1</v>
          </cell>
        </row>
        <row r="5258">
          <cell r="H5258" t="str">
            <v>MEDECIN</v>
          </cell>
          <cell r="K5258" t="str">
            <v>MS</v>
          </cell>
          <cell r="L5258">
            <v>1</v>
          </cell>
          <cell r="AC5258" t="str">
            <v>05345 / SCHENCK LAURENCE</v>
          </cell>
          <cell r="AD5258">
            <v>1</v>
          </cell>
        </row>
        <row r="5259">
          <cell r="H5259" t="str">
            <v>MEDECIN</v>
          </cell>
          <cell r="K5259" t="str">
            <v>MS</v>
          </cell>
          <cell r="L5259">
            <v>1</v>
          </cell>
          <cell r="AC5259" t="str">
            <v>05345 / SCHENCK LAURENCE</v>
          </cell>
          <cell r="AD5259">
            <v>1</v>
          </cell>
        </row>
        <row r="5260">
          <cell r="H5260" t="str">
            <v>MEDECIN</v>
          </cell>
          <cell r="K5260" t="str">
            <v>MS</v>
          </cell>
          <cell r="L5260">
            <v>1</v>
          </cell>
          <cell r="AC5260" t="str">
            <v>05345 / SCHENCK LAURENCE</v>
          </cell>
          <cell r="AD5260">
            <v>1</v>
          </cell>
        </row>
        <row r="5261">
          <cell r="H5261" t="str">
            <v>MEDECIN</v>
          </cell>
          <cell r="K5261" t="str">
            <v>MS</v>
          </cell>
          <cell r="L5261">
            <v>1</v>
          </cell>
          <cell r="AC5261" t="str">
            <v>05345 / SCHENCK LAURENCE</v>
          </cell>
          <cell r="AD5261">
            <v>1</v>
          </cell>
        </row>
        <row r="5262">
          <cell r="H5262" t="str">
            <v>MEDECIN</v>
          </cell>
          <cell r="K5262" t="str">
            <v>MS</v>
          </cell>
          <cell r="L5262">
            <v>1</v>
          </cell>
          <cell r="AC5262" t="str">
            <v>05345 / SCHENCK LAURENCE</v>
          </cell>
          <cell r="AD5262">
            <v>1</v>
          </cell>
        </row>
        <row r="5263">
          <cell r="H5263" t="str">
            <v>MEDECIN</v>
          </cell>
          <cell r="K5263" t="str">
            <v>MS</v>
          </cell>
          <cell r="L5263">
            <v>1</v>
          </cell>
          <cell r="AC5263" t="str">
            <v>05345 / SCHENCK LAURENCE</v>
          </cell>
          <cell r="AD5263">
            <v>1</v>
          </cell>
        </row>
        <row r="5264">
          <cell r="H5264" t="str">
            <v>MEDECIN</v>
          </cell>
          <cell r="K5264" t="str">
            <v>MS</v>
          </cell>
          <cell r="L5264">
            <v>1</v>
          </cell>
          <cell r="AC5264" t="str">
            <v>05345 / SCHENCK LAURENCE</v>
          </cell>
          <cell r="AD5264">
            <v>1</v>
          </cell>
        </row>
        <row r="5265">
          <cell r="H5265" t="str">
            <v>MEDECIN</v>
          </cell>
          <cell r="K5265" t="str">
            <v>MS</v>
          </cell>
          <cell r="L5265">
            <v>0</v>
          </cell>
          <cell r="AC5265" t="str">
            <v>04988 / STIRNEMANN JEAN VINCENT</v>
          </cell>
          <cell r="AD5265">
            <v>1</v>
          </cell>
        </row>
        <row r="5266">
          <cell r="H5266" t="str">
            <v>MEDECIN</v>
          </cell>
          <cell r="K5266" t="str">
            <v>MS</v>
          </cell>
          <cell r="L5266">
            <v>0</v>
          </cell>
          <cell r="AC5266" t="str">
            <v>04988 / STIRNEMANN JEAN VINCENT</v>
          </cell>
          <cell r="AD5266">
            <v>1</v>
          </cell>
        </row>
        <row r="5267">
          <cell r="H5267" t="str">
            <v>MEDECIN</v>
          </cell>
          <cell r="K5267" t="str">
            <v>MS</v>
          </cell>
          <cell r="L5267">
            <v>0</v>
          </cell>
          <cell r="AC5267" t="str">
            <v>04988 / STIRNEMANN JEAN VINCENT</v>
          </cell>
          <cell r="AD5267">
            <v>1</v>
          </cell>
        </row>
        <row r="5268">
          <cell r="H5268" t="str">
            <v>MEDECIN</v>
          </cell>
          <cell r="K5268" t="str">
            <v>MG</v>
          </cell>
          <cell r="L5268">
            <v>0</v>
          </cell>
          <cell r="AC5268" t="str">
            <v>04814 / LAURENT OLIVIA</v>
          </cell>
          <cell r="AD5268">
            <v>1</v>
          </cell>
        </row>
        <row r="5269">
          <cell r="H5269" t="str">
            <v>INFIRMIER</v>
          </cell>
          <cell r="L5269">
            <v>0</v>
          </cell>
          <cell r="AC5269" t="str">
            <v>04814 / LAURENT OLIVIA</v>
          </cell>
          <cell r="AD5269">
            <v>1</v>
          </cell>
        </row>
        <row r="5270">
          <cell r="H5270" t="str">
            <v>INFIRMIER</v>
          </cell>
          <cell r="L5270">
            <v>0</v>
          </cell>
          <cell r="AC5270" t="str">
            <v>04814 / LAURENT OLIVIA</v>
          </cell>
          <cell r="AD5270">
            <v>1</v>
          </cell>
        </row>
        <row r="5271">
          <cell r="H5271" t="str">
            <v>INFIRMIER</v>
          </cell>
          <cell r="L5271">
            <v>0</v>
          </cell>
          <cell r="AC5271" t="str">
            <v>00729 / SCHMITT MARX EVELYNE</v>
          </cell>
          <cell r="AD5271">
            <v>1</v>
          </cell>
        </row>
        <row r="5272">
          <cell r="H5272" t="str">
            <v>INFIRMIER</v>
          </cell>
          <cell r="L5272">
            <v>0</v>
          </cell>
          <cell r="AC5272" t="str">
            <v>00729 / SCHMITT MARX EVELYNE</v>
          </cell>
          <cell r="AD5272">
            <v>1</v>
          </cell>
        </row>
        <row r="5273">
          <cell r="H5273" t="str">
            <v>PÉDICURE - PODOLOGUE</v>
          </cell>
          <cell r="L5273">
            <v>0</v>
          </cell>
          <cell r="AC5273" t="str">
            <v>00729 / SCHMITT MARX EVELYNE</v>
          </cell>
          <cell r="AD5273">
            <v>1</v>
          </cell>
        </row>
        <row r="5274">
          <cell r="H5274" t="str">
            <v>PÉDICURE - PODOLOGUE</v>
          </cell>
          <cell r="L5274">
            <v>0</v>
          </cell>
          <cell r="AC5274" t="str">
            <v>00729 / SCHMITT MARX EVELYNE</v>
          </cell>
          <cell r="AD5274">
            <v>1</v>
          </cell>
        </row>
        <row r="5275">
          <cell r="H5275" t="str">
            <v>MEDECIN</v>
          </cell>
          <cell r="K5275" t="str">
            <v>MG</v>
          </cell>
          <cell r="L5275">
            <v>0</v>
          </cell>
          <cell r="AC5275" t="str">
            <v>06513 / ROLLANG ARNOULD RACHEL</v>
          </cell>
          <cell r="AD5275">
            <v>1</v>
          </cell>
        </row>
        <row r="5276">
          <cell r="H5276" t="str">
            <v>FOURNISSEUR</v>
          </cell>
          <cell r="L5276">
            <v>0</v>
          </cell>
          <cell r="AC5276" t="str">
            <v>02337 / GALLARD MYLENE</v>
          </cell>
          <cell r="AD5276">
            <v>1</v>
          </cell>
        </row>
        <row r="5277">
          <cell r="H5277" t="str">
            <v>MEDECIN</v>
          </cell>
          <cell r="K5277" t="str">
            <v>MG</v>
          </cell>
          <cell r="L5277">
            <v>0</v>
          </cell>
          <cell r="AC5277" t="str">
            <v>06513 / ROLLANG ARNOULD RACHEL</v>
          </cell>
          <cell r="AD5277">
            <v>1</v>
          </cell>
        </row>
        <row r="5278">
          <cell r="H5278" t="str">
            <v>MEDECIN</v>
          </cell>
          <cell r="K5278" t="str">
            <v>MG</v>
          </cell>
          <cell r="L5278">
            <v>0</v>
          </cell>
          <cell r="AC5278" t="str">
            <v>06513 / ROLLANG ARNOULD RACHEL</v>
          </cell>
          <cell r="AD5278">
            <v>1</v>
          </cell>
        </row>
        <row r="5279">
          <cell r="H5279" t="str">
            <v>MASSEUR</v>
          </cell>
          <cell r="L5279">
            <v>0</v>
          </cell>
          <cell r="AC5279" t="str">
            <v>05345 / SCHENCK LAURENCE</v>
          </cell>
          <cell r="AD5279">
            <v>1</v>
          </cell>
        </row>
        <row r="5280">
          <cell r="H5280" t="str">
            <v>INFIRMIER</v>
          </cell>
          <cell r="L5280">
            <v>0</v>
          </cell>
          <cell r="AC5280" t="str">
            <v>02918 / SCHOLLER STEPHANIE</v>
          </cell>
          <cell r="AD5280">
            <v>1</v>
          </cell>
        </row>
        <row r="5281">
          <cell r="H5281" t="str">
            <v>INFIRMIER</v>
          </cell>
          <cell r="L5281">
            <v>0</v>
          </cell>
          <cell r="AC5281" t="str">
            <v>02918 / SCHOLLER STEPHANIE</v>
          </cell>
          <cell r="AD5281">
            <v>1</v>
          </cell>
        </row>
        <row r="5282">
          <cell r="H5282" t="str">
            <v>MASSEUR</v>
          </cell>
          <cell r="L5282">
            <v>0</v>
          </cell>
          <cell r="AC5282" t="str">
            <v>02918 / SCHOLLER STEPHANIE</v>
          </cell>
          <cell r="AD5282">
            <v>1</v>
          </cell>
        </row>
        <row r="5283">
          <cell r="H5283" t="str">
            <v>MASSEUR</v>
          </cell>
          <cell r="L5283">
            <v>0</v>
          </cell>
          <cell r="AC5283" t="str">
            <v>02918 / SCHOLLER STEPHANIE</v>
          </cell>
          <cell r="AD5283">
            <v>1</v>
          </cell>
        </row>
        <row r="5284">
          <cell r="H5284" t="str">
            <v>MASSEUR</v>
          </cell>
          <cell r="L5284">
            <v>0</v>
          </cell>
          <cell r="AC5284" t="str">
            <v>02918 / SCHOLLER STEPHANIE</v>
          </cell>
          <cell r="AD5284">
            <v>1</v>
          </cell>
        </row>
        <row r="5285">
          <cell r="H5285" t="str">
            <v>MASSEUR</v>
          </cell>
          <cell r="L5285">
            <v>0</v>
          </cell>
          <cell r="AC5285" t="str">
            <v>02918 / SCHOLLER STEPHANIE</v>
          </cell>
          <cell r="AD5285">
            <v>1</v>
          </cell>
        </row>
        <row r="5286">
          <cell r="H5286" t="str">
            <v>MASSEUR</v>
          </cell>
          <cell r="L5286">
            <v>0</v>
          </cell>
          <cell r="AC5286" t="str">
            <v>02918 / SCHOLLER STEPHANIE</v>
          </cell>
          <cell r="AD5286">
            <v>1</v>
          </cell>
        </row>
        <row r="5287">
          <cell r="H5287" t="str">
            <v>MASSEUR</v>
          </cell>
          <cell r="L5287">
            <v>0</v>
          </cell>
          <cell r="AC5287" t="str">
            <v>02918 / SCHOLLER STEPHANIE</v>
          </cell>
          <cell r="AD5287">
            <v>1</v>
          </cell>
        </row>
        <row r="5288">
          <cell r="H5288" t="str">
            <v>MASSEUR</v>
          </cell>
          <cell r="L5288">
            <v>0</v>
          </cell>
          <cell r="AC5288" t="str">
            <v>00729 / SCHMITT MARX EVELYNE</v>
          </cell>
          <cell r="AD5288">
            <v>1</v>
          </cell>
        </row>
        <row r="5289">
          <cell r="H5289" t="str">
            <v>MEDECIN</v>
          </cell>
          <cell r="K5289" t="str">
            <v>MG</v>
          </cell>
          <cell r="L5289">
            <v>0</v>
          </cell>
          <cell r="AC5289" t="str">
            <v>05358 / BETSCH CELINE</v>
          </cell>
          <cell r="AD5289">
            <v>1</v>
          </cell>
        </row>
        <row r="5290">
          <cell r="H5290" t="str">
            <v>ORTHOPTISTE, ORTHOPHONISTE</v>
          </cell>
          <cell r="L5290">
            <v>0</v>
          </cell>
          <cell r="AC5290" t="str">
            <v>02918 / SCHOLLER STEPHANIE</v>
          </cell>
          <cell r="AD5290">
            <v>1</v>
          </cell>
        </row>
        <row r="5291">
          <cell r="H5291" t="str">
            <v>DENTISTE</v>
          </cell>
          <cell r="L5291">
            <v>0</v>
          </cell>
          <cell r="AC5291" t="str">
            <v>05345 / SCHENCK LAURENCE</v>
          </cell>
          <cell r="AD5291">
            <v>1</v>
          </cell>
        </row>
        <row r="5292">
          <cell r="H5292" t="str">
            <v>FOURNISSEUR</v>
          </cell>
          <cell r="L5292">
            <v>0</v>
          </cell>
          <cell r="AC5292" t="str">
            <v>04988 / STIRNEMANN JEAN VINCENT</v>
          </cell>
          <cell r="AD5292">
            <v>1</v>
          </cell>
        </row>
        <row r="5293">
          <cell r="H5293" t="str">
            <v>MASSEUR</v>
          </cell>
          <cell r="L5293">
            <v>0</v>
          </cell>
          <cell r="AC5293" t="str">
            <v>00729 / SCHMITT MARX EVELYNE</v>
          </cell>
          <cell r="AD5293">
            <v>1</v>
          </cell>
        </row>
        <row r="5294">
          <cell r="H5294" t="str">
            <v>MASSEUR</v>
          </cell>
          <cell r="L5294">
            <v>0</v>
          </cell>
          <cell r="AC5294" t="str">
            <v>00729 / SCHMITT MARX EVELYNE</v>
          </cell>
          <cell r="AD5294">
            <v>1</v>
          </cell>
        </row>
        <row r="5295">
          <cell r="H5295" t="str">
            <v>MEDECIN</v>
          </cell>
          <cell r="K5295" t="str">
            <v>MS</v>
          </cell>
          <cell r="L5295">
            <v>0</v>
          </cell>
          <cell r="AC5295" t="str">
            <v>04814 / LAURENT OLIVIA</v>
          </cell>
          <cell r="AD5295">
            <v>1</v>
          </cell>
        </row>
        <row r="5296">
          <cell r="H5296" t="str">
            <v>MASSEUR</v>
          </cell>
          <cell r="L5296">
            <v>0</v>
          </cell>
          <cell r="AC5296" t="str">
            <v>04988 / STIRNEMANN JEAN VINCENT</v>
          </cell>
          <cell r="AD5296">
            <v>1</v>
          </cell>
        </row>
        <row r="5297">
          <cell r="H5297" t="str">
            <v>MASSEUR</v>
          </cell>
          <cell r="L5297">
            <v>0</v>
          </cell>
          <cell r="AC5297" t="str">
            <v>04988 / STIRNEMANN JEAN VINCENT</v>
          </cell>
          <cell r="AD5297">
            <v>1</v>
          </cell>
        </row>
        <row r="5298">
          <cell r="H5298" t="str">
            <v>MASSEUR</v>
          </cell>
          <cell r="L5298">
            <v>0</v>
          </cell>
          <cell r="AC5298" t="str">
            <v>04988 / STIRNEMANN JEAN VINCENT</v>
          </cell>
          <cell r="AD5298">
            <v>1</v>
          </cell>
        </row>
        <row r="5299">
          <cell r="H5299" t="str">
            <v>MASSEUR</v>
          </cell>
          <cell r="L5299">
            <v>0</v>
          </cell>
          <cell r="AC5299" t="str">
            <v>04988 / STIRNEMANN JEAN VINCENT</v>
          </cell>
          <cell r="AD5299">
            <v>1</v>
          </cell>
        </row>
        <row r="5300">
          <cell r="H5300" t="str">
            <v>DENTISTE</v>
          </cell>
          <cell r="L5300">
            <v>0</v>
          </cell>
          <cell r="AC5300" t="str">
            <v>03811 / LE MOYNE BENOIT</v>
          </cell>
          <cell r="AD5300">
            <v>1</v>
          </cell>
        </row>
        <row r="5301">
          <cell r="H5301" t="str">
            <v>MASSEUR</v>
          </cell>
          <cell r="L5301">
            <v>0</v>
          </cell>
          <cell r="AC5301" t="str">
            <v>05029 / BOUGHALEM ALI</v>
          </cell>
          <cell r="AD5301">
            <v>1</v>
          </cell>
        </row>
        <row r="5302">
          <cell r="H5302" t="str">
            <v>MEDECIN</v>
          </cell>
          <cell r="K5302" t="str">
            <v>MS</v>
          </cell>
          <cell r="L5302">
            <v>0</v>
          </cell>
          <cell r="AC5302" t="str">
            <v>05345 / SCHENCK LAURENCE</v>
          </cell>
          <cell r="AD5302">
            <v>1</v>
          </cell>
        </row>
        <row r="5303">
          <cell r="H5303" t="str">
            <v>MEDECIN</v>
          </cell>
          <cell r="K5303" t="str">
            <v>MG</v>
          </cell>
          <cell r="L5303">
            <v>0</v>
          </cell>
          <cell r="AC5303" t="str">
            <v>06513 / ROLLANG ARNOULD RACHEL</v>
          </cell>
          <cell r="AD5303">
            <v>1</v>
          </cell>
        </row>
        <row r="5304">
          <cell r="H5304" t="str">
            <v>MEDECIN</v>
          </cell>
          <cell r="K5304" t="str">
            <v>MG</v>
          </cell>
          <cell r="L5304">
            <v>0</v>
          </cell>
          <cell r="AC5304" t="str">
            <v>06513 / ROLLANG ARNOULD RACHEL</v>
          </cell>
          <cell r="AD5304">
            <v>1</v>
          </cell>
        </row>
        <row r="5305">
          <cell r="H5305" t="str">
            <v>MEDECIN</v>
          </cell>
          <cell r="K5305" t="str">
            <v>MG</v>
          </cell>
          <cell r="L5305">
            <v>0</v>
          </cell>
          <cell r="AC5305" t="str">
            <v>06513 / ROLLANG ARNOULD RACHEL</v>
          </cell>
          <cell r="AD5305">
            <v>1</v>
          </cell>
        </row>
        <row r="5306">
          <cell r="H5306" t="str">
            <v>INFIRMIER</v>
          </cell>
          <cell r="L5306">
            <v>0</v>
          </cell>
          <cell r="AC5306" t="str">
            <v>06513 / ROLLANG ARNOULD RACHEL</v>
          </cell>
          <cell r="AD5306">
            <v>1</v>
          </cell>
        </row>
        <row r="5307">
          <cell r="H5307" t="str">
            <v>INFIRMIER</v>
          </cell>
          <cell r="L5307">
            <v>0</v>
          </cell>
          <cell r="AC5307" t="str">
            <v>06513 / ROLLANG ARNOULD RACHEL</v>
          </cell>
          <cell r="AD5307">
            <v>1</v>
          </cell>
        </row>
        <row r="5308">
          <cell r="H5308" t="str">
            <v>INFIRMIER</v>
          </cell>
          <cell r="L5308">
            <v>0</v>
          </cell>
          <cell r="AC5308" t="str">
            <v>06513 / ROLLANG ARNOULD RACHEL</v>
          </cell>
          <cell r="AD5308">
            <v>1</v>
          </cell>
        </row>
        <row r="5309">
          <cell r="H5309" t="str">
            <v>FOURNISSEUR</v>
          </cell>
          <cell r="L5309">
            <v>0</v>
          </cell>
          <cell r="AC5309" t="str">
            <v>05345 / SCHENCK LAURENCE</v>
          </cell>
          <cell r="AD5309">
            <v>1</v>
          </cell>
        </row>
        <row r="5310">
          <cell r="H5310" t="str">
            <v>INFIRMIER</v>
          </cell>
          <cell r="L5310">
            <v>0</v>
          </cell>
          <cell r="AC5310" t="str">
            <v>05345 / SCHENCK LAURENCE</v>
          </cell>
          <cell r="AD5310">
            <v>1</v>
          </cell>
        </row>
        <row r="5311">
          <cell r="H5311" t="str">
            <v>INFIRMIER</v>
          </cell>
          <cell r="L5311">
            <v>0</v>
          </cell>
          <cell r="AC5311" t="str">
            <v>05345 / SCHENCK LAURENCE</v>
          </cell>
          <cell r="AD5311">
            <v>1</v>
          </cell>
        </row>
        <row r="5312">
          <cell r="H5312" t="str">
            <v>FOURNISSEUR</v>
          </cell>
          <cell r="L5312">
            <v>0</v>
          </cell>
          <cell r="AC5312" t="str">
            <v>00729 / SCHMITT MARX EVELYNE</v>
          </cell>
          <cell r="AD5312">
            <v>1</v>
          </cell>
        </row>
        <row r="5313">
          <cell r="H5313" t="str">
            <v>FOURNISSEUR</v>
          </cell>
          <cell r="L5313">
            <v>0</v>
          </cell>
          <cell r="AC5313" t="str">
            <v>03811 / LE MOYNE BENOIT</v>
          </cell>
          <cell r="AD5313">
            <v>1</v>
          </cell>
        </row>
        <row r="5314">
          <cell r="H5314" t="str">
            <v>SAGE-FEMME</v>
          </cell>
          <cell r="L5314">
            <v>0</v>
          </cell>
          <cell r="AC5314" t="str">
            <v>02918 / SCHOLLER STEPHANIE</v>
          </cell>
          <cell r="AD5314">
            <v>1</v>
          </cell>
        </row>
        <row r="5315">
          <cell r="H5315" t="str">
            <v>SAGE-FEMME</v>
          </cell>
          <cell r="L5315">
            <v>0</v>
          </cell>
          <cell r="AC5315" t="str">
            <v>02918 / SCHOLLER STEPHANIE</v>
          </cell>
          <cell r="AD5315">
            <v>1</v>
          </cell>
        </row>
        <row r="5316">
          <cell r="H5316" t="str">
            <v>MEDECIN</v>
          </cell>
          <cell r="K5316" t="str">
            <v>MS</v>
          </cell>
          <cell r="L5316">
            <v>7</v>
          </cell>
          <cell r="AC5316" t="str">
            <v>04988 / STIRNEMANN JEAN VINCENT</v>
          </cell>
          <cell r="AD5316">
            <v>1</v>
          </cell>
        </row>
        <row r="5317">
          <cell r="H5317" t="str">
            <v>DENTISTE</v>
          </cell>
          <cell r="L5317">
            <v>0</v>
          </cell>
          <cell r="AC5317" t="str">
            <v>04988 / STIRNEMANN JEAN VINCENT</v>
          </cell>
          <cell r="AD5317">
            <v>1</v>
          </cell>
        </row>
        <row r="5318">
          <cell r="H5318" t="str">
            <v>MASSEUR</v>
          </cell>
          <cell r="L5318">
            <v>0</v>
          </cell>
          <cell r="AC5318" t="str">
            <v>04988 / STIRNEMANN JEAN VINCENT</v>
          </cell>
          <cell r="AD5318">
            <v>1</v>
          </cell>
        </row>
        <row r="5319">
          <cell r="H5319" t="str">
            <v>FOURNISSEUR</v>
          </cell>
          <cell r="L5319">
            <v>0</v>
          </cell>
          <cell r="AC5319" t="str">
            <v>05358 / BETSCH CELINE</v>
          </cell>
          <cell r="AD5319">
            <v>1</v>
          </cell>
        </row>
        <row r="5320">
          <cell r="H5320" t="str">
            <v>DENTISTE</v>
          </cell>
          <cell r="L5320">
            <v>0</v>
          </cell>
          <cell r="AC5320" t="str">
            <v>02918 / SCHOLLER STEPHANIE</v>
          </cell>
          <cell r="AD5320">
            <v>1</v>
          </cell>
        </row>
        <row r="5321">
          <cell r="H5321" t="str">
            <v>DENTISTE</v>
          </cell>
          <cell r="L5321">
            <v>0</v>
          </cell>
          <cell r="AC5321" t="str">
            <v>02918 / SCHOLLER STEPHANIE</v>
          </cell>
          <cell r="AD5321">
            <v>1</v>
          </cell>
        </row>
        <row r="5322">
          <cell r="H5322" t="str">
            <v>INFIRMIER</v>
          </cell>
          <cell r="L5322">
            <v>0</v>
          </cell>
          <cell r="AC5322" t="str">
            <v>02337 / GALLARD MYLENE</v>
          </cell>
          <cell r="AD5322">
            <v>1</v>
          </cell>
        </row>
        <row r="5323">
          <cell r="H5323" t="str">
            <v>INFIRMIER</v>
          </cell>
          <cell r="L5323">
            <v>0</v>
          </cell>
          <cell r="AC5323" t="str">
            <v>02337 / GALLARD MYLENE</v>
          </cell>
          <cell r="AD5323">
            <v>1</v>
          </cell>
        </row>
        <row r="5324">
          <cell r="H5324" t="str">
            <v>MEDECIN</v>
          </cell>
          <cell r="K5324" t="str">
            <v>MS</v>
          </cell>
          <cell r="L5324">
            <v>0</v>
          </cell>
          <cell r="AC5324" t="str">
            <v>02918 / SCHOLLER STEPHANIE</v>
          </cell>
          <cell r="AD5324">
            <v>1</v>
          </cell>
        </row>
        <row r="5325">
          <cell r="H5325" t="str">
            <v>LABORATOIRE</v>
          </cell>
          <cell r="L5325">
            <v>0</v>
          </cell>
          <cell r="AC5325" t="str">
            <v>02918 / SCHOLLER STEPHANIE</v>
          </cell>
          <cell r="AD5325">
            <v>1</v>
          </cell>
        </row>
        <row r="5326">
          <cell r="H5326" t="str">
            <v>SAGE-FEMME</v>
          </cell>
          <cell r="L5326">
            <v>0</v>
          </cell>
          <cell r="AC5326" t="str">
            <v>02918 / SCHOLLER STEPHANIE</v>
          </cell>
          <cell r="AD5326">
            <v>1</v>
          </cell>
        </row>
        <row r="5327">
          <cell r="H5327" t="str">
            <v>SAGE-FEMME</v>
          </cell>
          <cell r="L5327">
            <v>1</v>
          </cell>
          <cell r="AC5327" t="str">
            <v>02918 / SCHOLLER STEPHANIE</v>
          </cell>
          <cell r="AD5327">
            <v>1</v>
          </cell>
        </row>
        <row r="5328">
          <cell r="H5328" t="str">
            <v>PÉDICURE - PODOLOGUE</v>
          </cell>
          <cell r="L5328">
            <v>0</v>
          </cell>
          <cell r="AC5328" t="str">
            <v>02918 / SCHOLLER STEPHANIE</v>
          </cell>
          <cell r="AD5328">
            <v>1</v>
          </cell>
        </row>
        <row r="5329">
          <cell r="H5329" t="str">
            <v>PÉDICURE - PODOLOGUE</v>
          </cell>
          <cell r="L5329">
            <v>0</v>
          </cell>
          <cell r="AC5329" t="str">
            <v>02918 / SCHOLLER STEPHANIE</v>
          </cell>
          <cell r="AD5329">
            <v>1</v>
          </cell>
        </row>
        <row r="5330">
          <cell r="H5330" t="str">
            <v>INFIRMIER</v>
          </cell>
          <cell r="L5330">
            <v>0</v>
          </cell>
          <cell r="AC5330" t="str">
            <v>02918 / SCHOLLER STEPHANIE</v>
          </cell>
          <cell r="AD5330">
            <v>1</v>
          </cell>
        </row>
        <row r="5331">
          <cell r="H5331" t="str">
            <v>INFIRMIER</v>
          </cell>
          <cell r="L5331">
            <v>0</v>
          </cell>
          <cell r="AC5331" t="str">
            <v>02918 / SCHOLLER STEPHANIE</v>
          </cell>
          <cell r="AD5331">
            <v>1</v>
          </cell>
        </row>
        <row r="5332">
          <cell r="H5332" t="str">
            <v>MEDECIN</v>
          </cell>
          <cell r="K5332" t="str">
            <v>MG</v>
          </cell>
          <cell r="L5332">
            <v>0</v>
          </cell>
          <cell r="AC5332" t="str">
            <v>04814 / LAURENT OLIVIA</v>
          </cell>
          <cell r="AD5332">
            <v>1</v>
          </cell>
        </row>
        <row r="5333">
          <cell r="H5333" t="str">
            <v>DENTISTE</v>
          </cell>
          <cell r="L5333">
            <v>0</v>
          </cell>
          <cell r="AC5333" t="str">
            <v>03811 / LE MOYNE BENOIT</v>
          </cell>
          <cell r="AD5333">
            <v>1</v>
          </cell>
        </row>
        <row r="5334">
          <cell r="H5334" t="str">
            <v>INFIRMIER</v>
          </cell>
          <cell r="L5334">
            <v>0</v>
          </cell>
          <cell r="AC5334" t="str">
            <v>05345 / SCHENCK LAURENCE</v>
          </cell>
          <cell r="AD5334">
            <v>1</v>
          </cell>
        </row>
        <row r="5335">
          <cell r="H5335" t="str">
            <v>FOURNISSEUR</v>
          </cell>
          <cell r="L5335">
            <v>0</v>
          </cell>
          <cell r="AC5335" t="str">
            <v>00729 / SCHMITT MARX EVELYNE</v>
          </cell>
          <cell r="AD5335">
            <v>1</v>
          </cell>
        </row>
        <row r="5336">
          <cell r="H5336" t="str">
            <v>FOURNISSEUR</v>
          </cell>
          <cell r="L5336">
            <v>0</v>
          </cell>
          <cell r="AC5336" t="str">
            <v>05029 / BOUGHALEM ALI</v>
          </cell>
          <cell r="AD5336">
            <v>1</v>
          </cell>
        </row>
        <row r="5337">
          <cell r="H5337" t="str">
            <v>SAGE-FEMME</v>
          </cell>
          <cell r="L5337">
            <v>0</v>
          </cell>
          <cell r="AC5337" t="str">
            <v>06513 / ROLLANG ARNOULD RACHEL</v>
          </cell>
          <cell r="AD5337">
            <v>1</v>
          </cell>
        </row>
        <row r="5338">
          <cell r="H5338" t="str">
            <v>SAGE-FEMME</v>
          </cell>
          <cell r="L5338">
            <v>0</v>
          </cell>
          <cell r="AC5338" t="str">
            <v>06513 / ROLLANG ARNOULD RACHEL</v>
          </cell>
          <cell r="AD5338">
            <v>1</v>
          </cell>
        </row>
        <row r="5339">
          <cell r="H5339" t="str">
            <v>SAGE-FEMME</v>
          </cell>
          <cell r="L5339">
            <v>0</v>
          </cell>
          <cell r="AC5339" t="str">
            <v>06513 / ROLLANG ARNOULD RACHEL</v>
          </cell>
          <cell r="AD5339">
            <v>1</v>
          </cell>
        </row>
        <row r="5340">
          <cell r="H5340" t="str">
            <v>SAGE-FEMME</v>
          </cell>
          <cell r="L5340">
            <v>1</v>
          </cell>
          <cell r="AC5340" t="str">
            <v>06513 / ROLLANG ARNOULD RACHEL</v>
          </cell>
          <cell r="AD5340">
            <v>1</v>
          </cell>
        </row>
        <row r="5341">
          <cell r="H5341" t="str">
            <v>FOURNISSEUR</v>
          </cell>
          <cell r="L5341">
            <v>0</v>
          </cell>
          <cell r="AC5341" t="str">
            <v>02337 / GALLARD MYLENE</v>
          </cell>
          <cell r="AD5341">
            <v>1</v>
          </cell>
        </row>
        <row r="5342">
          <cell r="H5342" t="str">
            <v>FOURNISSEUR</v>
          </cell>
          <cell r="L5342">
            <v>0</v>
          </cell>
          <cell r="AC5342" t="str">
            <v>04988 / STIRNEMANN JEAN VINCENT</v>
          </cell>
          <cell r="AD5342">
            <v>1</v>
          </cell>
        </row>
        <row r="5343">
          <cell r="H5343" t="str">
            <v>DENTISTE</v>
          </cell>
          <cell r="L5343">
            <v>0</v>
          </cell>
          <cell r="AC5343" t="str">
            <v>02918 / SCHOLLER STEPHANIE</v>
          </cell>
          <cell r="AD5343">
            <v>1</v>
          </cell>
        </row>
        <row r="5344">
          <cell r="H5344" t="str">
            <v>FOURNISSEUR</v>
          </cell>
          <cell r="L5344">
            <v>0</v>
          </cell>
          <cell r="AC5344" t="str">
            <v>05345 / SCHENCK LAURENCE</v>
          </cell>
          <cell r="AD5344">
            <v>1</v>
          </cell>
        </row>
        <row r="5345">
          <cell r="H5345" t="str">
            <v>MEDECIN</v>
          </cell>
          <cell r="K5345" t="str">
            <v>MG</v>
          </cell>
          <cell r="L5345">
            <v>0</v>
          </cell>
          <cell r="AC5345" t="str">
            <v>02918 / SCHOLLER STEPHANIE</v>
          </cell>
          <cell r="AD5345">
            <v>1</v>
          </cell>
        </row>
        <row r="5346">
          <cell r="H5346" t="str">
            <v>MEDECIN</v>
          </cell>
          <cell r="K5346" t="str">
            <v>MG</v>
          </cell>
          <cell r="L5346">
            <v>0</v>
          </cell>
          <cell r="AC5346" t="str">
            <v>02918 / SCHOLLER STEPHANIE</v>
          </cell>
          <cell r="AD5346">
            <v>1</v>
          </cell>
        </row>
        <row r="5347">
          <cell r="H5347" t="str">
            <v>INFIRMIER</v>
          </cell>
          <cell r="L5347">
            <v>0</v>
          </cell>
          <cell r="AC5347" t="str">
            <v>02918 / SCHOLLER STEPHANIE</v>
          </cell>
          <cell r="AD5347">
            <v>1</v>
          </cell>
        </row>
        <row r="5348">
          <cell r="H5348" t="str">
            <v>INFIRMIER</v>
          </cell>
          <cell r="L5348">
            <v>0</v>
          </cell>
          <cell r="AC5348" t="str">
            <v>02918 / SCHOLLER STEPHANIE</v>
          </cell>
          <cell r="AD5348">
            <v>1</v>
          </cell>
        </row>
        <row r="5349">
          <cell r="H5349" t="str">
            <v>INFIRMIER</v>
          </cell>
          <cell r="L5349">
            <v>0</v>
          </cell>
          <cell r="AC5349" t="str">
            <v>05029 / BOUGHALEM ALI</v>
          </cell>
          <cell r="AD5349">
            <v>1</v>
          </cell>
        </row>
        <row r="5350">
          <cell r="H5350" t="str">
            <v>INFIRMIER</v>
          </cell>
          <cell r="L5350">
            <v>0</v>
          </cell>
          <cell r="AC5350" t="str">
            <v>05029 / BOUGHALEM ALI</v>
          </cell>
          <cell r="AD5350">
            <v>1</v>
          </cell>
        </row>
        <row r="5351">
          <cell r="H5351" t="str">
            <v>INFIRMIER</v>
          </cell>
          <cell r="L5351">
            <v>0</v>
          </cell>
          <cell r="AC5351" t="str">
            <v>05029 / BOUGHALEM ALI</v>
          </cell>
          <cell r="AD5351">
            <v>1</v>
          </cell>
        </row>
        <row r="5352">
          <cell r="H5352" t="str">
            <v>INFIRMIER</v>
          </cell>
          <cell r="L5352">
            <v>0</v>
          </cell>
          <cell r="AC5352" t="str">
            <v>05029 / BOUGHALEM ALI</v>
          </cell>
          <cell r="AD5352">
            <v>1</v>
          </cell>
        </row>
        <row r="5353">
          <cell r="H5353" t="str">
            <v>INFIRMIER</v>
          </cell>
          <cell r="L5353">
            <v>0</v>
          </cell>
          <cell r="AC5353" t="str">
            <v>05029 / BOUGHALEM ALI</v>
          </cell>
          <cell r="AD5353">
            <v>1</v>
          </cell>
        </row>
        <row r="5354">
          <cell r="H5354" t="str">
            <v>MASSEUR</v>
          </cell>
          <cell r="L5354">
            <v>0</v>
          </cell>
          <cell r="AC5354" t="str">
            <v>03811 / LE MOYNE BENOIT</v>
          </cell>
          <cell r="AD5354">
            <v>1</v>
          </cell>
        </row>
        <row r="5355">
          <cell r="H5355" t="str">
            <v>MASSEUR</v>
          </cell>
          <cell r="L5355">
            <v>0</v>
          </cell>
          <cell r="AC5355" t="str">
            <v>03811 / LE MOYNE BENOIT</v>
          </cell>
          <cell r="AD5355">
            <v>1</v>
          </cell>
        </row>
        <row r="5356">
          <cell r="H5356" t="str">
            <v>MASSEUR</v>
          </cell>
          <cell r="L5356">
            <v>0</v>
          </cell>
          <cell r="AC5356" t="str">
            <v>03811 / LE MOYNE BENOIT</v>
          </cell>
          <cell r="AD5356">
            <v>1</v>
          </cell>
        </row>
        <row r="5357">
          <cell r="H5357" t="str">
            <v>MASSEUR</v>
          </cell>
          <cell r="L5357">
            <v>0</v>
          </cell>
          <cell r="AC5357" t="str">
            <v>03811 / LE MOYNE BENOIT</v>
          </cell>
          <cell r="AD5357">
            <v>1</v>
          </cell>
        </row>
        <row r="5358">
          <cell r="H5358" t="str">
            <v>MASSEUR</v>
          </cell>
          <cell r="L5358">
            <v>0</v>
          </cell>
          <cell r="AC5358" t="str">
            <v>03811 / LE MOYNE BENOIT</v>
          </cell>
          <cell r="AD5358">
            <v>1</v>
          </cell>
        </row>
        <row r="5359">
          <cell r="H5359" t="str">
            <v>MASSEUR</v>
          </cell>
          <cell r="L5359">
            <v>0</v>
          </cell>
          <cell r="AC5359" t="str">
            <v>03811 / LE MOYNE BENOIT</v>
          </cell>
          <cell r="AD5359">
            <v>1</v>
          </cell>
        </row>
        <row r="5360">
          <cell r="H5360" t="str">
            <v>FOURNISSEUR</v>
          </cell>
          <cell r="L5360">
            <v>0</v>
          </cell>
          <cell r="AC5360" t="str">
            <v>05345 / SCHENCK LAURENCE</v>
          </cell>
          <cell r="AD5360">
            <v>1</v>
          </cell>
        </row>
        <row r="5361">
          <cell r="H5361" t="str">
            <v>ORTHOPTISTE, ORTHOPHONISTE</v>
          </cell>
          <cell r="L5361">
            <v>0</v>
          </cell>
          <cell r="AC5361" t="str">
            <v>05358 / BETSCH CELINE</v>
          </cell>
          <cell r="AD5361">
            <v>1</v>
          </cell>
        </row>
        <row r="5362">
          <cell r="H5362" t="str">
            <v>ORTHOPTISTE, ORTHOPHONISTE</v>
          </cell>
          <cell r="L5362">
            <v>0</v>
          </cell>
          <cell r="AC5362" t="str">
            <v>02337 / GALLARD MYLENE</v>
          </cell>
          <cell r="AD5362">
            <v>1</v>
          </cell>
        </row>
        <row r="5363">
          <cell r="H5363" t="str">
            <v>FOURNISSEUR</v>
          </cell>
          <cell r="L5363">
            <v>0</v>
          </cell>
          <cell r="AC5363" t="str">
            <v>02918 / SCHOLLER STEPHANIE</v>
          </cell>
          <cell r="AD5363">
            <v>1</v>
          </cell>
        </row>
        <row r="5364">
          <cell r="H5364" t="str">
            <v>FOURNISSEUR</v>
          </cell>
          <cell r="L5364">
            <v>0</v>
          </cell>
          <cell r="AC5364" t="str">
            <v>06513 / ROLLANG ARNOULD RACHEL</v>
          </cell>
          <cell r="AD5364">
            <v>1</v>
          </cell>
        </row>
        <row r="5365">
          <cell r="H5365" t="str">
            <v>INFIRMIER</v>
          </cell>
          <cell r="L5365">
            <v>0</v>
          </cell>
          <cell r="AC5365" t="str">
            <v>05029 / BOUGHALEM ALI</v>
          </cell>
          <cell r="AD5365">
            <v>1</v>
          </cell>
        </row>
        <row r="5366">
          <cell r="H5366" t="str">
            <v>ORTHOPTISTE, ORTHOPHONISTE</v>
          </cell>
          <cell r="L5366">
            <v>0</v>
          </cell>
          <cell r="AC5366" t="str">
            <v>02337 / GALLARD MYLENE</v>
          </cell>
          <cell r="AD5366">
            <v>1</v>
          </cell>
        </row>
        <row r="5367">
          <cell r="H5367" t="str">
            <v>MEDECIN</v>
          </cell>
          <cell r="K5367" t="str">
            <v>MG</v>
          </cell>
          <cell r="L5367">
            <v>0</v>
          </cell>
          <cell r="AC5367" t="str">
            <v>03811 / LE MOYNE BENOIT</v>
          </cell>
          <cell r="AD5367">
            <v>1</v>
          </cell>
        </row>
        <row r="5368">
          <cell r="H5368" t="str">
            <v>INFIRMIER</v>
          </cell>
          <cell r="L5368">
            <v>0</v>
          </cell>
          <cell r="AC5368" t="str">
            <v>02918 / SCHOLLER STEPHANIE</v>
          </cell>
          <cell r="AD5368">
            <v>1</v>
          </cell>
        </row>
        <row r="5369">
          <cell r="H5369" t="str">
            <v>INFIRMIER</v>
          </cell>
          <cell r="L5369">
            <v>0</v>
          </cell>
          <cell r="AC5369" t="str">
            <v>06513 / ROLLANG ARNOULD RACHEL</v>
          </cell>
          <cell r="AD5369">
            <v>1</v>
          </cell>
        </row>
        <row r="5370">
          <cell r="H5370" t="str">
            <v>INFIRMIER</v>
          </cell>
          <cell r="L5370">
            <v>0</v>
          </cell>
          <cell r="AC5370" t="str">
            <v>06513 / ROLLANG ARNOULD RACHEL</v>
          </cell>
          <cell r="AD5370">
            <v>1</v>
          </cell>
        </row>
        <row r="5371">
          <cell r="H5371" t="str">
            <v>PÉDICURE - PODOLOGUE</v>
          </cell>
          <cell r="L5371">
            <v>1</v>
          </cell>
          <cell r="AC5371" t="str">
            <v>04988 / STIRNEMANN JEAN VINCENT</v>
          </cell>
          <cell r="AD5371">
            <v>1</v>
          </cell>
        </row>
        <row r="5372">
          <cell r="H5372" t="str">
            <v>FOURNISSEUR</v>
          </cell>
          <cell r="L5372">
            <v>0</v>
          </cell>
          <cell r="AC5372" t="str">
            <v>04988 / STIRNEMANN JEAN VINCENT</v>
          </cell>
          <cell r="AD5372">
            <v>1</v>
          </cell>
        </row>
        <row r="5373">
          <cell r="H5373" t="str">
            <v>FOURNISSEUR</v>
          </cell>
          <cell r="L5373">
            <v>0</v>
          </cell>
          <cell r="AC5373" t="str">
            <v>04988 / STIRNEMANN JEAN VINCENT</v>
          </cell>
          <cell r="AD5373">
            <v>1</v>
          </cell>
        </row>
        <row r="5374">
          <cell r="H5374" t="str">
            <v>MEDECIN</v>
          </cell>
          <cell r="K5374" t="str">
            <v>MG</v>
          </cell>
          <cell r="L5374">
            <v>0</v>
          </cell>
          <cell r="AC5374" t="str">
            <v>04988 / STIRNEMANN JEAN VINCENT</v>
          </cell>
          <cell r="AD5374">
            <v>1</v>
          </cell>
        </row>
        <row r="5375">
          <cell r="H5375" t="str">
            <v>PÉDICURE - PODOLOGUE</v>
          </cell>
          <cell r="L5375">
            <v>0</v>
          </cell>
          <cell r="AC5375" t="str">
            <v>04988 / STIRNEMANN JEAN VINCENT</v>
          </cell>
          <cell r="AD5375">
            <v>1</v>
          </cell>
        </row>
        <row r="5376">
          <cell r="H5376" t="str">
            <v>FOURNISSEUR</v>
          </cell>
          <cell r="L5376">
            <v>0</v>
          </cell>
          <cell r="AC5376" t="str">
            <v>05029 / BOUGHALEM ALI</v>
          </cell>
          <cell r="AD5376">
            <v>1</v>
          </cell>
        </row>
        <row r="5377">
          <cell r="H5377" t="str">
            <v>FOURNISSEUR</v>
          </cell>
          <cell r="L5377">
            <v>0</v>
          </cell>
          <cell r="AC5377" t="str">
            <v>02337 / GALLARD MYLENE</v>
          </cell>
          <cell r="AD5377">
            <v>1</v>
          </cell>
        </row>
        <row r="5378">
          <cell r="H5378" t="str">
            <v>FOURNISSEUR</v>
          </cell>
          <cell r="L5378">
            <v>0</v>
          </cell>
          <cell r="AC5378" t="str">
            <v>05029 / BOUGHALEM ALI</v>
          </cell>
          <cell r="AD5378">
            <v>1</v>
          </cell>
        </row>
        <row r="5379">
          <cell r="H5379" t="str">
            <v>FOURNISSEUR</v>
          </cell>
          <cell r="L5379">
            <v>0</v>
          </cell>
          <cell r="AC5379" t="str">
            <v>05029 / BOUGHALEM ALI</v>
          </cell>
          <cell r="AD5379">
            <v>1</v>
          </cell>
        </row>
        <row r="5380">
          <cell r="H5380" t="str">
            <v>FOURNISSEUR</v>
          </cell>
          <cell r="L5380">
            <v>0</v>
          </cell>
          <cell r="AC5380" t="str">
            <v>02918 / SCHOLLER STEPHANIE</v>
          </cell>
          <cell r="AD5380">
            <v>1</v>
          </cell>
        </row>
        <row r="5381">
          <cell r="H5381" t="str">
            <v>MEDECIN</v>
          </cell>
          <cell r="K5381" t="str">
            <v>MS</v>
          </cell>
          <cell r="L5381">
            <v>0</v>
          </cell>
          <cell r="AC5381" t="str">
            <v>04988 / STIRNEMANN JEAN VINCENT</v>
          </cell>
          <cell r="AD5381">
            <v>1</v>
          </cell>
        </row>
        <row r="5382">
          <cell r="H5382" t="str">
            <v>MEDECIN</v>
          </cell>
          <cell r="K5382" t="str">
            <v>MS</v>
          </cell>
          <cell r="L5382">
            <v>0</v>
          </cell>
          <cell r="AC5382" t="str">
            <v>04988 / STIRNEMANN JEAN VINCENT</v>
          </cell>
          <cell r="AD5382">
            <v>1</v>
          </cell>
        </row>
        <row r="5383">
          <cell r="H5383" t="str">
            <v>MEDECIN</v>
          </cell>
          <cell r="K5383" t="str">
            <v>MS</v>
          </cell>
          <cell r="L5383">
            <v>0</v>
          </cell>
          <cell r="AC5383" t="str">
            <v>04988 / STIRNEMANN JEAN VINCENT</v>
          </cell>
          <cell r="AD5383">
            <v>1</v>
          </cell>
        </row>
        <row r="5384">
          <cell r="H5384" t="str">
            <v>MEDECIN</v>
          </cell>
          <cell r="K5384" t="str">
            <v>MS</v>
          </cell>
          <cell r="L5384">
            <v>0</v>
          </cell>
          <cell r="AC5384" t="str">
            <v>04988 / STIRNEMANN JEAN VINCENT</v>
          </cell>
          <cell r="AD5384">
            <v>1</v>
          </cell>
        </row>
        <row r="5385">
          <cell r="H5385" t="str">
            <v>MEDECIN</v>
          </cell>
          <cell r="K5385" t="str">
            <v>MS</v>
          </cell>
          <cell r="L5385">
            <v>0</v>
          </cell>
          <cell r="AC5385" t="str">
            <v>04988 / STIRNEMANN JEAN VINCENT</v>
          </cell>
          <cell r="AD5385">
            <v>1</v>
          </cell>
        </row>
        <row r="5386">
          <cell r="H5386" t="str">
            <v>MEDECIN</v>
          </cell>
          <cell r="K5386" t="str">
            <v>MS</v>
          </cell>
          <cell r="L5386">
            <v>0</v>
          </cell>
          <cell r="AC5386" t="str">
            <v>04988 / STIRNEMANN JEAN VINCENT</v>
          </cell>
          <cell r="AD5386">
            <v>1</v>
          </cell>
        </row>
        <row r="5387">
          <cell r="H5387" t="str">
            <v>MEDECIN</v>
          </cell>
          <cell r="K5387" t="str">
            <v>MS</v>
          </cell>
          <cell r="L5387">
            <v>0</v>
          </cell>
          <cell r="AC5387" t="str">
            <v>04988 / STIRNEMANN JEAN VINCENT</v>
          </cell>
          <cell r="AD5387">
            <v>1</v>
          </cell>
        </row>
        <row r="5388">
          <cell r="H5388" t="str">
            <v>FOURNISSEUR</v>
          </cell>
          <cell r="L5388">
            <v>0</v>
          </cell>
          <cell r="AC5388" t="str">
            <v>03811 / LE MOYNE BENOIT</v>
          </cell>
          <cell r="AD5388">
            <v>1</v>
          </cell>
        </row>
        <row r="5389">
          <cell r="H5389" t="str">
            <v>MEDECIN</v>
          </cell>
          <cell r="K5389" t="str">
            <v>MS</v>
          </cell>
          <cell r="L5389">
            <v>0</v>
          </cell>
          <cell r="AC5389" t="str">
            <v>05345 / SCHENCK LAURENCE</v>
          </cell>
          <cell r="AD5389">
            <v>1</v>
          </cell>
        </row>
        <row r="5390">
          <cell r="H5390" t="str">
            <v>MASSEUR</v>
          </cell>
          <cell r="L5390">
            <v>0</v>
          </cell>
          <cell r="AC5390" t="str">
            <v>06513 / ROLLANG ARNOULD RACHEL</v>
          </cell>
          <cell r="AD5390">
            <v>1</v>
          </cell>
        </row>
        <row r="5391">
          <cell r="H5391" t="str">
            <v>MASSEUR</v>
          </cell>
          <cell r="L5391">
            <v>0</v>
          </cell>
          <cell r="AC5391" t="str">
            <v>06513 / ROLLANG ARNOULD RACHEL</v>
          </cell>
          <cell r="AD5391">
            <v>1</v>
          </cell>
        </row>
        <row r="5392">
          <cell r="H5392" t="str">
            <v>MASSEUR</v>
          </cell>
          <cell r="L5392">
            <v>0</v>
          </cell>
          <cell r="AC5392" t="str">
            <v>04988 / STIRNEMANN JEAN VINCENT</v>
          </cell>
          <cell r="AD5392">
            <v>1</v>
          </cell>
        </row>
        <row r="5393">
          <cell r="H5393" t="str">
            <v>MASSEUR</v>
          </cell>
          <cell r="L5393">
            <v>0</v>
          </cell>
          <cell r="AC5393" t="str">
            <v>04988 / STIRNEMANN JEAN VINCENT</v>
          </cell>
          <cell r="AD5393">
            <v>1</v>
          </cell>
        </row>
        <row r="5394">
          <cell r="H5394" t="str">
            <v>DENTISTE</v>
          </cell>
          <cell r="L5394">
            <v>0</v>
          </cell>
          <cell r="AC5394" t="str">
            <v>06513 / ROLLANG ARNOULD RACHEL</v>
          </cell>
          <cell r="AD5394">
            <v>1</v>
          </cell>
        </row>
        <row r="5395">
          <cell r="H5395" t="str">
            <v>DENTISTE</v>
          </cell>
          <cell r="L5395">
            <v>0</v>
          </cell>
          <cell r="AC5395" t="str">
            <v>06513 / ROLLANG ARNOULD RACHEL</v>
          </cell>
          <cell r="AD5395">
            <v>1</v>
          </cell>
        </row>
        <row r="5396">
          <cell r="H5396" t="str">
            <v>FOURNISSEUR</v>
          </cell>
          <cell r="L5396">
            <v>0</v>
          </cell>
          <cell r="AC5396" t="str">
            <v>04814 / LAURENT OLIVIA</v>
          </cell>
          <cell r="AD5396">
            <v>1</v>
          </cell>
        </row>
        <row r="5397">
          <cell r="H5397" t="str">
            <v>FOURNISSEUR</v>
          </cell>
          <cell r="L5397">
            <v>0</v>
          </cell>
          <cell r="AC5397" t="str">
            <v>04814 / LAURENT OLIVIA</v>
          </cell>
          <cell r="AD5397">
            <v>1</v>
          </cell>
        </row>
        <row r="5398">
          <cell r="H5398" t="str">
            <v>FOURNISSEUR</v>
          </cell>
          <cell r="L5398">
            <v>0</v>
          </cell>
          <cell r="AC5398" t="str">
            <v>04814 / LAURENT OLIVIA</v>
          </cell>
          <cell r="AD5398">
            <v>1</v>
          </cell>
        </row>
        <row r="5399">
          <cell r="H5399" t="str">
            <v>MEDECIN</v>
          </cell>
          <cell r="K5399" t="str">
            <v>MS</v>
          </cell>
          <cell r="L5399">
            <v>0</v>
          </cell>
          <cell r="AC5399" t="str">
            <v>02918 / SCHOLLER STEPHANIE</v>
          </cell>
          <cell r="AD5399">
            <v>1</v>
          </cell>
        </row>
        <row r="5400">
          <cell r="H5400" t="str">
            <v>DENTISTE</v>
          </cell>
          <cell r="L5400">
            <v>0</v>
          </cell>
          <cell r="AC5400" t="str">
            <v>05029 / BOUGHALEM ALI</v>
          </cell>
          <cell r="AD5400">
            <v>1</v>
          </cell>
        </row>
        <row r="5401">
          <cell r="H5401" t="str">
            <v>MASSEUR</v>
          </cell>
          <cell r="L5401">
            <v>0</v>
          </cell>
          <cell r="AC5401" t="str">
            <v>06513 / ROLLANG ARNOULD RACHEL</v>
          </cell>
          <cell r="AD5401">
            <v>1</v>
          </cell>
        </row>
        <row r="5402">
          <cell r="H5402" t="str">
            <v>FOURNISSEUR</v>
          </cell>
          <cell r="L5402">
            <v>0</v>
          </cell>
          <cell r="AC5402" t="str">
            <v>04814 / LAURENT OLIVIA</v>
          </cell>
          <cell r="AD5402">
            <v>1</v>
          </cell>
        </row>
        <row r="5403">
          <cell r="H5403" t="str">
            <v>MASSEUR</v>
          </cell>
          <cell r="L5403">
            <v>0</v>
          </cell>
          <cell r="AC5403" t="str">
            <v>04814 / LAURENT OLIVIA</v>
          </cell>
          <cell r="AD5403">
            <v>1</v>
          </cell>
        </row>
        <row r="5404">
          <cell r="H5404" t="str">
            <v>MASSEUR</v>
          </cell>
          <cell r="L5404">
            <v>0</v>
          </cell>
          <cell r="AC5404" t="str">
            <v>04814 / LAURENT OLIVIA</v>
          </cell>
          <cell r="AD5404">
            <v>1</v>
          </cell>
        </row>
        <row r="5405">
          <cell r="H5405" t="str">
            <v>MASSEUR</v>
          </cell>
          <cell r="L5405">
            <v>0</v>
          </cell>
          <cell r="AC5405" t="str">
            <v>04814 / LAURENT OLIVIA</v>
          </cell>
          <cell r="AD5405">
            <v>1</v>
          </cell>
        </row>
        <row r="5406">
          <cell r="H5406" t="str">
            <v>MASSEUR</v>
          </cell>
          <cell r="L5406">
            <v>0</v>
          </cell>
          <cell r="AC5406" t="str">
            <v>02337 / GALLARD MYLENE</v>
          </cell>
          <cell r="AD5406">
            <v>1</v>
          </cell>
        </row>
        <row r="5407">
          <cell r="H5407" t="str">
            <v>MEDECIN</v>
          </cell>
          <cell r="K5407" t="str">
            <v>MG</v>
          </cell>
          <cell r="L5407">
            <v>0</v>
          </cell>
          <cell r="AC5407" t="str">
            <v>00729 / SCHMITT MARX EVELYNE</v>
          </cell>
          <cell r="AD5407">
            <v>1</v>
          </cell>
        </row>
        <row r="5408">
          <cell r="H5408" t="str">
            <v>MEDECIN</v>
          </cell>
          <cell r="K5408" t="str">
            <v>MG</v>
          </cell>
          <cell r="L5408">
            <v>0</v>
          </cell>
          <cell r="AC5408" t="str">
            <v>04814 / LAURENT OLIVIA</v>
          </cell>
          <cell r="AD5408">
            <v>1</v>
          </cell>
        </row>
        <row r="5409">
          <cell r="H5409" t="str">
            <v>LABORATOIRE</v>
          </cell>
          <cell r="L5409">
            <v>0</v>
          </cell>
          <cell r="AC5409" t="str">
            <v>04814 / LAURENT OLIVIA</v>
          </cell>
          <cell r="AD5409">
            <v>1</v>
          </cell>
        </row>
        <row r="5410">
          <cell r="H5410" t="str">
            <v>MEDECIN</v>
          </cell>
          <cell r="K5410" t="str">
            <v>MS</v>
          </cell>
          <cell r="L5410">
            <v>0</v>
          </cell>
          <cell r="AC5410" t="str">
            <v>05345 / SCHENCK LAURENCE</v>
          </cell>
          <cell r="AD5410">
            <v>1</v>
          </cell>
        </row>
        <row r="5411">
          <cell r="H5411" t="str">
            <v>FOURNISSEUR</v>
          </cell>
          <cell r="L5411">
            <v>0</v>
          </cell>
          <cell r="AC5411" t="str">
            <v>05345 / SCHENCK LAURENCE</v>
          </cell>
          <cell r="AD5411">
            <v>1</v>
          </cell>
        </row>
        <row r="5412">
          <cell r="H5412" t="str">
            <v>FOURNISSEUR</v>
          </cell>
          <cell r="L5412">
            <v>0</v>
          </cell>
          <cell r="AC5412" t="str">
            <v>02918 / SCHOLLER STEPHANIE</v>
          </cell>
          <cell r="AD5412">
            <v>1</v>
          </cell>
        </row>
        <row r="5413">
          <cell r="H5413" t="str">
            <v>DENTISTE</v>
          </cell>
          <cell r="L5413">
            <v>0</v>
          </cell>
          <cell r="AC5413" t="str">
            <v>05345 / SCHENCK LAURENCE</v>
          </cell>
          <cell r="AD5413">
            <v>1</v>
          </cell>
        </row>
        <row r="5414">
          <cell r="H5414" t="str">
            <v>DENTISTE</v>
          </cell>
          <cell r="L5414">
            <v>0</v>
          </cell>
          <cell r="AC5414" t="str">
            <v>02918 / SCHOLLER STEPHANIE</v>
          </cell>
          <cell r="AD5414">
            <v>1</v>
          </cell>
        </row>
        <row r="5415">
          <cell r="H5415" t="str">
            <v>DENTISTE</v>
          </cell>
          <cell r="L5415">
            <v>0</v>
          </cell>
          <cell r="AC5415" t="str">
            <v>02918 / SCHOLLER STEPHANIE</v>
          </cell>
          <cell r="AD5415">
            <v>1</v>
          </cell>
        </row>
        <row r="5416">
          <cell r="H5416" t="str">
            <v>FOURNISSEUR</v>
          </cell>
          <cell r="L5416">
            <v>0</v>
          </cell>
          <cell r="AC5416" t="str">
            <v>06513 / ROLLANG ARNOULD RACHEL</v>
          </cell>
          <cell r="AD5416">
            <v>1</v>
          </cell>
        </row>
        <row r="5417">
          <cell r="H5417" t="str">
            <v>FOURNISSEUR</v>
          </cell>
          <cell r="L5417">
            <v>0</v>
          </cell>
          <cell r="AC5417" t="str">
            <v>04814 / LAURENT OLIVIA</v>
          </cell>
          <cell r="AD5417">
            <v>1</v>
          </cell>
        </row>
        <row r="5418">
          <cell r="H5418" t="str">
            <v>FOURNISSEUR</v>
          </cell>
          <cell r="L5418">
            <v>0</v>
          </cell>
          <cell r="AC5418" t="str">
            <v>05345 / SCHENCK LAURENCE</v>
          </cell>
          <cell r="AD5418">
            <v>1</v>
          </cell>
        </row>
        <row r="5419">
          <cell r="H5419" t="str">
            <v>MEDECIN</v>
          </cell>
          <cell r="K5419" t="str">
            <v>MG</v>
          </cell>
          <cell r="L5419">
            <v>0</v>
          </cell>
          <cell r="AC5419" t="str">
            <v>03811 / LE MOYNE BENOIT</v>
          </cell>
          <cell r="AD5419">
            <v>1</v>
          </cell>
        </row>
        <row r="5420">
          <cell r="H5420" t="str">
            <v>MEDECIN</v>
          </cell>
          <cell r="K5420" t="str">
            <v>MG</v>
          </cell>
          <cell r="L5420">
            <v>0</v>
          </cell>
          <cell r="AC5420" t="str">
            <v>03811 / LE MOYNE BENOIT</v>
          </cell>
          <cell r="AD5420">
            <v>1</v>
          </cell>
        </row>
        <row r="5421">
          <cell r="H5421" t="str">
            <v>ORTHOPTISTE, ORTHOPHONISTE</v>
          </cell>
          <cell r="L5421">
            <v>0</v>
          </cell>
          <cell r="AC5421" t="str">
            <v>06513 / ROLLANG ARNOULD RACHEL</v>
          </cell>
          <cell r="AD5421">
            <v>1</v>
          </cell>
        </row>
        <row r="5422">
          <cell r="H5422" t="str">
            <v>MEDECIN</v>
          </cell>
          <cell r="K5422" t="str">
            <v>MS</v>
          </cell>
          <cell r="L5422">
            <v>0</v>
          </cell>
          <cell r="AC5422" t="str">
            <v>04814 / LAURENT OLIVIA</v>
          </cell>
          <cell r="AD5422">
            <v>1</v>
          </cell>
        </row>
        <row r="5423">
          <cell r="H5423" t="str">
            <v>MASSEUR</v>
          </cell>
          <cell r="L5423">
            <v>0</v>
          </cell>
          <cell r="AC5423" t="str">
            <v>04814 / LAURENT OLIVIA</v>
          </cell>
          <cell r="AD5423">
            <v>1</v>
          </cell>
        </row>
        <row r="5424">
          <cell r="H5424" t="str">
            <v>INFIRMIER</v>
          </cell>
          <cell r="L5424">
            <v>0</v>
          </cell>
          <cell r="AC5424" t="str">
            <v>03811 / LE MOYNE BENOIT</v>
          </cell>
          <cell r="AD5424">
            <v>1</v>
          </cell>
        </row>
        <row r="5425">
          <cell r="H5425" t="str">
            <v>DENTISTE</v>
          </cell>
          <cell r="L5425">
            <v>0</v>
          </cell>
          <cell r="AC5425" t="str">
            <v>04814 / LAURENT OLIVIA</v>
          </cell>
          <cell r="AD5425">
            <v>1</v>
          </cell>
        </row>
        <row r="5426">
          <cell r="H5426" t="str">
            <v>FOURNISSEUR</v>
          </cell>
          <cell r="L5426">
            <v>0</v>
          </cell>
          <cell r="AC5426" t="str">
            <v>02337 / GALLARD MYLENE</v>
          </cell>
          <cell r="AD5426">
            <v>1</v>
          </cell>
        </row>
        <row r="5427">
          <cell r="H5427" t="str">
            <v>FOURNISSEUR</v>
          </cell>
          <cell r="L5427">
            <v>0</v>
          </cell>
          <cell r="AC5427" t="str">
            <v>02337 / GALLARD MYLENE</v>
          </cell>
          <cell r="AD5427">
            <v>1</v>
          </cell>
        </row>
        <row r="5428">
          <cell r="H5428" t="str">
            <v>INFIRMIER</v>
          </cell>
          <cell r="L5428">
            <v>0</v>
          </cell>
          <cell r="AC5428" t="str">
            <v>05358 / BETSCH CELINE</v>
          </cell>
          <cell r="AD5428">
            <v>1</v>
          </cell>
        </row>
        <row r="5429">
          <cell r="H5429" t="str">
            <v>INFIRMIER</v>
          </cell>
          <cell r="L5429">
            <v>0</v>
          </cell>
          <cell r="AC5429" t="str">
            <v>05358 / BETSCH CELINE</v>
          </cell>
          <cell r="AD5429">
            <v>1</v>
          </cell>
        </row>
        <row r="5430">
          <cell r="H5430" t="str">
            <v>MASSEUR</v>
          </cell>
          <cell r="L5430">
            <v>0</v>
          </cell>
          <cell r="AC5430" t="str">
            <v>02337 / GALLARD MYLENE</v>
          </cell>
          <cell r="AD5430">
            <v>1</v>
          </cell>
        </row>
        <row r="5431">
          <cell r="H5431" t="str">
            <v>DENTISTE</v>
          </cell>
          <cell r="L5431">
            <v>0</v>
          </cell>
          <cell r="AC5431" t="str">
            <v>05345 / SCHENCK LAURENCE</v>
          </cell>
          <cell r="AD5431">
            <v>1</v>
          </cell>
        </row>
        <row r="5432">
          <cell r="H5432" t="str">
            <v>MASSEUR</v>
          </cell>
          <cell r="L5432">
            <v>0</v>
          </cell>
          <cell r="AC5432" t="str">
            <v>05358 / BETSCH CELINE</v>
          </cell>
          <cell r="AD5432">
            <v>1</v>
          </cell>
        </row>
        <row r="5433">
          <cell r="H5433" t="str">
            <v>MASSEUR</v>
          </cell>
          <cell r="L5433">
            <v>0</v>
          </cell>
          <cell r="AC5433" t="str">
            <v>05358 / BETSCH CELINE</v>
          </cell>
          <cell r="AD5433">
            <v>1</v>
          </cell>
        </row>
        <row r="5434">
          <cell r="H5434" t="str">
            <v>MASSEUR</v>
          </cell>
          <cell r="L5434">
            <v>0</v>
          </cell>
          <cell r="AC5434" t="str">
            <v>05358 / BETSCH CELINE</v>
          </cell>
          <cell r="AD5434">
            <v>1</v>
          </cell>
        </row>
        <row r="5435">
          <cell r="H5435" t="str">
            <v>FOURNISSEUR</v>
          </cell>
          <cell r="L5435">
            <v>0</v>
          </cell>
          <cell r="AC5435" t="str">
            <v>04814 / LAURENT OLIVIA</v>
          </cell>
          <cell r="AD5435">
            <v>1</v>
          </cell>
        </row>
        <row r="5436">
          <cell r="H5436" t="str">
            <v>FOURNISSEUR</v>
          </cell>
          <cell r="L5436">
            <v>0</v>
          </cell>
          <cell r="AC5436" t="str">
            <v>04988 / STIRNEMANN JEAN VINCENT</v>
          </cell>
          <cell r="AD5436">
            <v>1</v>
          </cell>
        </row>
        <row r="5437">
          <cell r="H5437" t="str">
            <v>MEDECIN</v>
          </cell>
          <cell r="K5437" t="str">
            <v>MG</v>
          </cell>
          <cell r="L5437">
            <v>0</v>
          </cell>
          <cell r="AC5437" t="str">
            <v>06513 / ROLLANG ARNOULD RACHEL</v>
          </cell>
          <cell r="AD5437">
            <v>1</v>
          </cell>
        </row>
        <row r="5438">
          <cell r="H5438" t="str">
            <v>FOURNISSEUR</v>
          </cell>
          <cell r="L5438">
            <v>0</v>
          </cell>
          <cell r="AC5438" t="str">
            <v>06513 / ROLLANG ARNOULD RACHEL</v>
          </cell>
          <cell r="AD5438">
            <v>1</v>
          </cell>
        </row>
        <row r="5439">
          <cell r="H5439" t="str">
            <v>FOURNISSEUR</v>
          </cell>
          <cell r="L5439">
            <v>0</v>
          </cell>
          <cell r="AC5439" t="str">
            <v>04814 / LAURENT OLIVIA</v>
          </cell>
          <cell r="AD5439">
            <v>1</v>
          </cell>
        </row>
        <row r="5440">
          <cell r="H5440" t="str">
            <v>FOURNISSEUR</v>
          </cell>
          <cell r="L5440">
            <v>0</v>
          </cell>
          <cell r="AC5440" t="str">
            <v>04814 / LAURENT OLIVIA</v>
          </cell>
          <cell r="AD5440">
            <v>1</v>
          </cell>
        </row>
        <row r="5441">
          <cell r="H5441" t="str">
            <v>MEDECIN</v>
          </cell>
          <cell r="K5441" t="str">
            <v>MG</v>
          </cell>
          <cell r="L5441">
            <v>0</v>
          </cell>
          <cell r="AC5441" t="str">
            <v>02918 / SCHOLLER STEPHANIE</v>
          </cell>
          <cell r="AD5441">
            <v>1</v>
          </cell>
        </row>
        <row r="5442">
          <cell r="H5442" t="str">
            <v>SAGE-FEMME</v>
          </cell>
          <cell r="L5442">
            <v>0</v>
          </cell>
          <cell r="AC5442" t="str">
            <v>05358 / BETSCH CELINE</v>
          </cell>
          <cell r="AD5442">
            <v>1</v>
          </cell>
        </row>
        <row r="5443">
          <cell r="H5443" t="str">
            <v>SAGE-FEMME</v>
          </cell>
          <cell r="L5443">
            <v>0</v>
          </cell>
          <cell r="AC5443" t="str">
            <v>05358 / BETSCH CELINE</v>
          </cell>
          <cell r="AD5443">
            <v>1</v>
          </cell>
        </row>
        <row r="5444">
          <cell r="H5444" t="str">
            <v>FOURNISSEUR</v>
          </cell>
          <cell r="L5444">
            <v>0</v>
          </cell>
          <cell r="AC5444" t="str">
            <v>05029 / BOUGHALEM ALI</v>
          </cell>
          <cell r="AD5444">
            <v>1</v>
          </cell>
        </row>
        <row r="5445">
          <cell r="H5445" t="str">
            <v>MASSEUR</v>
          </cell>
          <cell r="L5445">
            <v>1</v>
          </cell>
          <cell r="AC5445" t="str">
            <v>06513 / ROLLANG ARNOULD RACHEL</v>
          </cell>
          <cell r="AD5445">
            <v>1</v>
          </cell>
        </row>
        <row r="5446">
          <cell r="H5446" t="str">
            <v>ORTHOPTISTE, ORTHOPHONISTE</v>
          </cell>
          <cell r="L5446">
            <v>0</v>
          </cell>
          <cell r="AC5446" t="str">
            <v>06513 / ROLLANG ARNOULD RACHEL</v>
          </cell>
          <cell r="AD5446">
            <v>1</v>
          </cell>
        </row>
        <row r="5447">
          <cell r="H5447" t="str">
            <v>ORTHOPTISTE, ORTHOPHONISTE</v>
          </cell>
          <cell r="L5447">
            <v>0</v>
          </cell>
          <cell r="AC5447" t="str">
            <v>06513 / ROLLANG ARNOULD RACHEL</v>
          </cell>
          <cell r="AD5447">
            <v>1</v>
          </cell>
        </row>
        <row r="5448">
          <cell r="H5448" t="str">
            <v>ORTHOPTISTE, ORTHOPHONISTE</v>
          </cell>
          <cell r="L5448">
            <v>0</v>
          </cell>
          <cell r="AC5448" t="str">
            <v>06513 / ROLLANG ARNOULD RACHEL</v>
          </cell>
          <cell r="AD5448">
            <v>1</v>
          </cell>
        </row>
        <row r="5449">
          <cell r="H5449" t="str">
            <v>DENTISTE</v>
          </cell>
          <cell r="L5449">
            <v>0</v>
          </cell>
          <cell r="AC5449" t="str">
            <v>03811 / LE MOYNE BENOIT</v>
          </cell>
          <cell r="AD5449">
            <v>1</v>
          </cell>
        </row>
        <row r="5450">
          <cell r="H5450" t="str">
            <v>MASSEUR</v>
          </cell>
          <cell r="L5450">
            <v>0</v>
          </cell>
          <cell r="AC5450" t="str">
            <v>05029 / BOUGHALEM ALI</v>
          </cell>
          <cell r="AD5450">
            <v>1</v>
          </cell>
        </row>
        <row r="5451">
          <cell r="H5451" t="str">
            <v>MASSEUR</v>
          </cell>
          <cell r="L5451">
            <v>0</v>
          </cell>
          <cell r="AC5451" t="str">
            <v>05029 / BOUGHALEM ALI</v>
          </cell>
          <cell r="AD5451">
            <v>1</v>
          </cell>
        </row>
        <row r="5452">
          <cell r="H5452" t="str">
            <v>MASSEUR</v>
          </cell>
          <cell r="L5452">
            <v>0</v>
          </cell>
          <cell r="AC5452" t="str">
            <v>05029 / BOUGHALEM ALI</v>
          </cell>
          <cell r="AD5452">
            <v>1</v>
          </cell>
        </row>
        <row r="5453">
          <cell r="H5453" t="str">
            <v>MASSEUR</v>
          </cell>
          <cell r="L5453">
            <v>0</v>
          </cell>
          <cell r="AC5453" t="str">
            <v>05029 / BOUGHALEM ALI</v>
          </cell>
          <cell r="AD5453">
            <v>1</v>
          </cell>
        </row>
        <row r="5454">
          <cell r="H5454" t="str">
            <v>MASSEUR</v>
          </cell>
          <cell r="L5454">
            <v>0</v>
          </cell>
          <cell r="AC5454" t="str">
            <v>05029 / BOUGHALEM ALI</v>
          </cell>
          <cell r="AD5454">
            <v>1</v>
          </cell>
        </row>
        <row r="5455">
          <cell r="H5455" t="str">
            <v>MASSEUR</v>
          </cell>
          <cell r="L5455">
            <v>0</v>
          </cell>
          <cell r="AC5455" t="str">
            <v>05029 / BOUGHALEM ALI</v>
          </cell>
          <cell r="AD5455">
            <v>1</v>
          </cell>
        </row>
        <row r="5456">
          <cell r="H5456" t="str">
            <v>MEDECIN</v>
          </cell>
          <cell r="K5456" t="str">
            <v>MS</v>
          </cell>
          <cell r="L5456">
            <v>0</v>
          </cell>
          <cell r="AC5456" t="str">
            <v>02918 / SCHOLLER STEPHANIE</v>
          </cell>
          <cell r="AD5456">
            <v>1</v>
          </cell>
        </row>
        <row r="5457">
          <cell r="H5457" t="str">
            <v>MEDECIN</v>
          </cell>
          <cell r="K5457" t="str">
            <v>MS</v>
          </cell>
          <cell r="L5457">
            <v>0</v>
          </cell>
          <cell r="AC5457" t="str">
            <v>02918 / SCHOLLER STEPHANIE</v>
          </cell>
          <cell r="AD5457">
            <v>1</v>
          </cell>
        </row>
        <row r="5458">
          <cell r="H5458" t="str">
            <v>MEDECIN</v>
          </cell>
          <cell r="K5458" t="str">
            <v>MG</v>
          </cell>
          <cell r="L5458">
            <v>0</v>
          </cell>
          <cell r="AC5458" t="str">
            <v>02918 / SCHOLLER STEPHANIE</v>
          </cell>
          <cell r="AD5458">
            <v>1</v>
          </cell>
        </row>
        <row r="5459">
          <cell r="H5459" t="str">
            <v>LABORATOIRE</v>
          </cell>
          <cell r="L5459">
            <v>0</v>
          </cell>
          <cell r="AC5459" t="str">
            <v>02918 / SCHOLLER STEPHANIE</v>
          </cell>
          <cell r="AD5459">
            <v>1</v>
          </cell>
        </row>
        <row r="5460">
          <cell r="H5460" t="str">
            <v>DENTISTE</v>
          </cell>
          <cell r="L5460">
            <v>0</v>
          </cell>
          <cell r="AC5460" t="str">
            <v>02918 / SCHOLLER STEPHANIE</v>
          </cell>
          <cell r="AD5460">
            <v>1</v>
          </cell>
        </row>
        <row r="5461">
          <cell r="H5461" t="str">
            <v>MASSEUR</v>
          </cell>
          <cell r="L5461">
            <v>0</v>
          </cell>
          <cell r="AC5461" t="str">
            <v>02918 / SCHOLLER STEPHANIE</v>
          </cell>
          <cell r="AD5461">
            <v>1</v>
          </cell>
        </row>
        <row r="5462">
          <cell r="H5462" t="str">
            <v>MASSEUR</v>
          </cell>
          <cell r="L5462">
            <v>0</v>
          </cell>
          <cell r="AC5462" t="str">
            <v>02918 / SCHOLLER STEPHANIE</v>
          </cell>
          <cell r="AD5462">
            <v>1</v>
          </cell>
        </row>
        <row r="5463">
          <cell r="H5463" t="str">
            <v>MASSEUR</v>
          </cell>
          <cell r="L5463">
            <v>0</v>
          </cell>
          <cell r="AC5463" t="str">
            <v>02918 / SCHOLLER STEPHANIE</v>
          </cell>
          <cell r="AD5463">
            <v>1</v>
          </cell>
        </row>
        <row r="5464">
          <cell r="H5464" t="str">
            <v>MEDECIN</v>
          </cell>
          <cell r="K5464" t="str">
            <v>MS</v>
          </cell>
          <cell r="L5464">
            <v>0</v>
          </cell>
          <cell r="AC5464" t="str">
            <v>04814 / LAURENT OLIVIA</v>
          </cell>
          <cell r="AD5464">
            <v>1</v>
          </cell>
        </row>
        <row r="5465">
          <cell r="H5465" t="str">
            <v>MEDECIN</v>
          </cell>
          <cell r="K5465" t="str">
            <v>MS</v>
          </cell>
          <cell r="L5465">
            <v>0</v>
          </cell>
          <cell r="AC5465" t="str">
            <v>04814 / LAURENT OLIVIA</v>
          </cell>
          <cell r="AD5465">
            <v>1</v>
          </cell>
        </row>
        <row r="5466">
          <cell r="H5466" t="str">
            <v>MEDECIN</v>
          </cell>
          <cell r="K5466" t="str">
            <v>MS</v>
          </cell>
          <cell r="L5466">
            <v>0</v>
          </cell>
          <cell r="AC5466" t="str">
            <v>04814 / LAURENT OLIVIA</v>
          </cell>
          <cell r="AD5466">
            <v>1</v>
          </cell>
        </row>
        <row r="5467">
          <cell r="H5467" t="str">
            <v>MEDECIN</v>
          </cell>
          <cell r="K5467" t="str">
            <v>MS</v>
          </cell>
          <cell r="L5467">
            <v>1</v>
          </cell>
          <cell r="AC5467" t="str">
            <v>04814 / LAURENT OLIVIA</v>
          </cell>
          <cell r="AD5467">
            <v>1</v>
          </cell>
        </row>
        <row r="5468">
          <cell r="H5468" t="str">
            <v>INFIRMIER</v>
          </cell>
          <cell r="L5468">
            <v>0</v>
          </cell>
          <cell r="AC5468" t="str">
            <v>02918 / SCHOLLER STEPHANIE</v>
          </cell>
          <cell r="AD5468">
            <v>1</v>
          </cell>
        </row>
        <row r="5469">
          <cell r="H5469" t="str">
            <v>INFIRMIER</v>
          </cell>
          <cell r="L5469">
            <v>0</v>
          </cell>
          <cell r="AC5469" t="str">
            <v>02918 / SCHOLLER STEPHANIE</v>
          </cell>
          <cell r="AD5469">
            <v>1</v>
          </cell>
        </row>
        <row r="5470">
          <cell r="H5470" t="str">
            <v>INFIRMIER</v>
          </cell>
          <cell r="L5470">
            <v>0</v>
          </cell>
          <cell r="AC5470" t="str">
            <v>02918 / SCHOLLER STEPHANIE</v>
          </cell>
          <cell r="AD5470">
            <v>1</v>
          </cell>
        </row>
        <row r="5471">
          <cell r="H5471" t="str">
            <v>INFIRMIER</v>
          </cell>
          <cell r="L5471">
            <v>0</v>
          </cell>
          <cell r="AC5471" t="str">
            <v>00729 / SCHMITT MARX EVELYNE</v>
          </cell>
          <cell r="AD5471">
            <v>1</v>
          </cell>
        </row>
        <row r="5472">
          <cell r="H5472" t="str">
            <v>MASSEUR</v>
          </cell>
          <cell r="L5472">
            <v>0</v>
          </cell>
          <cell r="AC5472" t="str">
            <v>00729 / SCHMITT MARX EVELYNE</v>
          </cell>
          <cell r="AD5472">
            <v>1</v>
          </cell>
        </row>
        <row r="5473">
          <cell r="H5473" t="str">
            <v>MASSEUR</v>
          </cell>
          <cell r="L5473">
            <v>0</v>
          </cell>
          <cell r="AC5473" t="str">
            <v>00729 / SCHMITT MARX EVELYNE</v>
          </cell>
          <cell r="AD5473">
            <v>1</v>
          </cell>
        </row>
        <row r="5474">
          <cell r="H5474" t="str">
            <v>MASSEUR</v>
          </cell>
          <cell r="L5474">
            <v>0</v>
          </cell>
          <cell r="AC5474" t="str">
            <v>00729 / SCHMITT MARX EVELYNE</v>
          </cell>
          <cell r="AD5474">
            <v>1</v>
          </cell>
        </row>
        <row r="5475">
          <cell r="H5475" t="str">
            <v>INFIRMIER</v>
          </cell>
          <cell r="L5475">
            <v>0</v>
          </cell>
          <cell r="AC5475" t="str">
            <v>02918 / SCHOLLER STEPHANIE</v>
          </cell>
          <cell r="AD5475">
            <v>1</v>
          </cell>
        </row>
        <row r="5476">
          <cell r="H5476" t="str">
            <v>INFIRMIER</v>
          </cell>
          <cell r="L5476">
            <v>0</v>
          </cell>
          <cell r="AC5476" t="str">
            <v>02918 / SCHOLLER STEPHANIE</v>
          </cell>
          <cell r="AD5476">
            <v>1</v>
          </cell>
        </row>
        <row r="5477">
          <cell r="H5477" t="str">
            <v>MEDECIN</v>
          </cell>
          <cell r="K5477" t="str">
            <v>MG</v>
          </cell>
          <cell r="L5477">
            <v>0</v>
          </cell>
          <cell r="AC5477" t="str">
            <v>05358 / BETSCH CELINE</v>
          </cell>
          <cell r="AD5477">
            <v>1</v>
          </cell>
        </row>
        <row r="5478">
          <cell r="H5478" t="str">
            <v>MEDECIN</v>
          </cell>
          <cell r="K5478" t="str">
            <v>MG</v>
          </cell>
          <cell r="L5478">
            <v>0</v>
          </cell>
          <cell r="AC5478" t="str">
            <v>05358 / BETSCH CELINE</v>
          </cell>
          <cell r="AD5478">
            <v>1</v>
          </cell>
        </row>
        <row r="5479">
          <cell r="H5479" t="str">
            <v>MASSEUR</v>
          </cell>
          <cell r="L5479">
            <v>0</v>
          </cell>
          <cell r="AC5479" t="str">
            <v>06513 / ROLLANG ARNOULD RACHEL</v>
          </cell>
          <cell r="AD5479">
            <v>1</v>
          </cell>
        </row>
        <row r="5480">
          <cell r="H5480" t="str">
            <v>DENTISTE</v>
          </cell>
          <cell r="L5480">
            <v>0</v>
          </cell>
          <cell r="AC5480" t="str">
            <v>05345 / SCHENCK LAURENCE</v>
          </cell>
          <cell r="AD5480">
            <v>1</v>
          </cell>
        </row>
        <row r="5481">
          <cell r="H5481" t="str">
            <v>DENTISTE</v>
          </cell>
          <cell r="L5481">
            <v>0</v>
          </cell>
          <cell r="AC5481" t="str">
            <v>02337 / GALLARD MYLENE</v>
          </cell>
          <cell r="AD5481">
            <v>1</v>
          </cell>
        </row>
        <row r="5482">
          <cell r="H5482" t="str">
            <v>DENTISTE</v>
          </cell>
          <cell r="L5482">
            <v>0</v>
          </cell>
          <cell r="AC5482" t="str">
            <v>02337 / GALLARD MYLENE</v>
          </cell>
          <cell r="AD5482">
            <v>1</v>
          </cell>
        </row>
        <row r="5483">
          <cell r="H5483" t="str">
            <v>DENTISTE</v>
          </cell>
          <cell r="L5483">
            <v>0</v>
          </cell>
          <cell r="AC5483" t="str">
            <v>02337 / GALLARD MYLENE</v>
          </cell>
          <cell r="AD5483">
            <v>1</v>
          </cell>
        </row>
        <row r="5484">
          <cell r="H5484" t="str">
            <v>INFIRMIER</v>
          </cell>
          <cell r="L5484">
            <v>0</v>
          </cell>
          <cell r="AC5484" t="str">
            <v>05358 / BETSCH CELINE</v>
          </cell>
          <cell r="AD5484">
            <v>1</v>
          </cell>
        </row>
        <row r="5485">
          <cell r="H5485" t="str">
            <v>MEDECIN</v>
          </cell>
          <cell r="K5485" t="str">
            <v>MG</v>
          </cell>
          <cell r="L5485">
            <v>0</v>
          </cell>
          <cell r="AC5485" t="str">
            <v>05345 / SCHENCK LAURENCE</v>
          </cell>
          <cell r="AD5485">
            <v>1</v>
          </cell>
        </row>
        <row r="5486">
          <cell r="H5486" t="str">
            <v>MEDECIN</v>
          </cell>
          <cell r="K5486" t="str">
            <v>MS</v>
          </cell>
          <cell r="L5486">
            <v>0</v>
          </cell>
          <cell r="AC5486" t="str">
            <v>05345 / SCHENCK LAURENCE</v>
          </cell>
          <cell r="AD5486">
            <v>1</v>
          </cell>
        </row>
        <row r="5487">
          <cell r="H5487" t="str">
            <v>MEDECIN</v>
          </cell>
          <cell r="K5487" t="str">
            <v>MS</v>
          </cell>
          <cell r="L5487">
            <v>0</v>
          </cell>
          <cell r="AC5487" t="str">
            <v>05345 / SCHENCK LAURENCE</v>
          </cell>
          <cell r="AD5487">
            <v>1</v>
          </cell>
        </row>
        <row r="5488">
          <cell r="H5488" t="str">
            <v>MEDECIN</v>
          </cell>
          <cell r="K5488" t="str">
            <v>MS</v>
          </cell>
          <cell r="L5488">
            <v>3</v>
          </cell>
          <cell r="AC5488" t="str">
            <v>05345 / SCHENCK LAURENCE</v>
          </cell>
          <cell r="AD5488">
            <v>1</v>
          </cell>
        </row>
        <row r="5489">
          <cell r="H5489" t="str">
            <v>MEDECIN</v>
          </cell>
          <cell r="K5489" t="str">
            <v>MS</v>
          </cell>
          <cell r="L5489">
            <v>1</v>
          </cell>
          <cell r="AC5489" t="str">
            <v>05345 / SCHENCK LAURENCE</v>
          </cell>
          <cell r="AD5489">
            <v>1</v>
          </cell>
        </row>
        <row r="5490">
          <cell r="H5490" t="str">
            <v>MEDECIN</v>
          </cell>
          <cell r="K5490" t="str">
            <v>MS</v>
          </cell>
          <cell r="L5490">
            <v>0</v>
          </cell>
          <cell r="AC5490" t="str">
            <v>05345 / SCHENCK LAURENCE</v>
          </cell>
          <cell r="AD5490">
            <v>1</v>
          </cell>
        </row>
        <row r="5491">
          <cell r="H5491" t="str">
            <v>MEDECIN</v>
          </cell>
          <cell r="K5491" t="str">
            <v>MS</v>
          </cell>
          <cell r="L5491">
            <v>0</v>
          </cell>
          <cell r="AC5491" t="str">
            <v>05345 / SCHENCK LAURENCE</v>
          </cell>
          <cell r="AD5491">
            <v>1</v>
          </cell>
        </row>
        <row r="5492">
          <cell r="H5492" t="str">
            <v>MEDECIN</v>
          </cell>
          <cell r="K5492" t="str">
            <v>MS</v>
          </cell>
          <cell r="L5492">
            <v>0</v>
          </cell>
          <cell r="AC5492" t="str">
            <v>05345 / SCHENCK LAURENCE</v>
          </cell>
          <cell r="AD5492">
            <v>1</v>
          </cell>
        </row>
        <row r="5493">
          <cell r="H5493" t="str">
            <v>MEDECIN</v>
          </cell>
          <cell r="K5493" t="str">
            <v>MG</v>
          </cell>
          <cell r="L5493">
            <v>4</v>
          </cell>
          <cell r="AC5493" t="str">
            <v>05345 / SCHENCK LAURENCE</v>
          </cell>
          <cell r="AD5493">
            <v>1</v>
          </cell>
        </row>
        <row r="5494">
          <cell r="H5494" t="str">
            <v>MEDECIN</v>
          </cell>
          <cell r="K5494" t="str">
            <v>MG</v>
          </cell>
          <cell r="L5494">
            <v>3</v>
          </cell>
          <cell r="AC5494" t="str">
            <v>05345 / SCHENCK LAURENCE</v>
          </cell>
          <cell r="AD5494">
            <v>1</v>
          </cell>
        </row>
        <row r="5495">
          <cell r="H5495" t="str">
            <v>MEDECIN</v>
          </cell>
          <cell r="K5495" t="str">
            <v>MG</v>
          </cell>
          <cell r="L5495">
            <v>1</v>
          </cell>
          <cell r="AC5495" t="str">
            <v>05345 / SCHENCK LAURENCE</v>
          </cell>
          <cell r="AD5495">
            <v>1</v>
          </cell>
        </row>
        <row r="5496">
          <cell r="H5496" t="str">
            <v>ORTHOPTISTE, ORTHOPHONISTE</v>
          </cell>
          <cell r="L5496">
            <v>0</v>
          </cell>
          <cell r="AC5496" t="str">
            <v>06513 / ROLLANG ARNOULD RACHEL</v>
          </cell>
          <cell r="AD5496">
            <v>1</v>
          </cell>
        </row>
        <row r="5497">
          <cell r="H5497" t="str">
            <v>ORTHOPTISTE, ORTHOPHONISTE</v>
          </cell>
          <cell r="L5497">
            <v>0</v>
          </cell>
          <cell r="AC5497" t="str">
            <v>06513 / ROLLANG ARNOULD RACHEL</v>
          </cell>
          <cell r="AD5497">
            <v>1</v>
          </cell>
        </row>
        <row r="5498">
          <cell r="H5498" t="str">
            <v>FOURNISSEUR</v>
          </cell>
          <cell r="L5498">
            <v>0</v>
          </cell>
          <cell r="AC5498" t="str">
            <v>05029 / BOUGHALEM ALI</v>
          </cell>
          <cell r="AD5498">
            <v>1</v>
          </cell>
        </row>
        <row r="5499">
          <cell r="H5499" t="str">
            <v>INFIRMIER</v>
          </cell>
          <cell r="L5499">
            <v>0</v>
          </cell>
          <cell r="AC5499" t="str">
            <v>06513 / ROLLANG ARNOULD RACHEL</v>
          </cell>
          <cell r="AD5499">
            <v>1</v>
          </cell>
        </row>
        <row r="5500">
          <cell r="H5500" t="str">
            <v>INFIRMIER</v>
          </cell>
          <cell r="L5500">
            <v>0</v>
          </cell>
          <cell r="AC5500" t="str">
            <v>06513 / ROLLANG ARNOULD RACHEL</v>
          </cell>
          <cell r="AD5500">
            <v>1</v>
          </cell>
        </row>
        <row r="5501">
          <cell r="H5501" t="str">
            <v>ORTHOPTISTE, ORTHOPHONISTE</v>
          </cell>
          <cell r="L5501">
            <v>0</v>
          </cell>
          <cell r="AC5501" t="str">
            <v>04988 / STIRNEMANN JEAN VINCENT</v>
          </cell>
          <cell r="AD5501">
            <v>1</v>
          </cell>
        </row>
        <row r="5502">
          <cell r="H5502" t="str">
            <v>ORTHOPTISTE, ORTHOPHONISTE</v>
          </cell>
          <cell r="L5502">
            <v>0</v>
          </cell>
          <cell r="AC5502" t="str">
            <v>04988 / STIRNEMANN JEAN VINCENT</v>
          </cell>
          <cell r="AD5502">
            <v>1</v>
          </cell>
        </row>
        <row r="5503">
          <cell r="H5503" t="str">
            <v>MEDECIN</v>
          </cell>
          <cell r="K5503" t="str">
            <v>MG</v>
          </cell>
          <cell r="L5503">
            <v>0</v>
          </cell>
          <cell r="AC5503" t="str">
            <v>05029 / BOUGHALEM ALI</v>
          </cell>
          <cell r="AD5503">
            <v>1</v>
          </cell>
        </row>
        <row r="5504">
          <cell r="H5504" t="str">
            <v>MEDECIN</v>
          </cell>
          <cell r="K5504" t="str">
            <v>MG</v>
          </cell>
          <cell r="L5504">
            <v>0</v>
          </cell>
          <cell r="AC5504" t="str">
            <v>05029 / BOUGHALEM ALI</v>
          </cell>
          <cell r="AD5504">
            <v>1</v>
          </cell>
        </row>
        <row r="5505">
          <cell r="H5505" t="str">
            <v>DENTISTE</v>
          </cell>
          <cell r="L5505">
            <v>0</v>
          </cell>
          <cell r="AC5505" t="str">
            <v>05029 / BOUGHALEM ALI</v>
          </cell>
          <cell r="AD5505">
            <v>1</v>
          </cell>
        </row>
        <row r="5506">
          <cell r="H5506" t="str">
            <v>MASSEUR</v>
          </cell>
          <cell r="L5506">
            <v>0</v>
          </cell>
          <cell r="AC5506" t="str">
            <v>05029 / BOUGHALEM ALI</v>
          </cell>
          <cell r="AD5506">
            <v>1</v>
          </cell>
        </row>
        <row r="5507">
          <cell r="H5507" t="str">
            <v>MASSEUR</v>
          </cell>
          <cell r="L5507">
            <v>0</v>
          </cell>
          <cell r="AC5507" t="str">
            <v>05029 / BOUGHALEM ALI</v>
          </cell>
          <cell r="AD5507">
            <v>1</v>
          </cell>
        </row>
        <row r="5508">
          <cell r="H5508" t="str">
            <v>MASSEUR</v>
          </cell>
          <cell r="L5508">
            <v>0</v>
          </cell>
          <cell r="AC5508" t="str">
            <v>05029 / BOUGHALEM ALI</v>
          </cell>
          <cell r="AD5508">
            <v>1</v>
          </cell>
        </row>
        <row r="5509">
          <cell r="H5509" t="str">
            <v>FOURNISSEUR</v>
          </cell>
          <cell r="L5509">
            <v>0</v>
          </cell>
          <cell r="AC5509" t="str">
            <v>02337 / GALLARD MYLENE</v>
          </cell>
          <cell r="AD5509">
            <v>1</v>
          </cell>
        </row>
        <row r="5510">
          <cell r="H5510" t="str">
            <v>MEDECIN</v>
          </cell>
          <cell r="K5510" t="str">
            <v>MS</v>
          </cell>
          <cell r="L5510">
            <v>0</v>
          </cell>
          <cell r="AC5510" t="str">
            <v>04814 / LAURENT OLIVIA</v>
          </cell>
          <cell r="AD5510">
            <v>1</v>
          </cell>
        </row>
        <row r="5511">
          <cell r="H5511" t="str">
            <v>MEDECIN</v>
          </cell>
          <cell r="K5511" t="str">
            <v>MG</v>
          </cell>
          <cell r="L5511">
            <v>0</v>
          </cell>
          <cell r="AC5511" t="str">
            <v>06513 / ROLLANG ARNOULD RACHEL</v>
          </cell>
          <cell r="AD5511">
            <v>1</v>
          </cell>
        </row>
        <row r="5512">
          <cell r="H5512" t="str">
            <v>INFIRMIER</v>
          </cell>
          <cell r="L5512">
            <v>0</v>
          </cell>
          <cell r="AC5512" t="str">
            <v>04814 / LAURENT OLIVIA</v>
          </cell>
          <cell r="AD5512">
            <v>1</v>
          </cell>
        </row>
        <row r="5513">
          <cell r="H5513" t="str">
            <v>MEDECIN</v>
          </cell>
          <cell r="K5513" t="str">
            <v>MS</v>
          </cell>
          <cell r="L5513">
            <v>0</v>
          </cell>
          <cell r="AC5513" t="str">
            <v>02918 / SCHOLLER STEPHANIE</v>
          </cell>
          <cell r="AD5513">
            <v>1</v>
          </cell>
        </row>
        <row r="5514">
          <cell r="H5514" t="str">
            <v>MEDECIN</v>
          </cell>
          <cell r="K5514" t="str">
            <v>MS</v>
          </cell>
          <cell r="L5514">
            <v>2</v>
          </cell>
          <cell r="AC5514" t="str">
            <v>02918 / SCHOLLER STEPHANIE</v>
          </cell>
          <cell r="AD5514">
            <v>1</v>
          </cell>
        </row>
        <row r="5515">
          <cell r="H5515" t="str">
            <v>MEDECIN</v>
          </cell>
          <cell r="K5515" t="str">
            <v>MS</v>
          </cell>
          <cell r="L5515">
            <v>5</v>
          </cell>
          <cell r="AC5515" t="str">
            <v>02918 / SCHOLLER STEPHANIE</v>
          </cell>
          <cell r="AD5515">
            <v>1</v>
          </cell>
        </row>
        <row r="5516">
          <cell r="H5516" t="str">
            <v>MEDECIN</v>
          </cell>
          <cell r="K5516" t="str">
            <v>MS</v>
          </cell>
          <cell r="L5516">
            <v>2</v>
          </cell>
          <cell r="AC5516" t="str">
            <v>02918 / SCHOLLER STEPHANIE</v>
          </cell>
          <cell r="AD5516">
            <v>1</v>
          </cell>
        </row>
        <row r="5517">
          <cell r="H5517" t="str">
            <v>MEDECIN</v>
          </cell>
          <cell r="K5517" t="str">
            <v>MS</v>
          </cell>
          <cell r="L5517">
            <v>5</v>
          </cell>
          <cell r="AC5517" t="str">
            <v>02918 / SCHOLLER STEPHANIE</v>
          </cell>
          <cell r="AD5517">
            <v>1</v>
          </cell>
        </row>
        <row r="5518">
          <cell r="H5518" t="str">
            <v>MEDECIN</v>
          </cell>
          <cell r="K5518" t="str">
            <v>MS</v>
          </cell>
          <cell r="L5518">
            <v>1</v>
          </cell>
          <cell r="AC5518" t="str">
            <v>02918 / SCHOLLER STEPHANIE</v>
          </cell>
          <cell r="AD5518">
            <v>1</v>
          </cell>
        </row>
        <row r="5519">
          <cell r="H5519" t="str">
            <v>MEDECIN</v>
          </cell>
          <cell r="K5519" t="str">
            <v>MS</v>
          </cell>
          <cell r="L5519">
            <v>4</v>
          </cell>
          <cell r="AC5519" t="str">
            <v>02918 / SCHOLLER STEPHANIE</v>
          </cell>
          <cell r="AD5519">
            <v>1</v>
          </cell>
        </row>
        <row r="5520">
          <cell r="H5520" t="str">
            <v>MEDECIN</v>
          </cell>
          <cell r="K5520" t="str">
            <v>MS</v>
          </cell>
          <cell r="L5520">
            <v>1</v>
          </cell>
          <cell r="AC5520" t="str">
            <v>02918 / SCHOLLER STEPHANIE</v>
          </cell>
          <cell r="AD5520">
            <v>1</v>
          </cell>
        </row>
        <row r="5521">
          <cell r="H5521" t="str">
            <v>MEDECIN</v>
          </cell>
          <cell r="K5521" t="str">
            <v>MS</v>
          </cell>
          <cell r="L5521">
            <v>0</v>
          </cell>
          <cell r="AC5521" t="str">
            <v>04814 / LAURENT OLIVIA</v>
          </cell>
          <cell r="AD5521">
            <v>1</v>
          </cell>
        </row>
        <row r="5522">
          <cell r="H5522" t="str">
            <v>MEDECIN</v>
          </cell>
          <cell r="K5522" t="str">
            <v>MS</v>
          </cell>
          <cell r="L5522">
            <v>0</v>
          </cell>
          <cell r="AC5522" t="str">
            <v>05345 / SCHENCK LAURENCE</v>
          </cell>
          <cell r="AD5522">
            <v>1</v>
          </cell>
        </row>
        <row r="5523">
          <cell r="H5523" t="str">
            <v>MEDECIN</v>
          </cell>
          <cell r="K5523" t="str">
            <v>MS</v>
          </cell>
          <cell r="L5523">
            <v>0</v>
          </cell>
          <cell r="AC5523" t="str">
            <v>05345 / SCHENCK LAURENCE</v>
          </cell>
          <cell r="AD5523">
            <v>1</v>
          </cell>
        </row>
        <row r="5524">
          <cell r="H5524" t="str">
            <v>MEDECIN</v>
          </cell>
          <cell r="K5524" t="str">
            <v>MS</v>
          </cell>
          <cell r="L5524">
            <v>0</v>
          </cell>
          <cell r="AC5524" t="str">
            <v>05345 / SCHENCK LAURENCE</v>
          </cell>
          <cell r="AD5524">
            <v>1</v>
          </cell>
        </row>
        <row r="5525">
          <cell r="H5525" t="str">
            <v>MASSEUR</v>
          </cell>
          <cell r="L5525">
            <v>1</v>
          </cell>
          <cell r="AC5525" t="str">
            <v>03811 / LE MOYNE BENOIT</v>
          </cell>
          <cell r="AD5525">
            <v>1</v>
          </cell>
        </row>
        <row r="5526">
          <cell r="H5526" t="str">
            <v>INFIRMIER</v>
          </cell>
          <cell r="L5526">
            <v>0</v>
          </cell>
          <cell r="AC5526" t="str">
            <v>00729 / SCHMITT MARX EVELYNE</v>
          </cell>
          <cell r="AD5526">
            <v>1</v>
          </cell>
        </row>
        <row r="5527">
          <cell r="H5527" t="str">
            <v>INFIRMIER</v>
          </cell>
          <cell r="L5527">
            <v>0</v>
          </cell>
          <cell r="AC5527" t="str">
            <v>00729 / SCHMITT MARX EVELYNE</v>
          </cell>
          <cell r="AD5527">
            <v>1</v>
          </cell>
        </row>
        <row r="5528">
          <cell r="H5528" t="str">
            <v>MEDECIN</v>
          </cell>
          <cell r="K5528" t="str">
            <v>MS</v>
          </cell>
          <cell r="L5528">
            <v>0</v>
          </cell>
          <cell r="AC5528" t="str">
            <v>02918 / SCHOLLER STEPHANIE</v>
          </cell>
          <cell r="AD5528">
            <v>1</v>
          </cell>
        </row>
        <row r="5529">
          <cell r="H5529" t="str">
            <v>MEDECIN</v>
          </cell>
          <cell r="K5529" t="str">
            <v>MS</v>
          </cell>
          <cell r="L5529">
            <v>0</v>
          </cell>
          <cell r="AC5529" t="str">
            <v>02918 / SCHOLLER STEPHANIE</v>
          </cell>
          <cell r="AD5529">
            <v>1</v>
          </cell>
        </row>
        <row r="5530">
          <cell r="H5530" t="str">
            <v>MEDECIN</v>
          </cell>
          <cell r="K5530" t="str">
            <v>MS</v>
          </cell>
          <cell r="L5530">
            <v>0</v>
          </cell>
          <cell r="AC5530" t="str">
            <v>02918 / SCHOLLER STEPHANIE</v>
          </cell>
          <cell r="AD5530">
            <v>1</v>
          </cell>
        </row>
        <row r="5531">
          <cell r="H5531" t="str">
            <v>MEDECIN</v>
          </cell>
          <cell r="K5531" t="str">
            <v>MS</v>
          </cell>
          <cell r="L5531">
            <v>2</v>
          </cell>
          <cell r="AC5531" t="str">
            <v>02918 / SCHOLLER STEPHANIE</v>
          </cell>
          <cell r="AD5531">
            <v>1</v>
          </cell>
        </row>
        <row r="5532">
          <cell r="H5532" t="str">
            <v>MEDECIN</v>
          </cell>
          <cell r="K5532" t="str">
            <v>MS</v>
          </cell>
          <cell r="L5532">
            <v>0</v>
          </cell>
          <cell r="AC5532" t="str">
            <v>02918 / SCHOLLER STEPHANIE</v>
          </cell>
          <cell r="AD5532">
            <v>1</v>
          </cell>
        </row>
        <row r="5533">
          <cell r="H5533" t="str">
            <v>MEDECIN</v>
          </cell>
          <cell r="K5533" t="str">
            <v>MS</v>
          </cell>
          <cell r="L5533">
            <v>0</v>
          </cell>
          <cell r="AC5533" t="str">
            <v>02918 / SCHOLLER STEPHANIE</v>
          </cell>
          <cell r="AD5533">
            <v>1</v>
          </cell>
        </row>
        <row r="5534">
          <cell r="H5534" t="str">
            <v>MEDECIN</v>
          </cell>
          <cell r="K5534" t="str">
            <v>MS</v>
          </cell>
          <cell r="L5534">
            <v>0</v>
          </cell>
          <cell r="AC5534" t="str">
            <v>02918 / SCHOLLER STEPHANIE</v>
          </cell>
          <cell r="AD5534">
            <v>1</v>
          </cell>
        </row>
        <row r="5535">
          <cell r="H5535" t="str">
            <v>MEDECIN</v>
          </cell>
          <cell r="K5535" t="str">
            <v>MS</v>
          </cell>
          <cell r="L5535">
            <v>0</v>
          </cell>
          <cell r="AC5535" t="str">
            <v>02918 / SCHOLLER STEPHANIE</v>
          </cell>
          <cell r="AD5535">
            <v>1</v>
          </cell>
        </row>
        <row r="5536">
          <cell r="H5536" t="str">
            <v>MEDECIN</v>
          </cell>
          <cell r="K5536" t="str">
            <v>MS</v>
          </cell>
          <cell r="L5536">
            <v>1</v>
          </cell>
          <cell r="AC5536" t="str">
            <v>02918 / SCHOLLER STEPHANIE</v>
          </cell>
          <cell r="AD5536">
            <v>1</v>
          </cell>
        </row>
        <row r="5537">
          <cell r="H5537" t="str">
            <v>MEDECIN</v>
          </cell>
          <cell r="K5537" t="str">
            <v>MS</v>
          </cell>
          <cell r="L5537">
            <v>1</v>
          </cell>
          <cell r="AC5537" t="str">
            <v>02918 / SCHOLLER STEPHANIE</v>
          </cell>
          <cell r="AD5537">
            <v>1</v>
          </cell>
        </row>
        <row r="5538">
          <cell r="H5538" t="str">
            <v>FOURNISSEUR</v>
          </cell>
          <cell r="L5538">
            <v>0</v>
          </cell>
          <cell r="AC5538" t="str">
            <v>06513 / ROLLANG ARNOULD RACHEL</v>
          </cell>
          <cell r="AD5538">
            <v>1</v>
          </cell>
        </row>
        <row r="5539">
          <cell r="H5539" t="str">
            <v>LABORATOIRE</v>
          </cell>
          <cell r="L5539">
            <v>0</v>
          </cell>
          <cell r="AC5539" t="str">
            <v>06513 / ROLLANG ARNOULD RACHEL</v>
          </cell>
          <cell r="AD5539">
            <v>1</v>
          </cell>
        </row>
        <row r="5540">
          <cell r="H5540" t="str">
            <v>INFIRMIER</v>
          </cell>
          <cell r="L5540">
            <v>0</v>
          </cell>
          <cell r="AC5540" t="str">
            <v>06513 / ROLLANG ARNOULD RACHEL</v>
          </cell>
          <cell r="AD5540">
            <v>1</v>
          </cell>
        </row>
        <row r="5541">
          <cell r="H5541" t="str">
            <v>INFIRMIER</v>
          </cell>
          <cell r="L5541">
            <v>0</v>
          </cell>
          <cell r="AC5541" t="str">
            <v>06513 / ROLLANG ARNOULD RACHEL</v>
          </cell>
          <cell r="AD5541">
            <v>1</v>
          </cell>
        </row>
        <row r="5542">
          <cell r="H5542" t="str">
            <v>MASSEUR</v>
          </cell>
          <cell r="L5542">
            <v>0</v>
          </cell>
          <cell r="AC5542" t="str">
            <v>06513 / ROLLANG ARNOULD RACHEL</v>
          </cell>
          <cell r="AD5542">
            <v>1</v>
          </cell>
        </row>
        <row r="5543">
          <cell r="H5543" t="str">
            <v>MASSEUR</v>
          </cell>
          <cell r="L5543">
            <v>0</v>
          </cell>
          <cell r="AC5543" t="str">
            <v>06513 / ROLLANG ARNOULD RACHEL</v>
          </cell>
          <cell r="AD5543">
            <v>1</v>
          </cell>
        </row>
        <row r="5544">
          <cell r="H5544" t="str">
            <v>MEDECIN</v>
          </cell>
          <cell r="K5544" t="str">
            <v>MG</v>
          </cell>
          <cell r="L5544">
            <v>0</v>
          </cell>
          <cell r="AC5544" t="str">
            <v>06513 / ROLLANG ARNOULD RACHEL</v>
          </cell>
          <cell r="AD5544">
            <v>1</v>
          </cell>
        </row>
        <row r="5545">
          <cell r="H5545" t="str">
            <v>MEDECIN</v>
          </cell>
          <cell r="K5545" t="str">
            <v>MG</v>
          </cell>
          <cell r="L5545">
            <v>0</v>
          </cell>
          <cell r="AC5545" t="str">
            <v>06513 / ROLLANG ARNOULD RACHEL</v>
          </cell>
          <cell r="AD5545">
            <v>1</v>
          </cell>
        </row>
        <row r="5546">
          <cell r="H5546" t="str">
            <v>MEDECIN</v>
          </cell>
          <cell r="K5546" t="str">
            <v>MG</v>
          </cell>
          <cell r="L5546">
            <v>0</v>
          </cell>
          <cell r="AC5546" t="str">
            <v>06513 / ROLLANG ARNOULD RACHEL</v>
          </cell>
          <cell r="AD5546">
            <v>1</v>
          </cell>
        </row>
        <row r="5547">
          <cell r="H5547" t="str">
            <v>MEDECIN</v>
          </cell>
          <cell r="K5547" t="str">
            <v>MG</v>
          </cell>
          <cell r="L5547">
            <v>0</v>
          </cell>
          <cell r="AC5547" t="str">
            <v>06513 / ROLLANG ARNOULD RACHEL</v>
          </cell>
          <cell r="AD5547">
            <v>1</v>
          </cell>
        </row>
        <row r="5548">
          <cell r="H5548" t="str">
            <v>MEDECIN</v>
          </cell>
          <cell r="K5548" t="str">
            <v>MG</v>
          </cell>
          <cell r="L5548">
            <v>0</v>
          </cell>
          <cell r="AC5548" t="str">
            <v>06513 / ROLLANG ARNOULD RACHEL</v>
          </cell>
          <cell r="AD5548">
            <v>1</v>
          </cell>
        </row>
        <row r="5549">
          <cell r="H5549" t="str">
            <v>FOURNISSEUR</v>
          </cell>
          <cell r="L5549">
            <v>0</v>
          </cell>
          <cell r="AC5549" t="str">
            <v>06513 / ROLLANG ARNOULD RACHEL</v>
          </cell>
          <cell r="AD5549">
            <v>1</v>
          </cell>
        </row>
        <row r="5550">
          <cell r="H5550" t="str">
            <v>FOURNISSEUR</v>
          </cell>
          <cell r="L5550">
            <v>0</v>
          </cell>
          <cell r="AC5550" t="str">
            <v>06513 / ROLLANG ARNOULD RACHEL</v>
          </cell>
          <cell r="AD5550">
            <v>1</v>
          </cell>
        </row>
        <row r="5551">
          <cell r="H5551" t="str">
            <v>FOURNISSEUR</v>
          </cell>
          <cell r="L5551">
            <v>0</v>
          </cell>
          <cell r="AC5551" t="str">
            <v>06513 / ROLLANG ARNOULD RACHEL</v>
          </cell>
          <cell r="AD5551">
            <v>1</v>
          </cell>
        </row>
        <row r="5552">
          <cell r="H5552" t="str">
            <v>DENTISTE</v>
          </cell>
          <cell r="L5552">
            <v>0</v>
          </cell>
          <cell r="AC5552" t="str">
            <v>06513 / ROLLANG ARNOULD RACHEL</v>
          </cell>
          <cell r="AD5552">
            <v>1</v>
          </cell>
        </row>
        <row r="5553">
          <cell r="H5553" t="str">
            <v>DENTISTE</v>
          </cell>
          <cell r="L5553">
            <v>0</v>
          </cell>
          <cell r="AC5553" t="str">
            <v>06513 / ROLLANG ARNOULD RACHEL</v>
          </cell>
          <cell r="AD5553">
            <v>1</v>
          </cell>
        </row>
        <row r="5554">
          <cell r="H5554" t="str">
            <v>DENTISTE</v>
          </cell>
          <cell r="L5554">
            <v>0</v>
          </cell>
          <cell r="AC5554" t="str">
            <v>06513 / ROLLANG ARNOULD RACHEL</v>
          </cell>
          <cell r="AD5554">
            <v>1</v>
          </cell>
        </row>
        <row r="5555">
          <cell r="H5555" t="str">
            <v>DENTISTE</v>
          </cell>
          <cell r="L5555">
            <v>1</v>
          </cell>
          <cell r="AC5555" t="str">
            <v>06513 / ROLLANG ARNOULD RACHEL</v>
          </cell>
          <cell r="AD5555">
            <v>1</v>
          </cell>
        </row>
        <row r="5556">
          <cell r="H5556" t="str">
            <v>INFIRMIER</v>
          </cell>
          <cell r="L5556">
            <v>0</v>
          </cell>
          <cell r="AC5556" t="str">
            <v>06513 / ROLLANG ARNOULD RACHEL</v>
          </cell>
          <cell r="AD5556">
            <v>1</v>
          </cell>
        </row>
        <row r="5557">
          <cell r="H5557" t="str">
            <v>INFIRMIER</v>
          </cell>
          <cell r="L5557">
            <v>0</v>
          </cell>
          <cell r="AC5557" t="str">
            <v>06513 / ROLLANG ARNOULD RACHEL</v>
          </cell>
          <cell r="AD5557">
            <v>1</v>
          </cell>
        </row>
        <row r="5558">
          <cell r="H5558" t="str">
            <v>INFIRMIER</v>
          </cell>
          <cell r="L5558">
            <v>0</v>
          </cell>
          <cell r="AC5558" t="str">
            <v>06513 / ROLLANG ARNOULD RACHEL</v>
          </cell>
          <cell r="AD5558">
            <v>1</v>
          </cell>
        </row>
        <row r="5559">
          <cell r="H5559" t="str">
            <v>INFIRMIER</v>
          </cell>
          <cell r="L5559">
            <v>0</v>
          </cell>
          <cell r="AC5559" t="str">
            <v>06513 / ROLLANG ARNOULD RACHEL</v>
          </cell>
          <cell r="AD5559">
            <v>1</v>
          </cell>
        </row>
        <row r="5560">
          <cell r="H5560" t="str">
            <v>INFIRMIER</v>
          </cell>
          <cell r="L5560">
            <v>0</v>
          </cell>
          <cell r="AC5560" t="str">
            <v>06513 / ROLLANG ARNOULD RACHEL</v>
          </cell>
          <cell r="AD5560">
            <v>1</v>
          </cell>
        </row>
        <row r="5561">
          <cell r="H5561" t="str">
            <v>INFIRMIER</v>
          </cell>
          <cell r="L5561">
            <v>0</v>
          </cell>
          <cell r="AC5561" t="str">
            <v>06513 / ROLLANG ARNOULD RACHEL</v>
          </cell>
          <cell r="AD5561">
            <v>1</v>
          </cell>
        </row>
        <row r="5562">
          <cell r="H5562" t="str">
            <v>ORTHOPTISTE, ORTHOPHONISTE</v>
          </cell>
          <cell r="L5562">
            <v>0</v>
          </cell>
          <cell r="AC5562" t="str">
            <v>06513 / ROLLANG ARNOULD RACHEL</v>
          </cell>
          <cell r="AD5562">
            <v>1</v>
          </cell>
        </row>
        <row r="5563">
          <cell r="H5563" t="str">
            <v>ORTHOPTISTE, ORTHOPHONISTE</v>
          </cell>
          <cell r="L5563">
            <v>0</v>
          </cell>
          <cell r="AC5563" t="str">
            <v>06513 / ROLLANG ARNOULD RACHEL</v>
          </cell>
          <cell r="AD5563">
            <v>1</v>
          </cell>
        </row>
        <row r="5564">
          <cell r="H5564" t="str">
            <v>ORTHOPTISTE, ORTHOPHONISTE</v>
          </cell>
          <cell r="L5564">
            <v>0</v>
          </cell>
          <cell r="AC5564" t="str">
            <v>06513 / ROLLANG ARNOULD RACHEL</v>
          </cell>
          <cell r="AD5564">
            <v>1</v>
          </cell>
        </row>
        <row r="5565">
          <cell r="H5565" t="str">
            <v>MEDECIN</v>
          </cell>
          <cell r="K5565" t="str">
            <v>MG</v>
          </cell>
          <cell r="L5565">
            <v>0</v>
          </cell>
          <cell r="AC5565" t="str">
            <v>04814 / LAURENT OLIVIA</v>
          </cell>
          <cell r="AD5565">
            <v>1</v>
          </cell>
        </row>
        <row r="5566">
          <cell r="H5566" t="str">
            <v>MEDECIN</v>
          </cell>
          <cell r="K5566" t="str">
            <v>MG</v>
          </cell>
          <cell r="L5566">
            <v>0</v>
          </cell>
          <cell r="AC5566" t="str">
            <v>05029 / BOUGHALEM ALI</v>
          </cell>
          <cell r="AD5566">
            <v>1</v>
          </cell>
        </row>
        <row r="5567">
          <cell r="H5567" t="str">
            <v>MEDECIN</v>
          </cell>
          <cell r="K5567" t="str">
            <v>MG</v>
          </cell>
          <cell r="L5567">
            <v>0</v>
          </cell>
          <cell r="AC5567" t="str">
            <v>05029 / BOUGHALEM ALI</v>
          </cell>
          <cell r="AD5567">
            <v>1</v>
          </cell>
        </row>
        <row r="5568">
          <cell r="H5568" t="str">
            <v>INFIRMIER</v>
          </cell>
          <cell r="L5568">
            <v>0</v>
          </cell>
          <cell r="AC5568" t="str">
            <v>04988 / STIRNEMANN JEAN VINCENT</v>
          </cell>
          <cell r="AD5568">
            <v>1</v>
          </cell>
        </row>
        <row r="5569">
          <cell r="H5569" t="str">
            <v>MEDECIN</v>
          </cell>
          <cell r="K5569" t="str">
            <v>MS</v>
          </cell>
          <cell r="L5569">
            <v>0</v>
          </cell>
          <cell r="AC5569" t="str">
            <v>04814 / LAURENT OLIVIA</v>
          </cell>
          <cell r="AD5569">
            <v>1</v>
          </cell>
        </row>
        <row r="5570">
          <cell r="H5570" t="str">
            <v>FOURNISSEUR</v>
          </cell>
          <cell r="L5570">
            <v>0</v>
          </cell>
          <cell r="AC5570" t="str">
            <v>00729 / SCHMITT MARX EVELYNE</v>
          </cell>
          <cell r="AD5570">
            <v>1</v>
          </cell>
        </row>
        <row r="5571">
          <cell r="H5571" t="str">
            <v>INFIRMIER</v>
          </cell>
          <cell r="L5571">
            <v>0</v>
          </cell>
          <cell r="AC5571" t="str">
            <v>05345 / SCHENCK LAURENCE</v>
          </cell>
          <cell r="AD5571">
            <v>1</v>
          </cell>
        </row>
        <row r="5572">
          <cell r="H5572" t="str">
            <v>INFIRMIER</v>
          </cell>
          <cell r="L5572">
            <v>0</v>
          </cell>
          <cell r="AC5572" t="str">
            <v>05345 / SCHENCK LAURENCE</v>
          </cell>
          <cell r="AD5572">
            <v>1</v>
          </cell>
        </row>
        <row r="5573">
          <cell r="H5573" t="str">
            <v>INFIRMIER</v>
          </cell>
          <cell r="L5573">
            <v>0</v>
          </cell>
          <cell r="AC5573" t="str">
            <v>05345 / SCHENCK LAURENCE</v>
          </cell>
          <cell r="AD5573">
            <v>1</v>
          </cell>
        </row>
        <row r="5574">
          <cell r="H5574" t="str">
            <v>MEDECIN</v>
          </cell>
          <cell r="K5574" t="str">
            <v>MG</v>
          </cell>
          <cell r="L5574">
            <v>0</v>
          </cell>
          <cell r="AC5574" t="str">
            <v>05345 / SCHENCK LAURENCE</v>
          </cell>
          <cell r="AD5574">
            <v>1</v>
          </cell>
        </row>
        <row r="5575">
          <cell r="H5575" t="str">
            <v>MEDECIN</v>
          </cell>
          <cell r="K5575" t="str">
            <v>MG</v>
          </cell>
          <cell r="L5575">
            <v>0</v>
          </cell>
          <cell r="AC5575" t="str">
            <v>05345 / SCHENCK LAURENCE</v>
          </cell>
          <cell r="AD5575">
            <v>1</v>
          </cell>
        </row>
        <row r="5576">
          <cell r="H5576" t="str">
            <v>INFIRMIER</v>
          </cell>
          <cell r="L5576">
            <v>0</v>
          </cell>
          <cell r="AC5576" t="str">
            <v>05345 / SCHENCK LAURENCE</v>
          </cell>
          <cell r="AD5576">
            <v>1</v>
          </cell>
        </row>
        <row r="5577">
          <cell r="H5577" t="str">
            <v>INFIRMIER</v>
          </cell>
          <cell r="L5577">
            <v>0</v>
          </cell>
          <cell r="AC5577" t="str">
            <v>05345 / SCHENCK LAURENCE</v>
          </cell>
          <cell r="AD5577">
            <v>1</v>
          </cell>
        </row>
        <row r="5578">
          <cell r="H5578" t="str">
            <v>INFIRMIER</v>
          </cell>
          <cell r="L5578">
            <v>0</v>
          </cell>
          <cell r="AC5578" t="str">
            <v>05345 / SCHENCK LAURENCE</v>
          </cell>
          <cell r="AD5578">
            <v>1</v>
          </cell>
        </row>
        <row r="5579">
          <cell r="H5579" t="str">
            <v>INFIRMIER</v>
          </cell>
          <cell r="L5579">
            <v>0</v>
          </cell>
          <cell r="AC5579" t="str">
            <v>05345 / SCHENCK LAURENCE</v>
          </cell>
          <cell r="AD5579">
            <v>1</v>
          </cell>
        </row>
        <row r="5580">
          <cell r="H5580" t="str">
            <v>FOURNISSEUR</v>
          </cell>
          <cell r="L5580">
            <v>0</v>
          </cell>
          <cell r="AC5580" t="str">
            <v>03811 / LE MOYNE BENOIT</v>
          </cell>
          <cell r="AD5580">
            <v>1</v>
          </cell>
        </row>
        <row r="5581">
          <cell r="H5581" t="str">
            <v>MEDECIN</v>
          </cell>
          <cell r="K5581" t="str">
            <v>MG</v>
          </cell>
          <cell r="L5581">
            <v>0</v>
          </cell>
          <cell r="AC5581" t="str">
            <v>05345 / SCHENCK LAURENCE</v>
          </cell>
          <cell r="AD5581">
            <v>1</v>
          </cell>
        </row>
        <row r="5582">
          <cell r="H5582" t="str">
            <v>FOURNISSEUR</v>
          </cell>
          <cell r="L5582">
            <v>0</v>
          </cell>
          <cell r="AC5582" t="str">
            <v>04814 / LAURENT OLIVIA</v>
          </cell>
          <cell r="AD5582">
            <v>1</v>
          </cell>
        </row>
        <row r="5583">
          <cell r="H5583" t="str">
            <v>FOURNISSEUR</v>
          </cell>
          <cell r="L5583">
            <v>0</v>
          </cell>
          <cell r="AC5583" t="str">
            <v>04814 / LAURENT OLIVIA</v>
          </cell>
          <cell r="AD5583">
            <v>1</v>
          </cell>
        </row>
        <row r="5584">
          <cell r="H5584" t="str">
            <v>DENTISTE</v>
          </cell>
          <cell r="L5584">
            <v>0</v>
          </cell>
          <cell r="AC5584" t="str">
            <v>02918 / SCHOLLER STEPHANIE</v>
          </cell>
          <cell r="AD5584">
            <v>1</v>
          </cell>
        </row>
        <row r="5585">
          <cell r="H5585" t="str">
            <v>FOURNISSEUR</v>
          </cell>
          <cell r="L5585">
            <v>0</v>
          </cell>
          <cell r="AC5585" t="str">
            <v>05029 / BOUGHALEM ALI</v>
          </cell>
          <cell r="AD5585">
            <v>1</v>
          </cell>
        </row>
        <row r="5586">
          <cell r="H5586" t="str">
            <v>FOURNISSEUR</v>
          </cell>
          <cell r="L5586">
            <v>0</v>
          </cell>
          <cell r="AC5586" t="str">
            <v>05029 / BOUGHALEM ALI</v>
          </cell>
          <cell r="AD5586">
            <v>1</v>
          </cell>
        </row>
        <row r="5587">
          <cell r="H5587" t="str">
            <v>FOURNISSEUR</v>
          </cell>
          <cell r="L5587">
            <v>0</v>
          </cell>
          <cell r="AC5587" t="str">
            <v>04814 / LAURENT OLIVIA</v>
          </cell>
          <cell r="AD5587">
            <v>1</v>
          </cell>
        </row>
        <row r="5588">
          <cell r="H5588" t="str">
            <v>FOURNISSEUR</v>
          </cell>
          <cell r="L5588">
            <v>0</v>
          </cell>
          <cell r="AC5588" t="str">
            <v>04814 / LAURENT OLIVIA</v>
          </cell>
          <cell r="AD5588">
            <v>1</v>
          </cell>
        </row>
        <row r="5589">
          <cell r="H5589" t="str">
            <v>DENTISTE</v>
          </cell>
          <cell r="L5589">
            <v>0</v>
          </cell>
          <cell r="AC5589" t="str">
            <v>05029 / BOUGHALEM ALI</v>
          </cell>
          <cell r="AD5589">
            <v>1</v>
          </cell>
        </row>
        <row r="5590">
          <cell r="H5590" t="str">
            <v>DENTISTE</v>
          </cell>
          <cell r="L5590">
            <v>0</v>
          </cell>
          <cell r="AC5590" t="str">
            <v>04988 / STIRNEMANN JEAN VINCENT</v>
          </cell>
          <cell r="AD5590">
            <v>1</v>
          </cell>
        </row>
        <row r="5591">
          <cell r="H5591" t="str">
            <v>DENTISTE</v>
          </cell>
          <cell r="L5591">
            <v>0</v>
          </cell>
          <cell r="AC5591" t="str">
            <v>04988 / STIRNEMANN JEAN VINCENT</v>
          </cell>
          <cell r="AD5591">
            <v>1</v>
          </cell>
        </row>
        <row r="5592">
          <cell r="H5592" t="str">
            <v>INFIRMIER</v>
          </cell>
          <cell r="L5592">
            <v>0</v>
          </cell>
          <cell r="AC5592" t="str">
            <v>00729 / SCHMITT MARX EVELYNE</v>
          </cell>
          <cell r="AD5592">
            <v>1</v>
          </cell>
        </row>
        <row r="5593">
          <cell r="H5593" t="str">
            <v>INFIRMIER</v>
          </cell>
          <cell r="L5593">
            <v>0</v>
          </cell>
          <cell r="AC5593" t="str">
            <v>06513 / ROLLANG ARNOULD RACHEL</v>
          </cell>
          <cell r="AD5593">
            <v>1</v>
          </cell>
        </row>
        <row r="5594">
          <cell r="H5594" t="str">
            <v>INFIRMIER</v>
          </cell>
          <cell r="L5594">
            <v>0</v>
          </cell>
          <cell r="AC5594" t="str">
            <v>06513 / ROLLANG ARNOULD RACHEL</v>
          </cell>
          <cell r="AD5594">
            <v>1</v>
          </cell>
        </row>
        <row r="5595">
          <cell r="H5595" t="str">
            <v>PÉDICURE - PODOLOGUE</v>
          </cell>
          <cell r="L5595">
            <v>0</v>
          </cell>
          <cell r="AC5595" t="str">
            <v>02918 / SCHOLLER STEPHANIE</v>
          </cell>
          <cell r="AD5595">
            <v>1</v>
          </cell>
        </row>
        <row r="5596">
          <cell r="H5596" t="str">
            <v>FOURNISSEUR</v>
          </cell>
          <cell r="L5596">
            <v>0</v>
          </cell>
          <cell r="AC5596" t="str">
            <v>02337 / GALLARD MYLENE</v>
          </cell>
          <cell r="AD5596">
            <v>1</v>
          </cell>
        </row>
        <row r="5597">
          <cell r="H5597" t="str">
            <v>SAGE-FEMME</v>
          </cell>
          <cell r="L5597">
            <v>0</v>
          </cell>
          <cell r="AC5597" t="str">
            <v>05029 / BOUGHALEM ALI</v>
          </cell>
          <cell r="AD5597">
            <v>1</v>
          </cell>
        </row>
        <row r="5598">
          <cell r="H5598" t="str">
            <v>INFIRMIER</v>
          </cell>
          <cell r="L5598">
            <v>0</v>
          </cell>
          <cell r="AC5598" t="str">
            <v>05029 / BOUGHALEM ALI</v>
          </cell>
          <cell r="AD5598">
            <v>1</v>
          </cell>
        </row>
        <row r="5599">
          <cell r="H5599" t="str">
            <v>LABORATOIRE</v>
          </cell>
          <cell r="L5599">
            <v>0</v>
          </cell>
          <cell r="AC5599" t="str">
            <v>04814 / LAURENT OLIVIA</v>
          </cell>
          <cell r="AD5599">
            <v>1</v>
          </cell>
        </row>
        <row r="5600">
          <cell r="H5600" t="str">
            <v>MEDECIN</v>
          </cell>
          <cell r="K5600" t="str">
            <v>MG</v>
          </cell>
          <cell r="L5600">
            <v>0</v>
          </cell>
          <cell r="AC5600" t="str">
            <v>00729 / SCHMITT MARX EVELYNE</v>
          </cell>
          <cell r="AD5600">
            <v>1</v>
          </cell>
        </row>
        <row r="5601">
          <cell r="H5601" t="str">
            <v>INFIRMIER</v>
          </cell>
          <cell r="L5601">
            <v>0</v>
          </cell>
          <cell r="AC5601" t="str">
            <v>06513 / ROLLANG ARNOULD RACHEL</v>
          </cell>
          <cell r="AD5601">
            <v>1</v>
          </cell>
        </row>
        <row r="5602">
          <cell r="H5602" t="str">
            <v>DENTISTE</v>
          </cell>
          <cell r="L5602">
            <v>0</v>
          </cell>
          <cell r="AC5602" t="str">
            <v>05345 / SCHENCK LAURENCE</v>
          </cell>
          <cell r="AD5602">
            <v>1</v>
          </cell>
        </row>
        <row r="5603">
          <cell r="H5603" t="str">
            <v>DENTISTE</v>
          </cell>
          <cell r="L5603">
            <v>0</v>
          </cell>
          <cell r="AC5603" t="str">
            <v>05345 / SCHENCK LAURENCE</v>
          </cell>
          <cell r="AD5603">
            <v>1</v>
          </cell>
        </row>
        <row r="5604">
          <cell r="H5604" t="str">
            <v>FOURNISSEUR</v>
          </cell>
          <cell r="L5604">
            <v>0</v>
          </cell>
          <cell r="AC5604" t="str">
            <v>06513 / ROLLANG ARNOULD RACHEL</v>
          </cell>
          <cell r="AD5604">
            <v>1</v>
          </cell>
        </row>
        <row r="5605">
          <cell r="H5605" t="str">
            <v>MASSEUR</v>
          </cell>
          <cell r="L5605">
            <v>0</v>
          </cell>
          <cell r="AC5605" t="str">
            <v>06513 / ROLLANG ARNOULD RACHEL</v>
          </cell>
          <cell r="AD5605">
            <v>1</v>
          </cell>
        </row>
        <row r="5606">
          <cell r="H5606" t="str">
            <v>MEDECIN</v>
          </cell>
          <cell r="K5606" t="str">
            <v>MS</v>
          </cell>
          <cell r="L5606">
            <v>0</v>
          </cell>
          <cell r="AC5606" t="str">
            <v>05029 / BOUGHALEM ALI</v>
          </cell>
          <cell r="AD5606">
            <v>1</v>
          </cell>
        </row>
        <row r="5607">
          <cell r="H5607" t="str">
            <v>INFIRMIER</v>
          </cell>
          <cell r="L5607">
            <v>0</v>
          </cell>
          <cell r="AC5607" t="str">
            <v>00729 / SCHMITT MARX EVELYNE</v>
          </cell>
          <cell r="AD5607">
            <v>1</v>
          </cell>
        </row>
        <row r="5608">
          <cell r="H5608" t="str">
            <v>INFIRMIER</v>
          </cell>
          <cell r="L5608">
            <v>0</v>
          </cell>
          <cell r="AC5608" t="str">
            <v>00729 / SCHMITT MARX EVELYNE</v>
          </cell>
          <cell r="AD5608">
            <v>1</v>
          </cell>
        </row>
        <row r="5609">
          <cell r="H5609" t="str">
            <v>FOURNISSEUR</v>
          </cell>
          <cell r="L5609">
            <v>0</v>
          </cell>
          <cell r="AC5609" t="str">
            <v>05029 / BOUGHALEM ALI</v>
          </cell>
          <cell r="AD5609">
            <v>1</v>
          </cell>
        </row>
        <row r="5610">
          <cell r="H5610" t="str">
            <v>FOURNISSEUR</v>
          </cell>
          <cell r="L5610">
            <v>0</v>
          </cell>
          <cell r="AC5610" t="str">
            <v>05029 / BOUGHALEM ALI</v>
          </cell>
          <cell r="AD5610">
            <v>1</v>
          </cell>
        </row>
        <row r="5611">
          <cell r="H5611" t="str">
            <v>FOURNISSEUR</v>
          </cell>
          <cell r="L5611">
            <v>0</v>
          </cell>
          <cell r="AC5611" t="str">
            <v>04988 / STIRNEMANN JEAN VINCENT</v>
          </cell>
          <cell r="AD5611">
            <v>1</v>
          </cell>
        </row>
        <row r="5612">
          <cell r="H5612" t="str">
            <v>FOURNISSEUR</v>
          </cell>
          <cell r="L5612">
            <v>0</v>
          </cell>
          <cell r="AC5612" t="str">
            <v>04814 / LAURENT OLIVIA</v>
          </cell>
          <cell r="AD5612">
            <v>1</v>
          </cell>
        </row>
        <row r="5613">
          <cell r="H5613" t="str">
            <v>FOURNISSEUR</v>
          </cell>
          <cell r="L5613">
            <v>0</v>
          </cell>
          <cell r="AC5613" t="str">
            <v>04814 / LAURENT OLIVIA</v>
          </cell>
          <cell r="AD5613">
            <v>1</v>
          </cell>
        </row>
        <row r="5614">
          <cell r="H5614" t="str">
            <v>INFIRMIER</v>
          </cell>
          <cell r="L5614">
            <v>0</v>
          </cell>
          <cell r="AC5614" t="str">
            <v>00729 / SCHMITT MARX EVELYNE</v>
          </cell>
          <cell r="AD5614">
            <v>1</v>
          </cell>
        </row>
        <row r="5615">
          <cell r="H5615" t="str">
            <v>INFIRMIER</v>
          </cell>
          <cell r="L5615">
            <v>0</v>
          </cell>
          <cell r="AC5615" t="str">
            <v>00729 / SCHMITT MARX EVELYNE</v>
          </cell>
          <cell r="AD5615">
            <v>1</v>
          </cell>
        </row>
        <row r="5616">
          <cell r="H5616" t="str">
            <v>DENTISTE</v>
          </cell>
          <cell r="L5616">
            <v>0</v>
          </cell>
          <cell r="AC5616" t="str">
            <v>03811 / LE MOYNE BENOIT</v>
          </cell>
          <cell r="AD5616">
            <v>1</v>
          </cell>
        </row>
        <row r="5617">
          <cell r="H5617" t="str">
            <v>INFIRMIER</v>
          </cell>
          <cell r="L5617">
            <v>0</v>
          </cell>
          <cell r="AC5617" t="str">
            <v>04988 / STIRNEMANN JEAN VINCENT</v>
          </cell>
          <cell r="AD5617">
            <v>1</v>
          </cell>
        </row>
        <row r="5618">
          <cell r="H5618" t="str">
            <v>INFIRMIER</v>
          </cell>
          <cell r="L5618">
            <v>0</v>
          </cell>
          <cell r="AC5618" t="str">
            <v>04988 / STIRNEMANN JEAN VINCENT</v>
          </cell>
          <cell r="AD5618">
            <v>1</v>
          </cell>
        </row>
        <row r="5619">
          <cell r="H5619" t="str">
            <v>INFIRMIER</v>
          </cell>
          <cell r="L5619">
            <v>0</v>
          </cell>
          <cell r="AC5619" t="str">
            <v>04988 / STIRNEMANN JEAN VINCENT</v>
          </cell>
          <cell r="AD5619">
            <v>1</v>
          </cell>
        </row>
        <row r="5620">
          <cell r="H5620" t="str">
            <v>DENTISTE</v>
          </cell>
          <cell r="L5620">
            <v>0</v>
          </cell>
          <cell r="AC5620" t="str">
            <v>02337 / GALLARD MYLENE</v>
          </cell>
          <cell r="AD5620">
            <v>1</v>
          </cell>
        </row>
        <row r="5621">
          <cell r="H5621" t="str">
            <v>DENTISTE</v>
          </cell>
          <cell r="L5621">
            <v>0</v>
          </cell>
          <cell r="AC5621" t="str">
            <v>02337 / GALLARD MYLENE</v>
          </cell>
          <cell r="AD5621">
            <v>1</v>
          </cell>
        </row>
        <row r="5622">
          <cell r="H5622" t="str">
            <v>MEDECIN</v>
          </cell>
          <cell r="K5622" t="str">
            <v>MG</v>
          </cell>
          <cell r="L5622">
            <v>0</v>
          </cell>
          <cell r="AC5622" t="str">
            <v>00729 / SCHMITT MARX EVELYNE</v>
          </cell>
          <cell r="AD5622">
            <v>1</v>
          </cell>
        </row>
        <row r="5623">
          <cell r="H5623" t="str">
            <v>SAGE-FEMME</v>
          </cell>
          <cell r="L5623">
            <v>0</v>
          </cell>
          <cell r="AC5623" t="str">
            <v>00729 / SCHMITT MARX EVELYNE</v>
          </cell>
          <cell r="AD5623">
            <v>1</v>
          </cell>
        </row>
        <row r="5624">
          <cell r="H5624" t="str">
            <v>MEDECIN</v>
          </cell>
          <cell r="K5624" t="str">
            <v>MG</v>
          </cell>
          <cell r="L5624">
            <v>0</v>
          </cell>
          <cell r="AC5624" t="str">
            <v>04814 / LAURENT OLIVIA</v>
          </cell>
          <cell r="AD5624">
            <v>1</v>
          </cell>
        </row>
        <row r="5625">
          <cell r="H5625" t="str">
            <v>ORTHOPTISTE, ORTHOPHONISTE</v>
          </cell>
          <cell r="L5625">
            <v>0</v>
          </cell>
          <cell r="AC5625" t="str">
            <v>04814 / LAURENT OLIVIA</v>
          </cell>
          <cell r="AD5625">
            <v>1</v>
          </cell>
        </row>
        <row r="5626">
          <cell r="H5626" t="str">
            <v>ORTHOPTISTE, ORTHOPHONISTE</v>
          </cell>
          <cell r="L5626">
            <v>0</v>
          </cell>
          <cell r="AC5626" t="str">
            <v>04814 / LAURENT OLIVIA</v>
          </cell>
          <cell r="AD5626">
            <v>1</v>
          </cell>
        </row>
        <row r="5627">
          <cell r="H5627" t="str">
            <v>ORTHOPTISTE, ORTHOPHONISTE</v>
          </cell>
          <cell r="L5627">
            <v>0</v>
          </cell>
          <cell r="AC5627" t="str">
            <v>04814 / LAURENT OLIVIA</v>
          </cell>
          <cell r="AD5627">
            <v>1</v>
          </cell>
        </row>
        <row r="5628">
          <cell r="H5628" t="str">
            <v>MASSEUR</v>
          </cell>
          <cell r="L5628">
            <v>0</v>
          </cell>
          <cell r="AC5628" t="str">
            <v>05029 / BOUGHALEM ALI</v>
          </cell>
          <cell r="AD5628">
            <v>1</v>
          </cell>
        </row>
        <row r="5629">
          <cell r="H5629" t="str">
            <v>MEDECIN</v>
          </cell>
          <cell r="K5629" t="str">
            <v>MG</v>
          </cell>
          <cell r="L5629">
            <v>0</v>
          </cell>
          <cell r="AC5629" t="str">
            <v>04988 / STIRNEMANN JEAN VINCENT</v>
          </cell>
          <cell r="AD5629">
            <v>1</v>
          </cell>
        </row>
        <row r="5630">
          <cell r="H5630" t="str">
            <v>FOURNISSEUR</v>
          </cell>
          <cell r="L5630">
            <v>0</v>
          </cell>
          <cell r="AC5630" t="str">
            <v>04814 / LAURENT OLIVIA</v>
          </cell>
          <cell r="AD5630">
            <v>1</v>
          </cell>
        </row>
        <row r="5631">
          <cell r="H5631" t="str">
            <v>DENTISTE</v>
          </cell>
          <cell r="L5631">
            <v>0</v>
          </cell>
          <cell r="AC5631" t="str">
            <v>04814 / LAURENT OLIVIA</v>
          </cell>
          <cell r="AD5631">
            <v>1</v>
          </cell>
        </row>
        <row r="5632">
          <cell r="H5632" t="str">
            <v>DENTISTE</v>
          </cell>
          <cell r="L5632">
            <v>0</v>
          </cell>
          <cell r="AC5632" t="str">
            <v>04814 / LAURENT OLIVIA</v>
          </cell>
          <cell r="AD5632">
            <v>1</v>
          </cell>
        </row>
        <row r="5633">
          <cell r="H5633" t="str">
            <v>INFIRMIER</v>
          </cell>
          <cell r="L5633">
            <v>0</v>
          </cell>
          <cell r="AC5633" t="str">
            <v>05358 / BETSCH CELINE</v>
          </cell>
          <cell r="AD5633">
            <v>1</v>
          </cell>
        </row>
        <row r="5634">
          <cell r="H5634" t="str">
            <v>MEDECIN</v>
          </cell>
          <cell r="K5634" t="str">
            <v>MG</v>
          </cell>
          <cell r="L5634">
            <v>0</v>
          </cell>
          <cell r="AC5634" t="str">
            <v>04814 / LAURENT OLIVIA</v>
          </cell>
          <cell r="AD5634">
            <v>1</v>
          </cell>
        </row>
        <row r="5635">
          <cell r="H5635" t="str">
            <v>MEDECIN</v>
          </cell>
          <cell r="K5635" t="str">
            <v>MS</v>
          </cell>
          <cell r="L5635">
            <v>0</v>
          </cell>
          <cell r="AC5635" t="str">
            <v>04814 / LAURENT OLIVIA</v>
          </cell>
          <cell r="AD5635">
            <v>1</v>
          </cell>
        </row>
        <row r="5636">
          <cell r="H5636" t="str">
            <v>DENTISTE</v>
          </cell>
          <cell r="L5636">
            <v>0</v>
          </cell>
          <cell r="AC5636" t="str">
            <v>04814 / LAURENT OLIVIA</v>
          </cell>
          <cell r="AD5636">
            <v>1</v>
          </cell>
        </row>
        <row r="5637">
          <cell r="H5637" t="str">
            <v>MASSEUR</v>
          </cell>
          <cell r="L5637">
            <v>0</v>
          </cell>
          <cell r="AC5637" t="str">
            <v>04814 / LAURENT OLIVIA</v>
          </cell>
          <cell r="AD5637">
            <v>1</v>
          </cell>
        </row>
        <row r="5638">
          <cell r="H5638" t="str">
            <v>MASSEUR</v>
          </cell>
          <cell r="L5638">
            <v>0</v>
          </cell>
          <cell r="AC5638" t="str">
            <v>04814 / LAURENT OLIVIA</v>
          </cell>
          <cell r="AD5638">
            <v>1</v>
          </cell>
        </row>
        <row r="5639">
          <cell r="H5639" t="str">
            <v>MASSEUR</v>
          </cell>
          <cell r="L5639">
            <v>0</v>
          </cell>
          <cell r="AC5639" t="str">
            <v>04814 / LAURENT OLIVIA</v>
          </cell>
          <cell r="AD5639">
            <v>1</v>
          </cell>
        </row>
        <row r="5640">
          <cell r="H5640" t="str">
            <v>MASSEUR</v>
          </cell>
          <cell r="L5640">
            <v>0</v>
          </cell>
          <cell r="AC5640" t="str">
            <v>04814 / LAURENT OLIVIA</v>
          </cell>
          <cell r="AD5640">
            <v>1</v>
          </cell>
        </row>
        <row r="5641">
          <cell r="H5641" t="str">
            <v>DENTISTE</v>
          </cell>
          <cell r="L5641">
            <v>0</v>
          </cell>
          <cell r="AC5641" t="str">
            <v>04814 / LAURENT OLIVIA</v>
          </cell>
          <cell r="AD5641">
            <v>1</v>
          </cell>
        </row>
        <row r="5642">
          <cell r="H5642" t="str">
            <v>MEDECIN</v>
          </cell>
          <cell r="K5642" t="str">
            <v>MG</v>
          </cell>
          <cell r="L5642">
            <v>0</v>
          </cell>
          <cell r="AC5642" t="str">
            <v>02337 / GALLARD MYLENE</v>
          </cell>
          <cell r="AD5642">
            <v>1</v>
          </cell>
        </row>
        <row r="5643">
          <cell r="H5643" t="str">
            <v>MEDECIN</v>
          </cell>
          <cell r="K5643" t="str">
            <v>MS</v>
          </cell>
          <cell r="L5643">
            <v>0</v>
          </cell>
          <cell r="AC5643" t="str">
            <v>03811 / LE MOYNE BENOIT</v>
          </cell>
          <cell r="AD5643">
            <v>1</v>
          </cell>
        </row>
        <row r="5644">
          <cell r="H5644" t="str">
            <v>MEDECIN</v>
          </cell>
          <cell r="K5644" t="str">
            <v>MS</v>
          </cell>
          <cell r="L5644">
            <v>0</v>
          </cell>
          <cell r="AC5644" t="str">
            <v>03811 / LE MOYNE BENOIT</v>
          </cell>
          <cell r="AD5644">
            <v>1</v>
          </cell>
        </row>
        <row r="5645">
          <cell r="H5645" t="str">
            <v>INFIRMIER</v>
          </cell>
          <cell r="L5645">
            <v>0</v>
          </cell>
          <cell r="AC5645" t="str">
            <v>03811 / LE MOYNE BENOIT</v>
          </cell>
          <cell r="AD5645">
            <v>1</v>
          </cell>
        </row>
        <row r="5646">
          <cell r="H5646" t="str">
            <v>INFIRMIER</v>
          </cell>
          <cell r="L5646">
            <v>0</v>
          </cell>
          <cell r="AC5646" t="str">
            <v>03811 / LE MOYNE BENOIT</v>
          </cell>
          <cell r="AD5646">
            <v>1</v>
          </cell>
        </row>
        <row r="5647">
          <cell r="H5647" t="str">
            <v>MASSEUR</v>
          </cell>
          <cell r="L5647">
            <v>0</v>
          </cell>
          <cell r="AC5647" t="str">
            <v>03811 / LE MOYNE BENOIT</v>
          </cell>
          <cell r="AD5647">
            <v>1</v>
          </cell>
        </row>
        <row r="5648">
          <cell r="H5648" t="str">
            <v>MASSEUR</v>
          </cell>
          <cell r="L5648">
            <v>0</v>
          </cell>
          <cell r="AC5648" t="str">
            <v>03811 / LE MOYNE BENOIT</v>
          </cell>
          <cell r="AD5648">
            <v>1</v>
          </cell>
        </row>
        <row r="5649">
          <cell r="H5649" t="str">
            <v>MASSEUR</v>
          </cell>
          <cell r="L5649">
            <v>0</v>
          </cell>
          <cell r="AC5649" t="str">
            <v>03811 / LE MOYNE BENOIT</v>
          </cell>
          <cell r="AD5649">
            <v>1</v>
          </cell>
        </row>
        <row r="5650">
          <cell r="H5650" t="str">
            <v>MASSEUR</v>
          </cell>
          <cell r="L5650">
            <v>0</v>
          </cell>
          <cell r="AC5650" t="str">
            <v>03811 / LE MOYNE BENOIT</v>
          </cell>
          <cell r="AD5650">
            <v>1</v>
          </cell>
        </row>
        <row r="5651">
          <cell r="H5651" t="str">
            <v>LABORATOIRE</v>
          </cell>
          <cell r="L5651">
            <v>0</v>
          </cell>
          <cell r="AC5651" t="str">
            <v>04988 / STIRNEMANN JEAN VINCENT</v>
          </cell>
          <cell r="AD5651">
            <v>1</v>
          </cell>
        </row>
        <row r="5652">
          <cell r="H5652" t="str">
            <v>FOURNISSEUR</v>
          </cell>
          <cell r="L5652">
            <v>0</v>
          </cell>
          <cell r="AC5652" t="str">
            <v>02337 / GALLARD MYLENE</v>
          </cell>
          <cell r="AD5652">
            <v>1</v>
          </cell>
        </row>
        <row r="5653">
          <cell r="H5653" t="str">
            <v>INFIRMIER</v>
          </cell>
          <cell r="L5653">
            <v>0</v>
          </cell>
          <cell r="AC5653" t="str">
            <v>02337 / GALLARD MYLENE</v>
          </cell>
          <cell r="AD5653">
            <v>1</v>
          </cell>
        </row>
        <row r="5654">
          <cell r="H5654" t="str">
            <v>INFIRMIER</v>
          </cell>
          <cell r="L5654">
            <v>0</v>
          </cell>
          <cell r="AC5654" t="str">
            <v>02337 / GALLARD MYLENE</v>
          </cell>
          <cell r="AD5654">
            <v>1</v>
          </cell>
        </row>
        <row r="5655">
          <cell r="H5655" t="str">
            <v>MEDECIN</v>
          </cell>
          <cell r="K5655" t="str">
            <v>MG</v>
          </cell>
          <cell r="L5655">
            <v>0</v>
          </cell>
          <cell r="AC5655" t="str">
            <v>00729 / SCHMITT MARX EVELYNE</v>
          </cell>
          <cell r="AD5655">
            <v>1</v>
          </cell>
        </row>
        <row r="5656">
          <cell r="H5656" t="str">
            <v>FOURNISSEUR</v>
          </cell>
          <cell r="L5656">
            <v>0</v>
          </cell>
          <cell r="AC5656" t="str">
            <v>00729 / SCHMITT MARX EVELYNE</v>
          </cell>
          <cell r="AD5656">
            <v>1</v>
          </cell>
        </row>
        <row r="5657">
          <cell r="H5657" t="str">
            <v>DENTISTE</v>
          </cell>
          <cell r="L5657">
            <v>0</v>
          </cell>
          <cell r="AC5657" t="str">
            <v>03811 / LE MOYNE BENOIT</v>
          </cell>
          <cell r="AD5657">
            <v>1</v>
          </cell>
        </row>
        <row r="5658">
          <cell r="H5658" t="str">
            <v>ORTHOPTISTE, ORTHOPHONISTE</v>
          </cell>
          <cell r="L5658">
            <v>0</v>
          </cell>
          <cell r="AC5658" t="str">
            <v>03811 / LE MOYNE BENOIT</v>
          </cell>
          <cell r="AD5658">
            <v>1</v>
          </cell>
        </row>
        <row r="5659">
          <cell r="H5659" t="str">
            <v>ORTHOPTISTE, ORTHOPHONISTE</v>
          </cell>
          <cell r="L5659">
            <v>0</v>
          </cell>
          <cell r="AC5659" t="str">
            <v>03811 / LE MOYNE BENOIT</v>
          </cell>
          <cell r="AD5659">
            <v>1</v>
          </cell>
        </row>
        <row r="5660">
          <cell r="H5660" t="str">
            <v>MEDECIN</v>
          </cell>
          <cell r="K5660" t="str">
            <v>MS</v>
          </cell>
          <cell r="L5660">
            <v>0</v>
          </cell>
          <cell r="AC5660" t="str">
            <v>04988 / STIRNEMANN JEAN VINCENT</v>
          </cell>
          <cell r="AD5660">
            <v>1</v>
          </cell>
        </row>
        <row r="5661">
          <cell r="H5661" t="str">
            <v>MEDECIN</v>
          </cell>
          <cell r="K5661" t="str">
            <v>MS</v>
          </cell>
          <cell r="L5661">
            <v>0</v>
          </cell>
          <cell r="AC5661" t="str">
            <v>04988 / STIRNEMANN JEAN VINCENT</v>
          </cell>
          <cell r="AD5661">
            <v>1</v>
          </cell>
        </row>
        <row r="5662">
          <cell r="H5662" t="str">
            <v>MEDECIN</v>
          </cell>
          <cell r="K5662" t="str">
            <v>MS</v>
          </cell>
          <cell r="L5662">
            <v>7</v>
          </cell>
          <cell r="AC5662" t="str">
            <v>04988 / STIRNEMANN JEAN VINCENT</v>
          </cell>
          <cell r="AD5662">
            <v>1</v>
          </cell>
        </row>
        <row r="5663">
          <cell r="H5663" t="str">
            <v>MEDECIN</v>
          </cell>
          <cell r="K5663" t="str">
            <v>MS</v>
          </cell>
          <cell r="L5663">
            <v>2</v>
          </cell>
          <cell r="AC5663" t="str">
            <v>04988 / STIRNEMANN JEAN VINCENT</v>
          </cell>
          <cell r="AD5663">
            <v>1</v>
          </cell>
        </row>
        <row r="5664">
          <cell r="H5664" t="str">
            <v>MEDECIN</v>
          </cell>
          <cell r="K5664" t="str">
            <v>MS</v>
          </cell>
          <cell r="L5664">
            <v>5</v>
          </cell>
          <cell r="AC5664" t="str">
            <v>04988 / STIRNEMANN JEAN VINCENT</v>
          </cell>
          <cell r="AD5664">
            <v>1</v>
          </cell>
        </row>
        <row r="5665">
          <cell r="H5665" t="str">
            <v>MEDECIN</v>
          </cell>
          <cell r="K5665" t="str">
            <v>MS</v>
          </cell>
          <cell r="L5665">
            <v>2</v>
          </cell>
          <cell r="AC5665" t="str">
            <v>04988 / STIRNEMANN JEAN VINCENT</v>
          </cell>
          <cell r="AD5665">
            <v>1</v>
          </cell>
        </row>
        <row r="5666">
          <cell r="H5666" t="str">
            <v>MEDECIN</v>
          </cell>
          <cell r="K5666" t="str">
            <v>MS</v>
          </cell>
          <cell r="L5666">
            <v>1</v>
          </cell>
          <cell r="AC5666" t="str">
            <v>04988 / STIRNEMANN JEAN VINCENT</v>
          </cell>
          <cell r="AD5666">
            <v>1</v>
          </cell>
        </row>
        <row r="5667">
          <cell r="H5667" t="str">
            <v>MEDECIN</v>
          </cell>
          <cell r="K5667" t="str">
            <v>MS</v>
          </cell>
          <cell r="L5667">
            <v>3</v>
          </cell>
          <cell r="AC5667" t="str">
            <v>04988 / STIRNEMANN JEAN VINCENT</v>
          </cell>
          <cell r="AD5667">
            <v>1</v>
          </cell>
        </row>
        <row r="5668">
          <cell r="H5668" t="str">
            <v>MEDECIN</v>
          </cell>
          <cell r="K5668" t="str">
            <v>MS</v>
          </cell>
          <cell r="L5668">
            <v>3</v>
          </cell>
          <cell r="AC5668" t="str">
            <v>04988 / STIRNEMANN JEAN VINCENT</v>
          </cell>
          <cell r="AD5668">
            <v>1</v>
          </cell>
        </row>
        <row r="5669">
          <cell r="H5669" t="str">
            <v>MEDECIN</v>
          </cell>
          <cell r="K5669" t="str">
            <v>MS</v>
          </cell>
          <cell r="L5669">
            <v>15</v>
          </cell>
          <cell r="AC5669" t="str">
            <v>04988 / STIRNEMANN JEAN VINCENT</v>
          </cell>
          <cell r="AD5669">
            <v>1</v>
          </cell>
        </row>
        <row r="5670">
          <cell r="H5670" t="str">
            <v>MEDECIN</v>
          </cell>
          <cell r="K5670" t="str">
            <v>MS</v>
          </cell>
          <cell r="L5670">
            <v>1</v>
          </cell>
          <cell r="AC5670" t="str">
            <v>04988 / STIRNEMANN JEAN VINCENT</v>
          </cell>
          <cell r="AD5670">
            <v>1</v>
          </cell>
        </row>
        <row r="5671">
          <cell r="H5671" t="str">
            <v>FOURNISSEUR</v>
          </cell>
          <cell r="L5671">
            <v>0</v>
          </cell>
          <cell r="AC5671" t="str">
            <v>03811 / LE MOYNE BENOIT</v>
          </cell>
          <cell r="AD5671">
            <v>1</v>
          </cell>
        </row>
        <row r="5672">
          <cell r="H5672" t="str">
            <v>FOURNISSEUR</v>
          </cell>
          <cell r="L5672">
            <v>0</v>
          </cell>
          <cell r="AC5672" t="str">
            <v>04814 / LAURENT OLIVIA</v>
          </cell>
          <cell r="AD5672">
            <v>1</v>
          </cell>
        </row>
        <row r="5673">
          <cell r="H5673" t="str">
            <v>FOURNISSEUR</v>
          </cell>
          <cell r="L5673">
            <v>0</v>
          </cell>
          <cell r="AC5673" t="str">
            <v>04814 / LAURENT OLIVIA</v>
          </cell>
          <cell r="AD5673">
            <v>1</v>
          </cell>
        </row>
        <row r="5674">
          <cell r="H5674" t="str">
            <v>MASSEUR</v>
          </cell>
          <cell r="L5674">
            <v>0</v>
          </cell>
          <cell r="AC5674" t="str">
            <v>05358 / BETSCH CELINE</v>
          </cell>
          <cell r="AD5674">
            <v>1</v>
          </cell>
        </row>
        <row r="5675">
          <cell r="H5675" t="str">
            <v>INFIRMIER</v>
          </cell>
          <cell r="L5675">
            <v>0</v>
          </cell>
          <cell r="AC5675" t="str">
            <v>03811 / LE MOYNE BENOIT</v>
          </cell>
          <cell r="AD5675">
            <v>1</v>
          </cell>
        </row>
        <row r="5676">
          <cell r="H5676" t="str">
            <v>MEDECIN</v>
          </cell>
          <cell r="K5676" t="str">
            <v>MG</v>
          </cell>
          <cell r="L5676">
            <v>0</v>
          </cell>
          <cell r="AC5676" t="str">
            <v>05029 / BOUGHALEM ALI</v>
          </cell>
          <cell r="AD5676">
            <v>1</v>
          </cell>
        </row>
        <row r="5677">
          <cell r="H5677" t="str">
            <v>MEDECIN</v>
          </cell>
          <cell r="K5677" t="str">
            <v>MG</v>
          </cell>
          <cell r="L5677">
            <v>0</v>
          </cell>
          <cell r="AC5677" t="str">
            <v>06513 / ROLLANG ARNOULD RACHEL</v>
          </cell>
          <cell r="AD5677">
            <v>1</v>
          </cell>
        </row>
        <row r="5678">
          <cell r="H5678" t="str">
            <v>DENTISTE</v>
          </cell>
          <cell r="L5678">
            <v>0</v>
          </cell>
          <cell r="AC5678" t="str">
            <v>05358 / BETSCH CELINE</v>
          </cell>
          <cell r="AD5678">
            <v>1</v>
          </cell>
        </row>
        <row r="5679">
          <cell r="H5679" t="str">
            <v>FOURNISSEUR</v>
          </cell>
          <cell r="L5679">
            <v>0</v>
          </cell>
          <cell r="AC5679" t="str">
            <v>04988 / STIRNEMANN JEAN VINCENT</v>
          </cell>
          <cell r="AD5679">
            <v>1</v>
          </cell>
        </row>
        <row r="5680">
          <cell r="H5680" t="str">
            <v>FOURNISSEUR</v>
          </cell>
          <cell r="L5680">
            <v>0</v>
          </cell>
          <cell r="AC5680" t="str">
            <v>02918 / SCHOLLER STEPHANIE</v>
          </cell>
          <cell r="AD5680">
            <v>1</v>
          </cell>
        </row>
        <row r="5681">
          <cell r="H5681" t="str">
            <v>FOURNISSEUR</v>
          </cell>
          <cell r="L5681">
            <v>0</v>
          </cell>
          <cell r="AC5681" t="str">
            <v>02918 / SCHOLLER STEPHANIE</v>
          </cell>
          <cell r="AD5681">
            <v>1</v>
          </cell>
        </row>
        <row r="5682">
          <cell r="H5682" t="str">
            <v>DENTISTE</v>
          </cell>
          <cell r="L5682">
            <v>0</v>
          </cell>
          <cell r="AC5682" t="str">
            <v>06513 / ROLLANG ARNOULD RACHEL</v>
          </cell>
          <cell r="AD5682">
            <v>1</v>
          </cell>
        </row>
        <row r="5683">
          <cell r="H5683" t="str">
            <v>INFIRMIER</v>
          </cell>
          <cell r="L5683">
            <v>0</v>
          </cell>
          <cell r="AC5683" t="str">
            <v>00729 / SCHMITT MARX EVELYNE</v>
          </cell>
          <cell r="AD5683">
            <v>1</v>
          </cell>
        </row>
        <row r="5684">
          <cell r="H5684" t="str">
            <v>INFIRMIER</v>
          </cell>
          <cell r="L5684">
            <v>0</v>
          </cell>
          <cell r="AC5684" t="str">
            <v>00729 / SCHMITT MARX EVELYNE</v>
          </cell>
          <cell r="AD5684">
            <v>1</v>
          </cell>
        </row>
        <row r="5685">
          <cell r="H5685" t="str">
            <v>FOURNISSEUR</v>
          </cell>
          <cell r="L5685">
            <v>0</v>
          </cell>
          <cell r="AC5685" t="str">
            <v>05345 / SCHENCK LAURENCE</v>
          </cell>
          <cell r="AD5685">
            <v>1</v>
          </cell>
        </row>
        <row r="5686">
          <cell r="H5686" t="str">
            <v>FOURNISSEUR</v>
          </cell>
          <cell r="L5686">
            <v>0</v>
          </cell>
          <cell r="AC5686" t="str">
            <v>02337 / GALLARD MYLENE</v>
          </cell>
          <cell r="AD5686">
            <v>1</v>
          </cell>
        </row>
        <row r="5687">
          <cell r="H5687" t="str">
            <v>DENTISTE</v>
          </cell>
          <cell r="L5687">
            <v>0</v>
          </cell>
          <cell r="AC5687" t="str">
            <v>04814 / LAURENT OLIVIA</v>
          </cell>
          <cell r="AD5687">
            <v>1</v>
          </cell>
        </row>
        <row r="5688">
          <cell r="H5688" t="str">
            <v>MEDECIN</v>
          </cell>
          <cell r="K5688" t="str">
            <v>MG</v>
          </cell>
          <cell r="L5688">
            <v>0</v>
          </cell>
          <cell r="AC5688" t="str">
            <v>02337 / GALLARD MYLENE</v>
          </cell>
          <cell r="AD5688">
            <v>1</v>
          </cell>
        </row>
        <row r="5689">
          <cell r="H5689" t="str">
            <v>MEDECIN</v>
          </cell>
          <cell r="K5689" t="str">
            <v>MG</v>
          </cell>
          <cell r="L5689">
            <v>0</v>
          </cell>
          <cell r="AC5689" t="str">
            <v>02337 / GALLARD MYLENE</v>
          </cell>
          <cell r="AD5689">
            <v>1</v>
          </cell>
        </row>
        <row r="5690">
          <cell r="H5690" t="str">
            <v>FOURNISSEUR</v>
          </cell>
          <cell r="L5690">
            <v>0</v>
          </cell>
          <cell r="AC5690" t="str">
            <v>05345 / SCHENCK LAURENCE</v>
          </cell>
          <cell r="AD5690">
            <v>1</v>
          </cell>
        </row>
        <row r="5691">
          <cell r="H5691" t="str">
            <v>INFIRMIER</v>
          </cell>
          <cell r="L5691">
            <v>0</v>
          </cell>
          <cell r="AC5691" t="str">
            <v>02337 / GALLARD MYLENE</v>
          </cell>
          <cell r="AD5691">
            <v>1</v>
          </cell>
        </row>
        <row r="5692">
          <cell r="H5692" t="str">
            <v>DENTISTE</v>
          </cell>
          <cell r="L5692">
            <v>0</v>
          </cell>
          <cell r="AC5692" t="str">
            <v>00729 / SCHMITT MARX EVELYNE</v>
          </cell>
          <cell r="AD5692">
            <v>1</v>
          </cell>
        </row>
        <row r="5693">
          <cell r="H5693" t="str">
            <v>DENTISTE</v>
          </cell>
          <cell r="L5693">
            <v>0</v>
          </cell>
          <cell r="AC5693" t="str">
            <v>00729 / SCHMITT MARX EVELYNE</v>
          </cell>
          <cell r="AD5693">
            <v>1</v>
          </cell>
        </row>
        <row r="5694">
          <cell r="H5694" t="str">
            <v>PÉDICURE - PODOLOGUE</v>
          </cell>
          <cell r="L5694">
            <v>0</v>
          </cell>
          <cell r="AC5694" t="str">
            <v>02918 / SCHOLLER STEPHANIE</v>
          </cell>
          <cell r="AD5694">
            <v>1</v>
          </cell>
        </row>
        <row r="5695">
          <cell r="H5695" t="str">
            <v>PÉDICURE - PODOLOGUE</v>
          </cell>
          <cell r="L5695">
            <v>1</v>
          </cell>
          <cell r="AC5695" t="str">
            <v>02918 / SCHOLLER STEPHANIE</v>
          </cell>
          <cell r="AD5695">
            <v>1</v>
          </cell>
        </row>
        <row r="5696">
          <cell r="H5696" t="str">
            <v>FOURNISSEUR</v>
          </cell>
          <cell r="L5696">
            <v>0</v>
          </cell>
          <cell r="AC5696" t="str">
            <v>04988 / STIRNEMANN JEAN VINCENT</v>
          </cell>
          <cell r="AD5696">
            <v>1</v>
          </cell>
        </row>
        <row r="5697">
          <cell r="H5697" t="str">
            <v>MASSEUR</v>
          </cell>
          <cell r="L5697">
            <v>0</v>
          </cell>
          <cell r="AC5697" t="str">
            <v>05029 / BOUGHALEM ALI</v>
          </cell>
          <cell r="AD5697">
            <v>1</v>
          </cell>
        </row>
        <row r="5698">
          <cell r="H5698" t="str">
            <v>MEDECIN</v>
          </cell>
          <cell r="K5698" t="str">
            <v>MG</v>
          </cell>
          <cell r="L5698">
            <v>0</v>
          </cell>
          <cell r="AC5698" t="str">
            <v>03811 / LE MOYNE BENOIT</v>
          </cell>
          <cell r="AD5698">
            <v>1</v>
          </cell>
        </row>
        <row r="5699">
          <cell r="H5699" t="str">
            <v>MEDECIN</v>
          </cell>
          <cell r="K5699" t="str">
            <v>MG</v>
          </cell>
          <cell r="L5699">
            <v>0</v>
          </cell>
          <cell r="AC5699" t="str">
            <v>03811 / LE MOYNE BENOIT</v>
          </cell>
          <cell r="AD5699">
            <v>1</v>
          </cell>
        </row>
        <row r="5700">
          <cell r="H5700" t="str">
            <v>FOURNISSEUR</v>
          </cell>
          <cell r="L5700">
            <v>0</v>
          </cell>
          <cell r="AC5700" t="str">
            <v>04814 / LAURENT OLIVIA</v>
          </cell>
          <cell r="AD5700">
            <v>1</v>
          </cell>
        </row>
        <row r="5701">
          <cell r="H5701" t="str">
            <v>FOURNISSEUR</v>
          </cell>
          <cell r="L5701">
            <v>0</v>
          </cell>
          <cell r="AC5701" t="str">
            <v>05345 / SCHENCK LAURENCE</v>
          </cell>
          <cell r="AD5701">
            <v>1</v>
          </cell>
        </row>
        <row r="5702">
          <cell r="H5702" t="str">
            <v>FOURNISSEUR</v>
          </cell>
          <cell r="L5702">
            <v>0</v>
          </cell>
          <cell r="AC5702" t="str">
            <v>04814 / LAURENT OLIVIA</v>
          </cell>
          <cell r="AD5702">
            <v>1</v>
          </cell>
        </row>
        <row r="5703">
          <cell r="H5703" t="str">
            <v>FOURNISSEUR</v>
          </cell>
          <cell r="L5703">
            <v>0</v>
          </cell>
          <cell r="AC5703" t="str">
            <v>04814 / LAURENT OLIVIA</v>
          </cell>
          <cell r="AD5703">
            <v>1</v>
          </cell>
        </row>
        <row r="5704">
          <cell r="H5704" t="str">
            <v>MEDECIN</v>
          </cell>
          <cell r="K5704" t="str">
            <v>MG</v>
          </cell>
          <cell r="L5704">
            <v>0</v>
          </cell>
          <cell r="AC5704" t="str">
            <v>05345 / SCHENCK LAURENCE</v>
          </cell>
          <cell r="AD5704">
            <v>1</v>
          </cell>
        </row>
        <row r="5705">
          <cell r="H5705" t="str">
            <v>FOURNISSEUR</v>
          </cell>
          <cell r="L5705">
            <v>0</v>
          </cell>
          <cell r="AC5705" t="str">
            <v>04814 / LAURENT OLIVIA</v>
          </cell>
          <cell r="AD5705">
            <v>1</v>
          </cell>
        </row>
        <row r="5706">
          <cell r="H5706" t="str">
            <v>MEDECIN</v>
          </cell>
          <cell r="K5706" t="str">
            <v>MS</v>
          </cell>
          <cell r="L5706">
            <v>0</v>
          </cell>
          <cell r="AC5706" t="str">
            <v>00729 / SCHMITT MARX EVELYNE</v>
          </cell>
          <cell r="AD5706">
            <v>1</v>
          </cell>
        </row>
        <row r="5707">
          <cell r="H5707" t="str">
            <v>LABORATOIRE</v>
          </cell>
          <cell r="L5707">
            <v>0</v>
          </cell>
          <cell r="AC5707" t="str">
            <v>05029 / BOUGHALEM ALI</v>
          </cell>
          <cell r="AD5707">
            <v>1</v>
          </cell>
        </row>
        <row r="5708">
          <cell r="H5708" t="str">
            <v>MASSEUR</v>
          </cell>
          <cell r="L5708">
            <v>0</v>
          </cell>
          <cell r="AC5708" t="str">
            <v>00729 / SCHMITT MARX EVELYNE</v>
          </cell>
          <cell r="AD5708">
            <v>1</v>
          </cell>
        </row>
        <row r="5709">
          <cell r="H5709" t="str">
            <v>MASSEUR</v>
          </cell>
          <cell r="L5709">
            <v>0</v>
          </cell>
          <cell r="AC5709" t="str">
            <v>00729 / SCHMITT MARX EVELYNE</v>
          </cell>
          <cell r="AD5709">
            <v>1</v>
          </cell>
        </row>
        <row r="5710">
          <cell r="H5710" t="str">
            <v>FOURNISSEUR</v>
          </cell>
          <cell r="L5710">
            <v>0</v>
          </cell>
          <cell r="AC5710" t="str">
            <v>02918 / SCHOLLER STEPHANIE</v>
          </cell>
          <cell r="AD5710">
            <v>1</v>
          </cell>
        </row>
        <row r="5711">
          <cell r="H5711" t="str">
            <v>MEDECIN</v>
          </cell>
          <cell r="K5711" t="str">
            <v>MS</v>
          </cell>
          <cell r="L5711">
            <v>0</v>
          </cell>
          <cell r="AC5711" t="str">
            <v>05358 / BETSCH CELINE</v>
          </cell>
          <cell r="AD5711">
            <v>1</v>
          </cell>
        </row>
        <row r="5712">
          <cell r="H5712" t="str">
            <v>MASSEUR</v>
          </cell>
          <cell r="L5712">
            <v>0</v>
          </cell>
          <cell r="AC5712" t="str">
            <v>04814 / LAURENT OLIVIA</v>
          </cell>
          <cell r="AD5712">
            <v>1</v>
          </cell>
        </row>
        <row r="5713">
          <cell r="H5713" t="str">
            <v>MASSEUR</v>
          </cell>
          <cell r="L5713">
            <v>0</v>
          </cell>
          <cell r="AC5713" t="str">
            <v>05345 / SCHENCK LAURENCE</v>
          </cell>
          <cell r="AD5713">
            <v>1</v>
          </cell>
        </row>
        <row r="5714">
          <cell r="H5714" t="str">
            <v>MASSEUR</v>
          </cell>
          <cell r="L5714">
            <v>0</v>
          </cell>
          <cell r="AC5714" t="str">
            <v>05345 / SCHENCK LAURENCE</v>
          </cell>
          <cell r="AD5714">
            <v>1</v>
          </cell>
        </row>
        <row r="5715">
          <cell r="H5715" t="str">
            <v>MASSEUR</v>
          </cell>
          <cell r="L5715">
            <v>0</v>
          </cell>
          <cell r="AC5715" t="str">
            <v>05345 / SCHENCK LAURENCE</v>
          </cell>
          <cell r="AD5715">
            <v>1</v>
          </cell>
        </row>
        <row r="5716">
          <cell r="H5716" t="str">
            <v>DENTISTE</v>
          </cell>
          <cell r="L5716">
            <v>0</v>
          </cell>
          <cell r="AC5716" t="str">
            <v>04988 / STIRNEMANN JEAN VINCENT</v>
          </cell>
          <cell r="AD5716">
            <v>1</v>
          </cell>
        </row>
        <row r="5717">
          <cell r="H5717" t="str">
            <v>DENTISTE</v>
          </cell>
          <cell r="L5717">
            <v>0</v>
          </cell>
          <cell r="AC5717" t="str">
            <v>05029 / BOUGHALEM ALI</v>
          </cell>
          <cell r="AD5717">
            <v>1</v>
          </cell>
        </row>
        <row r="5718">
          <cell r="H5718" t="str">
            <v>DENTISTE</v>
          </cell>
          <cell r="L5718">
            <v>0</v>
          </cell>
          <cell r="AC5718" t="str">
            <v>05029 / BOUGHALEM ALI</v>
          </cell>
          <cell r="AD5718">
            <v>1</v>
          </cell>
        </row>
        <row r="5719">
          <cell r="H5719" t="str">
            <v>INFIRMIER</v>
          </cell>
          <cell r="L5719">
            <v>0</v>
          </cell>
          <cell r="AC5719" t="str">
            <v>05029 / BOUGHALEM ALI</v>
          </cell>
          <cell r="AD5719">
            <v>1</v>
          </cell>
        </row>
        <row r="5720">
          <cell r="H5720" t="str">
            <v>ORTHOPTISTE, ORTHOPHONISTE</v>
          </cell>
          <cell r="L5720">
            <v>0</v>
          </cell>
          <cell r="AC5720" t="str">
            <v>05029 / BOUGHALEM ALI</v>
          </cell>
          <cell r="AD5720">
            <v>1</v>
          </cell>
        </row>
        <row r="5721">
          <cell r="H5721" t="str">
            <v>MEDECIN</v>
          </cell>
          <cell r="K5721" t="str">
            <v>MG</v>
          </cell>
          <cell r="L5721">
            <v>0</v>
          </cell>
          <cell r="AC5721" t="str">
            <v>03811 / LE MOYNE BENOIT</v>
          </cell>
          <cell r="AD5721">
            <v>1</v>
          </cell>
        </row>
        <row r="5722">
          <cell r="H5722" t="str">
            <v>FOURNISSEUR</v>
          </cell>
          <cell r="L5722">
            <v>0</v>
          </cell>
          <cell r="AC5722" t="str">
            <v>04814 / LAURENT OLIVIA</v>
          </cell>
          <cell r="AD5722">
            <v>1</v>
          </cell>
        </row>
        <row r="5723">
          <cell r="H5723" t="str">
            <v>INFIRMIER</v>
          </cell>
          <cell r="L5723">
            <v>0</v>
          </cell>
          <cell r="AC5723" t="str">
            <v>05345 / SCHENCK LAURENCE</v>
          </cell>
          <cell r="AD5723">
            <v>1</v>
          </cell>
        </row>
        <row r="5724">
          <cell r="H5724" t="str">
            <v>MEDECIN</v>
          </cell>
          <cell r="K5724" t="str">
            <v>MG</v>
          </cell>
          <cell r="L5724">
            <v>0</v>
          </cell>
          <cell r="AC5724" t="str">
            <v>03811 / LE MOYNE BENOIT</v>
          </cell>
          <cell r="AD5724">
            <v>1</v>
          </cell>
        </row>
        <row r="5725">
          <cell r="H5725" t="str">
            <v>INFIRMIER</v>
          </cell>
          <cell r="L5725">
            <v>0</v>
          </cell>
          <cell r="AC5725" t="str">
            <v>06513 / ROLLANG ARNOULD RACHEL</v>
          </cell>
          <cell r="AD5725">
            <v>1</v>
          </cell>
        </row>
        <row r="5726">
          <cell r="H5726" t="str">
            <v>INFIRMIER</v>
          </cell>
          <cell r="L5726">
            <v>0</v>
          </cell>
          <cell r="AC5726" t="str">
            <v>06513 / ROLLANG ARNOULD RACHEL</v>
          </cell>
          <cell r="AD5726">
            <v>1</v>
          </cell>
        </row>
        <row r="5727">
          <cell r="H5727" t="str">
            <v>MASSEUR</v>
          </cell>
          <cell r="L5727">
            <v>0</v>
          </cell>
          <cell r="AC5727" t="str">
            <v>06513 / ROLLANG ARNOULD RACHEL</v>
          </cell>
          <cell r="AD5727">
            <v>1</v>
          </cell>
        </row>
        <row r="5728">
          <cell r="H5728" t="str">
            <v>MASSEUR</v>
          </cell>
          <cell r="L5728">
            <v>0</v>
          </cell>
          <cell r="AC5728" t="str">
            <v>06513 / ROLLANG ARNOULD RACHEL</v>
          </cell>
          <cell r="AD5728">
            <v>1</v>
          </cell>
        </row>
        <row r="5729">
          <cell r="H5729" t="str">
            <v>MASSEUR</v>
          </cell>
          <cell r="L5729">
            <v>0</v>
          </cell>
          <cell r="AC5729" t="str">
            <v>06513 / ROLLANG ARNOULD RACHEL</v>
          </cell>
          <cell r="AD5729">
            <v>1</v>
          </cell>
        </row>
        <row r="5730">
          <cell r="H5730" t="str">
            <v>INFIRMIER</v>
          </cell>
          <cell r="L5730">
            <v>0</v>
          </cell>
          <cell r="AC5730" t="str">
            <v>06513 / ROLLANG ARNOULD RACHEL</v>
          </cell>
          <cell r="AD5730">
            <v>1</v>
          </cell>
        </row>
        <row r="5731">
          <cell r="H5731" t="str">
            <v>INFIRMIER</v>
          </cell>
          <cell r="L5731">
            <v>0</v>
          </cell>
          <cell r="AC5731" t="str">
            <v>06513 / ROLLANG ARNOULD RACHEL</v>
          </cell>
          <cell r="AD5731">
            <v>1</v>
          </cell>
        </row>
        <row r="5732">
          <cell r="H5732" t="str">
            <v>MEDECIN</v>
          </cell>
          <cell r="K5732" t="str">
            <v>MS</v>
          </cell>
          <cell r="L5732">
            <v>0</v>
          </cell>
          <cell r="AC5732" t="str">
            <v>04814 / LAURENT OLIVIA</v>
          </cell>
          <cell r="AD5732">
            <v>1</v>
          </cell>
        </row>
        <row r="5733">
          <cell r="H5733" t="str">
            <v>FOURNISSEUR</v>
          </cell>
          <cell r="L5733">
            <v>0</v>
          </cell>
          <cell r="AC5733" t="str">
            <v>05358 / BETSCH CELINE</v>
          </cell>
          <cell r="AD5733">
            <v>1</v>
          </cell>
        </row>
        <row r="5734">
          <cell r="H5734" t="str">
            <v>FOURNISSEUR</v>
          </cell>
          <cell r="L5734">
            <v>0</v>
          </cell>
          <cell r="AC5734" t="str">
            <v>05358 / BETSCH CELINE</v>
          </cell>
          <cell r="AD5734">
            <v>1</v>
          </cell>
        </row>
        <row r="5735">
          <cell r="H5735" t="str">
            <v>MEDECIN</v>
          </cell>
          <cell r="K5735" t="str">
            <v>MS</v>
          </cell>
          <cell r="L5735">
            <v>3</v>
          </cell>
          <cell r="AC5735" t="str">
            <v>03811 / LE MOYNE BENOIT</v>
          </cell>
          <cell r="AD5735">
            <v>1</v>
          </cell>
        </row>
        <row r="5736">
          <cell r="H5736" t="str">
            <v>MEDECIN</v>
          </cell>
          <cell r="K5736" t="str">
            <v>MS</v>
          </cell>
          <cell r="L5736">
            <v>3</v>
          </cell>
          <cell r="AC5736" t="str">
            <v>03811 / LE MOYNE BENOIT</v>
          </cell>
          <cell r="AD5736">
            <v>1</v>
          </cell>
        </row>
        <row r="5737">
          <cell r="H5737" t="str">
            <v>MEDECIN</v>
          </cell>
          <cell r="K5737" t="str">
            <v>MS</v>
          </cell>
          <cell r="L5737">
            <v>2</v>
          </cell>
          <cell r="AC5737" t="str">
            <v>03811 / LE MOYNE BENOIT</v>
          </cell>
          <cell r="AD5737">
            <v>1</v>
          </cell>
        </row>
        <row r="5738">
          <cell r="H5738" t="str">
            <v>ORTHOPTISTE, ORTHOPHONISTE</v>
          </cell>
          <cell r="L5738">
            <v>0</v>
          </cell>
          <cell r="AC5738" t="str">
            <v>05029 / BOUGHALEM ALI</v>
          </cell>
          <cell r="AD5738">
            <v>1</v>
          </cell>
        </row>
        <row r="5739">
          <cell r="H5739" t="str">
            <v>ORTHOPTISTE, ORTHOPHONISTE</v>
          </cell>
          <cell r="L5739">
            <v>0</v>
          </cell>
          <cell r="AC5739" t="str">
            <v>05029 / BOUGHALEM ALI</v>
          </cell>
          <cell r="AD5739">
            <v>1</v>
          </cell>
        </row>
        <row r="5740">
          <cell r="H5740" t="str">
            <v>FOURNISSEUR</v>
          </cell>
          <cell r="L5740">
            <v>0</v>
          </cell>
          <cell r="AC5740" t="str">
            <v>02918 / SCHOLLER STEPHANIE</v>
          </cell>
          <cell r="AD5740">
            <v>1</v>
          </cell>
        </row>
        <row r="5741">
          <cell r="H5741" t="str">
            <v>MEDECIN</v>
          </cell>
          <cell r="K5741" t="str">
            <v>MS</v>
          </cell>
          <cell r="L5741">
            <v>0</v>
          </cell>
          <cell r="AC5741" t="str">
            <v>02918 / SCHOLLER STEPHANIE</v>
          </cell>
          <cell r="AD5741">
            <v>1</v>
          </cell>
        </row>
        <row r="5742">
          <cell r="H5742" t="str">
            <v>MEDECIN</v>
          </cell>
          <cell r="K5742" t="str">
            <v>MS</v>
          </cell>
          <cell r="L5742">
            <v>0</v>
          </cell>
          <cell r="AC5742" t="str">
            <v>02918 / SCHOLLER STEPHANIE</v>
          </cell>
          <cell r="AD5742">
            <v>1</v>
          </cell>
        </row>
        <row r="5743">
          <cell r="H5743" t="str">
            <v>MEDECIN</v>
          </cell>
          <cell r="K5743" t="str">
            <v>MG</v>
          </cell>
          <cell r="L5743">
            <v>0</v>
          </cell>
          <cell r="AC5743" t="str">
            <v>00729 / SCHMITT MARX EVELYNE</v>
          </cell>
          <cell r="AD5743">
            <v>1</v>
          </cell>
        </row>
        <row r="5744">
          <cell r="H5744" t="str">
            <v>MEDECIN</v>
          </cell>
          <cell r="K5744" t="str">
            <v>MG</v>
          </cell>
          <cell r="L5744">
            <v>0</v>
          </cell>
          <cell r="AC5744" t="str">
            <v>06513 / ROLLANG ARNOULD RACHEL</v>
          </cell>
          <cell r="AD5744">
            <v>1</v>
          </cell>
        </row>
        <row r="5745">
          <cell r="H5745" t="str">
            <v>DENTISTE</v>
          </cell>
          <cell r="L5745">
            <v>0</v>
          </cell>
          <cell r="AC5745" t="str">
            <v>02337 / GALLARD MYLENE</v>
          </cell>
          <cell r="AD5745">
            <v>1</v>
          </cell>
        </row>
        <row r="5746">
          <cell r="H5746" t="str">
            <v>DENTISTE</v>
          </cell>
          <cell r="L5746">
            <v>0</v>
          </cell>
          <cell r="AC5746" t="str">
            <v>02337 / GALLARD MYLENE</v>
          </cell>
          <cell r="AD5746">
            <v>1</v>
          </cell>
        </row>
        <row r="5747">
          <cell r="H5747" t="str">
            <v>DENTISTE</v>
          </cell>
          <cell r="L5747">
            <v>0</v>
          </cell>
          <cell r="AC5747" t="str">
            <v>04988 / STIRNEMANN JEAN VINCENT</v>
          </cell>
          <cell r="AD5747">
            <v>1</v>
          </cell>
        </row>
        <row r="5748">
          <cell r="H5748" t="str">
            <v>INFIRMIER</v>
          </cell>
          <cell r="L5748">
            <v>0</v>
          </cell>
          <cell r="AC5748" t="str">
            <v>05029 / BOUGHALEM ALI</v>
          </cell>
          <cell r="AD5748">
            <v>1</v>
          </cell>
        </row>
        <row r="5749">
          <cell r="H5749" t="str">
            <v>INFIRMIER</v>
          </cell>
          <cell r="L5749">
            <v>0</v>
          </cell>
          <cell r="AC5749" t="str">
            <v>05029 / BOUGHALEM ALI</v>
          </cell>
          <cell r="AD5749">
            <v>1</v>
          </cell>
        </row>
        <row r="5750">
          <cell r="H5750" t="str">
            <v>INFIRMIER</v>
          </cell>
          <cell r="L5750">
            <v>0</v>
          </cell>
          <cell r="AC5750" t="str">
            <v>00729 / SCHMITT MARX EVELYNE</v>
          </cell>
          <cell r="AD5750">
            <v>1</v>
          </cell>
        </row>
        <row r="5751">
          <cell r="H5751" t="str">
            <v>SAGE-FEMME</v>
          </cell>
          <cell r="L5751">
            <v>0</v>
          </cell>
          <cell r="AC5751" t="str">
            <v>06513 / ROLLANG ARNOULD RACHEL</v>
          </cell>
          <cell r="AD5751">
            <v>1</v>
          </cell>
        </row>
        <row r="5752">
          <cell r="H5752" t="str">
            <v>DENTISTE</v>
          </cell>
          <cell r="L5752">
            <v>0</v>
          </cell>
          <cell r="AC5752" t="str">
            <v>02337 / GALLARD MYLENE</v>
          </cell>
          <cell r="AD5752">
            <v>1</v>
          </cell>
        </row>
        <row r="5753">
          <cell r="H5753" t="str">
            <v>DENTISTE</v>
          </cell>
          <cell r="L5753">
            <v>0</v>
          </cell>
          <cell r="AC5753" t="str">
            <v>02337 / GALLARD MYLENE</v>
          </cell>
          <cell r="AD5753">
            <v>1</v>
          </cell>
        </row>
        <row r="5754">
          <cell r="H5754" t="str">
            <v>DENTISTE</v>
          </cell>
          <cell r="L5754">
            <v>0</v>
          </cell>
          <cell r="AC5754" t="str">
            <v>02337 / GALLARD MYLENE</v>
          </cell>
          <cell r="AD5754">
            <v>1</v>
          </cell>
        </row>
        <row r="5755">
          <cell r="H5755" t="str">
            <v>DENTISTE</v>
          </cell>
          <cell r="L5755">
            <v>0</v>
          </cell>
          <cell r="AC5755" t="str">
            <v>02337 / GALLARD MYLENE</v>
          </cell>
          <cell r="AD5755">
            <v>1</v>
          </cell>
        </row>
        <row r="5756">
          <cell r="H5756" t="str">
            <v>DENTISTE</v>
          </cell>
          <cell r="L5756">
            <v>0</v>
          </cell>
          <cell r="AC5756" t="str">
            <v>02337 / GALLARD MYLENE</v>
          </cell>
          <cell r="AD5756">
            <v>1</v>
          </cell>
        </row>
        <row r="5757">
          <cell r="H5757" t="str">
            <v>DENTISTE</v>
          </cell>
          <cell r="L5757">
            <v>0</v>
          </cell>
          <cell r="AC5757" t="str">
            <v>04814 / LAURENT OLIVIA</v>
          </cell>
          <cell r="AD5757">
            <v>1</v>
          </cell>
        </row>
        <row r="5758">
          <cell r="H5758" t="str">
            <v>DENTISTE</v>
          </cell>
          <cell r="L5758">
            <v>0</v>
          </cell>
          <cell r="AC5758" t="str">
            <v>04814 / LAURENT OLIVIA</v>
          </cell>
          <cell r="AD5758">
            <v>1</v>
          </cell>
        </row>
        <row r="5759">
          <cell r="H5759" t="str">
            <v>MEDECIN</v>
          </cell>
          <cell r="K5759" t="str">
            <v>MS</v>
          </cell>
          <cell r="L5759">
            <v>0</v>
          </cell>
          <cell r="AC5759" t="str">
            <v>02918 / SCHOLLER STEPHANIE</v>
          </cell>
          <cell r="AD5759">
            <v>1</v>
          </cell>
        </row>
        <row r="5760">
          <cell r="H5760" t="str">
            <v>DENTISTE</v>
          </cell>
          <cell r="L5760">
            <v>0</v>
          </cell>
          <cell r="AC5760" t="str">
            <v>04814 / LAURENT OLIVIA</v>
          </cell>
          <cell r="AD5760">
            <v>1</v>
          </cell>
        </row>
        <row r="5761">
          <cell r="H5761" t="str">
            <v>DENTISTE</v>
          </cell>
          <cell r="L5761">
            <v>3</v>
          </cell>
          <cell r="AC5761" t="str">
            <v>04814 / LAURENT OLIVIA</v>
          </cell>
          <cell r="AD5761">
            <v>1</v>
          </cell>
        </row>
        <row r="5762">
          <cell r="H5762" t="str">
            <v>INFIRMIER</v>
          </cell>
          <cell r="L5762">
            <v>0</v>
          </cell>
          <cell r="AC5762" t="str">
            <v>04814 / LAURENT OLIVIA</v>
          </cell>
          <cell r="AD5762">
            <v>1</v>
          </cell>
        </row>
        <row r="5763">
          <cell r="H5763" t="str">
            <v>INFIRMIER</v>
          </cell>
          <cell r="L5763">
            <v>0</v>
          </cell>
          <cell r="AC5763" t="str">
            <v>04814 / LAURENT OLIVIA</v>
          </cell>
          <cell r="AD5763">
            <v>1</v>
          </cell>
        </row>
        <row r="5764">
          <cell r="H5764" t="str">
            <v>INFIRMIER</v>
          </cell>
          <cell r="L5764">
            <v>0</v>
          </cell>
          <cell r="AC5764" t="str">
            <v>00729 / SCHMITT MARX EVELYNE</v>
          </cell>
          <cell r="AD5764">
            <v>1</v>
          </cell>
        </row>
        <row r="5765">
          <cell r="H5765" t="str">
            <v>INFIRMIER</v>
          </cell>
          <cell r="L5765">
            <v>0</v>
          </cell>
          <cell r="AC5765" t="str">
            <v>00729 / SCHMITT MARX EVELYNE</v>
          </cell>
          <cell r="AD5765">
            <v>1</v>
          </cell>
        </row>
        <row r="5766">
          <cell r="H5766" t="str">
            <v>MEDECIN</v>
          </cell>
          <cell r="K5766" t="str">
            <v>MS</v>
          </cell>
          <cell r="L5766">
            <v>0</v>
          </cell>
          <cell r="AC5766" t="str">
            <v>02918 / SCHOLLER STEPHANIE</v>
          </cell>
          <cell r="AD5766">
            <v>1</v>
          </cell>
        </row>
        <row r="5767">
          <cell r="H5767" t="str">
            <v>PÉDICURE - PODOLOGUE</v>
          </cell>
          <cell r="L5767">
            <v>0</v>
          </cell>
          <cell r="AC5767" t="str">
            <v>03811 / LE MOYNE BENOIT</v>
          </cell>
          <cell r="AD5767">
            <v>1</v>
          </cell>
        </row>
        <row r="5768">
          <cell r="H5768" t="str">
            <v>FOURNISSEUR</v>
          </cell>
          <cell r="L5768">
            <v>0</v>
          </cell>
          <cell r="AC5768" t="str">
            <v>04988 / STIRNEMANN JEAN VINCENT</v>
          </cell>
          <cell r="AD5768">
            <v>1</v>
          </cell>
        </row>
        <row r="5769">
          <cell r="H5769" t="str">
            <v>FOURNISSEUR</v>
          </cell>
          <cell r="L5769">
            <v>0</v>
          </cell>
          <cell r="AC5769" t="str">
            <v>06513 / ROLLANG ARNOULD RACHEL</v>
          </cell>
          <cell r="AD5769">
            <v>1</v>
          </cell>
        </row>
        <row r="5770">
          <cell r="H5770" t="str">
            <v>DENTISTE</v>
          </cell>
          <cell r="L5770">
            <v>0</v>
          </cell>
          <cell r="AC5770" t="str">
            <v>03811 / LE MOYNE BENOIT</v>
          </cell>
          <cell r="AD5770">
            <v>1</v>
          </cell>
        </row>
        <row r="5771">
          <cell r="H5771" t="str">
            <v>MASSEUR</v>
          </cell>
          <cell r="L5771">
            <v>0</v>
          </cell>
          <cell r="AC5771" t="str">
            <v>03811 / LE MOYNE BENOIT</v>
          </cell>
          <cell r="AD5771">
            <v>1</v>
          </cell>
        </row>
        <row r="5772">
          <cell r="H5772" t="str">
            <v>MASSEUR</v>
          </cell>
          <cell r="L5772">
            <v>0</v>
          </cell>
          <cell r="AC5772" t="str">
            <v>03811 / LE MOYNE BENOIT</v>
          </cell>
          <cell r="AD5772">
            <v>1</v>
          </cell>
        </row>
        <row r="5773">
          <cell r="H5773" t="str">
            <v>MASSEUR</v>
          </cell>
          <cell r="L5773">
            <v>0</v>
          </cell>
          <cell r="AC5773" t="str">
            <v>03811 / LE MOYNE BENOIT</v>
          </cell>
          <cell r="AD5773">
            <v>1</v>
          </cell>
        </row>
        <row r="5774">
          <cell r="H5774" t="str">
            <v>MASSEUR</v>
          </cell>
          <cell r="L5774">
            <v>0</v>
          </cell>
          <cell r="AC5774" t="str">
            <v>03811 / LE MOYNE BENOIT</v>
          </cell>
          <cell r="AD5774">
            <v>1</v>
          </cell>
        </row>
        <row r="5775">
          <cell r="H5775" t="str">
            <v>MASSEUR</v>
          </cell>
          <cell r="L5775">
            <v>0</v>
          </cell>
          <cell r="AC5775" t="str">
            <v>03811 / LE MOYNE BENOIT</v>
          </cell>
          <cell r="AD5775">
            <v>1</v>
          </cell>
        </row>
        <row r="5776">
          <cell r="H5776" t="str">
            <v>MEDECIN</v>
          </cell>
          <cell r="K5776" t="str">
            <v>MG</v>
          </cell>
          <cell r="L5776">
            <v>0</v>
          </cell>
          <cell r="AC5776" t="str">
            <v>06513 / ROLLANG ARNOULD RACHEL</v>
          </cell>
          <cell r="AD5776">
            <v>1</v>
          </cell>
        </row>
        <row r="5777">
          <cell r="H5777" t="str">
            <v>MASSEUR</v>
          </cell>
          <cell r="L5777">
            <v>0</v>
          </cell>
          <cell r="AC5777" t="str">
            <v>05345 / SCHENCK LAURENCE</v>
          </cell>
          <cell r="AD5777">
            <v>1</v>
          </cell>
        </row>
        <row r="5778">
          <cell r="H5778" t="str">
            <v>DENTISTE</v>
          </cell>
          <cell r="L5778">
            <v>0</v>
          </cell>
          <cell r="AC5778" t="str">
            <v>02918 / SCHOLLER STEPHANIE</v>
          </cell>
          <cell r="AD5778">
            <v>1</v>
          </cell>
        </row>
        <row r="5779">
          <cell r="H5779" t="str">
            <v>MEDECIN</v>
          </cell>
          <cell r="K5779" t="str">
            <v>MG</v>
          </cell>
          <cell r="L5779">
            <v>0</v>
          </cell>
          <cell r="AC5779" t="str">
            <v>06513 / ROLLANG ARNOULD RACHEL</v>
          </cell>
          <cell r="AD5779">
            <v>1</v>
          </cell>
        </row>
        <row r="5780">
          <cell r="H5780" t="str">
            <v>DENTISTE</v>
          </cell>
          <cell r="L5780">
            <v>0</v>
          </cell>
          <cell r="AC5780" t="str">
            <v>02337 / GALLARD MYLENE</v>
          </cell>
          <cell r="AD5780">
            <v>1</v>
          </cell>
        </row>
        <row r="5781">
          <cell r="H5781" t="str">
            <v>MASSEUR</v>
          </cell>
          <cell r="L5781">
            <v>0</v>
          </cell>
          <cell r="AC5781" t="str">
            <v>02918 / SCHOLLER STEPHANIE</v>
          </cell>
          <cell r="AD5781">
            <v>1</v>
          </cell>
        </row>
        <row r="5782">
          <cell r="H5782" t="str">
            <v>MASSEUR</v>
          </cell>
          <cell r="L5782">
            <v>0</v>
          </cell>
          <cell r="AC5782" t="str">
            <v>02337 / GALLARD MYLENE</v>
          </cell>
          <cell r="AD5782">
            <v>1</v>
          </cell>
        </row>
        <row r="5783">
          <cell r="H5783" t="str">
            <v>MASSEUR</v>
          </cell>
          <cell r="L5783">
            <v>0</v>
          </cell>
          <cell r="AC5783" t="str">
            <v>02337 / GALLARD MYLENE</v>
          </cell>
          <cell r="AD5783">
            <v>1</v>
          </cell>
        </row>
        <row r="5784">
          <cell r="H5784" t="str">
            <v>MASSEUR</v>
          </cell>
          <cell r="L5784">
            <v>0</v>
          </cell>
          <cell r="AC5784" t="str">
            <v>02337 / GALLARD MYLENE</v>
          </cell>
          <cell r="AD5784">
            <v>1</v>
          </cell>
        </row>
        <row r="5785">
          <cell r="H5785" t="str">
            <v>MASSEUR</v>
          </cell>
          <cell r="L5785">
            <v>0</v>
          </cell>
          <cell r="AC5785" t="str">
            <v>02337 / GALLARD MYLENE</v>
          </cell>
          <cell r="AD5785">
            <v>1</v>
          </cell>
        </row>
        <row r="5786">
          <cell r="H5786" t="str">
            <v>MASSEUR</v>
          </cell>
          <cell r="L5786">
            <v>0</v>
          </cell>
          <cell r="AC5786" t="str">
            <v>02337 / GALLARD MYLENE</v>
          </cell>
          <cell r="AD5786">
            <v>1</v>
          </cell>
        </row>
        <row r="5787">
          <cell r="H5787" t="str">
            <v>MASSEUR</v>
          </cell>
          <cell r="L5787">
            <v>0</v>
          </cell>
          <cell r="AC5787" t="str">
            <v>02337 / GALLARD MYLENE</v>
          </cell>
          <cell r="AD5787">
            <v>1</v>
          </cell>
        </row>
        <row r="5788">
          <cell r="H5788" t="str">
            <v>MEDECIN</v>
          </cell>
          <cell r="K5788" t="str">
            <v>MG</v>
          </cell>
          <cell r="L5788">
            <v>0</v>
          </cell>
          <cell r="AC5788" t="str">
            <v>02918 / SCHOLLER STEPHANIE</v>
          </cell>
          <cell r="AD5788">
            <v>1</v>
          </cell>
        </row>
        <row r="5789">
          <cell r="H5789" t="str">
            <v>MEDECIN</v>
          </cell>
          <cell r="K5789" t="str">
            <v>MG</v>
          </cell>
          <cell r="L5789">
            <v>0</v>
          </cell>
          <cell r="AC5789" t="str">
            <v>02918 / SCHOLLER STEPHANIE</v>
          </cell>
          <cell r="AD5789">
            <v>1</v>
          </cell>
        </row>
        <row r="5790">
          <cell r="H5790" t="str">
            <v>FOURNISSEUR</v>
          </cell>
          <cell r="L5790">
            <v>0</v>
          </cell>
          <cell r="AC5790" t="str">
            <v>05029 / BOUGHALEM ALI</v>
          </cell>
          <cell r="AD5790">
            <v>1</v>
          </cell>
        </row>
        <row r="5791">
          <cell r="H5791" t="str">
            <v>FOURNISSEUR</v>
          </cell>
          <cell r="L5791">
            <v>0</v>
          </cell>
          <cell r="AC5791" t="str">
            <v>05029 / BOUGHALEM ALI</v>
          </cell>
          <cell r="AD5791">
            <v>1</v>
          </cell>
        </row>
        <row r="5792">
          <cell r="H5792" t="str">
            <v>INFIRMIER</v>
          </cell>
          <cell r="L5792">
            <v>0</v>
          </cell>
          <cell r="AC5792" t="str">
            <v>03811 / LE MOYNE BENOIT</v>
          </cell>
          <cell r="AD5792">
            <v>1</v>
          </cell>
        </row>
        <row r="5793">
          <cell r="H5793" t="str">
            <v>INFIRMIER</v>
          </cell>
          <cell r="L5793">
            <v>0</v>
          </cell>
          <cell r="AC5793" t="str">
            <v>03811 / LE MOYNE BENOIT</v>
          </cell>
          <cell r="AD5793">
            <v>1</v>
          </cell>
        </row>
        <row r="5794">
          <cell r="H5794" t="str">
            <v>ORTHOPTISTE, ORTHOPHONISTE</v>
          </cell>
          <cell r="L5794">
            <v>0</v>
          </cell>
          <cell r="AC5794" t="str">
            <v>03811 / LE MOYNE BENOIT</v>
          </cell>
          <cell r="AD5794">
            <v>1</v>
          </cell>
        </row>
        <row r="5795">
          <cell r="H5795" t="str">
            <v>FOURNISSEUR</v>
          </cell>
          <cell r="L5795">
            <v>0</v>
          </cell>
          <cell r="AC5795" t="str">
            <v>04814 / LAURENT OLIVIA</v>
          </cell>
          <cell r="AD5795">
            <v>1</v>
          </cell>
        </row>
        <row r="5796">
          <cell r="H5796" t="str">
            <v>LABORATOIRE</v>
          </cell>
          <cell r="L5796">
            <v>0</v>
          </cell>
          <cell r="AC5796" t="str">
            <v>02337 / GALLARD MYLENE</v>
          </cell>
          <cell r="AD5796">
            <v>1</v>
          </cell>
        </row>
        <row r="5797">
          <cell r="H5797" t="str">
            <v>FOURNISSEUR</v>
          </cell>
          <cell r="L5797">
            <v>0</v>
          </cell>
          <cell r="AC5797" t="str">
            <v>02337 / GALLARD MYLENE</v>
          </cell>
          <cell r="AD5797">
            <v>1</v>
          </cell>
        </row>
        <row r="5798">
          <cell r="H5798" t="str">
            <v>MEDECIN</v>
          </cell>
          <cell r="K5798" t="str">
            <v>MS</v>
          </cell>
          <cell r="L5798">
            <v>0</v>
          </cell>
          <cell r="AC5798" t="str">
            <v>03811 / LE MOYNE BENOIT</v>
          </cell>
          <cell r="AD5798">
            <v>1</v>
          </cell>
        </row>
        <row r="5799">
          <cell r="H5799" t="str">
            <v>MEDECIN</v>
          </cell>
          <cell r="K5799" t="str">
            <v>MS</v>
          </cell>
          <cell r="L5799">
            <v>0</v>
          </cell>
          <cell r="AC5799" t="str">
            <v>04814 / LAURENT OLIVIA</v>
          </cell>
          <cell r="AD5799">
            <v>1</v>
          </cell>
        </row>
        <row r="5800">
          <cell r="H5800" t="str">
            <v>FOURNISSEUR</v>
          </cell>
          <cell r="L5800">
            <v>0</v>
          </cell>
          <cell r="AC5800" t="str">
            <v>02918 / SCHOLLER STEPHANIE</v>
          </cell>
          <cell r="AD5800">
            <v>1</v>
          </cell>
        </row>
        <row r="5801">
          <cell r="H5801" t="str">
            <v>ORTHOPTISTE, ORTHOPHONISTE</v>
          </cell>
          <cell r="L5801">
            <v>0</v>
          </cell>
          <cell r="AC5801" t="str">
            <v>05345 / SCHENCK LAURENCE</v>
          </cell>
          <cell r="AD5801">
            <v>1</v>
          </cell>
        </row>
        <row r="5802">
          <cell r="H5802" t="str">
            <v>ORTHOPTISTE, ORTHOPHONISTE</v>
          </cell>
          <cell r="L5802">
            <v>0</v>
          </cell>
          <cell r="AC5802" t="str">
            <v>05345 / SCHENCK LAURENCE</v>
          </cell>
          <cell r="AD5802">
            <v>1</v>
          </cell>
        </row>
        <row r="5803">
          <cell r="H5803" t="str">
            <v>FOURNISSEUR</v>
          </cell>
          <cell r="L5803">
            <v>0</v>
          </cell>
          <cell r="AC5803" t="str">
            <v>05358 / BETSCH CELINE</v>
          </cell>
          <cell r="AD5803">
            <v>1</v>
          </cell>
        </row>
        <row r="5804">
          <cell r="H5804" t="str">
            <v>MEDECIN</v>
          </cell>
          <cell r="K5804" t="str">
            <v>MS</v>
          </cell>
          <cell r="L5804">
            <v>0</v>
          </cell>
          <cell r="AC5804" t="str">
            <v>02918 / SCHOLLER STEPHANIE</v>
          </cell>
          <cell r="AD5804">
            <v>1</v>
          </cell>
        </row>
        <row r="5805">
          <cell r="H5805" t="str">
            <v>LABORATOIRE</v>
          </cell>
          <cell r="L5805">
            <v>0</v>
          </cell>
          <cell r="AC5805" t="str">
            <v>00729 / SCHMITT MARX EVELYNE</v>
          </cell>
          <cell r="AD5805">
            <v>1</v>
          </cell>
        </row>
        <row r="5806">
          <cell r="H5806" t="str">
            <v>FOURNISSEUR</v>
          </cell>
          <cell r="L5806">
            <v>0</v>
          </cell>
          <cell r="AC5806" t="str">
            <v>02918 / SCHOLLER STEPHANIE</v>
          </cell>
          <cell r="AD5806">
            <v>1</v>
          </cell>
        </row>
        <row r="5807">
          <cell r="H5807" t="str">
            <v>FOURNISSEUR</v>
          </cell>
          <cell r="L5807">
            <v>0</v>
          </cell>
          <cell r="AC5807" t="str">
            <v>06513 / ROLLANG ARNOULD RACHEL</v>
          </cell>
          <cell r="AD5807">
            <v>1</v>
          </cell>
        </row>
        <row r="5808">
          <cell r="H5808" t="str">
            <v>MEDECIN</v>
          </cell>
          <cell r="K5808" t="str">
            <v>MG</v>
          </cell>
          <cell r="L5808">
            <v>0</v>
          </cell>
          <cell r="AC5808" t="str">
            <v>06513 / ROLLANG ARNOULD RACHEL</v>
          </cell>
          <cell r="AD5808">
            <v>1</v>
          </cell>
        </row>
        <row r="5809">
          <cell r="H5809" t="str">
            <v>FOURNISSEUR</v>
          </cell>
          <cell r="L5809">
            <v>0</v>
          </cell>
          <cell r="AC5809" t="str">
            <v>00729 / SCHMITT MARX EVELYNE</v>
          </cell>
          <cell r="AD5809">
            <v>1</v>
          </cell>
        </row>
        <row r="5810">
          <cell r="H5810" t="str">
            <v>FOURNISSEUR</v>
          </cell>
          <cell r="L5810">
            <v>0</v>
          </cell>
          <cell r="AC5810" t="str">
            <v>00729 / SCHMITT MARX EVELYNE</v>
          </cell>
          <cell r="AD5810">
            <v>1</v>
          </cell>
        </row>
        <row r="5811">
          <cell r="H5811" t="str">
            <v>DENTISTE</v>
          </cell>
          <cell r="L5811">
            <v>0</v>
          </cell>
          <cell r="AC5811" t="str">
            <v>05358 / BETSCH CELINE</v>
          </cell>
          <cell r="AD5811">
            <v>1</v>
          </cell>
        </row>
        <row r="5812">
          <cell r="H5812" t="str">
            <v>ORTHOPTISTE, ORTHOPHONISTE</v>
          </cell>
          <cell r="L5812">
            <v>1</v>
          </cell>
          <cell r="AC5812" t="str">
            <v>05345 / SCHENCK LAURENCE</v>
          </cell>
          <cell r="AD5812">
            <v>1</v>
          </cell>
        </row>
        <row r="5813">
          <cell r="H5813" t="str">
            <v>MEDECIN</v>
          </cell>
          <cell r="K5813" t="str">
            <v>MS</v>
          </cell>
          <cell r="L5813">
            <v>2</v>
          </cell>
          <cell r="AC5813" t="str">
            <v>05345 / SCHENCK LAURENCE</v>
          </cell>
          <cell r="AD5813">
            <v>1</v>
          </cell>
        </row>
        <row r="5814">
          <cell r="H5814" t="str">
            <v>MEDECIN</v>
          </cell>
          <cell r="K5814" t="str">
            <v>MS</v>
          </cell>
          <cell r="L5814">
            <v>3</v>
          </cell>
          <cell r="AC5814" t="str">
            <v>04814 / LAURENT OLIVIA</v>
          </cell>
          <cell r="AD5814">
            <v>1</v>
          </cell>
        </row>
        <row r="5815">
          <cell r="H5815" t="str">
            <v>MEDECIN</v>
          </cell>
          <cell r="K5815" t="str">
            <v>MS</v>
          </cell>
          <cell r="L5815">
            <v>1</v>
          </cell>
          <cell r="AC5815" t="str">
            <v>04814 / LAURENT OLIVIA</v>
          </cell>
          <cell r="AD5815">
            <v>1</v>
          </cell>
        </row>
        <row r="5816">
          <cell r="H5816" t="str">
            <v>MEDECIN</v>
          </cell>
          <cell r="K5816" t="str">
            <v>MS</v>
          </cell>
          <cell r="L5816">
            <v>1</v>
          </cell>
          <cell r="AC5816" t="str">
            <v>05029 / BOUGHALEM ALI</v>
          </cell>
          <cell r="AD5816">
            <v>1</v>
          </cell>
        </row>
        <row r="5817">
          <cell r="H5817" t="str">
            <v>MEDECIN</v>
          </cell>
          <cell r="K5817" t="str">
            <v>MS</v>
          </cell>
          <cell r="L5817">
            <v>0</v>
          </cell>
          <cell r="AC5817" t="str">
            <v>04814 / LAURENT OLIVIA</v>
          </cell>
          <cell r="AD5817">
            <v>1</v>
          </cell>
        </row>
        <row r="5818">
          <cell r="H5818" t="str">
            <v>MEDECIN</v>
          </cell>
          <cell r="K5818" t="str">
            <v>MS</v>
          </cell>
          <cell r="L5818">
            <v>0</v>
          </cell>
          <cell r="AC5818" t="str">
            <v>04814 / LAURENT OLIVIA</v>
          </cell>
          <cell r="AD5818">
            <v>1</v>
          </cell>
        </row>
        <row r="5819">
          <cell r="H5819" t="str">
            <v>MEDECIN</v>
          </cell>
          <cell r="K5819" t="str">
            <v>MS</v>
          </cell>
          <cell r="L5819">
            <v>0</v>
          </cell>
          <cell r="AC5819" t="str">
            <v>04814 / LAURENT OLIVIA</v>
          </cell>
          <cell r="AD5819">
            <v>1</v>
          </cell>
        </row>
        <row r="5820">
          <cell r="H5820" t="str">
            <v>MEDECIN</v>
          </cell>
          <cell r="K5820" t="str">
            <v>MS</v>
          </cell>
          <cell r="L5820">
            <v>0</v>
          </cell>
          <cell r="AC5820" t="str">
            <v>04814 / LAURENT OLIVIA</v>
          </cell>
          <cell r="AD5820">
            <v>1</v>
          </cell>
        </row>
        <row r="5821">
          <cell r="H5821" t="str">
            <v>MEDECIN</v>
          </cell>
          <cell r="K5821" t="str">
            <v>MS</v>
          </cell>
          <cell r="L5821">
            <v>0</v>
          </cell>
          <cell r="AC5821" t="str">
            <v>04814 / LAURENT OLIVIA</v>
          </cell>
          <cell r="AD5821">
            <v>1</v>
          </cell>
        </row>
        <row r="5822">
          <cell r="H5822" t="str">
            <v>MEDECIN</v>
          </cell>
          <cell r="K5822" t="str">
            <v>MS</v>
          </cell>
          <cell r="L5822">
            <v>0</v>
          </cell>
          <cell r="AC5822" t="str">
            <v>04814 / LAURENT OLIVIA</v>
          </cell>
          <cell r="AD5822">
            <v>1</v>
          </cell>
        </row>
        <row r="5823">
          <cell r="H5823" t="str">
            <v>MEDECIN</v>
          </cell>
          <cell r="K5823" t="str">
            <v>MS</v>
          </cell>
          <cell r="L5823">
            <v>0</v>
          </cell>
          <cell r="AC5823" t="str">
            <v>04814 / LAURENT OLIVIA</v>
          </cell>
          <cell r="AD5823">
            <v>1</v>
          </cell>
        </row>
        <row r="5824">
          <cell r="H5824" t="str">
            <v>MEDECIN</v>
          </cell>
          <cell r="K5824" t="str">
            <v>MS</v>
          </cell>
          <cell r="L5824">
            <v>0</v>
          </cell>
          <cell r="AC5824" t="str">
            <v>04814 / LAURENT OLIVIA</v>
          </cell>
          <cell r="AD5824">
            <v>1</v>
          </cell>
        </row>
        <row r="5825">
          <cell r="H5825" t="str">
            <v>MEDECIN</v>
          </cell>
          <cell r="K5825" t="str">
            <v>MS</v>
          </cell>
          <cell r="L5825">
            <v>1</v>
          </cell>
          <cell r="AC5825" t="str">
            <v>04814 / LAURENT OLIVIA</v>
          </cell>
          <cell r="AD5825">
            <v>1</v>
          </cell>
        </row>
        <row r="5826">
          <cell r="H5826" t="str">
            <v>MEDECIN</v>
          </cell>
          <cell r="K5826" t="str">
            <v>MS</v>
          </cell>
          <cell r="L5826">
            <v>2</v>
          </cell>
          <cell r="AC5826" t="str">
            <v>04814 / LAURENT OLIVIA</v>
          </cell>
          <cell r="AD5826">
            <v>1</v>
          </cell>
        </row>
        <row r="5827">
          <cell r="H5827" t="str">
            <v>MEDECIN</v>
          </cell>
          <cell r="K5827" t="str">
            <v>MS</v>
          </cell>
          <cell r="L5827">
            <v>2</v>
          </cell>
          <cell r="AC5827" t="str">
            <v>04814 / LAURENT OLIVIA</v>
          </cell>
          <cell r="AD5827">
            <v>1</v>
          </cell>
        </row>
        <row r="5828">
          <cell r="H5828" t="str">
            <v>MEDECIN</v>
          </cell>
          <cell r="K5828" t="str">
            <v>MG</v>
          </cell>
          <cell r="L5828">
            <v>1</v>
          </cell>
          <cell r="AC5828" t="str">
            <v>04814 / LAURENT OLIVIA</v>
          </cell>
          <cell r="AD5828">
            <v>1</v>
          </cell>
        </row>
        <row r="5829">
          <cell r="H5829" t="str">
            <v>MEDECIN</v>
          </cell>
          <cell r="K5829" t="str">
            <v>MS</v>
          </cell>
          <cell r="L5829">
            <v>3</v>
          </cell>
          <cell r="AC5829" t="str">
            <v>04814 / LAURENT OLIVIA</v>
          </cell>
          <cell r="AD5829">
            <v>1</v>
          </cell>
        </row>
        <row r="5830">
          <cell r="H5830" t="str">
            <v>MEDECIN</v>
          </cell>
          <cell r="K5830" t="str">
            <v>MS</v>
          </cell>
          <cell r="L5830">
            <v>8</v>
          </cell>
          <cell r="AC5830" t="str">
            <v>04814 / LAURENT OLIVIA</v>
          </cell>
          <cell r="AD5830">
            <v>1</v>
          </cell>
        </row>
        <row r="5831">
          <cell r="H5831" t="str">
            <v>MEDECIN</v>
          </cell>
          <cell r="K5831" t="str">
            <v>MS</v>
          </cell>
          <cell r="L5831">
            <v>8</v>
          </cell>
          <cell r="AC5831" t="str">
            <v>04814 / LAURENT OLIVIA</v>
          </cell>
          <cell r="AD5831">
            <v>1</v>
          </cell>
        </row>
        <row r="5832">
          <cell r="H5832" t="str">
            <v>MEDECIN</v>
          </cell>
          <cell r="K5832" t="str">
            <v>MS</v>
          </cell>
          <cell r="L5832">
            <v>8</v>
          </cell>
          <cell r="AC5832" t="str">
            <v>04814 / LAURENT OLIVIA</v>
          </cell>
          <cell r="AD5832">
            <v>1</v>
          </cell>
        </row>
        <row r="5833">
          <cell r="H5833" t="str">
            <v>MEDECIN</v>
          </cell>
          <cell r="K5833" t="str">
            <v>MS</v>
          </cell>
          <cell r="L5833">
            <v>8</v>
          </cell>
          <cell r="AC5833" t="str">
            <v>04814 / LAURENT OLIVIA</v>
          </cell>
          <cell r="AD5833">
            <v>1</v>
          </cell>
        </row>
        <row r="5834">
          <cell r="H5834" t="str">
            <v>MEDECIN</v>
          </cell>
          <cell r="K5834" t="str">
            <v>MS</v>
          </cell>
          <cell r="L5834">
            <v>7</v>
          </cell>
          <cell r="AC5834" t="str">
            <v>04814 / LAURENT OLIVIA</v>
          </cell>
          <cell r="AD5834">
            <v>1</v>
          </cell>
        </row>
        <row r="5835">
          <cell r="H5835" t="str">
            <v>MEDECIN</v>
          </cell>
          <cell r="K5835" t="str">
            <v>MS</v>
          </cell>
          <cell r="L5835">
            <v>8</v>
          </cell>
          <cell r="AC5835" t="str">
            <v>04814 / LAURENT OLIVIA</v>
          </cell>
          <cell r="AD5835">
            <v>1</v>
          </cell>
        </row>
        <row r="5836">
          <cell r="H5836" t="str">
            <v>MEDECIN</v>
          </cell>
          <cell r="K5836" t="str">
            <v>MS</v>
          </cell>
          <cell r="L5836">
            <v>8</v>
          </cell>
          <cell r="AC5836" t="str">
            <v>04814 / LAURENT OLIVIA</v>
          </cell>
          <cell r="AD5836">
            <v>1</v>
          </cell>
        </row>
        <row r="5837">
          <cell r="H5837" t="str">
            <v>MEDECIN</v>
          </cell>
          <cell r="K5837" t="str">
            <v>MS</v>
          </cell>
          <cell r="L5837">
            <v>12</v>
          </cell>
          <cell r="AC5837" t="str">
            <v>04814 / LAURENT OLIVIA</v>
          </cell>
          <cell r="AD5837">
            <v>1</v>
          </cell>
        </row>
        <row r="5838">
          <cell r="H5838" t="str">
            <v>MEDECIN</v>
          </cell>
          <cell r="K5838" t="str">
            <v>MS</v>
          </cell>
          <cell r="L5838">
            <v>8</v>
          </cell>
          <cell r="AC5838" t="str">
            <v>04814 / LAURENT OLIVIA</v>
          </cell>
          <cell r="AD5838">
            <v>1</v>
          </cell>
        </row>
        <row r="5839">
          <cell r="H5839" t="str">
            <v>MEDECIN</v>
          </cell>
          <cell r="K5839" t="str">
            <v>MS</v>
          </cell>
          <cell r="L5839">
            <v>8</v>
          </cell>
          <cell r="AC5839" t="str">
            <v>04814 / LAURENT OLIVIA</v>
          </cell>
          <cell r="AD5839">
            <v>1</v>
          </cell>
        </row>
        <row r="5840">
          <cell r="H5840" t="str">
            <v>MEDECIN</v>
          </cell>
          <cell r="K5840" t="str">
            <v>MS</v>
          </cell>
          <cell r="L5840">
            <v>7</v>
          </cell>
          <cell r="AC5840" t="str">
            <v>04814 / LAURENT OLIVIA</v>
          </cell>
          <cell r="AD5840">
            <v>1</v>
          </cell>
        </row>
        <row r="5841">
          <cell r="H5841" t="str">
            <v>MEDECIN</v>
          </cell>
          <cell r="K5841" t="str">
            <v>MS</v>
          </cell>
          <cell r="L5841">
            <v>8</v>
          </cell>
          <cell r="AC5841" t="str">
            <v>04814 / LAURENT OLIVIA</v>
          </cell>
          <cell r="AD5841">
            <v>1</v>
          </cell>
        </row>
        <row r="5842">
          <cell r="H5842" t="str">
            <v>MEDECIN</v>
          </cell>
          <cell r="K5842" t="str">
            <v>MS</v>
          </cell>
          <cell r="L5842">
            <v>8</v>
          </cell>
          <cell r="AC5842" t="str">
            <v>04814 / LAURENT OLIVIA</v>
          </cell>
          <cell r="AD5842">
            <v>1</v>
          </cell>
        </row>
        <row r="5843">
          <cell r="H5843" t="str">
            <v>MEDECIN</v>
          </cell>
          <cell r="K5843" t="str">
            <v>MS</v>
          </cell>
          <cell r="L5843">
            <v>6</v>
          </cell>
          <cell r="AC5843" t="str">
            <v>04814 / LAURENT OLIVIA</v>
          </cell>
          <cell r="AD5843">
            <v>1</v>
          </cell>
        </row>
        <row r="5844">
          <cell r="H5844" t="str">
            <v>MEDECIN</v>
          </cell>
          <cell r="K5844" t="str">
            <v>MS</v>
          </cell>
          <cell r="L5844">
            <v>2</v>
          </cell>
          <cell r="AC5844" t="str">
            <v>04814 / LAURENT OLIVIA</v>
          </cell>
          <cell r="AD5844">
            <v>1</v>
          </cell>
        </row>
        <row r="5845">
          <cell r="H5845" t="str">
            <v>MEDECIN</v>
          </cell>
          <cell r="K5845" t="str">
            <v>MS</v>
          </cell>
          <cell r="L5845">
            <v>1</v>
          </cell>
          <cell r="AC5845" t="str">
            <v>04814 / LAURENT OLIVIA</v>
          </cell>
          <cell r="AD5845">
            <v>1</v>
          </cell>
        </row>
        <row r="5846">
          <cell r="H5846" t="str">
            <v>MEDECIN</v>
          </cell>
          <cell r="K5846" t="str">
            <v>MS</v>
          </cell>
          <cell r="L5846">
            <v>2</v>
          </cell>
          <cell r="AC5846" t="str">
            <v>04814 / LAURENT OLIVIA</v>
          </cell>
          <cell r="AD5846">
            <v>1</v>
          </cell>
        </row>
        <row r="5847">
          <cell r="H5847" t="str">
            <v>MEDECIN</v>
          </cell>
          <cell r="K5847" t="str">
            <v>MS</v>
          </cell>
          <cell r="L5847">
            <v>3</v>
          </cell>
          <cell r="AC5847" t="str">
            <v>04814 / LAURENT OLIVIA</v>
          </cell>
          <cell r="AD5847">
            <v>1</v>
          </cell>
        </row>
        <row r="5848">
          <cell r="H5848" t="str">
            <v>MEDECIN</v>
          </cell>
          <cell r="K5848" t="str">
            <v>MS</v>
          </cell>
          <cell r="L5848">
            <v>2</v>
          </cell>
          <cell r="AC5848" t="str">
            <v>04814 / LAURENT OLIVIA</v>
          </cell>
          <cell r="AD5848">
            <v>1</v>
          </cell>
        </row>
        <row r="5849">
          <cell r="H5849" t="str">
            <v>MEDECIN</v>
          </cell>
          <cell r="K5849" t="str">
            <v>MS</v>
          </cell>
          <cell r="L5849">
            <v>4</v>
          </cell>
          <cell r="AC5849" t="str">
            <v>04814 / LAURENT OLIVIA</v>
          </cell>
          <cell r="AD5849">
            <v>1</v>
          </cell>
        </row>
        <row r="5850">
          <cell r="H5850" t="str">
            <v>MEDECIN</v>
          </cell>
          <cell r="K5850" t="str">
            <v>MS</v>
          </cell>
          <cell r="L5850">
            <v>4</v>
          </cell>
          <cell r="AC5850" t="str">
            <v>04814 / LAURENT OLIVIA</v>
          </cell>
          <cell r="AD5850">
            <v>1</v>
          </cell>
        </row>
        <row r="5851">
          <cell r="H5851" t="str">
            <v>MEDECIN</v>
          </cell>
          <cell r="K5851" t="str">
            <v>MS</v>
          </cell>
          <cell r="L5851">
            <v>4</v>
          </cell>
          <cell r="AC5851" t="str">
            <v>04814 / LAURENT OLIVIA</v>
          </cell>
          <cell r="AD5851">
            <v>1</v>
          </cell>
        </row>
        <row r="5852">
          <cell r="H5852" t="str">
            <v>MEDECIN</v>
          </cell>
          <cell r="K5852" t="str">
            <v>MS</v>
          </cell>
          <cell r="L5852">
            <v>1</v>
          </cell>
          <cell r="AC5852" t="str">
            <v>04814 / LAURENT OLIVIA</v>
          </cell>
          <cell r="AD5852">
            <v>1</v>
          </cell>
        </row>
        <row r="5853">
          <cell r="H5853" t="str">
            <v>MEDECIN</v>
          </cell>
          <cell r="K5853" t="str">
            <v>MS</v>
          </cell>
          <cell r="L5853">
            <v>1</v>
          </cell>
          <cell r="AC5853" t="str">
            <v>04814 / LAURENT OLIVIA</v>
          </cell>
          <cell r="AD5853">
            <v>1</v>
          </cell>
        </row>
        <row r="5854">
          <cell r="H5854" t="str">
            <v>MEDECIN</v>
          </cell>
          <cell r="K5854" t="str">
            <v>MS</v>
          </cell>
          <cell r="L5854">
            <v>2</v>
          </cell>
          <cell r="AC5854" t="str">
            <v>04814 / LAURENT OLIVIA</v>
          </cell>
          <cell r="AD5854">
            <v>1</v>
          </cell>
        </row>
        <row r="5855">
          <cell r="H5855" t="str">
            <v>MEDECIN</v>
          </cell>
          <cell r="K5855" t="str">
            <v>MS</v>
          </cell>
          <cell r="L5855">
            <v>1</v>
          </cell>
          <cell r="AC5855" t="str">
            <v>04814 / LAURENT OLIVIA</v>
          </cell>
          <cell r="AD5855">
            <v>1</v>
          </cell>
        </row>
        <row r="5856">
          <cell r="H5856" t="str">
            <v>MEDECIN</v>
          </cell>
          <cell r="K5856" t="str">
            <v>MS</v>
          </cell>
          <cell r="L5856">
            <v>1</v>
          </cell>
          <cell r="AC5856" t="str">
            <v>04814 / LAURENT OLIVIA</v>
          </cell>
          <cell r="AD5856">
            <v>1</v>
          </cell>
        </row>
        <row r="5857">
          <cell r="H5857" t="str">
            <v>MEDECIN</v>
          </cell>
          <cell r="K5857" t="str">
            <v>MS</v>
          </cell>
          <cell r="L5857">
            <v>2</v>
          </cell>
          <cell r="AC5857" t="str">
            <v>04814 / LAURENT OLIVIA</v>
          </cell>
          <cell r="AD5857">
            <v>1</v>
          </cell>
        </row>
        <row r="5858">
          <cell r="H5858" t="str">
            <v>MEDECIN</v>
          </cell>
          <cell r="K5858" t="str">
            <v>MG</v>
          </cell>
          <cell r="L5858">
            <v>1</v>
          </cell>
          <cell r="AC5858" t="str">
            <v>04814 / LAURENT OLIVIA</v>
          </cell>
          <cell r="AD5858">
            <v>1</v>
          </cell>
        </row>
        <row r="5859">
          <cell r="H5859" t="str">
            <v>MEDECIN</v>
          </cell>
          <cell r="K5859" t="str">
            <v>MS</v>
          </cell>
          <cell r="L5859">
            <v>0</v>
          </cell>
          <cell r="AC5859" t="str">
            <v>04814 / LAURENT OLIVIA</v>
          </cell>
          <cell r="AD5859">
            <v>1</v>
          </cell>
        </row>
        <row r="5860">
          <cell r="H5860" t="str">
            <v>MEDECIN</v>
          </cell>
          <cell r="K5860" t="str">
            <v>MS</v>
          </cell>
          <cell r="L5860">
            <v>6</v>
          </cell>
          <cell r="AC5860" t="str">
            <v>04814 / LAURENT OLIVIA</v>
          </cell>
          <cell r="AD5860">
            <v>1</v>
          </cell>
        </row>
        <row r="5861">
          <cell r="H5861" t="str">
            <v>MEDECIN</v>
          </cell>
          <cell r="K5861" t="str">
            <v>MS</v>
          </cell>
          <cell r="L5861">
            <v>3</v>
          </cell>
          <cell r="AC5861" t="str">
            <v>04814 / LAURENT OLIVIA</v>
          </cell>
          <cell r="AD5861">
            <v>1</v>
          </cell>
        </row>
        <row r="5862">
          <cell r="H5862" t="str">
            <v>MEDECIN</v>
          </cell>
          <cell r="K5862" t="str">
            <v>MS</v>
          </cell>
          <cell r="L5862">
            <v>3</v>
          </cell>
          <cell r="AC5862" t="str">
            <v>04814 / LAURENT OLIVIA</v>
          </cell>
          <cell r="AD5862">
            <v>1</v>
          </cell>
        </row>
        <row r="5863">
          <cell r="H5863" t="str">
            <v>MEDECIN</v>
          </cell>
          <cell r="K5863" t="str">
            <v>MS</v>
          </cell>
          <cell r="L5863">
            <v>3</v>
          </cell>
          <cell r="AC5863" t="str">
            <v>04814 / LAURENT OLIVIA</v>
          </cell>
          <cell r="AD5863">
            <v>1</v>
          </cell>
        </row>
        <row r="5864">
          <cell r="H5864" t="str">
            <v>MEDECIN</v>
          </cell>
          <cell r="K5864" t="str">
            <v>MS</v>
          </cell>
          <cell r="L5864">
            <v>2</v>
          </cell>
          <cell r="AC5864" t="str">
            <v>04814 / LAURENT OLIVIA</v>
          </cell>
          <cell r="AD5864">
            <v>1</v>
          </cell>
        </row>
        <row r="5865">
          <cell r="H5865" t="str">
            <v>MEDECIN</v>
          </cell>
          <cell r="K5865" t="str">
            <v>MS</v>
          </cell>
          <cell r="L5865">
            <v>1</v>
          </cell>
          <cell r="AC5865" t="str">
            <v>04814 / LAURENT OLIVIA</v>
          </cell>
          <cell r="AD5865">
            <v>1</v>
          </cell>
        </row>
        <row r="5866">
          <cell r="H5866" t="str">
            <v>MEDECIN</v>
          </cell>
          <cell r="K5866" t="str">
            <v>MS</v>
          </cell>
          <cell r="L5866">
            <v>1</v>
          </cell>
          <cell r="AC5866" t="str">
            <v>04814 / LAURENT OLIVIA</v>
          </cell>
          <cell r="AD5866">
            <v>1</v>
          </cell>
        </row>
        <row r="5867">
          <cell r="H5867" t="str">
            <v>MEDECIN</v>
          </cell>
          <cell r="K5867" t="str">
            <v>MS</v>
          </cell>
          <cell r="L5867">
            <v>1</v>
          </cell>
          <cell r="AC5867" t="str">
            <v>04814 / LAURENT OLIVIA</v>
          </cell>
          <cell r="AD5867">
            <v>1</v>
          </cell>
        </row>
        <row r="5868">
          <cell r="H5868" t="str">
            <v>MEDECIN</v>
          </cell>
          <cell r="K5868" t="str">
            <v>MS</v>
          </cell>
          <cell r="L5868">
            <v>1</v>
          </cell>
          <cell r="AC5868" t="str">
            <v>04814 / LAURENT OLIVIA</v>
          </cell>
          <cell r="AD5868">
            <v>1</v>
          </cell>
        </row>
        <row r="5869">
          <cell r="H5869" t="str">
            <v>MEDECIN</v>
          </cell>
          <cell r="K5869" t="str">
            <v>MS</v>
          </cell>
          <cell r="L5869">
            <v>0</v>
          </cell>
          <cell r="AC5869" t="str">
            <v>04814 / LAURENT OLIVIA</v>
          </cell>
          <cell r="AD5869">
            <v>1</v>
          </cell>
        </row>
        <row r="5870">
          <cell r="H5870" t="str">
            <v>MEDECIN</v>
          </cell>
          <cell r="K5870" t="str">
            <v>MS</v>
          </cell>
          <cell r="L5870">
            <v>0</v>
          </cell>
          <cell r="AC5870" t="str">
            <v>04814 / LAURENT OLIVIA</v>
          </cell>
          <cell r="AD5870">
            <v>1</v>
          </cell>
        </row>
        <row r="5871">
          <cell r="H5871" t="str">
            <v>MEDECIN</v>
          </cell>
          <cell r="K5871" t="str">
            <v>MS</v>
          </cell>
          <cell r="L5871">
            <v>1</v>
          </cell>
          <cell r="AC5871" t="str">
            <v>04814 / LAURENT OLIVIA</v>
          </cell>
          <cell r="AD5871">
            <v>1</v>
          </cell>
        </row>
        <row r="5872">
          <cell r="H5872" t="str">
            <v>MEDECIN</v>
          </cell>
          <cell r="K5872" t="str">
            <v>MS</v>
          </cell>
          <cell r="L5872">
            <v>1</v>
          </cell>
          <cell r="AC5872" t="str">
            <v>04814 / LAURENT OLIVIA</v>
          </cell>
          <cell r="AD5872">
            <v>1</v>
          </cell>
        </row>
        <row r="5873">
          <cell r="H5873" t="str">
            <v>MEDECIN</v>
          </cell>
          <cell r="K5873" t="str">
            <v>MS</v>
          </cell>
          <cell r="L5873">
            <v>1</v>
          </cell>
          <cell r="AC5873" t="str">
            <v>04814 / LAURENT OLIVIA</v>
          </cell>
          <cell r="AD5873">
            <v>1</v>
          </cell>
        </row>
        <row r="5874">
          <cell r="H5874" t="str">
            <v>MEDECIN</v>
          </cell>
          <cell r="K5874" t="str">
            <v>MS</v>
          </cell>
          <cell r="L5874">
            <v>1</v>
          </cell>
          <cell r="AC5874" t="str">
            <v>04814 / LAURENT OLIVIA</v>
          </cell>
          <cell r="AD5874">
            <v>1</v>
          </cell>
        </row>
        <row r="5875">
          <cell r="H5875" t="str">
            <v>MEDECIN</v>
          </cell>
          <cell r="K5875" t="str">
            <v>MS</v>
          </cell>
          <cell r="L5875">
            <v>2</v>
          </cell>
          <cell r="AC5875" t="str">
            <v>04814 / LAURENT OLIVIA</v>
          </cell>
          <cell r="AD5875">
            <v>1</v>
          </cell>
        </row>
        <row r="5876">
          <cell r="H5876" t="str">
            <v>MEDECIN</v>
          </cell>
          <cell r="K5876" t="str">
            <v>MS</v>
          </cell>
          <cell r="L5876">
            <v>3</v>
          </cell>
          <cell r="AC5876" t="str">
            <v>04814 / LAURENT OLIVIA</v>
          </cell>
          <cell r="AD5876">
            <v>1</v>
          </cell>
        </row>
        <row r="5877">
          <cell r="H5877" t="str">
            <v>MEDECIN</v>
          </cell>
          <cell r="K5877" t="str">
            <v>MS</v>
          </cell>
          <cell r="L5877">
            <v>2</v>
          </cell>
          <cell r="AC5877" t="str">
            <v>04814 / LAURENT OLIVIA</v>
          </cell>
          <cell r="AD5877">
            <v>1</v>
          </cell>
        </row>
        <row r="5878">
          <cell r="H5878" t="str">
            <v>MEDECIN</v>
          </cell>
          <cell r="K5878" t="str">
            <v>MS</v>
          </cell>
          <cell r="L5878">
            <v>2</v>
          </cell>
          <cell r="AC5878" t="str">
            <v>04814 / LAURENT OLIVIA</v>
          </cell>
          <cell r="AD5878">
            <v>1</v>
          </cell>
        </row>
        <row r="5879">
          <cell r="H5879" t="str">
            <v>MEDECIN</v>
          </cell>
          <cell r="K5879" t="str">
            <v>MS</v>
          </cell>
          <cell r="L5879">
            <v>2</v>
          </cell>
          <cell r="AC5879" t="str">
            <v>04814 / LAURENT OLIVIA</v>
          </cell>
          <cell r="AD5879">
            <v>1</v>
          </cell>
        </row>
        <row r="5880">
          <cell r="H5880" t="str">
            <v>MEDECIN</v>
          </cell>
          <cell r="K5880" t="str">
            <v>MS</v>
          </cell>
          <cell r="L5880">
            <v>1</v>
          </cell>
          <cell r="AC5880" t="str">
            <v>04814 / LAURENT OLIVIA</v>
          </cell>
          <cell r="AD5880">
            <v>1</v>
          </cell>
        </row>
        <row r="5881">
          <cell r="H5881" t="str">
            <v>MEDECIN</v>
          </cell>
          <cell r="K5881" t="str">
            <v>MS</v>
          </cell>
          <cell r="L5881">
            <v>1</v>
          </cell>
          <cell r="AC5881" t="str">
            <v>04814 / LAURENT OLIVIA</v>
          </cell>
          <cell r="AD5881">
            <v>1</v>
          </cell>
        </row>
        <row r="5882">
          <cell r="H5882" t="str">
            <v>MEDECIN</v>
          </cell>
          <cell r="K5882" t="str">
            <v>MS</v>
          </cell>
          <cell r="L5882">
            <v>1</v>
          </cell>
          <cell r="AC5882" t="str">
            <v>04814 / LAURENT OLIVIA</v>
          </cell>
          <cell r="AD5882">
            <v>1</v>
          </cell>
        </row>
        <row r="5883">
          <cell r="H5883" t="str">
            <v>MEDECIN</v>
          </cell>
          <cell r="K5883" t="str">
            <v>MS</v>
          </cell>
          <cell r="L5883">
            <v>1</v>
          </cell>
          <cell r="AC5883" t="str">
            <v>04814 / LAURENT OLIVIA</v>
          </cell>
          <cell r="AD5883">
            <v>1</v>
          </cell>
        </row>
        <row r="5884">
          <cell r="H5884" t="str">
            <v>MEDECIN</v>
          </cell>
          <cell r="K5884" t="str">
            <v>MS</v>
          </cell>
          <cell r="L5884">
            <v>1</v>
          </cell>
          <cell r="AC5884" t="str">
            <v>04814 / LAURENT OLIVIA</v>
          </cell>
          <cell r="AD5884">
            <v>1</v>
          </cell>
        </row>
        <row r="5885">
          <cell r="H5885" t="str">
            <v>MEDECIN</v>
          </cell>
          <cell r="K5885" t="str">
            <v>MS</v>
          </cell>
          <cell r="L5885">
            <v>1</v>
          </cell>
          <cell r="AC5885" t="str">
            <v>04814 / LAURENT OLIVIA</v>
          </cell>
          <cell r="AD5885">
            <v>1</v>
          </cell>
        </row>
        <row r="5886">
          <cell r="H5886" t="str">
            <v>MEDECIN</v>
          </cell>
          <cell r="K5886" t="str">
            <v>MS</v>
          </cell>
          <cell r="L5886">
            <v>1</v>
          </cell>
          <cell r="AC5886" t="str">
            <v>04814 / LAURENT OLIVIA</v>
          </cell>
          <cell r="AD5886">
            <v>1</v>
          </cell>
        </row>
        <row r="5887">
          <cell r="H5887" t="str">
            <v>MEDECIN</v>
          </cell>
          <cell r="K5887" t="str">
            <v>MS</v>
          </cell>
          <cell r="L5887">
            <v>1</v>
          </cell>
          <cell r="AC5887" t="str">
            <v>04814 / LAURENT OLIVIA</v>
          </cell>
          <cell r="AD5887">
            <v>1</v>
          </cell>
        </row>
        <row r="5888">
          <cell r="H5888" t="str">
            <v>MEDECIN</v>
          </cell>
          <cell r="K5888" t="str">
            <v>MS</v>
          </cell>
          <cell r="L5888">
            <v>2</v>
          </cell>
          <cell r="AC5888" t="str">
            <v>04814 / LAURENT OLIVIA</v>
          </cell>
          <cell r="AD5888">
            <v>1</v>
          </cell>
        </row>
        <row r="5889">
          <cell r="H5889" t="str">
            <v>MEDECIN</v>
          </cell>
          <cell r="K5889" t="str">
            <v>MS</v>
          </cell>
          <cell r="L5889">
            <v>1</v>
          </cell>
          <cell r="AC5889" t="str">
            <v>04814 / LAURENT OLIVIA</v>
          </cell>
          <cell r="AD5889">
            <v>1</v>
          </cell>
        </row>
        <row r="5890">
          <cell r="H5890" t="str">
            <v>MEDECIN</v>
          </cell>
          <cell r="K5890" t="str">
            <v>MS</v>
          </cell>
          <cell r="L5890">
            <v>1</v>
          </cell>
          <cell r="AC5890" t="str">
            <v>04814 / LAURENT OLIVIA</v>
          </cell>
          <cell r="AD5890">
            <v>1</v>
          </cell>
        </row>
        <row r="5891">
          <cell r="H5891" t="str">
            <v>MEDECIN</v>
          </cell>
          <cell r="K5891" t="str">
            <v>MS</v>
          </cell>
          <cell r="L5891">
            <v>2</v>
          </cell>
          <cell r="AC5891" t="str">
            <v>04814 / LAURENT OLIVIA</v>
          </cell>
          <cell r="AD5891">
            <v>1</v>
          </cell>
        </row>
        <row r="5892">
          <cell r="H5892" t="str">
            <v>MEDECIN</v>
          </cell>
          <cell r="K5892" t="str">
            <v>MS</v>
          </cell>
          <cell r="L5892">
            <v>2</v>
          </cell>
          <cell r="AC5892" t="str">
            <v>04814 / LAURENT OLIVIA</v>
          </cell>
          <cell r="AD5892">
            <v>1</v>
          </cell>
        </row>
        <row r="5893">
          <cell r="H5893" t="str">
            <v>MEDECIN</v>
          </cell>
          <cell r="K5893" t="str">
            <v>MS</v>
          </cell>
          <cell r="L5893">
            <v>1</v>
          </cell>
          <cell r="AC5893" t="str">
            <v>04814 / LAURENT OLIVIA</v>
          </cell>
          <cell r="AD5893">
            <v>1</v>
          </cell>
        </row>
        <row r="5894">
          <cell r="H5894" t="str">
            <v>MEDECIN</v>
          </cell>
          <cell r="K5894" t="str">
            <v>MS</v>
          </cell>
          <cell r="L5894">
            <v>1</v>
          </cell>
          <cell r="AC5894" t="str">
            <v>04814 / LAURENT OLIVIA</v>
          </cell>
          <cell r="AD5894">
            <v>1</v>
          </cell>
        </row>
        <row r="5895">
          <cell r="H5895" t="str">
            <v>MEDECIN</v>
          </cell>
          <cell r="K5895" t="str">
            <v>MS</v>
          </cell>
          <cell r="L5895">
            <v>2</v>
          </cell>
          <cell r="AC5895" t="str">
            <v>04814 / LAURENT OLIVIA</v>
          </cell>
          <cell r="AD5895">
            <v>1</v>
          </cell>
        </row>
        <row r="5896">
          <cell r="H5896" t="str">
            <v>MEDECIN</v>
          </cell>
          <cell r="K5896" t="str">
            <v>MS</v>
          </cell>
          <cell r="L5896">
            <v>3</v>
          </cell>
          <cell r="AC5896" t="str">
            <v>04814 / LAURENT OLIVIA</v>
          </cell>
          <cell r="AD5896">
            <v>1</v>
          </cell>
        </row>
        <row r="5897">
          <cell r="H5897" t="str">
            <v>MEDECIN</v>
          </cell>
          <cell r="K5897" t="str">
            <v>MS</v>
          </cell>
          <cell r="L5897">
            <v>2</v>
          </cell>
          <cell r="AC5897" t="str">
            <v>04814 / LAURENT OLIVIA</v>
          </cell>
          <cell r="AD5897">
            <v>1</v>
          </cell>
        </row>
        <row r="5898">
          <cell r="H5898" t="str">
            <v>MEDECIN</v>
          </cell>
          <cell r="K5898" t="str">
            <v>MS</v>
          </cell>
          <cell r="L5898">
            <v>1</v>
          </cell>
          <cell r="AC5898" t="str">
            <v>04814 / LAURENT OLIVIA</v>
          </cell>
          <cell r="AD5898">
            <v>1</v>
          </cell>
        </row>
        <row r="5899">
          <cell r="H5899" t="str">
            <v>MEDECIN</v>
          </cell>
          <cell r="K5899" t="str">
            <v>MS</v>
          </cell>
          <cell r="L5899">
            <v>3</v>
          </cell>
          <cell r="AC5899" t="str">
            <v>04814 / LAURENT OLIVIA</v>
          </cell>
          <cell r="AD5899">
            <v>1</v>
          </cell>
        </row>
        <row r="5900">
          <cell r="H5900" t="str">
            <v>MEDECIN</v>
          </cell>
          <cell r="K5900" t="str">
            <v>MS</v>
          </cell>
          <cell r="L5900">
            <v>2</v>
          </cell>
          <cell r="AC5900" t="str">
            <v>04814 / LAURENT OLIVIA</v>
          </cell>
          <cell r="AD5900">
            <v>1</v>
          </cell>
        </row>
        <row r="5901">
          <cell r="H5901" t="str">
            <v>MEDECIN</v>
          </cell>
          <cell r="K5901" t="str">
            <v>MS</v>
          </cell>
          <cell r="L5901">
            <v>1</v>
          </cell>
          <cell r="AC5901" t="str">
            <v>04814 / LAURENT OLIVIA</v>
          </cell>
          <cell r="AD5901">
            <v>1</v>
          </cell>
        </row>
        <row r="5902">
          <cell r="H5902" t="str">
            <v>MEDECIN</v>
          </cell>
          <cell r="K5902" t="str">
            <v>MS</v>
          </cell>
          <cell r="L5902">
            <v>1</v>
          </cell>
          <cell r="AC5902" t="str">
            <v>04814 / LAURENT OLIVIA</v>
          </cell>
          <cell r="AD5902">
            <v>1</v>
          </cell>
        </row>
        <row r="5903">
          <cell r="H5903" t="str">
            <v>MEDECIN</v>
          </cell>
          <cell r="K5903" t="str">
            <v>MS</v>
          </cell>
          <cell r="L5903">
            <v>8</v>
          </cell>
          <cell r="AC5903" t="str">
            <v>04814 / LAURENT OLIVIA</v>
          </cell>
          <cell r="AD5903">
            <v>1</v>
          </cell>
        </row>
        <row r="5904">
          <cell r="H5904" t="str">
            <v>MEDECIN</v>
          </cell>
          <cell r="K5904" t="str">
            <v>MS</v>
          </cell>
          <cell r="L5904">
            <v>1</v>
          </cell>
          <cell r="AC5904" t="str">
            <v>04814 / LAURENT OLIVIA</v>
          </cell>
          <cell r="AD5904">
            <v>1</v>
          </cell>
        </row>
        <row r="5905">
          <cell r="H5905" t="str">
            <v>MEDECIN</v>
          </cell>
          <cell r="K5905" t="str">
            <v>MS</v>
          </cell>
          <cell r="L5905">
            <v>3</v>
          </cell>
          <cell r="AC5905" t="str">
            <v>04814 / LAURENT OLIVIA</v>
          </cell>
          <cell r="AD5905">
            <v>1</v>
          </cell>
        </row>
        <row r="5906">
          <cell r="H5906" t="str">
            <v>MEDECIN</v>
          </cell>
          <cell r="K5906" t="str">
            <v>MS</v>
          </cell>
          <cell r="L5906">
            <v>4</v>
          </cell>
          <cell r="AC5906" t="str">
            <v>04814 / LAURENT OLIVIA</v>
          </cell>
          <cell r="AD5906">
            <v>1</v>
          </cell>
        </row>
        <row r="5907">
          <cell r="H5907" t="str">
            <v>MEDECIN</v>
          </cell>
          <cell r="K5907" t="str">
            <v>MS</v>
          </cell>
          <cell r="L5907">
            <v>4</v>
          </cell>
          <cell r="AC5907" t="str">
            <v>04814 / LAURENT OLIVIA</v>
          </cell>
          <cell r="AD5907">
            <v>1</v>
          </cell>
        </row>
        <row r="5908">
          <cell r="H5908" t="str">
            <v>MEDECIN</v>
          </cell>
          <cell r="K5908" t="str">
            <v>MS</v>
          </cell>
          <cell r="L5908">
            <v>2</v>
          </cell>
          <cell r="AC5908" t="str">
            <v>04814 / LAURENT OLIVIA</v>
          </cell>
          <cell r="AD5908">
            <v>1</v>
          </cell>
        </row>
        <row r="5909">
          <cell r="H5909" t="str">
            <v>MEDECIN</v>
          </cell>
          <cell r="K5909" t="str">
            <v>MS</v>
          </cell>
          <cell r="L5909">
            <v>6</v>
          </cell>
          <cell r="AC5909" t="str">
            <v>04814 / LAURENT OLIVIA</v>
          </cell>
          <cell r="AD5909">
            <v>1</v>
          </cell>
        </row>
        <row r="5910">
          <cell r="H5910" t="str">
            <v>MEDECIN</v>
          </cell>
          <cell r="K5910" t="str">
            <v>MS</v>
          </cell>
          <cell r="L5910">
            <v>2</v>
          </cell>
          <cell r="AC5910" t="str">
            <v>04814 / LAURENT OLIVIA</v>
          </cell>
          <cell r="AD5910">
            <v>1</v>
          </cell>
        </row>
        <row r="5911">
          <cell r="H5911" t="str">
            <v>MEDECIN</v>
          </cell>
          <cell r="K5911" t="str">
            <v>MS</v>
          </cell>
          <cell r="L5911">
            <v>3</v>
          </cell>
          <cell r="AC5911" t="str">
            <v>04814 / LAURENT OLIVIA</v>
          </cell>
          <cell r="AD5911">
            <v>1</v>
          </cell>
        </row>
        <row r="5912">
          <cell r="H5912" t="str">
            <v>MEDECIN</v>
          </cell>
          <cell r="K5912" t="str">
            <v>MS</v>
          </cell>
          <cell r="L5912">
            <v>3</v>
          </cell>
          <cell r="AC5912" t="str">
            <v>04814 / LAURENT OLIVIA</v>
          </cell>
          <cell r="AD5912">
            <v>1</v>
          </cell>
        </row>
        <row r="5913">
          <cell r="H5913" t="str">
            <v>MEDECIN</v>
          </cell>
          <cell r="K5913" t="str">
            <v>MS</v>
          </cell>
          <cell r="L5913">
            <v>2</v>
          </cell>
          <cell r="AC5913" t="str">
            <v>04814 / LAURENT OLIVIA</v>
          </cell>
          <cell r="AD5913">
            <v>1</v>
          </cell>
        </row>
        <row r="5914">
          <cell r="H5914" t="str">
            <v>MEDECIN</v>
          </cell>
          <cell r="K5914" t="str">
            <v>MS</v>
          </cell>
          <cell r="L5914">
            <v>1</v>
          </cell>
          <cell r="AC5914" t="str">
            <v>04814 / LAURENT OLIVIA</v>
          </cell>
          <cell r="AD5914">
            <v>1</v>
          </cell>
        </row>
        <row r="5915">
          <cell r="H5915" t="str">
            <v>MEDECIN</v>
          </cell>
          <cell r="K5915" t="str">
            <v>MS</v>
          </cell>
          <cell r="L5915">
            <v>4</v>
          </cell>
          <cell r="AC5915" t="str">
            <v>04814 / LAURENT OLIVIA</v>
          </cell>
          <cell r="AD5915">
            <v>1</v>
          </cell>
        </row>
        <row r="5916">
          <cell r="H5916" t="str">
            <v>MEDECIN</v>
          </cell>
          <cell r="K5916" t="str">
            <v>MS</v>
          </cell>
          <cell r="L5916">
            <v>4</v>
          </cell>
          <cell r="AC5916" t="str">
            <v>04814 / LAURENT OLIVIA</v>
          </cell>
          <cell r="AD5916">
            <v>1</v>
          </cell>
        </row>
        <row r="5917">
          <cell r="H5917" t="str">
            <v>MEDECIN</v>
          </cell>
          <cell r="K5917" t="str">
            <v>MS</v>
          </cell>
          <cell r="L5917">
            <v>3</v>
          </cell>
          <cell r="AC5917" t="str">
            <v>04814 / LAURENT OLIVIA</v>
          </cell>
          <cell r="AD5917">
            <v>1</v>
          </cell>
        </row>
        <row r="5918">
          <cell r="H5918" t="str">
            <v>MEDECIN</v>
          </cell>
          <cell r="K5918" t="str">
            <v>MS</v>
          </cell>
          <cell r="L5918">
            <v>2</v>
          </cell>
          <cell r="AC5918" t="str">
            <v>04814 / LAURENT OLIVIA</v>
          </cell>
          <cell r="AD5918">
            <v>1</v>
          </cell>
        </row>
        <row r="5919">
          <cell r="H5919" t="str">
            <v>MEDECIN</v>
          </cell>
          <cell r="K5919" t="str">
            <v>MS</v>
          </cell>
          <cell r="L5919">
            <v>2</v>
          </cell>
          <cell r="AC5919" t="str">
            <v>04814 / LAURENT OLIVIA</v>
          </cell>
          <cell r="AD5919">
            <v>1</v>
          </cell>
        </row>
        <row r="5920">
          <cell r="H5920" t="str">
            <v>MEDECIN</v>
          </cell>
          <cell r="K5920" t="str">
            <v>MS</v>
          </cell>
          <cell r="L5920">
            <v>1</v>
          </cell>
          <cell r="AC5920" t="str">
            <v>04814 / LAURENT OLIVIA</v>
          </cell>
          <cell r="AD5920">
            <v>1</v>
          </cell>
        </row>
        <row r="5921">
          <cell r="H5921" t="str">
            <v>MEDECIN</v>
          </cell>
          <cell r="K5921" t="str">
            <v>MS</v>
          </cell>
          <cell r="L5921">
            <v>1</v>
          </cell>
          <cell r="AC5921" t="str">
            <v>04814 / LAURENT OLIVIA</v>
          </cell>
          <cell r="AD5921">
            <v>1</v>
          </cell>
        </row>
        <row r="5922">
          <cell r="H5922" t="str">
            <v>MEDECIN</v>
          </cell>
          <cell r="K5922" t="str">
            <v>MS</v>
          </cell>
          <cell r="L5922">
            <v>2</v>
          </cell>
          <cell r="AC5922" t="str">
            <v>04814 / LAURENT OLIVIA</v>
          </cell>
          <cell r="AD5922">
            <v>1</v>
          </cell>
        </row>
        <row r="5923">
          <cell r="H5923" t="str">
            <v>MEDECIN</v>
          </cell>
          <cell r="K5923" t="str">
            <v>MS</v>
          </cell>
          <cell r="L5923">
            <v>2</v>
          </cell>
          <cell r="AC5923" t="str">
            <v>04814 / LAURENT OLIVIA</v>
          </cell>
          <cell r="AD5923">
            <v>1</v>
          </cell>
        </row>
        <row r="5924">
          <cell r="H5924" t="str">
            <v>MEDECIN</v>
          </cell>
          <cell r="K5924" t="str">
            <v>MS</v>
          </cell>
          <cell r="L5924">
            <v>1</v>
          </cell>
          <cell r="AC5924" t="str">
            <v>04814 / LAURENT OLIVIA</v>
          </cell>
          <cell r="AD5924">
            <v>1</v>
          </cell>
        </row>
        <row r="5925">
          <cell r="H5925" t="str">
            <v>MEDECIN</v>
          </cell>
          <cell r="K5925" t="str">
            <v>MS</v>
          </cell>
          <cell r="L5925">
            <v>2</v>
          </cell>
          <cell r="AC5925" t="str">
            <v>04814 / LAURENT OLIVIA</v>
          </cell>
          <cell r="AD5925">
            <v>1</v>
          </cell>
        </row>
        <row r="5926">
          <cell r="H5926" t="str">
            <v>MEDECIN</v>
          </cell>
          <cell r="K5926" t="str">
            <v>MS</v>
          </cell>
          <cell r="L5926">
            <v>1</v>
          </cell>
          <cell r="AC5926" t="str">
            <v>04814 / LAURENT OLIVIA</v>
          </cell>
          <cell r="AD5926">
            <v>1</v>
          </cell>
        </row>
        <row r="5927">
          <cell r="H5927" t="str">
            <v>DENTISTE</v>
          </cell>
          <cell r="L5927">
            <v>1</v>
          </cell>
          <cell r="AC5927" t="str">
            <v>04814 / LAURENT OLIVIA</v>
          </cell>
          <cell r="AD5927">
            <v>1</v>
          </cell>
        </row>
        <row r="5928">
          <cell r="H5928" t="str">
            <v>DENTISTE</v>
          </cell>
          <cell r="L5928">
            <v>1</v>
          </cell>
          <cell r="AC5928" t="str">
            <v>04814 / LAURENT OLIVIA</v>
          </cell>
          <cell r="AD5928">
            <v>1</v>
          </cell>
        </row>
        <row r="5929">
          <cell r="H5929" t="str">
            <v>MEDECIN</v>
          </cell>
          <cell r="K5929" t="str">
            <v>MS</v>
          </cell>
          <cell r="L5929">
            <v>2</v>
          </cell>
          <cell r="AC5929" t="str">
            <v>04814 / LAURENT OLIVIA</v>
          </cell>
          <cell r="AD5929">
            <v>1</v>
          </cell>
        </row>
        <row r="5930">
          <cell r="H5930" t="str">
            <v>DENTISTE</v>
          </cell>
          <cell r="L5930">
            <v>0</v>
          </cell>
          <cell r="AC5930" t="str">
            <v>06513 / ROLLANG ARNOULD RACHEL</v>
          </cell>
          <cell r="AD5930">
            <v>1</v>
          </cell>
        </row>
        <row r="5931">
          <cell r="H5931" t="str">
            <v>DENTISTE</v>
          </cell>
          <cell r="L5931">
            <v>0</v>
          </cell>
          <cell r="AC5931" t="str">
            <v>04814 / LAURENT OLIVIA</v>
          </cell>
          <cell r="AD5931">
            <v>1</v>
          </cell>
        </row>
        <row r="5932">
          <cell r="H5932" t="str">
            <v>MASSEUR</v>
          </cell>
          <cell r="L5932">
            <v>0</v>
          </cell>
          <cell r="AC5932" t="str">
            <v>05345 / SCHENCK LAURENCE</v>
          </cell>
          <cell r="AD5932">
            <v>1</v>
          </cell>
        </row>
        <row r="5933">
          <cell r="H5933" t="str">
            <v>MASSEUR</v>
          </cell>
          <cell r="L5933">
            <v>0</v>
          </cell>
          <cell r="AC5933" t="str">
            <v>05345 / SCHENCK LAURENCE</v>
          </cell>
          <cell r="AD5933">
            <v>1</v>
          </cell>
        </row>
        <row r="5934">
          <cell r="H5934" t="str">
            <v>MEDECIN</v>
          </cell>
          <cell r="K5934" t="str">
            <v>MG</v>
          </cell>
          <cell r="L5934">
            <v>0</v>
          </cell>
          <cell r="AC5934" t="str">
            <v>02337 / GALLARD MYLENE</v>
          </cell>
          <cell r="AD5934">
            <v>1</v>
          </cell>
        </row>
        <row r="5935">
          <cell r="H5935" t="str">
            <v>MEDECIN</v>
          </cell>
          <cell r="K5935" t="str">
            <v>MG</v>
          </cell>
          <cell r="L5935">
            <v>0</v>
          </cell>
          <cell r="AC5935" t="str">
            <v>02337 / GALLARD MYLENE</v>
          </cell>
          <cell r="AD5935">
            <v>1</v>
          </cell>
        </row>
        <row r="5936">
          <cell r="H5936" t="str">
            <v>FOURNISSEUR</v>
          </cell>
          <cell r="L5936">
            <v>0</v>
          </cell>
          <cell r="AC5936" t="str">
            <v>04814 / LAURENT OLIVIA</v>
          </cell>
          <cell r="AD5936">
            <v>1</v>
          </cell>
        </row>
        <row r="5937">
          <cell r="H5937" t="str">
            <v>FOURNISSEUR</v>
          </cell>
          <cell r="L5937">
            <v>0</v>
          </cell>
          <cell r="AC5937" t="str">
            <v>00729 / SCHMITT MARX EVELYNE</v>
          </cell>
          <cell r="AD5937">
            <v>1</v>
          </cell>
        </row>
        <row r="5938">
          <cell r="H5938" t="str">
            <v>FOURNISSEUR</v>
          </cell>
          <cell r="L5938">
            <v>0</v>
          </cell>
          <cell r="AC5938" t="str">
            <v>04988 / STIRNEMANN JEAN VINCENT</v>
          </cell>
          <cell r="AD5938">
            <v>1</v>
          </cell>
        </row>
        <row r="5939">
          <cell r="H5939" t="str">
            <v>MASSEUR</v>
          </cell>
          <cell r="L5939">
            <v>0</v>
          </cell>
          <cell r="AC5939" t="str">
            <v>00729 / SCHMITT MARX EVELYNE</v>
          </cell>
          <cell r="AD5939">
            <v>1</v>
          </cell>
        </row>
        <row r="5940">
          <cell r="H5940" t="str">
            <v>FOURNISSEUR</v>
          </cell>
          <cell r="L5940">
            <v>0</v>
          </cell>
          <cell r="AC5940" t="str">
            <v>05029 / BOUGHALEM ALI</v>
          </cell>
          <cell r="AD5940">
            <v>1</v>
          </cell>
        </row>
        <row r="5941">
          <cell r="H5941" t="str">
            <v>DENTISTE</v>
          </cell>
          <cell r="L5941">
            <v>0</v>
          </cell>
          <cell r="AC5941" t="str">
            <v>05358 / BETSCH CELINE</v>
          </cell>
          <cell r="AD5941">
            <v>1</v>
          </cell>
        </row>
        <row r="5942">
          <cell r="H5942" t="str">
            <v>DENTISTE</v>
          </cell>
          <cell r="L5942">
            <v>0</v>
          </cell>
          <cell r="AC5942" t="str">
            <v>05358 / BETSCH CELINE</v>
          </cell>
          <cell r="AD5942">
            <v>1</v>
          </cell>
        </row>
        <row r="5943">
          <cell r="H5943" t="str">
            <v>FOURNISSEUR</v>
          </cell>
          <cell r="L5943">
            <v>0</v>
          </cell>
          <cell r="AC5943" t="str">
            <v>05358 / BETSCH CELINE</v>
          </cell>
          <cell r="AD5943">
            <v>1</v>
          </cell>
        </row>
        <row r="5944">
          <cell r="H5944" t="str">
            <v>INFIRMIER</v>
          </cell>
          <cell r="L5944">
            <v>0</v>
          </cell>
          <cell r="AC5944" t="str">
            <v>04814 / LAURENT OLIVIA</v>
          </cell>
          <cell r="AD5944">
            <v>1</v>
          </cell>
        </row>
        <row r="5945">
          <cell r="H5945" t="str">
            <v>MASSEUR</v>
          </cell>
          <cell r="L5945">
            <v>0</v>
          </cell>
          <cell r="AC5945" t="str">
            <v>04814 / LAURENT OLIVIA</v>
          </cell>
          <cell r="AD5945">
            <v>1</v>
          </cell>
        </row>
        <row r="5946">
          <cell r="H5946" t="str">
            <v>MEDECIN</v>
          </cell>
          <cell r="K5946" t="str">
            <v>MG</v>
          </cell>
          <cell r="L5946">
            <v>0</v>
          </cell>
          <cell r="AC5946" t="str">
            <v>05029 / BOUGHALEM ALI</v>
          </cell>
          <cell r="AD5946">
            <v>1</v>
          </cell>
        </row>
        <row r="5947">
          <cell r="H5947" t="str">
            <v>MEDECIN</v>
          </cell>
          <cell r="K5947" t="str">
            <v>MG</v>
          </cell>
          <cell r="L5947">
            <v>0</v>
          </cell>
          <cell r="AC5947" t="str">
            <v>05029 / BOUGHALEM ALI</v>
          </cell>
          <cell r="AD5947">
            <v>1</v>
          </cell>
        </row>
        <row r="5948">
          <cell r="H5948" t="str">
            <v>MASSEUR</v>
          </cell>
          <cell r="L5948">
            <v>0</v>
          </cell>
          <cell r="AC5948" t="str">
            <v>02918 / SCHOLLER STEPHANIE</v>
          </cell>
          <cell r="AD5948">
            <v>1</v>
          </cell>
        </row>
        <row r="5949">
          <cell r="H5949" t="str">
            <v>MASSEUR</v>
          </cell>
          <cell r="L5949">
            <v>0</v>
          </cell>
          <cell r="AC5949" t="str">
            <v>02918 / SCHOLLER STEPHANIE</v>
          </cell>
          <cell r="AD5949">
            <v>1</v>
          </cell>
        </row>
        <row r="5950">
          <cell r="H5950" t="str">
            <v>MASSEUR</v>
          </cell>
          <cell r="L5950">
            <v>0</v>
          </cell>
          <cell r="AC5950" t="str">
            <v>02918 / SCHOLLER STEPHANIE</v>
          </cell>
          <cell r="AD5950">
            <v>1</v>
          </cell>
        </row>
        <row r="5951">
          <cell r="H5951" t="str">
            <v>INFIRMIER</v>
          </cell>
          <cell r="L5951">
            <v>0</v>
          </cell>
          <cell r="AC5951" t="str">
            <v>05029 / BOUGHALEM ALI</v>
          </cell>
          <cell r="AD5951">
            <v>1</v>
          </cell>
        </row>
        <row r="5952">
          <cell r="H5952" t="str">
            <v>MASSEUR</v>
          </cell>
          <cell r="L5952">
            <v>0</v>
          </cell>
          <cell r="AC5952" t="str">
            <v>02337 / GALLARD MYLENE</v>
          </cell>
          <cell r="AD5952">
            <v>1</v>
          </cell>
        </row>
        <row r="5953">
          <cell r="H5953" t="str">
            <v>MASSEUR</v>
          </cell>
          <cell r="L5953">
            <v>0</v>
          </cell>
          <cell r="AC5953" t="str">
            <v>02337 / GALLARD MYLENE</v>
          </cell>
          <cell r="AD5953">
            <v>1</v>
          </cell>
        </row>
        <row r="5954">
          <cell r="H5954" t="str">
            <v>MASSEUR</v>
          </cell>
          <cell r="L5954">
            <v>0</v>
          </cell>
          <cell r="AC5954" t="str">
            <v>02337 / GALLARD MYLENE</v>
          </cell>
          <cell r="AD5954">
            <v>1</v>
          </cell>
        </row>
        <row r="5955">
          <cell r="H5955" t="str">
            <v>MASSEUR</v>
          </cell>
          <cell r="L5955">
            <v>0</v>
          </cell>
          <cell r="AC5955" t="str">
            <v>02337 / GALLARD MYLENE</v>
          </cell>
          <cell r="AD5955">
            <v>1</v>
          </cell>
        </row>
        <row r="5956">
          <cell r="H5956" t="str">
            <v>MASSEUR</v>
          </cell>
          <cell r="L5956">
            <v>0</v>
          </cell>
          <cell r="AC5956" t="str">
            <v>02337 / GALLARD MYLENE</v>
          </cell>
          <cell r="AD5956">
            <v>1</v>
          </cell>
        </row>
        <row r="5957">
          <cell r="H5957" t="str">
            <v>MEDECIN</v>
          </cell>
          <cell r="K5957" t="str">
            <v>MS</v>
          </cell>
          <cell r="L5957">
            <v>0</v>
          </cell>
          <cell r="AC5957" t="str">
            <v>06513 / ROLLANG ARNOULD RACHEL</v>
          </cell>
          <cell r="AD5957">
            <v>1</v>
          </cell>
        </row>
        <row r="5958">
          <cell r="H5958" t="str">
            <v>MEDECIN</v>
          </cell>
          <cell r="K5958" t="str">
            <v>MS</v>
          </cell>
          <cell r="L5958">
            <v>0</v>
          </cell>
          <cell r="AC5958" t="str">
            <v>06513 / ROLLANG ARNOULD RACHEL</v>
          </cell>
          <cell r="AD5958">
            <v>1</v>
          </cell>
        </row>
        <row r="5959">
          <cell r="H5959" t="str">
            <v>MEDECIN</v>
          </cell>
          <cell r="K5959" t="str">
            <v>MS</v>
          </cell>
          <cell r="L5959">
            <v>0</v>
          </cell>
          <cell r="AC5959" t="str">
            <v>06513 / ROLLANG ARNOULD RACHEL</v>
          </cell>
          <cell r="AD5959">
            <v>1</v>
          </cell>
        </row>
        <row r="5960">
          <cell r="H5960" t="str">
            <v>MEDECIN</v>
          </cell>
          <cell r="K5960" t="str">
            <v>MS</v>
          </cell>
          <cell r="L5960">
            <v>0</v>
          </cell>
          <cell r="AC5960" t="str">
            <v>06513 / ROLLANG ARNOULD RACHEL</v>
          </cell>
          <cell r="AD5960">
            <v>1</v>
          </cell>
        </row>
        <row r="5961">
          <cell r="H5961" t="str">
            <v>MEDECIN</v>
          </cell>
          <cell r="K5961" t="str">
            <v>MS</v>
          </cell>
          <cell r="L5961">
            <v>0</v>
          </cell>
          <cell r="AC5961" t="str">
            <v>06513 / ROLLANG ARNOULD RACHEL</v>
          </cell>
          <cell r="AD5961">
            <v>1</v>
          </cell>
        </row>
        <row r="5962">
          <cell r="H5962" t="str">
            <v>INFIRMIER</v>
          </cell>
          <cell r="L5962">
            <v>0</v>
          </cell>
          <cell r="AC5962" t="str">
            <v>05358 / BETSCH CELINE</v>
          </cell>
          <cell r="AD5962">
            <v>1</v>
          </cell>
        </row>
        <row r="5963">
          <cell r="H5963" t="str">
            <v>INFIRMIER</v>
          </cell>
          <cell r="L5963">
            <v>0</v>
          </cell>
          <cell r="AC5963" t="str">
            <v>05358 / BETSCH CELINE</v>
          </cell>
          <cell r="AD5963">
            <v>1</v>
          </cell>
        </row>
        <row r="5964">
          <cell r="H5964" t="str">
            <v>DENTISTE</v>
          </cell>
          <cell r="L5964">
            <v>0</v>
          </cell>
          <cell r="AC5964" t="str">
            <v>03811 / LE MOYNE BENOIT</v>
          </cell>
          <cell r="AD5964">
            <v>1</v>
          </cell>
        </row>
        <row r="5965">
          <cell r="H5965" t="str">
            <v>INFIRMIER</v>
          </cell>
          <cell r="L5965">
            <v>0</v>
          </cell>
          <cell r="AC5965" t="str">
            <v>03811 / LE MOYNE BENOIT</v>
          </cell>
          <cell r="AD5965">
            <v>1</v>
          </cell>
        </row>
        <row r="5966">
          <cell r="H5966" t="str">
            <v>INFIRMIER</v>
          </cell>
          <cell r="L5966">
            <v>0</v>
          </cell>
          <cell r="AC5966" t="str">
            <v>03811 / LE MOYNE BENOIT</v>
          </cell>
          <cell r="AD5966">
            <v>1</v>
          </cell>
        </row>
        <row r="5967">
          <cell r="H5967" t="str">
            <v>INFIRMIER</v>
          </cell>
          <cell r="L5967">
            <v>0</v>
          </cell>
          <cell r="AC5967" t="str">
            <v>03811 / LE MOYNE BENOIT</v>
          </cell>
          <cell r="AD5967">
            <v>1</v>
          </cell>
        </row>
        <row r="5968">
          <cell r="H5968" t="str">
            <v>MASSEUR</v>
          </cell>
          <cell r="L5968">
            <v>0</v>
          </cell>
          <cell r="AC5968" t="str">
            <v>03811 / LE MOYNE BENOIT</v>
          </cell>
          <cell r="AD5968">
            <v>1</v>
          </cell>
        </row>
        <row r="5969">
          <cell r="H5969" t="str">
            <v>MASSEUR</v>
          </cell>
          <cell r="L5969">
            <v>0</v>
          </cell>
          <cell r="AC5969" t="str">
            <v>03811 / LE MOYNE BENOIT</v>
          </cell>
          <cell r="AD5969">
            <v>1</v>
          </cell>
        </row>
        <row r="5970">
          <cell r="H5970" t="str">
            <v>MASSEUR</v>
          </cell>
          <cell r="L5970">
            <v>0</v>
          </cell>
          <cell r="AC5970" t="str">
            <v>03811 / LE MOYNE BENOIT</v>
          </cell>
          <cell r="AD5970">
            <v>1</v>
          </cell>
        </row>
        <row r="5971">
          <cell r="H5971" t="str">
            <v>PÉDICURE - PODOLOGUE</v>
          </cell>
          <cell r="L5971">
            <v>0</v>
          </cell>
          <cell r="AC5971" t="str">
            <v>03811 / LE MOYNE BENOIT</v>
          </cell>
          <cell r="AD5971">
            <v>1</v>
          </cell>
        </row>
        <row r="5972">
          <cell r="H5972" t="str">
            <v>ORTHOPTISTE, ORTHOPHONISTE</v>
          </cell>
          <cell r="L5972">
            <v>0</v>
          </cell>
          <cell r="AC5972" t="str">
            <v>03811 / LE MOYNE BENOIT</v>
          </cell>
          <cell r="AD5972">
            <v>1</v>
          </cell>
        </row>
        <row r="5973">
          <cell r="H5973" t="str">
            <v>INFIRMIER</v>
          </cell>
          <cell r="L5973">
            <v>0</v>
          </cell>
          <cell r="AC5973" t="str">
            <v>04814 / LAURENT OLIVIA</v>
          </cell>
          <cell r="AD5973">
            <v>1</v>
          </cell>
        </row>
        <row r="5974">
          <cell r="H5974" t="str">
            <v>MEDECIN</v>
          </cell>
          <cell r="K5974" t="str">
            <v>MS</v>
          </cell>
          <cell r="L5974">
            <v>8</v>
          </cell>
          <cell r="AC5974" t="str">
            <v>04988 / STIRNEMANN JEAN VINCENT</v>
          </cell>
          <cell r="AD5974">
            <v>1</v>
          </cell>
        </row>
        <row r="5975">
          <cell r="H5975" t="str">
            <v>MEDECIN</v>
          </cell>
          <cell r="K5975" t="str">
            <v>MS</v>
          </cell>
          <cell r="L5975">
            <v>8</v>
          </cell>
          <cell r="AC5975" t="str">
            <v>04988 / STIRNEMANN JEAN VINCENT</v>
          </cell>
          <cell r="AD5975">
            <v>1</v>
          </cell>
        </row>
        <row r="5976">
          <cell r="H5976" t="str">
            <v>MEDECIN</v>
          </cell>
          <cell r="K5976" t="str">
            <v>MS</v>
          </cell>
          <cell r="L5976">
            <v>8</v>
          </cell>
          <cell r="AC5976" t="str">
            <v>04988 / STIRNEMANN JEAN VINCENT</v>
          </cell>
          <cell r="AD5976">
            <v>1</v>
          </cell>
        </row>
        <row r="5977">
          <cell r="H5977" t="str">
            <v>MEDECIN</v>
          </cell>
          <cell r="K5977" t="str">
            <v>MS</v>
          </cell>
          <cell r="L5977">
            <v>8</v>
          </cell>
          <cell r="AC5977" t="str">
            <v>04988 / STIRNEMANN JEAN VINCENT</v>
          </cell>
          <cell r="AD5977">
            <v>1</v>
          </cell>
        </row>
        <row r="5978">
          <cell r="H5978" t="str">
            <v>MEDECIN</v>
          </cell>
          <cell r="K5978" t="str">
            <v>MS</v>
          </cell>
          <cell r="L5978">
            <v>8</v>
          </cell>
          <cell r="AC5978" t="str">
            <v>04988 / STIRNEMANN JEAN VINCENT</v>
          </cell>
          <cell r="AD5978">
            <v>1</v>
          </cell>
        </row>
        <row r="5979">
          <cell r="H5979" t="str">
            <v>MEDECIN</v>
          </cell>
          <cell r="K5979" t="str">
            <v>MS</v>
          </cell>
          <cell r="L5979">
            <v>12</v>
          </cell>
          <cell r="AC5979" t="str">
            <v>04988 / STIRNEMANN JEAN VINCENT</v>
          </cell>
          <cell r="AD5979">
            <v>1</v>
          </cell>
        </row>
        <row r="5980">
          <cell r="H5980" t="str">
            <v>MEDECIN</v>
          </cell>
          <cell r="K5980" t="str">
            <v>MS</v>
          </cell>
          <cell r="L5980">
            <v>8</v>
          </cell>
          <cell r="AC5980" t="str">
            <v>04988 / STIRNEMANN JEAN VINCENT</v>
          </cell>
          <cell r="AD5980">
            <v>1</v>
          </cell>
        </row>
        <row r="5981">
          <cell r="H5981" t="str">
            <v>MEDECIN</v>
          </cell>
          <cell r="K5981" t="str">
            <v>MS</v>
          </cell>
          <cell r="L5981">
            <v>8</v>
          </cell>
          <cell r="AC5981" t="str">
            <v>04988 / STIRNEMANN JEAN VINCENT</v>
          </cell>
          <cell r="AD5981">
            <v>1</v>
          </cell>
        </row>
        <row r="5982">
          <cell r="H5982" t="str">
            <v>MEDECIN</v>
          </cell>
          <cell r="K5982" t="str">
            <v>MS</v>
          </cell>
          <cell r="L5982">
            <v>8</v>
          </cell>
          <cell r="AC5982" t="str">
            <v>04988 / STIRNEMANN JEAN VINCENT</v>
          </cell>
          <cell r="AD5982">
            <v>1</v>
          </cell>
        </row>
        <row r="5983">
          <cell r="H5983" t="str">
            <v>MEDECIN</v>
          </cell>
          <cell r="K5983" t="str">
            <v>MS</v>
          </cell>
          <cell r="L5983">
            <v>8</v>
          </cell>
          <cell r="AC5983" t="str">
            <v>04988 / STIRNEMANN JEAN VINCENT</v>
          </cell>
          <cell r="AD5983">
            <v>1</v>
          </cell>
        </row>
        <row r="5984">
          <cell r="H5984" t="str">
            <v>MEDECIN</v>
          </cell>
          <cell r="K5984" t="str">
            <v>MS</v>
          </cell>
          <cell r="L5984">
            <v>8</v>
          </cell>
          <cell r="AC5984" t="str">
            <v>04988 / STIRNEMANN JEAN VINCENT</v>
          </cell>
          <cell r="AD5984">
            <v>1</v>
          </cell>
        </row>
        <row r="5985">
          <cell r="H5985" t="str">
            <v>MEDECIN</v>
          </cell>
          <cell r="K5985" t="str">
            <v>MS</v>
          </cell>
          <cell r="L5985">
            <v>3</v>
          </cell>
          <cell r="AC5985" t="str">
            <v>04988 / STIRNEMANN JEAN VINCENT</v>
          </cell>
          <cell r="AD5985">
            <v>1</v>
          </cell>
        </row>
        <row r="5986">
          <cell r="H5986" t="str">
            <v>MEDECIN</v>
          </cell>
          <cell r="K5986" t="str">
            <v>MS</v>
          </cell>
          <cell r="L5986">
            <v>3</v>
          </cell>
          <cell r="AC5986" t="str">
            <v>04988 / STIRNEMANN JEAN VINCENT</v>
          </cell>
          <cell r="AD5986">
            <v>1</v>
          </cell>
        </row>
        <row r="5987">
          <cell r="H5987" t="str">
            <v>MEDECIN</v>
          </cell>
          <cell r="K5987" t="str">
            <v>MS</v>
          </cell>
          <cell r="L5987">
            <v>8</v>
          </cell>
          <cell r="AC5987" t="str">
            <v>04988 / STIRNEMANN JEAN VINCENT</v>
          </cell>
          <cell r="AD5987">
            <v>1</v>
          </cell>
        </row>
        <row r="5988">
          <cell r="H5988" t="str">
            <v>MEDECIN</v>
          </cell>
          <cell r="K5988" t="str">
            <v>MS</v>
          </cell>
          <cell r="L5988">
            <v>7</v>
          </cell>
          <cell r="AC5988" t="str">
            <v>04988 / STIRNEMANN JEAN VINCENT</v>
          </cell>
          <cell r="AD5988">
            <v>1</v>
          </cell>
        </row>
        <row r="5989">
          <cell r="H5989" t="str">
            <v>MEDECIN</v>
          </cell>
          <cell r="K5989" t="str">
            <v>MS</v>
          </cell>
          <cell r="L5989">
            <v>7</v>
          </cell>
          <cell r="AC5989" t="str">
            <v>04988 / STIRNEMANN JEAN VINCENT</v>
          </cell>
          <cell r="AD5989">
            <v>1</v>
          </cell>
        </row>
        <row r="5990">
          <cell r="H5990" t="str">
            <v>MEDECIN</v>
          </cell>
          <cell r="K5990" t="str">
            <v>MS</v>
          </cell>
          <cell r="L5990">
            <v>7</v>
          </cell>
          <cell r="AC5990" t="str">
            <v>04988 / STIRNEMANN JEAN VINCENT</v>
          </cell>
          <cell r="AD5990">
            <v>1</v>
          </cell>
        </row>
        <row r="5991">
          <cell r="H5991" t="str">
            <v>MEDECIN</v>
          </cell>
          <cell r="K5991" t="str">
            <v>MS</v>
          </cell>
          <cell r="L5991">
            <v>7</v>
          </cell>
          <cell r="AC5991" t="str">
            <v>04988 / STIRNEMANN JEAN VINCENT</v>
          </cell>
          <cell r="AD5991">
            <v>1</v>
          </cell>
        </row>
        <row r="5992">
          <cell r="H5992" t="str">
            <v>MEDECIN</v>
          </cell>
          <cell r="K5992" t="str">
            <v>MS</v>
          </cell>
          <cell r="L5992">
            <v>1</v>
          </cell>
          <cell r="AC5992" t="str">
            <v>04988 / STIRNEMANN JEAN VINCENT</v>
          </cell>
          <cell r="AD5992">
            <v>1</v>
          </cell>
        </row>
        <row r="5993">
          <cell r="H5993" t="str">
            <v>MEDECIN</v>
          </cell>
          <cell r="K5993" t="str">
            <v>MS</v>
          </cell>
          <cell r="L5993">
            <v>4</v>
          </cell>
          <cell r="AC5993" t="str">
            <v>04988 / STIRNEMANN JEAN VINCENT</v>
          </cell>
          <cell r="AD5993">
            <v>1</v>
          </cell>
        </row>
        <row r="5994">
          <cell r="H5994" t="str">
            <v>MEDECIN</v>
          </cell>
          <cell r="K5994" t="str">
            <v>MS</v>
          </cell>
          <cell r="L5994">
            <v>3</v>
          </cell>
          <cell r="AC5994" t="str">
            <v>04988 / STIRNEMANN JEAN VINCENT</v>
          </cell>
          <cell r="AD5994">
            <v>1</v>
          </cell>
        </row>
        <row r="5995">
          <cell r="H5995" t="str">
            <v>MEDECIN</v>
          </cell>
          <cell r="K5995" t="str">
            <v>MS</v>
          </cell>
          <cell r="L5995">
            <v>7</v>
          </cell>
          <cell r="AC5995" t="str">
            <v>04988 / STIRNEMANN JEAN VINCENT</v>
          </cell>
          <cell r="AD5995">
            <v>1</v>
          </cell>
        </row>
        <row r="5996">
          <cell r="H5996" t="str">
            <v>MEDECIN</v>
          </cell>
          <cell r="K5996" t="str">
            <v>MS</v>
          </cell>
          <cell r="L5996">
            <v>4</v>
          </cell>
          <cell r="AC5996" t="str">
            <v>04988 / STIRNEMANN JEAN VINCENT</v>
          </cell>
          <cell r="AD5996">
            <v>1</v>
          </cell>
        </row>
        <row r="5997">
          <cell r="H5997" t="str">
            <v>MEDECIN</v>
          </cell>
          <cell r="K5997" t="str">
            <v>MS</v>
          </cell>
          <cell r="L5997">
            <v>1</v>
          </cell>
          <cell r="AC5997" t="str">
            <v>04988 / STIRNEMANN JEAN VINCENT</v>
          </cell>
          <cell r="AD5997">
            <v>1</v>
          </cell>
        </row>
        <row r="5998">
          <cell r="H5998" t="str">
            <v>MEDECIN</v>
          </cell>
          <cell r="K5998" t="str">
            <v>MS</v>
          </cell>
          <cell r="L5998">
            <v>4</v>
          </cell>
          <cell r="AC5998" t="str">
            <v>04988 / STIRNEMANN JEAN VINCENT</v>
          </cell>
          <cell r="AD5998">
            <v>1</v>
          </cell>
        </row>
        <row r="5999">
          <cell r="H5999" t="str">
            <v>MEDECIN</v>
          </cell>
          <cell r="K5999" t="str">
            <v>MS</v>
          </cell>
          <cell r="L5999">
            <v>5</v>
          </cell>
          <cell r="AC5999" t="str">
            <v>04988 / STIRNEMANN JEAN VINCENT</v>
          </cell>
          <cell r="AD5999">
            <v>1</v>
          </cell>
        </row>
        <row r="6000">
          <cell r="H6000" t="str">
            <v>MEDECIN</v>
          </cell>
          <cell r="K6000" t="str">
            <v>MS</v>
          </cell>
          <cell r="L6000">
            <v>4</v>
          </cell>
          <cell r="AC6000" t="str">
            <v>04988 / STIRNEMANN JEAN VINCENT</v>
          </cell>
          <cell r="AD6000">
            <v>1</v>
          </cell>
        </row>
        <row r="6001">
          <cell r="H6001" t="str">
            <v>MEDECIN</v>
          </cell>
          <cell r="K6001" t="str">
            <v>MS</v>
          </cell>
          <cell r="L6001">
            <v>7</v>
          </cell>
          <cell r="AC6001" t="str">
            <v>04988 / STIRNEMANN JEAN VINCENT</v>
          </cell>
          <cell r="AD6001">
            <v>1</v>
          </cell>
        </row>
        <row r="6002">
          <cell r="H6002" t="str">
            <v>MEDECIN</v>
          </cell>
          <cell r="K6002" t="str">
            <v>MS</v>
          </cell>
          <cell r="L6002">
            <v>7</v>
          </cell>
          <cell r="AC6002" t="str">
            <v>04988 / STIRNEMANN JEAN VINCENT</v>
          </cell>
          <cell r="AD6002">
            <v>1</v>
          </cell>
        </row>
        <row r="6003">
          <cell r="H6003" t="str">
            <v>MEDECIN</v>
          </cell>
          <cell r="K6003" t="str">
            <v>MS</v>
          </cell>
          <cell r="L6003">
            <v>7</v>
          </cell>
          <cell r="AC6003" t="str">
            <v>04988 / STIRNEMANN JEAN VINCENT</v>
          </cell>
          <cell r="AD6003">
            <v>1</v>
          </cell>
        </row>
        <row r="6004">
          <cell r="H6004" t="str">
            <v>MEDECIN</v>
          </cell>
          <cell r="K6004" t="str">
            <v>MS</v>
          </cell>
          <cell r="L6004">
            <v>7</v>
          </cell>
          <cell r="AC6004" t="str">
            <v>04988 / STIRNEMANN JEAN VINCENT</v>
          </cell>
          <cell r="AD6004">
            <v>1</v>
          </cell>
        </row>
        <row r="6005">
          <cell r="H6005" t="str">
            <v>MEDECIN</v>
          </cell>
          <cell r="K6005" t="str">
            <v>MS</v>
          </cell>
          <cell r="L6005">
            <v>7</v>
          </cell>
          <cell r="AC6005" t="str">
            <v>04988 / STIRNEMANN JEAN VINCENT</v>
          </cell>
          <cell r="AD6005">
            <v>1</v>
          </cell>
        </row>
        <row r="6006">
          <cell r="H6006" t="str">
            <v>MEDECIN</v>
          </cell>
          <cell r="K6006" t="str">
            <v>MS</v>
          </cell>
          <cell r="L6006">
            <v>1</v>
          </cell>
          <cell r="AC6006" t="str">
            <v>04988 / STIRNEMANN JEAN VINCENT</v>
          </cell>
          <cell r="AD6006">
            <v>1</v>
          </cell>
        </row>
        <row r="6007">
          <cell r="H6007" t="str">
            <v>MEDECIN</v>
          </cell>
          <cell r="K6007" t="str">
            <v>MS</v>
          </cell>
          <cell r="L6007">
            <v>8</v>
          </cell>
          <cell r="AC6007" t="str">
            <v>04988 / STIRNEMANN JEAN VINCENT</v>
          </cell>
          <cell r="AD6007">
            <v>1</v>
          </cell>
        </row>
        <row r="6008">
          <cell r="H6008" t="str">
            <v>MEDECIN</v>
          </cell>
          <cell r="K6008" t="str">
            <v>MG</v>
          </cell>
          <cell r="L6008">
            <v>1</v>
          </cell>
          <cell r="AC6008" t="str">
            <v>04988 / STIRNEMANN JEAN VINCENT</v>
          </cell>
          <cell r="AD6008">
            <v>1</v>
          </cell>
        </row>
        <row r="6009">
          <cell r="H6009" t="str">
            <v>MEDECIN</v>
          </cell>
          <cell r="K6009" t="str">
            <v>MS</v>
          </cell>
          <cell r="L6009">
            <v>1</v>
          </cell>
          <cell r="AC6009" t="str">
            <v>04988 / STIRNEMANN JEAN VINCENT</v>
          </cell>
          <cell r="AD6009">
            <v>1</v>
          </cell>
        </row>
        <row r="6010">
          <cell r="H6010" t="str">
            <v>MEDECIN</v>
          </cell>
          <cell r="K6010" t="str">
            <v>MS</v>
          </cell>
          <cell r="L6010">
            <v>2</v>
          </cell>
          <cell r="AC6010" t="str">
            <v>04988 / STIRNEMANN JEAN VINCENT</v>
          </cell>
          <cell r="AD6010">
            <v>1</v>
          </cell>
        </row>
        <row r="6011">
          <cell r="H6011" t="str">
            <v>MEDECIN</v>
          </cell>
          <cell r="K6011" t="str">
            <v>MS</v>
          </cell>
          <cell r="L6011">
            <v>3</v>
          </cell>
          <cell r="AC6011" t="str">
            <v>04988 / STIRNEMANN JEAN VINCENT</v>
          </cell>
          <cell r="AD6011">
            <v>1</v>
          </cell>
        </row>
        <row r="6012">
          <cell r="H6012" t="str">
            <v>MEDECIN</v>
          </cell>
          <cell r="K6012" t="str">
            <v>MG</v>
          </cell>
          <cell r="L6012">
            <v>1</v>
          </cell>
          <cell r="AC6012" t="str">
            <v>04988 / STIRNEMANN JEAN VINCENT</v>
          </cell>
          <cell r="AD6012">
            <v>1</v>
          </cell>
        </row>
        <row r="6013">
          <cell r="H6013" t="str">
            <v>MEDECIN</v>
          </cell>
          <cell r="K6013" t="str">
            <v>MS</v>
          </cell>
          <cell r="L6013">
            <v>1</v>
          </cell>
          <cell r="AC6013" t="str">
            <v>04988 / STIRNEMANN JEAN VINCENT</v>
          </cell>
          <cell r="AD6013">
            <v>1</v>
          </cell>
        </row>
        <row r="6014">
          <cell r="H6014" t="str">
            <v>MEDECIN</v>
          </cell>
          <cell r="K6014" t="str">
            <v>MS</v>
          </cell>
          <cell r="L6014">
            <v>2</v>
          </cell>
          <cell r="AC6014" t="str">
            <v>04988 / STIRNEMANN JEAN VINCENT</v>
          </cell>
          <cell r="AD6014">
            <v>1</v>
          </cell>
        </row>
        <row r="6015">
          <cell r="H6015" t="str">
            <v>MEDECIN</v>
          </cell>
          <cell r="K6015" t="str">
            <v>MS</v>
          </cell>
          <cell r="L6015">
            <v>1</v>
          </cell>
          <cell r="AC6015" t="str">
            <v>04988 / STIRNEMANN JEAN VINCENT</v>
          </cell>
          <cell r="AD6015">
            <v>1</v>
          </cell>
        </row>
        <row r="6016">
          <cell r="H6016" t="str">
            <v>MEDECIN</v>
          </cell>
          <cell r="K6016" t="str">
            <v>MS</v>
          </cell>
          <cell r="L6016">
            <v>2</v>
          </cell>
          <cell r="AC6016" t="str">
            <v>04988 / STIRNEMANN JEAN VINCENT</v>
          </cell>
          <cell r="AD6016">
            <v>1</v>
          </cell>
        </row>
        <row r="6017">
          <cell r="H6017" t="str">
            <v>MEDECIN</v>
          </cell>
          <cell r="K6017" t="str">
            <v>MS</v>
          </cell>
          <cell r="L6017">
            <v>1</v>
          </cell>
          <cell r="AC6017" t="str">
            <v>04988 / STIRNEMANN JEAN VINCENT</v>
          </cell>
          <cell r="AD6017">
            <v>1</v>
          </cell>
        </row>
        <row r="6018">
          <cell r="H6018" t="str">
            <v>MEDECIN</v>
          </cell>
          <cell r="K6018" t="str">
            <v>MS</v>
          </cell>
          <cell r="L6018">
            <v>1</v>
          </cell>
          <cell r="AC6018" t="str">
            <v>04988 / STIRNEMANN JEAN VINCENT</v>
          </cell>
          <cell r="AD6018">
            <v>1</v>
          </cell>
        </row>
        <row r="6019">
          <cell r="H6019" t="str">
            <v>MEDECIN</v>
          </cell>
          <cell r="K6019" t="str">
            <v>MS</v>
          </cell>
          <cell r="L6019">
            <v>1</v>
          </cell>
          <cell r="AC6019" t="str">
            <v>04988 / STIRNEMANN JEAN VINCENT</v>
          </cell>
          <cell r="AD6019">
            <v>1</v>
          </cell>
        </row>
        <row r="6020">
          <cell r="H6020" t="str">
            <v>MEDECIN</v>
          </cell>
          <cell r="K6020" t="str">
            <v>MG</v>
          </cell>
          <cell r="L6020">
            <v>2</v>
          </cell>
          <cell r="AC6020" t="str">
            <v>04988 / STIRNEMANN JEAN VINCENT</v>
          </cell>
          <cell r="AD6020">
            <v>1</v>
          </cell>
        </row>
        <row r="6021">
          <cell r="H6021" t="str">
            <v>MEDECIN</v>
          </cell>
          <cell r="K6021" t="str">
            <v>MS</v>
          </cell>
          <cell r="L6021">
            <v>2</v>
          </cell>
          <cell r="AC6021" t="str">
            <v>04988 / STIRNEMANN JEAN VINCENT</v>
          </cell>
          <cell r="AD6021">
            <v>1</v>
          </cell>
        </row>
        <row r="6022">
          <cell r="H6022" t="str">
            <v>MEDECIN</v>
          </cell>
          <cell r="K6022" t="str">
            <v>MS</v>
          </cell>
          <cell r="L6022">
            <v>1</v>
          </cell>
          <cell r="AC6022" t="str">
            <v>04988 / STIRNEMANN JEAN VINCENT</v>
          </cell>
          <cell r="AD6022">
            <v>1</v>
          </cell>
        </row>
        <row r="6023">
          <cell r="H6023" t="str">
            <v>MEDECIN</v>
          </cell>
          <cell r="K6023" t="str">
            <v>MS</v>
          </cell>
          <cell r="L6023">
            <v>5</v>
          </cell>
          <cell r="AC6023" t="str">
            <v>04988 / STIRNEMANN JEAN VINCENT</v>
          </cell>
          <cell r="AD6023">
            <v>1</v>
          </cell>
        </row>
        <row r="6024">
          <cell r="H6024" t="str">
            <v>MEDECIN</v>
          </cell>
          <cell r="K6024" t="str">
            <v>MS</v>
          </cell>
          <cell r="L6024">
            <v>6</v>
          </cell>
          <cell r="AC6024" t="str">
            <v>04988 / STIRNEMANN JEAN VINCENT</v>
          </cell>
          <cell r="AD6024">
            <v>1</v>
          </cell>
        </row>
        <row r="6025">
          <cell r="H6025" t="str">
            <v>MEDECIN</v>
          </cell>
          <cell r="K6025" t="str">
            <v>MS</v>
          </cell>
          <cell r="L6025">
            <v>2</v>
          </cell>
          <cell r="AC6025" t="str">
            <v>04988 / STIRNEMANN JEAN VINCENT</v>
          </cell>
          <cell r="AD6025">
            <v>1</v>
          </cell>
        </row>
        <row r="6026">
          <cell r="H6026" t="str">
            <v>MEDECIN</v>
          </cell>
          <cell r="K6026" t="str">
            <v>MS</v>
          </cell>
          <cell r="L6026">
            <v>1</v>
          </cell>
          <cell r="AC6026" t="str">
            <v>04988 / STIRNEMANN JEAN VINCENT</v>
          </cell>
          <cell r="AD6026">
            <v>1</v>
          </cell>
        </row>
        <row r="6027">
          <cell r="H6027" t="str">
            <v>MEDECIN</v>
          </cell>
          <cell r="K6027" t="str">
            <v>MS</v>
          </cell>
          <cell r="L6027">
            <v>1</v>
          </cell>
          <cell r="AC6027" t="str">
            <v>04988 / STIRNEMANN JEAN VINCENT</v>
          </cell>
          <cell r="AD6027">
            <v>1</v>
          </cell>
        </row>
        <row r="6028">
          <cell r="H6028" t="str">
            <v>MEDECIN</v>
          </cell>
          <cell r="K6028" t="str">
            <v>MS</v>
          </cell>
          <cell r="L6028">
            <v>1</v>
          </cell>
          <cell r="AC6028" t="str">
            <v>04988 / STIRNEMANN JEAN VINCENT</v>
          </cell>
          <cell r="AD6028">
            <v>1</v>
          </cell>
        </row>
        <row r="6029">
          <cell r="H6029" t="str">
            <v>MEDECIN</v>
          </cell>
          <cell r="K6029" t="str">
            <v>MS</v>
          </cell>
          <cell r="L6029">
            <v>1</v>
          </cell>
          <cell r="AC6029" t="str">
            <v>04988 / STIRNEMANN JEAN VINCENT</v>
          </cell>
          <cell r="AD6029">
            <v>1</v>
          </cell>
        </row>
        <row r="6030">
          <cell r="H6030" t="str">
            <v>MEDECIN</v>
          </cell>
          <cell r="K6030" t="str">
            <v>MS</v>
          </cell>
          <cell r="L6030">
            <v>2</v>
          </cell>
          <cell r="AC6030" t="str">
            <v>04988 / STIRNEMANN JEAN VINCENT</v>
          </cell>
          <cell r="AD6030">
            <v>1</v>
          </cell>
        </row>
        <row r="6031">
          <cell r="H6031" t="str">
            <v>MEDECIN</v>
          </cell>
          <cell r="K6031" t="str">
            <v>MS</v>
          </cell>
          <cell r="L6031">
            <v>1</v>
          </cell>
          <cell r="AC6031" t="str">
            <v>04988 / STIRNEMANN JEAN VINCENT</v>
          </cell>
          <cell r="AD6031">
            <v>1</v>
          </cell>
        </row>
        <row r="6032">
          <cell r="H6032" t="str">
            <v>MEDECIN</v>
          </cell>
          <cell r="K6032" t="str">
            <v>MG</v>
          </cell>
          <cell r="L6032">
            <v>0</v>
          </cell>
          <cell r="AC6032" t="str">
            <v>04814 / LAURENT OLIVIA</v>
          </cell>
          <cell r="AD6032">
            <v>1</v>
          </cell>
        </row>
        <row r="6033">
          <cell r="H6033" t="str">
            <v>FOURNISSEUR</v>
          </cell>
          <cell r="L6033">
            <v>0</v>
          </cell>
          <cell r="AC6033" t="str">
            <v>02918 / SCHOLLER STEPHANIE</v>
          </cell>
          <cell r="AD6033">
            <v>1</v>
          </cell>
        </row>
        <row r="6034">
          <cell r="H6034" t="str">
            <v>FOURNISSEUR</v>
          </cell>
          <cell r="L6034">
            <v>0</v>
          </cell>
          <cell r="AC6034" t="str">
            <v>06513 / ROLLANG ARNOULD RACHEL</v>
          </cell>
          <cell r="AD6034">
            <v>1</v>
          </cell>
        </row>
        <row r="6035">
          <cell r="H6035" t="str">
            <v>FOURNISSEUR</v>
          </cell>
          <cell r="L6035">
            <v>0</v>
          </cell>
          <cell r="AC6035" t="str">
            <v>06513 / ROLLANG ARNOULD RACHEL</v>
          </cell>
          <cell r="AD6035">
            <v>1</v>
          </cell>
        </row>
        <row r="6036">
          <cell r="H6036" t="str">
            <v>LABORATOIRE</v>
          </cell>
          <cell r="L6036">
            <v>0</v>
          </cell>
          <cell r="AC6036" t="str">
            <v>06513 / ROLLANG ARNOULD RACHEL</v>
          </cell>
          <cell r="AD6036">
            <v>1</v>
          </cell>
        </row>
        <row r="6037">
          <cell r="H6037" t="str">
            <v>INFIRMIER</v>
          </cell>
          <cell r="L6037">
            <v>0</v>
          </cell>
          <cell r="AC6037" t="str">
            <v>03811 / LE MOYNE BENOIT</v>
          </cell>
          <cell r="AD6037">
            <v>1</v>
          </cell>
        </row>
        <row r="6038">
          <cell r="H6038" t="str">
            <v>FOURNISSEUR</v>
          </cell>
          <cell r="L6038">
            <v>0</v>
          </cell>
          <cell r="AC6038" t="str">
            <v>02918 / SCHOLLER STEPHANIE</v>
          </cell>
          <cell r="AD6038">
            <v>1</v>
          </cell>
        </row>
        <row r="6039">
          <cell r="H6039" t="str">
            <v>FOURNISSEUR</v>
          </cell>
          <cell r="L6039">
            <v>0</v>
          </cell>
          <cell r="AC6039" t="str">
            <v>02918 / SCHOLLER STEPHANIE</v>
          </cell>
          <cell r="AD6039">
            <v>1</v>
          </cell>
        </row>
        <row r="6040">
          <cell r="H6040" t="str">
            <v>DENTISTE</v>
          </cell>
          <cell r="L6040">
            <v>0</v>
          </cell>
          <cell r="AC6040" t="str">
            <v>02337 / GALLARD MYLENE</v>
          </cell>
          <cell r="AD6040">
            <v>1</v>
          </cell>
        </row>
        <row r="6041">
          <cell r="H6041" t="str">
            <v>MEDECIN</v>
          </cell>
          <cell r="K6041" t="str">
            <v>MS</v>
          </cell>
          <cell r="L6041">
            <v>0</v>
          </cell>
          <cell r="AC6041" t="str">
            <v>03811 / LE MOYNE BENOIT</v>
          </cell>
          <cell r="AD6041">
            <v>1</v>
          </cell>
        </row>
        <row r="6042">
          <cell r="H6042" t="str">
            <v>MEDECIN</v>
          </cell>
          <cell r="K6042" t="str">
            <v>MS</v>
          </cell>
          <cell r="L6042">
            <v>0</v>
          </cell>
          <cell r="AC6042" t="str">
            <v>03811 / LE MOYNE BENOIT</v>
          </cell>
          <cell r="AD6042">
            <v>1</v>
          </cell>
        </row>
        <row r="6043">
          <cell r="H6043" t="str">
            <v>MEDECIN</v>
          </cell>
          <cell r="K6043" t="str">
            <v>MS</v>
          </cell>
          <cell r="L6043">
            <v>2</v>
          </cell>
          <cell r="AC6043" t="str">
            <v>03811 / LE MOYNE BENOIT</v>
          </cell>
          <cell r="AD6043">
            <v>1</v>
          </cell>
        </row>
        <row r="6044">
          <cell r="H6044" t="str">
            <v>MEDECIN</v>
          </cell>
          <cell r="K6044" t="str">
            <v>MS</v>
          </cell>
          <cell r="L6044">
            <v>0</v>
          </cell>
          <cell r="AC6044" t="str">
            <v>03811 / LE MOYNE BENOIT</v>
          </cell>
          <cell r="AD6044">
            <v>1</v>
          </cell>
        </row>
        <row r="6045">
          <cell r="H6045" t="str">
            <v>PÉDICURE - PODOLOGUE</v>
          </cell>
          <cell r="L6045">
            <v>0</v>
          </cell>
          <cell r="AC6045" t="str">
            <v>04814 / LAURENT OLIVIA</v>
          </cell>
          <cell r="AD6045">
            <v>1</v>
          </cell>
        </row>
        <row r="6046">
          <cell r="H6046" t="str">
            <v>PÉDICURE - PODOLOGUE</v>
          </cell>
          <cell r="L6046">
            <v>0</v>
          </cell>
          <cell r="AC6046" t="str">
            <v>04814 / LAURENT OLIVIA</v>
          </cell>
          <cell r="AD6046">
            <v>1</v>
          </cell>
        </row>
        <row r="6047">
          <cell r="H6047" t="str">
            <v>INFIRMIER</v>
          </cell>
          <cell r="L6047">
            <v>0</v>
          </cell>
          <cell r="AC6047" t="str">
            <v>02918 / SCHOLLER STEPHANIE</v>
          </cell>
          <cell r="AD6047">
            <v>1</v>
          </cell>
        </row>
        <row r="6048">
          <cell r="H6048" t="str">
            <v>INFIRMIER</v>
          </cell>
          <cell r="L6048">
            <v>0</v>
          </cell>
          <cell r="AC6048" t="str">
            <v>02918 / SCHOLLER STEPHANIE</v>
          </cell>
          <cell r="AD6048">
            <v>1</v>
          </cell>
        </row>
        <row r="6049">
          <cell r="H6049" t="str">
            <v>FOURNISSEUR</v>
          </cell>
          <cell r="L6049">
            <v>0</v>
          </cell>
          <cell r="AC6049" t="str">
            <v>04988 / STIRNEMANN JEAN VINCENT</v>
          </cell>
          <cell r="AD6049">
            <v>1</v>
          </cell>
        </row>
        <row r="6050">
          <cell r="H6050" t="str">
            <v>FOURNISSEUR</v>
          </cell>
          <cell r="L6050">
            <v>0</v>
          </cell>
          <cell r="AC6050" t="str">
            <v>04988 / STIRNEMANN JEAN VINCENT</v>
          </cell>
          <cell r="AD6050">
            <v>1</v>
          </cell>
        </row>
        <row r="6051">
          <cell r="H6051" t="str">
            <v>FOURNISSEUR</v>
          </cell>
          <cell r="L6051">
            <v>0</v>
          </cell>
          <cell r="AC6051" t="str">
            <v>04988 / STIRNEMANN JEAN VINCENT</v>
          </cell>
          <cell r="AD6051">
            <v>1</v>
          </cell>
        </row>
        <row r="6052">
          <cell r="H6052" t="str">
            <v>FOURNISSEUR</v>
          </cell>
          <cell r="L6052">
            <v>0</v>
          </cell>
          <cell r="AC6052" t="str">
            <v>04988 / STIRNEMANN JEAN VINCENT</v>
          </cell>
          <cell r="AD6052">
            <v>1</v>
          </cell>
        </row>
        <row r="6053">
          <cell r="H6053" t="str">
            <v>MEDECIN</v>
          </cell>
          <cell r="K6053" t="str">
            <v>MS</v>
          </cell>
          <cell r="L6053">
            <v>0</v>
          </cell>
          <cell r="AC6053" t="str">
            <v>03811 / LE MOYNE BENOIT</v>
          </cell>
          <cell r="AD6053">
            <v>1</v>
          </cell>
        </row>
        <row r="6054">
          <cell r="H6054" t="str">
            <v>MEDECIN</v>
          </cell>
          <cell r="K6054" t="str">
            <v>MS</v>
          </cell>
          <cell r="L6054">
            <v>0</v>
          </cell>
          <cell r="AC6054" t="str">
            <v>03811 / LE MOYNE BENOIT</v>
          </cell>
          <cell r="AD6054">
            <v>1</v>
          </cell>
        </row>
        <row r="6055">
          <cell r="H6055" t="str">
            <v>MEDECIN</v>
          </cell>
          <cell r="K6055" t="str">
            <v>MS</v>
          </cell>
          <cell r="L6055">
            <v>0</v>
          </cell>
          <cell r="AC6055" t="str">
            <v>03811 / LE MOYNE BENOIT</v>
          </cell>
          <cell r="AD6055">
            <v>1</v>
          </cell>
        </row>
        <row r="6056">
          <cell r="H6056" t="str">
            <v>MEDECIN</v>
          </cell>
          <cell r="K6056" t="str">
            <v>MS</v>
          </cell>
          <cell r="L6056">
            <v>0</v>
          </cell>
          <cell r="AC6056" t="str">
            <v>03811 / LE MOYNE BENOIT</v>
          </cell>
          <cell r="AD6056">
            <v>1</v>
          </cell>
        </row>
        <row r="6057">
          <cell r="H6057" t="str">
            <v>MEDECIN</v>
          </cell>
          <cell r="K6057" t="str">
            <v>MS</v>
          </cell>
          <cell r="L6057">
            <v>0</v>
          </cell>
          <cell r="AC6057" t="str">
            <v>03811 / LE MOYNE BENOIT</v>
          </cell>
          <cell r="AD6057">
            <v>1</v>
          </cell>
        </row>
        <row r="6058">
          <cell r="H6058" t="str">
            <v>DENTISTE</v>
          </cell>
          <cell r="L6058">
            <v>0</v>
          </cell>
          <cell r="AC6058" t="str">
            <v>03811 / LE MOYNE BENOIT</v>
          </cell>
          <cell r="AD6058">
            <v>1</v>
          </cell>
        </row>
        <row r="6059">
          <cell r="H6059" t="str">
            <v>ORTHOPTISTE, ORTHOPHONISTE</v>
          </cell>
          <cell r="L6059">
            <v>0</v>
          </cell>
          <cell r="AC6059" t="str">
            <v>03811 / LE MOYNE BENOIT</v>
          </cell>
          <cell r="AD6059">
            <v>1</v>
          </cell>
        </row>
        <row r="6060">
          <cell r="H6060" t="str">
            <v>FOURNISSEUR</v>
          </cell>
          <cell r="L6060">
            <v>0</v>
          </cell>
          <cell r="AC6060" t="str">
            <v>04988 / STIRNEMANN JEAN VINCENT</v>
          </cell>
          <cell r="AD6060">
            <v>1</v>
          </cell>
        </row>
        <row r="6061">
          <cell r="H6061" t="str">
            <v>MEDECIN</v>
          </cell>
          <cell r="K6061" t="str">
            <v>MS</v>
          </cell>
          <cell r="L6061">
            <v>0</v>
          </cell>
          <cell r="AC6061" t="str">
            <v>02337 / GALLARD MYLENE</v>
          </cell>
          <cell r="AD6061">
            <v>1</v>
          </cell>
        </row>
        <row r="6062">
          <cell r="H6062" t="str">
            <v>INFIRMIER</v>
          </cell>
          <cell r="L6062">
            <v>0</v>
          </cell>
          <cell r="AC6062" t="str">
            <v>02918 / SCHOLLER STEPHANIE</v>
          </cell>
          <cell r="AD6062">
            <v>1</v>
          </cell>
        </row>
        <row r="6063">
          <cell r="H6063" t="str">
            <v>MEDECIN</v>
          </cell>
          <cell r="K6063" t="str">
            <v>MG</v>
          </cell>
          <cell r="L6063">
            <v>0</v>
          </cell>
          <cell r="AC6063" t="str">
            <v>02918 / SCHOLLER STEPHANIE</v>
          </cell>
          <cell r="AD6063">
            <v>1</v>
          </cell>
        </row>
        <row r="6064">
          <cell r="H6064" t="str">
            <v>FOURNISSEUR</v>
          </cell>
          <cell r="L6064">
            <v>0</v>
          </cell>
          <cell r="AC6064" t="str">
            <v>02918 / SCHOLLER STEPHANIE</v>
          </cell>
          <cell r="AD6064">
            <v>1</v>
          </cell>
        </row>
        <row r="6065">
          <cell r="H6065" t="str">
            <v>DENTISTE</v>
          </cell>
          <cell r="L6065">
            <v>0</v>
          </cell>
          <cell r="AC6065" t="str">
            <v>02918 / SCHOLLER STEPHANIE</v>
          </cell>
          <cell r="AD6065">
            <v>1</v>
          </cell>
        </row>
        <row r="6066">
          <cell r="H6066" t="str">
            <v>ORTHOPTISTE, ORTHOPHONISTE</v>
          </cell>
          <cell r="L6066">
            <v>0</v>
          </cell>
          <cell r="AC6066" t="str">
            <v>02337 / GALLARD MYLENE</v>
          </cell>
          <cell r="AD6066">
            <v>1</v>
          </cell>
        </row>
        <row r="6067">
          <cell r="H6067" t="str">
            <v>FOURNISSEUR</v>
          </cell>
          <cell r="L6067">
            <v>0</v>
          </cell>
          <cell r="AC6067" t="str">
            <v>00729 / SCHMITT MARX EVELYNE</v>
          </cell>
          <cell r="AD6067">
            <v>1</v>
          </cell>
        </row>
        <row r="6068">
          <cell r="H6068" t="str">
            <v>MEDECIN</v>
          </cell>
          <cell r="K6068" t="str">
            <v>MS</v>
          </cell>
          <cell r="L6068">
            <v>0</v>
          </cell>
          <cell r="AC6068" t="str">
            <v>04988 / STIRNEMANN JEAN VINCENT</v>
          </cell>
          <cell r="AD6068">
            <v>1</v>
          </cell>
        </row>
        <row r="6069">
          <cell r="H6069" t="str">
            <v>FOURNISSEUR</v>
          </cell>
          <cell r="L6069">
            <v>0</v>
          </cell>
          <cell r="AC6069" t="str">
            <v>03811 / LE MOYNE BENOIT</v>
          </cell>
          <cell r="AD6069">
            <v>1</v>
          </cell>
        </row>
        <row r="6070">
          <cell r="H6070" t="str">
            <v>INFIRMIER</v>
          </cell>
          <cell r="L6070">
            <v>0</v>
          </cell>
          <cell r="AC6070" t="str">
            <v>02918 / SCHOLLER STEPHANIE</v>
          </cell>
          <cell r="AD6070">
            <v>1</v>
          </cell>
        </row>
        <row r="6071">
          <cell r="H6071" t="str">
            <v>INFIRMIER</v>
          </cell>
          <cell r="L6071">
            <v>0</v>
          </cell>
          <cell r="AC6071" t="str">
            <v>02918 / SCHOLLER STEPHANIE</v>
          </cell>
          <cell r="AD6071">
            <v>1</v>
          </cell>
        </row>
        <row r="6072">
          <cell r="H6072" t="str">
            <v>MASSEUR</v>
          </cell>
          <cell r="L6072">
            <v>0</v>
          </cell>
          <cell r="AC6072" t="str">
            <v>02337 / GALLARD MYLENE</v>
          </cell>
          <cell r="AD6072">
            <v>1</v>
          </cell>
        </row>
        <row r="6073">
          <cell r="H6073" t="str">
            <v>MASSEUR</v>
          </cell>
          <cell r="L6073">
            <v>0</v>
          </cell>
          <cell r="AC6073" t="str">
            <v>02337 / GALLARD MYLENE</v>
          </cell>
          <cell r="AD6073">
            <v>1</v>
          </cell>
        </row>
        <row r="6074">
          <cell r="H6074" t="str">
            <v>MEDECIN</v>
          </cell>
          <cell r="K6074" t="str">
            <v>MG</v>
          </cell>
          <cell r="L6074">
            <v>0</v>
          </cell>
          <cell r="AC6074" t="str">
            <v>02918 / SCHOLLER STEPHANIE</v>
          </cell>
          <cell r="AD6074">
            <v>1</v>
          </cell>
        </row>
        <row r="6075">
          <cell r="H6075" t="str">
            <v>MEDECIN</v>
          </cell>
          <cell r="K6075" t="str">
            <v>MS</v>
          </cell>
          <cell r="L6075">
            <v>1</v>
          </cell>
          <cell r="AC6075" t="str">
            <v>04814 / LAURENT OLIVIA</v>
          </cell>
          <cell r="AD6075">
            <v>1</v>
          </cell>
        </row>
        <row r="6076">
          <cell r="H6076" t="str">
            <v>MEDECIN</v>
          </cell>
          <cell r="K6076" t="str">
            <v>MS</v>
          </cell>
          <cell r="L6076">
            <v>0</v>
          </cell>
          <cell r="AC6076" t="str">
            <v>03811 / LE MOYNE BENOIT</v>
          </cell>
          <cell r="AD6076">
            <v>1</v>
          </cell>
        </row>
        <row r="6077">
          <cell r="H6077" t="str">
            <v>MEDECIN</v>
          </cell>
          <cell r="K6077" t="str">
            <v>MS</v>
          </cell>
          <cell r="L6077">
            <v>0</v>
          </cell>
          <cell r="AC6077" t="str">
            <v>03811 / LE MOYNE BENOIT</v>
          </cell>
          <cell r="AD6077">
            <v>1</v>
          </cell>
        </row>
        <row r="6078">
          <cell r="H6078" t="str">
            <v>FOURNISSEUR</v>
          </cell>
          <cell r="L6078">
            <v>0</v>
          </cell>
          <cell r="AC6078" t="str">
            <v>03811 / LE MOYNE BENOIT</v>
          </cell>
          <cell r="AD6078">
            <v>1</v>
          </cell>
        </row>
        <row r="6079">
          <cell r="H6079" t="str">
            <v>MASSEUR</v>
          </cell>
          <cell r="L6079">
            <v>0</v>
          </cell>
          <cell r="AC6079" t="str">
            <v>03811 / LE MOYNE BENOIT</v>
          </cell>
          <cell r="AD6079">
            <v>1</v>
          </cell>
        </row>
        <row r="6080">
          <cell r="H6080" t="str">
            <v>PÉDICURE - PODOLOGUE</v>
          </cell>
          <cell r="L6080">
            <v>0</v>
          </cell>
          <cell r="AC6080" t="str">
            <v>05029 / BOUGHALEM ALI</v>
          </cell>
          <cell r="AD6080">
            <v>1</v>
          </cell>
        </row>
        <row r="6081">
          <cell r="H6081" t="str">
            <v>MEDECIN</v>
          </cell>
          <cell r="K6081" t="str">
            <v>MG</v>
          </cell>
          <cell r="L6081">
            <v>0</v>
          </cell>
          <cell r="AC6081" t="str">
            <v>05345 / SCHENCK LAURENCE</v>
          </cell>
          <cell r="AD6081">
            <v>1</v>
          </cell>
        </row>
        <row r="6082">
          <cell r="H6082" t="str">
            <v>ORTHOPTISTE, ORTHOPHONISTE</v>
          </cell>
          <cell r="L6082">
            <v>0</v>
          </cell>
          <cell r="AC6082" t="str">
            <v>03811 / LE MOYNE BENOIT</v>
          </cell>
          <cell r="AD6082">
            <v>1</v>
          </cell>
        </row>
        <row r="6083">
          <cell r="H6083" t="str">
            <v>ORTHOPTISTE, ORTHOPHONISTE</v>
          </cell>
          <cell r="L6083">
            <v>1</v>
          </cell>
          <cell r="AC6083" t="str">
            <v>05358 / BETSCH CELINE</v>
          </cell>
          <cell r="AD6083">
            <v>1</v>
          </cell>
        </row>
        <row r="6084">
          <cell r="H6084" t="str">
            <v>ORTHOPTISTE, ORTHOPHONISTE</v>
          </cell>
          <cell r="L6084">
            <v>2</v>
          </cell>
          <cell r="AC6084" t="str">
            <v>03811 / LE MOYNE BENOIT</v>
          </cell>
          <cell r="AD6084">
            <v>1</v>
          </cell>
        </row>
        <row r="6085">
          <cell r="H6085" t="str">
            <v>MEDECIN</v>
          </cell>
          <cell r="K6085" t="str">
            <v>MG</v>
          </cell>
          <cell r="L6085">
            <v>0</v>
          </cell>
          <cell r="AC6085" t="str">
            <v>02918 / SCHOLLER STEPHANIE</v>
          </cell>
          <cell r="AD6085">
            <v>1</v>
          </cell>
        </row>
        <row r="6086">
          <cell r="H6086" t="str">
            <v>FOURNISSEUR</v>
          </cell>
          <cell r="L6086">
            <v>0</v>
          </cell>
          <cell r="AC6086" t="str">
            <v>02918 / SCHOLLER STEPHANIE</v>
          </cell>
          <cell r="AD6086">
            <v>1</v>
          </cell>
        </row>
        <row r="6087">
          <cell r="H6087" t="str">
            <v>MASSEUR</v>
          </cell>
          <cell r="L6087">
            <v>0</v>
          </cell>
          <cell r="AC6087" t="str">
            <v>02918 / SCHOLLER STEPHANIE</v>
          </cell>
          <cell r="AD6087">
            <v>1</v>
          </cell>
        </row>
        <row r="6088">
          <cell r="H6088" t="str">
            <v>MASSEUR</v>
          </cell>
          <cell r="L6088">
            <v>0</v>
          </cell>
          <cell r="AC6088" t="str">
            <v>02918 / SCHOLLER STEPHANIE</v>
          </cell>
          <cell r="AD6088">
            <v>1</v>
          </cell>
        </row>
        <row r="6089">
          <cell r="H6089" t="str">
            <v>INFIRMIER</v>
          </cell>
          <cell r="L6089">
            <v>0</v>
          </cell>
          <cell r="AC6089" t="str">
            <v>02918 / SCHOLLER STEPHANIE</v>
          </cell>
          <cell r="AD6089">
            <v>1</v>
          </cell>
        </row>
        <row r="6090">
          <cell r="H6090" t="str">
            <v>INFIRMIER</v>
          </cell>
          <cell r="L6090">
            <v>0</v>
          </cell>
          <cell r="AC6090" t="str">
            <v>02918 / SCHOLLER STEPHANIE</v>
          </cell>
          <cell r="AD6090">
            <v>1</v>
          </cell>
        </row>
        <row r="6091">
          <cell r="H6091" t="str">
            <v>INFIRMIER</v>
          </cell>
          <cell r="L6091">
            <v>0</v>
          </cell>
          <cell r="AC6091" t="str">
            <v>02918 / SCHOLLER STEPHANIE</v>
          </cell>
          <cell r="AD6091">
            <v>1</v>
          </cell>
        </row>
        <row r="6092">
          <cell r="H6092" t="str">
            <v>MEDECIN</v>
          </cell>
          <cell r="K6092" t="str">
            <v>MG</v>
          </cell>
          <cell r="L6092">
            <v>0</v>
          </cell>
          <cell r="AC6092" t="str">
            <v>05029 / BOUGHALEM ALI</v>
          </cell>
          <cell r="AD6092">
            <v>1</v>
          </cell>
        </row>
        <row r="6093">
          <cell r="H6093" t="str">
            <v>FOURNISSEUR</v>
          </cell>
          <cell r="L6093">
            <v>0</v>
          </cell>
          <cell r="AC6093" t="str">
            <v>00729 / SCHMITT MARX EVELYNE</v>
          </cell>
          <cell r="AD6093">
            <v>1</v>
          </cell>
        </row>
        <row r="6094">
          <cell r="H6094" t="str">
            <v>MASSEUR</v>
          </cell>
          <cell r="L6094">
            <v>0</v>
          </cell>
          <cell r="AC6094" t="str">
            <v>05358 / BETSCH CELINE</v>
          </cell>
          <cell r="AD6094">
            <v>1</v>
          </cell>
        </row>
        <row r="6095">
          <cell r="H6095" t="str">
            <v>MASSEUR</v>
          </cell>
          <cell r="L6095">
            <v>0</v>
          </cell>
          <cell r="AC6095" t="str">
            <v>05358 / BETSCH CELINE</v>
          </cell>
          <cell r="AD6095">
            <v>1</v>
          </cell>
        </row>
        <row r="6096">
          <cell r="H6096" t="str">
            <v>FOURNISSEUR</v>
          </cell>
          <cell r="L6096">
            <v>0</v>
          </cell>
          <cell r="AC6096" t="str">
            <v>04988 / STIRNEMANN JEAN VINCENT</v>
          </cell>
          <cell r="AD6096">
            <v>1</v>
          </cell>
        </row>
        <row r="6097">
          <cell r="H6097" t="str">
            <v>MASSEUR</v>
          </cell>
          <cell r="L6097">
            <v>0</v>
          </cell>
          <cell r="AC6097" t="str">
            <v>05358 / BETSCH CELINE</v>
          </cell>
          <cell r="AD6097">
            <v>1</v>
          </cell>
        </row>
        <row r="6098">
          <cell r="H6098" t="str">
            <v>DENTISTE</v>
          </cell>
          <cell r="L6098">
            <v>0</v>
          </cell>
          <cell r="AC6098" t="str">
            <v>00729 / SCHMITT MARX EVELYNE</v>
          </cell>
          <cell r="AD6098">
            <v>1</v>
          </cell>
        </row>
        <row r="6099">
          <cell r="H6099" t="str">
            <v>MEDECIN</v>
          </cell>
          <cell r="K6099" t="str">
            <v>MS</v>
          </cell>
          <cell r="L6099">
            <v>0</v>
          </cell>
          <cell r="AC6099" t="str">
            <v>04814 / LAURENT OLIVIA</v>
          </cell>
          <cell r="AD6099">
            <v>1</v>
          </cell>
        </row>
        <row r="6100">
          <cell r="H6100" t="str">
            <v>MEDECIN</v>
          </cell>
          <cell r="K6100" t="str">
            <v>MS</v>
          </cell>
          <cell r="L6100">
            <v>0</v>
          </cell>
          <cell r="AC6100" t="str">
            <v>04814 / LAURENT OLIVIA</v>
          </cell>
          <cell r="AD6100">
            <v>1</v>
          </cell>
        </row>
        <row r="6101">
          <cell r="H6101" t="str">
            <v>MASSEUR</v>
          </cell>
          <cell r="L6101">
            <v>0</v>
          </cell>
          <cell r="AC6101" t="str">
            <v>04814 / LAURENT OLIVIA</v>
          </cell>
          <cell r="AD6101">
            <v>1</v>
          </cell>
        </row>
        <row r="6102">
          <cell r="H6102" t="str">
            <v>MASSEUR</v>
          </cell>
          <cell r="L6102">
            <v>0</v>
          </cell>
          <cell r="AC6102" t="str">
            <v>04814 / LAURENT OLIVIA</v>
          </cell>
          <cell r="AD6102">
            <v>1</v>
          </cell>
        </row>
        <row r="6103">
          <cell r="H6103" t="str">
            <v>FOURNISSEUR</v>
          </cell>
          <cell r="L6103">
            <v>0</v>
          </cell>
          <cell r="AC6103" t="str">
            <v>05029 / BOUGHALEM ALI</v>
          </cell>
          <cell r="AD6103">
            <v>1</v>
          </cell>
        </row>
        <row r="6104">
          <cell r="H6104" t="str">
            <v>LABORATOIRE</v>
          </cell>
          <cell r="L6104">
            <v>0</v>
          </cell>
          <cell r="AC6104" t="str">
            <v>04814 / LAURENT OLIVIA</v>
          </cell>
          <cell r="AD6104">
            <v>1</v>
          </cell>
        </row>
        <row r="6105">
          <cell r="H6105" t="str">
            <v>MEDECIN</v>
          </cell>
          <cell r="K6105" t="str">
            <v>MS</v>
          </cell>
          <cell r="L6105">
            <v>0</v>
          </cell>
          <cell r="AC6105" t="str">
            <v>02918 / SCHOLLER STEPHANIE</v>
          </cell>
          <cell r="AD6105">
            <v>1</v>
          </cell>
        </row>
        <row r="6106">
          <cell r="H6106" t="str">
            <v>MEDECIN</v>
          </cell>
          <cell r="K6106" t="str">
            <v>MS</v>
          </cell>
          <cell r="L6106">
            <v>0</v>
          </cell>
          <cell r="AC6106" t="str">
            <v>02918 / SCHOLLER STEPHANIE</v>
          </cell>
          <cell r="AD6106">
            <v>1</v>
          </cell>
        </row>
        <row r="6107">
          <cell r="H6107" t="str">
            <v>MEDECIN</v>
          </cell>
          <cell r="K6107" t="str">
            <v>MS</v>
          </cell>
          <cell r="L6107">
            <v>0</v>
          </cell>
          <cell r="AC6107" t="str">
            <v>02918 / SCHOLLER STEPHANIE</v>
          </cell>
          <cell r="AD6107">
            <v>1</v>
          </cell>
        </row>
        <row r="6108">
          <cell r="H6108" t="str">
            <v>MEDECIN</v>
          </cell>
          <cell r="K6108" t="str">
            <v>MS</v>
          </cell>
          <cell r="L6108">
            <v>0</v>
          </cell>
          <cell r="AC6108" t="str">
            <v>02918 / SCHOLLER STEPHANIE</v>
          </cell>
          <cell r="AD6108">
            <v>1</v>
          </cell>
        </row>
        <row r="6109">
          <cell r="H6109" t="str">
            <v>MEDECIN</v>
          </cell>
          <cell r="K6109" t="str">
            <v>MS</v>
          </cell>
          <cell r="L6109">
            <v>0</v>
          </cell>
          <cell r="AC6109" t="str">
            <v>02918 / SCHOLLER STEPHANIE</v>
          </cell>
          <cell r="AD6109">
            <v>1</v>
          </cell>
        </row>
        <row r="6110">
          <cell r="H6110" t="str">
            <v>MEDECIN</v>
          </cell>
          <cell r="K6110" t="str">
            <v>MS</v>
          </cell>
          <cell r="L6110">
            <v>1</v>
          </cell>
          <cell r="AC6110" t="str">
            <v>02918 / SCHOLLER STEPHANIE</v>
          </cell>
          <cell r="AD6110">
            <v>1</v>
          </cell>
        </row>
        <row r="6111">
          <cell r="H6111" t="str">
            <v>MEDECIN</v>
          </cell>
          <cell r="K6111" t="str">
            <v>MS</v>
          </cell>
          <cell r="L6111">
            <v>3</v>
          </cell>
          <cell r="AC6111" t="str">
            <v>02918 / SCHOLLER STEPHANIE</v>
          </cell>
          <cell r="AD6111">
            <v>1</v>
          </cell>
        </row>
        <row r="6112">
          <cell r="H6112" t="str">
            <v>MASSEUR</v>
          </cell>
          <cell r="L6112">
            <v>0</v>
          </cell>
          <cell r="AC6112" t="str">
            <v>05358 / BETSCH CELINE</v>
          </cell>
          <cell r="AD6112">
            <v>1</v>
          </cell>
        </row>
        <row r="6113">
          <cell r="H6113" t="str">
            <v>DENTISTE</v>
          </cell>
          <cell r="L6113">
            <v>0</v>
          </cell>
          <cell r="AC6113" t="str">
            <v>05358 / BETSCH CELINE</v>
          </cell>
          <cell r="AD6113">
            <v>1</v>
          </cell>
        </row>
        <row r="6114">
          <cell r="H6114" t="str">
            <v>PÉDICURE - PODOLOGUE</v>
          </cell>
          <cell r="L6114">
            <v>0</v>
          </cell>
          <cell r="AC6114" t="str">
            <v>03811 / LE MOYNE BENOIT</v>
          </cell>
          <cell r="AD6114">
            <v>1</v>
          </cell>
        </row>
        <row r="6115">
          <cell r="H6115" t="str">
            <v>FOURNISSEUR</v>
          </cell>
          <cell r="L6115">
            <v>0</v>
          </cell>
          <cell r="AC6115" t="str">
            <v>04814 / LAURENT OLIVIA</v>
          </cell>
          <cell r="AD6115">
            <v>1</v>
          </cell>
        </row>
        <row r="6116">
          <cell r="H6116" t="str">
            <v>FOURNISSEUR</v>
          </cell>
          <cell r="L6116">
            <v>0</v>
          </cell>
          <cell r="AC6116" t="str">
            <v>04814 / LAURENT OLIVIA</v>
          </cell>
          <cell r="AD6116">
            <v>1</v>
          </cell>
        </row>
        <row r="6117">
          <cell r="H6117" t="str">
            <v>MEDECIN</v>
          </cell>
          <cell r="K6117" t="str">
            <v>MS</v>
          </cell>
          <cell r="L6117">
            <v>0</v>
          </cell>
          <cell r="AC6117" t="str">
            <v>00729 / SCHMITT MARX EVELYNE</v>
          </cell>
          <cell r="AD6117">
            <v>1</v>
          </cell>
        </row>
        <row r="6118">
          <cell r="H6118" t="str">
            <v>MEDECIN</v>
          </cell>
          <cell r="K6118" t="str">
            <v>MS</v>
          </cell>
          <cell r="L6118">
            <v>0</v>
          </cell>
          <cell r="AC6118" t="str">
            <v>00729 / SCHMITT MARX EVELYNE</v>
          </cell>
          <cell r="AD6118">
            <v>1</v>
          </cell>
        </row>
        <row r="6119">
          <cell r="H6119" t="str">
            <v>MEDECIN</v>
          </cell>
          <cell r="K6119" t="str">
            <v>MS</v>
          </cell>
          <cell r="L6119">
            <v>1</v>
          </cell>
          <cell r="AC6119" t="str">
            <v>00729 / SCHMITT MARX EVELYNE</v>
          </cell>
          <cell r="AD6119">
            <v>1</v>
          </cell>
        </row>
        <row r="6120">
          <cell r="H6120" t="str">
            <v>MASSEUR</v>
          </cell>
          <cell r="L6120">
            <v>0</v>
          </cell>
          <cell r="AC6120" t="str">
            <v>00729 / SCHMITT MARX EVELYNE</v>
          </cell>
          <cell r="AD6120">
            <v>1</v>
          </cell>
        </row>
        <row r="6121">
          <cell r="H6121" t="str">
            <v>MASSEUR</v>
          </cell>
          <cell r="L6121">
            <v>0</v>
          </cell>
          <cell r="AC6121" t="str">
            <v>00729 / SCHMITT MARX EVELYNE</v>
          </cell>
          <cell r="AD6121">
            <v>1</v>
          </cell>
        </row>
        <row r="6122">
          <cell r="H6122" t="str">
            <v>DENTISTE</v>
          </cell>
          <cell r="L6122">
            <v>0</v>
          </cell>
          <cell r="AC6122" t="str">
            <v>00729 / SCHMITT MARX EVELYNE</v>
          </cell>
          <cell r="AD6122">
            <v>1</v>
          </cell>
        </row>
        <row r="6123">
          <cell r="H6123" t="str">
            <v>LABORATOIRE</v>
          </cell>
          <cell r="L6123">
            <v>0</v>
          </cell>
          <cell r="AC6123" t="str">
            <v>06513 / ROLLANG ARNOULD RACHEL</v>
          </cell>
          <cell r="AD6123">
            <v>1</v>
          </cell>
        </row>
        <row r="6124">
          <cell r="H6124" t="str">
            <v>INFIRMIER</v>
          </cell>
          <cell r="L6124">
            <v>0</v>
          </cell>
          <cell r="AC6124" t="str">
            <v>03811 / LE MOYNE BENOIT</v>
          </cell>
          <cell r="AD6124">
            <v>1</v>
          </cell>
        </row>
        <row r="6125">
          <cell r="H6125" t="str">
            <v>INFIRMIER</v>
          </cell>
          <cell r="L6125">
            <v>0</v>
          </cell>
          <cell r="AC6125" t="str">
            <v>03811 / LE MOYNE BENOIT</v>
          </cell>
          <cell r="AD6125">
            <v>1</v>
          </cell>
        </row>
        <row r="6126">
          <cell r="H6126" t="str">
            <v>ORTHOPTISTE, ORTHOPHONISTE</v>
          </cell>
          <cell r="L6126">
            <v>0</v>
          </cell>
          <cell r="AC6126" t="str">
            <v>05358 / BETSCH CELINE</v>
          </cell>
          <cell r="AD6126">
            <v>1</v>
          </cell>
        </row>
        <row r="6127">
          <cell r="H6127" t="str">
            <v>MEDECIN</v>
          </cell>
          <cell r="K6127" t="str">
            <v>MS</v>
          </cell>
          <cell r="L6127">
            <v>0</v>
          </cell>
          <cell r="AC6127" t="str">
            <v>04988 / STIRNEMANN JEAN VINCENT</v>
          </cell>
          <cell r="AD6127">
            <v>1</v>
          </cell>
        </row>
        <row r="6128">
          <cell r="H6128" t="str">
            <v>MEDECIN</v>
          </cell>
          <cell r="K6128" t="str">
            <v>MG</v>
          </cell>
          <cell r="L6128">
            <v>0</v>
          </cell>
          <cell r="AC6128" t="str">
            <v>04988 / STIRNEMANN JEAN VINCENT</v>
          </cell>
          <cell r="AD6128">
            <v>1</v>
          </cell>
        </row>
        <row r="6129">
          <cell r="H6129" t="str">
            <v>MEDECIN</v>
          </cell>
          <cell r="K6129" t="str">
            <v>MS</v>
          </cell>
          <cell r="L6129">
            <v>0</v>
          </cell>
          <cell r="AC6129" t="str">
            <v>04988 / STIRNEMANN JEAN VINCENT</v>
          </cell>
          <cell r="AD6129">
            <v>1</v>
          </cell>
        </row>
        <row r="6130">
          <cell r="H6130" t="str">
            <v>MEDECIN</v>
          </cell>
          <cell r="K6130" t="str">
            <v>MS</v>
          </cell>
          <cell r="L6130">
            <v>0</v>
          </cell>
          <cell r="AC6130" t="str">
            <v>04988 / STIRNEMANN JEAN VINCENT</v>
          </cell>
          <cell r="AD6130">
            <v>1</v>
          </cell>
        </row>
        <row r="6131">
          <cell r="H6131" t="str">
            <v>ORTHOPTISTE, ORTHOPHONISTE</v>
          </cell>
          <cell r="L6131">
            <v>0</v>
          </cell>
          <cell r="AC6131" t="str">
            <v>04988 / STIRNEMANN JEAN VINCENT</v>
          </cell>
          <cell r="AD6131">
            <v>1</v>
          </cell>
        </row>
        <row r="6132">
          <cell r="H6132" t="str">
            <v>INFIRMIER</v>
          </cell>
          <cell r="L6132">
            <v>0</v>
          </cell>
          <cell r="AC6132" t="str">
            <v>05029 / BOUGHALEM ALI</v>
          </cell>
          <cell r="AD6132">
            <v>1</v>
          </cell>
        </row>
        <row r="6133">
          <cell r="H6133" t="str">
            <v>LABORATOIRE</v>
          </cell>
          <cell r="L6133">
            <v>0</v>
          </cell>
          <cell r="AC6133" t="str">
            <v>05345 / SCHENCK LAURENCE</v>
          </cell>
          <cell r="AD6133">
            <v>1</v>
          </cell>
        </row>
        <row r="6134">
          <cell r="H6134" t="str">
            <v>FOURNISSEUR</v>
          </cell>
          <cell r="L6134">
            <v>0</v>
          </cell>
          <cell r="AC6134" t="str">
            <v>03811 / LE MOYNE BENOIT</v>
          </cell>
          <cell r="AD6134">
            <v>1</v>
          </cell>
        </row>
        <row r="6135">
          <cell r="H6135" t="str">
            <v>FOURNISSEUR</v>
          </cell>
          <cell r="L6135">
            <v>0</v>
          </cell>
          <cell r="AC6135" t="str">
            <v>02918 / SCHOLLER STEPHANIE</v>
          </cell>
          <cell r="AD6135">
            <v>1</v>
          </cell>
        </row>
        <row r="6136">
          <cell r="H6136" t="str">
            <v>MASSEUR</v>
          </cell>
          <cell r="L6136">
            <v>0</v>
          </cell>
          <cell r="AC6136" t="str">
            <v>02918 / SCHOLLER STEPHANIE</v>
          </cell>
          <cell r="AD6136">
            <v>1</v>
          </cell>
        </row>
        <row r="6137">
          <cell r="H6137" t="str">
            <v>MEDECIN</v>
          </cell>
          <cell r="K6137" t="str">
            <v>MG</v>
          </cell>
          <cell r="L6137">
            <v>0</v>
          </cell>
          <cell r="AC6137" t="str">
            <v>05345 / SCHENCK LAURENCE</v>
          </cell>
          <cell r="AD6137">
            <v>1</v>
          </cell>
        </row>
        <row r="6138">
          <cell r="H6138" t="str">
            <v>INFIRMIER</v>
          </cell>
          <cell r="L6138">
            <v>0</v>
          </cell>
          <cell r="AC6138" t="str">
            <v>05345 / SCHENCK LAURENCE</v>
          </cell>
          <cell r="AD6138">
            <v>1</v>
          </cell>
        </row>
        <row r="6139">
          <cell r="H6139" t="str">
            <v>INFIRMIER</v>
          </cell>
          <cell r="L6139">
            <v>0</v>
          </cell>
          <cell r="AC6139" t="str">
            <v>06513 / ROLLANG ARNOULD RACHEL</v>
          </cell>
          <cell r="AD6139">
            <v>1</v>
          </cell>
        </row>
        <row r="6140">
          <cell r="H6140" t="str">
            <v>INFIRMIER</v>
          </cell>
          <cell r="L6140">
            <v>0</v>
          </cell>
          <cell r="AC6140" t="str">
            <v>06513 / ROLLANG ARNOULD RACHEL</v>
          </cell>
          <cell r="AD6140">
            <v>1</v>
          </cell>
        </row>
        <row r="6141">
          <cell r="H6141" t="str">
            <v>INFIRMIER</v>
          </cell>
          <cell r="L6141">
            <v>0</v>
          </cell>
          <cell r="AC6141" t="str">
            <v>06513 / ROLLANG ARNOULD RACHEL</v>
          </cell>
          <cell r="AD6141">
            <v>1</v>
          </cell>
        </row>
        <row r="6142">
          <cell r="H6142" t="str">
            <v>MASSEUR</v>
          </cell>
          <cell r="L6142">
            <v>0</v>
          </cell>
          <cell r="AC6142" t="str">
            <v>06513 / ROLLANG ARNOULD RACHEL</v>
          </cell>
          <cell r="AD6142">
            <v>1</v>
          </cell>
        </row>
        <row r="6143">
          <cell r="H6143" t="str">
            <v>MASSEUR</v>
          </cell>
          <cell r="L6143">
            <v>0</v>
          </cell>
          <cell r="AC6143" t="str">
            <v>06513 / ROLLANG ARNOULD RACHEL</v>
          </cell>
          <cell r="AD6143">
            <v>1</v>
          </cell>
        </row>
        <row r="6144">
          <cell r="H6144" t="str">
            <v>MASSEUR</v>
          </cell>
          <cell r="L6144">
            <v>0</v>
          </cell>
          <cell r="AC6144" t="str">
            <v>06513 / ROLLANG ARNOULD RACHEL</v>
          </cell>
          <cell r="AD6144">
            <v>1</v>
          </cell>
        </row>
        <row r="6145">
          <cell r="H6145" t="str">
            <v>MASSEUR</v>
          </cell>
          <cell r="L6145">
            <v>0</v>
          </cell>
          <cell r="AC6145" t="str">
            <v>06513 / ROLLANG ARNOULD RACHEL</v>
          </cell>
          <cell r="AD6145">
            <v>1</v>
          </cell>
        </row>
        <row r="6146">
          <cell r="H6146" t="str">
            <v>MASSEUR</v>
          </cell>
          <cell r="L6146">
            <v>0</v>
          </cell>
          <cell r="AC6146" t="str">
            <v>03811 / LE MOYNE BENOIT</v>
          </cell>
          <cell r="AD6146">
            <v>1</v>
          </cell>
        </row>
        <row r="6147">
          <cell r="H6147" t="str">
            <v>MASSEUR</v>
          </cell>
          <cell r="L6147">
            <v>0</v>
          </cell>
          <cell r="AC6147" t="str">
            <v>03811 / LE MOYNE BENOIT</v>
          </cell>
          <cell r="AD6147">
            <v>1</v>
          </cell>
        </row>
        <row r="6148">
          <cell r="H6148" t="str">
            <v>MASSEUR</v>
          </cell>
          <cell r="L6148">
            <v>0</v>
          </cell>
          <cell r="AC6148" t="str">
            <v>03811 / LE MOYNE BENOIT</v>
          </cell>
          <cell r="AD6148">
            <v>1</v>
          </cell>
        </row>
        <row r="6149">
          <cell r="H6149" t="str">
            <v>MASSEUR</v>
          </cell>
          <cell r="L6149">
            <v>0</v>
          </cell>
          <cell r="AC6149" t="str">
            <v>03811 / LE MOYNE BENOIT</v>
          </cell>
          <cell r="AD6149">
            <v>1</v>
          </cell>
        </row>
        <row r="6150">
          <cell r="H6150" t="str">
            <v>FOURNISSEUR</v>
          </cell>
          <cell r="L6150">
            <v>0</v>
          </cell>
          <cell r="AC6150" t="str">
            <v>06513 / ROLLANG ARNOULD RACHEL</v>
          </cell>
          <cell r="AD6150">
            <v>1</v>
          </cell>
        </row>
        <row r="6151">
          <cell r="H6151" t="str">
            <v>INFIRMIER</v>
          </cell>
          <cell r="L6151">
            <v>0</v>
          </cell>
          <cell r="AC6151" t="str">
            <v>00729 / SCHMITT MARX EVELYNE</v>
          </cell>
          <cell r="AD6151">
            <v>1</v>
          </cell>
        </row>
        <row r="6152">
          <cell r="H6152" t="str">
            <v>INFIRMIER</v>
          </cell>
          <cell r="L6152">
            <v>0</v>
          </cell>
          <cell r="AC6152" t="str">
            <v>00729 / SCHMITT MARX EVELYNE</v>
          </cell>
          <cell r="AD6152">
            <v>1</v>
          </cell>
        </row>
        <row r="6153">
          <cell r="H6153" t="str">
            <v>INFIRMIER</v>
          </cell>
          <cell r="L6153">
            <v>0</v>
          </cell>
          <cell r="AC6153" t="str">
            <v>00729 / SCHMITT MARX EVELYNE</v>
          </cell>
          <cell r="AD6153">
            <v>1</v>
          </cell>
        </row>
        <row r="6154">
          <cell r="H6154" t="str">
            <v>FOURNISSEUR</v>
          </cell>
          <cell r="L6154">
            <v>0</v>
          </cell>
          <cell r="AC6154" t="str">
            <v>04814 / LAURENT OLIVIA</v>
          </cell>
          <cell r="AD6154">
            <v>1</v>
          </cell>
        </row>
        <row r="6155">
          <cell r="H6155" t="str">
            <v>FOURNISSEUR</v>
          </cell>
          <cell r="L6155">
            <v>0</v>
          </cell>
          <cell r="AC6155" t="str">
            <v>05345 / SCHENCK LAURENCE</v>
          </cell>
          <cell r="AD6155">
            <v>1</v>
          </cell>
        </row>
        <row r="6156">
          <cell r="H6156" t="str">
            <v>FOURNISSEUR</v>
          </cell>
          <cell r="L6156">
            <v>0</v>
          </cell>
          <cell r="AC6156" t="str">
            <v>02337 / GALLARD MYLENE</v>
          </cell>
          <cell r="AD6156">
            <v>1</v>
          </cell>
        </row>
        <row r="6157">
          <cell r="H6157" t="str">
            <v>FOURNISSEUR</v>
          </cell>
          <cell r="L6157">
            <v>0</v>
          </cell>
          <cell r="AC6157" t="str">
            <v>05358 / BETSCH CELINE</v>
          </cell>
          <cell r="AD6157">
            <v>1</v>
          </cell>
        </row>
        <row r="6158">
          <cell r="H6158" t="str">
            <v>INFIRMIER</v>
          </cell>
          <cell r="L6158">
            <v>0</v>
          </cell>
          <cell r="AC6158" t="str">
            <v>05358 / BETSCH CELINE</v>
          </cell>
          <cell r="AD6158">
            <v>1</v>
          </cell>
        </row>
        <row r="6159">
          <cell r="H6159" t="str">
            <v>DENTISTE</v>
          </cell>
          <cell r="L6159">
            <v>0</v>
          </cell>
          <cell r="AC6159" t="str">
            <v>02337 / GALLARD MYLENE</v>
          </cell>
          <cell r="AD6159">
            <v>1</v>
          </cell>
        </row>
        <row r="6160">
          <cell r="H6160" t="str">
            <v>DENTISTE</v>
          </cell>
          <cell r="L6160">
            <v>0</v>
          </cell>
          <cell r="AC6160" t="str">
            <v>02337 / GALLARD MYLENE</v>
          </cell>
          <cell r="AD6160">
            <v>1</v>
          </cell>
        </row>
        <row r="6161">
          <cell r="H6161" t="str">
            <v>DENTISTE</v>
          </cell>
          <cell r="L6161">
            <v>0</v>
          </cell>
          <cell r="AC6161" t="str">
            <v>02337 / GALLARD MYLENE</v>
          </cell>
          <cell r="AD6161">
            <v>1</v>
          </cell>
        </row>
        <row r="6162">
          <cell r="H6162" t="str">
            <v>MASSEUR</v>
          </cell>
          <cell r="L6162">
            <v>0</v>
          </cell>
          <cell r="AC6162" t="str">
            <v>02337 / GALLARD MYLENE</v>
          </cell>
          <cell r="AD6162">
            <v>1</v>
          </cell>
        </row>
        <row r="6163">
          <cell r="H6163" t="str">
            <v>MASSEUR</v>
          </cell>
          <cell r="L6163">
            <v>1</v>
          </cell>
          <cell r="AC6163" t="str">
            <v>02337 / GALLARD MYLENE</v>
          </cell>
          <cell r="AD6163">
            <v>1</v>
          </cell>
        </row>
        <row r="6164">
          <cell r="H6164" t="str">
            <v>PÉDICURE - PODOLOGUE</v>
          </cell>
          <cell r="L6164">
            <v>0</v>
          </cell>
          <cell r="AC6164" t="str">
            <v>02337 / GALLARD MYLENE</v>
          </cell>
          <cell r="AD6164">
            <v>1</v>
          </cell>
        </row>
        <row r="6165">
          <cell r="H6165" t="str">
            <v>DENTISTE</v>
          </cell>
          <cell r="L6165">
            <v>0</v>
          </cell>
          <cell r="AC6165" t="str">
            <v>06513 / ROLLANG ARNOULD RACHEL</v>
          </cell>
          <cell r="AD6165">
            <v>1</v>
          </cell>
        </row>
        <row r="6166">
          <cell r="H6166" t="str">
            <v>MASSEUR</v>
          </cell>
          <cell r="L6166">
            <v>0</v>
          </cell>
          <cell r="AC6166" t="str">
            <v>02918 / SCHOLLER STEPHANIE</v>
          </cell>
          <cell r="AD6166">
            <v>1</v>
          </cell>
        </row>
        <row r="6167">
          <cell r="H6167" t="str">
            <v>MASSEUR</v>
          </cell>
          <cell r="L6167">
            <v>0</v>
          </cell>
          <cell r="AC6167" t="str">
            <v>02918 / SCHOLLER STEPHANIE</v>
          </cell>
          <cell r="AD6167">
            <v>1</v>
          </cell>
        </row>
        <row r="6168">
          <cell r="H6168" t="str">
            <v>DENTISTE</v>
          </cell>
          <cell r="L6168">
            <v>0</v>
          </cell>
          <cell r="AC6168" t="str">
            <v>06513 / ROLLANG ARNOULD RACHEL</v>
          </cell>
          <cell r="AD6168">
            <v>1</v>
          </cell>
        </row>
        <row r="6169">
          <cell r="H6169" t="str">
            <v>DENTISTE</v>
          </cell>
          <cell r="L6169">
            <v>0</v>
          </cell>
          <cell r="AC6169" t="str">
            <v>06513 / ROLLANG ARNOULD RACHEL</v>
          </cell>
          <cell r="AD6169">
            <v>1</v>
          </cell>
        </row>
        <row r="6170">
          <cell r="H6170" t="str">
            <v>DENTISTE</v>
          </cell>
          <cell r="L6170">
            <v>0</v>
          </cell>
          <cell r="AC6170" t="str">
            <v>06513 / ROLLANG ARNOULD RACHEL</v>
          </cell>
          <cell r="AD6170">
            <v>1</v>
          </cell>
        </row>
        <row r="6171">
          <cell r="H6171" t="str">
            <v>DENTISTE</v>
          </cell>
          <cell r="L6171">
            <v>1</v>
          </cell>
          <cell r="AC6171" t="str">
            <v>06513 / ROLLANG ARNOULD RACHEL</v>
          </cell>
          <cell r="AD6171">
            <v>1</v>
          </cell>
        </row>
        <row r="6172">
          <cell r="H6172" t="str">
            <v>MEDECIN</v>
          </cell>
          <cell r="K6172" t="str">
            <v>MS</v>
          </cell>
          <cell r="L6172">
            <v>0</v>
          </cell>
          <cell r="AC6172" t="str">
            <v>06513 / ROLLANG ARNOULD RACHEL</v>
          </cell>
          <cell r="AD6172">
            <v>1</v>
          </cell>
        </row>
        <row r="6173">
          <cell r="H6173" t="str">
            <v>LABORATOIRE</v>
          </cell>
          <cell r="L6173">
            <v>0</v>
          </cell>
          <cell r="AC6173" t="str">
            <v>06513 / ROLLANG ARNOULD RACHEL</v>
          </cell>
          <cell r="AD6173">
            <v>1</v>
          </cell>
        </row>
        <row r="6174">
          <cell r="H6174" t="str">
            <v>DENTISTE</v>
          </cell>
          <cell r="L6174">
            <v>0</v>
          </cell>
          <cell r="AC6174" t="str">
            <v>06513 / ROLLANG ARNOULD RACHEL</v>
          </cell>
          <cell r="AD6174">
            <v>1</v>
          </cell>
        </row>
        <row r="6175">
          <cell r="H6175" t="str">
            <v>DENTISTE</v>
          </cell>
          <cell r="L6175">
            <v>0</v>
          </cell>
          <cell r="AC6175" t="str">
            <v>06513 / ROLLANG ARNOULD RACHEL</v>
          </cell>
          <cell r="AD6175">
            <v>1</v>
          </cell>
        </row>
        <row r="6176">
          <cell r="H6176" t="str">
            <v>FOURNISSEUR</v>
          </cell>
          <cell r="L6176">
            <v>0</v>
          </cell>
          <cell r="AC6176" t="str">
            <v>05029 / BOUGHALEM ALI</v>
          </cell>
          <cell r="AD6176">
            <v>1</v>
          </cell>
        </row>
        <row r="6177">
          <cell r="H6177" t="str">
            <v>FOURNISSEUR</v>
          </cell>
          <cell r="L6177">
            <v>0</v>
          </cell>
          <cell r="AC6177" t="str">
            <v>05029 / BOUGHALEM ALI</v>
          </cell>
          <cell r="AD6177">
            <v>1</v>
          </cell>
        </row>
        <row r="6178">
          <cell r="H6178" t="str">
            <v>FOURNISSEUR</v>
          </cell>
          <cell r="L6178">
            <v>0</v>
          </cell>
          <cell r="AC6178" t="str">
            <v>05029 / BOUGHALEM ALI</v>
          </cell>
          <cell r="AD6178">
            <v>1</v>
          </cell>
        </row>
        <row r="6179">
          <cell r="H6179" t="str">
            <v>INFIRMIER</v>
          </cell>
          <cell r="L6179">
            <v>0</v>
          </cell>
          <cell r="AC6179" t="str">
            <v>04988 / STIRNEMANN JEAN VINCENT</v>
          </cell>
          <cell r="AD6179">
            <v>1</v>
          </cell>
        </row>
        <row r="6180">
          <cell r="H6180" t="str">
            <v>SAGE-FEMME</v>
          </cell>
          <cell r="L6180">
            <v>0</v>
          </cell>
          <cell r="AC6180" t="str">
            <v>05029 / BOUGHALEM ALI</v>
          </cell>
          <cell r="AD6180">
            <v>1</v>
          </cell>
        </row>
        <row r="6181">
          <cell r="H6181" t="str">
            <v>SAGE-FEMME</v>
          </cell>
          <cell r="L6181">
            <v>0</v>
          </cell>
          <cell r="AC6181" t="str">
            <v>05029 / BOUGHALEM ALI</v>
          </cell>
          <cell r="AD6181">
            <v>1</v>
          </cell>
        </row>
        <row r="6182">
          <cell r="H6182" t="str">
            <v>FOURNISSEUR</v>
          </cell>
          <cell r="L6182">
            <v>0</v>
          </cell>
          <cell r="AC6182" t="str">
            <v>06513 / ROLLANG ARNOULD RACHEL</v>
          </cell>
          <cell r="AD6182">
            <v>1</v>
          </cell>
        </row>
        <row r="6183">
          <cell r="H6183" t="str">
            <v>FOURNISSEUR</v>
          </cell>
          <cell r="L6183">
            <v>0</v>
          </cell>
          <cell r="AC6183" t="str">
            <v>06513 / ROLLANG ARNOULD RACHEL</v>
          </cell>
          <cell r="AD6183">
            <v>1</v>
          </cell>
        </row>
        <row r="6184">
          <cell r="H6184" t="str">
            <v>DENTISTE</v>
          </cell>
          <cell r="L6184">
            <v>0</v>
          </cell>
          <cell r="AC6184" t="str">
            <v>00729 / SCHMITT MARX EVELYNE</v>
          </cell>
          <cell r="AD6184">
            <v>1</v>
          </cell>
        </row>
        <row r="6185">
          <cell r="H6185" t="str">
            <v>SAGE-FEMME</v>
          </cell>
          <cell r="L6185">
            <v>0</v>
          </cell>
          <cell r="AC6185" t="str">
            <v>05029 / BOUGHALEM ALI</v>
          </cell>
          <cell r="AD6185">
            <v>1</v>
          </cell>
        </row>
        <row r="6186">
          <cell r="H6186" t="str">
            <v>SAGE-FEMME</v>
          </cell>
          <cell r="L6186">
            <v>0</v>
          </cell>
          <cell r="AC6186" t="str">
            <v>05029 / BOUGHALEM ALI</v>
          </cell>
          <cell r="AD6186">
            <v>1</v>
          </cell>
        </row>
        <row r="6187">
          <cell r="H6187" t="str">
            <v>INFIRMIER</v>
          </cell>
          <cell r="L6187">
            <v>0</v>
          </cell>
          <cell r="AC6187" t="str">
            <v>05029 / BOUGHALEM ALI</v>
          </cell>
          <cell r="AD6187">
            <v>1</v>
          </cell>
        </row>
        <row r="6188">
          <cell r="H6188" t="str">
            <v>INFIRMIER</v>
          </cell>
          <cell r="L6188">
            <v>0</v>
          </cell>
          <cell r="AC6188" t="str">
            <v>05029 / BOUGHALEM ALI</v>
          </cell>
          <cell r="AD6188">
            <v>1</v>
          </cell>
        </row>
        <row r="6189">
          <cell r="H6189" t="str">
            <v>DENTISTE</v>
          </cell>
          <cell r="L6189">
            <v>0</v>
          </cell>
          <cell r="AC6189" t="str">
            <v>04814 / LAURENT OLIVIA</v>
          </cell>
          <cell r="AD6189">
            <v>1</v>
          </cell>
        </row>
        <row r="6190">
          <cell r="H6190" t="str">
            <v>MASSEUR</v>
          </cell>
          <cell r="L6190">
            <v>0</v>
          </cell>
          <cell r="AC6190" t="str">
            <v>05358 / BETSCH CELINE</v>
          </cell>
          <cell r="AD6190">
            <v>1</v>
          </cell>
        </row>
        <row r="6191">
          <cell r="H6191" t="str">
            <v>MASSEUR</v>
          </cell>
          <cell r="L6191">
            <v>0</v>
          </cell>
          <cell r="AC6191" t="str">
            <v>05358 / BETSCH CELINE</v>
          </cell>
          <cell r="AD6191">
            <v>1</v>
          </cell>
        </row>
        <row r="6192">
          <cell r="H6192" t="str">
            <v>MASSEUR</v>
          </cell>
          <cell r="L6192">
            <v>0</v>
          </cell>
          <cell r="AC6192" t="str">
            <v>05358 / BETSCH CELINE</v>
          </cell>
          <cell r="AD6192">
            <v>1</v>
          </cell>
        </row>
        <row r="6193">
          <cell r="H6193" t="str">
            <v>DENTISTE</v>
          </cell>
          <cell r="L6193">
            <v>1</v>
          </cell>
          <cell r="AC6193" t="str">
            <v>05345 / SCHENCK LAURENCE</v>
          </cell>
          <cell r="AD6193">
            <v>1</v>
          </cell>
        </row>
        <row r="6194">
          <cell r="H6194" t="str">
            <v>MASSEUR</v>
          </cell>
          <cell r="L6194">
            <v>0</v>
          </cell>
          <cell r="AC6194" t="str">
            <v>02918 / SCHOLLER STEPHANIE</v>
          </cell>
          <cell r="AD6194">
            <v>1</v>
          </cell>
        </row>
        <row r="6195">
          <cell r="H6195" t="str">
            <v>INFIRMIER</v>
          </cell>
          <cell r="L6195">
            <v>0</v>
          </cell>
          <cell r="AC6195" t="str">
            <v>05358 / BETSCH CELINE</v>
          </cell>
          <cell r="AD6195">
            <v>1</v>
          </cell>
        </row>
        <row r="6196">
          <cell r="H6196" t="str">
            <v>MASSEUR</v>
          </cell>
          <cell r="L6196">
            <v>0</v>
          </cell>
          <cell r="AC6196" t="str">
            <v>05358 / BETSCH CELINE</v>
          </cell>
          <cell r="AD6196">
            <v>1</v>
          </cell>
        </row>
        <row r="6197">
          <cell r="H6197" t="str">
            <v>MASSEUR</v>
          </cell>
          <cell r="L6197">
            <v>0</v>
          </cell>
          <cell r="AC6197" t="str">
            <v>05358 / BETSCH CELINE</v>
          </cell>
          <cell r="AD6197">
            <v>1</v>
          </cell>
        </row>
        <row r="6198">
          <cell r="H6198" t="str">
            <v>FOURNISSEUR</v>
          </cell>
          <cell r="L6198">
            <v>0</v>
          </cell>
          <cell r="AC6198" t="str">
            <v>00729 / SCHMITT MARX EVELYNE</v>
          </cell>
          <cell r="AD6198">
            <v>1</v>
          </cell>
        </row>
        <row r="6199">
          <cell r="H6199" t="str">
            <v>SAGE-FEMME</v>
          </cell>
          <cell r="L6199">
            <v>0</v>
          </cell>
          <cell r="AC6199" t="str">
            <v>02918 / SCHOLLER STEPHANIE</v>
          </cell>
          <cell r="AD6199">
            <v>1</v>
          </cell>
        </row>
        <row r="6200">
          <cell r="H6200" t="str">
            <v>SAGE-FEMME</v>
          </cell>
          <cell r="L6200">
            <v>0</v>
          </cell>
          <cell r="AC6200" t="str">
            <v>02918 / SCHOLLER STEPHANIE</v>
          </cell>
          <cell r="AD6200">
            <v>1</v>
          </cell>
        </row>
        <row r="6201">
          <cell r="H6201" t="str">
            <v>SAGE-FEMME</v>
          </cell>
          <cell r="L6201">
            <v>0</v>
          </cell>
          <cell r="AC6201" t="str">
            <v>05029 / BOUGHALEM ALI</v>
          </cell>
          <cell r="AD6201">
            <v>1</v>
          </cell>
        </row>
        <row r="6202">
          <cell r="H6202" t="str">
            <v>SAGE-FEMME</v>
          </cell>
          <cell r="L6202">
            <v>0</v>
          </cell>
          <cell r="AC6202" t="str">
            <v>03811 / LE MOYNE BENOIT</v>
          </cell>
          <cell r="AD6202">
            <v>1</v>
          </cell>
        </row>
        <row r="6203">
          <cell r="H6203" t="str">
            <v>INFIRMIER</v>
          </cell>
          <cell r="L6203">
            <v>0</v>
          </cell>
          <cell r="AC6203" t="str">
            <v>03811 / LE MOYNE BENOIT</v>
          </cell>
          <cell r="AD6203">
            <v>1</v>
          </cell>
        </row>
        <row r="6204">
          <cell r="H6204" t="str">
            <v>MASSEUR</v>
          </cell>
          <cell r="L6204">
            <v>0</v>
          </cell>
          <cell r="AC6204" t="str">
            <v>03811 / LE MOYNE BENOIT</v>
          </cell>
          <cell r="AD6204">
            <v>1</v>
          </cell>
        </row>
        <row r="6205">
          <cell r="H6205" t="str">
            <v>MEDECIN</v>
          </cell>
          <cell r="K6205" t="str">
            <v>MS</v>
          </cell>
          <cell r="L6205">
            <v>0</v>
          </cell>
          <cell r="AC6205" t="str">
            <v>04814 / LAURENT OLIVIA</v>
          </cell>
          <cell r="AD6205">
            <v>1</v>
          </cell>
        </row>
        <row r="6206">
          <cell r="H6206" t="str">
            <v>INFIRMIER</v>
          </cell>
          <cell r="L6206">
            <v>0</v>
          </cell>
          <cell r="AC6206" t="str">
            <v>03811 / LE MOYNE BENOIT</v>
          </cell>
          <cell r="AD6206">
            <v>1</v>
          </cell>
        </row>
        <row r="6207">
          <cell r="H6207" t="str">
            <v>MASSEUR</v>
          </cell>
          <cell r="L6207">
            <v>0</v>
          </cell>
          <cell r="AC6207" t="str">
            <v>04814 / LAURENT OLIVIA</v>
          </cell>
          <cell r="AD6207">
            <v>1</v>
          </cell>
        </row>
        <row r="6208">
          <cell r="H6208" t="str">
            <v>MASSEUR</v>
          </cell>
          <cell r="L6208">
            <v>0</v>
          </cell>
          <cell r="AC6208" t="str">
            <v>04814 / LAURENT OLIVIA</v>
          </cell>
          <cell r="AD6208">
            <v>1</v>
          </cell>
        </row>
        <row r="6209">
          <cell r="H6209" t="str">
            <v>MASSEUR</v>
          </cell>
          <cell r="L6209">
            <v>0</v>
          </cell>
          <cell r="AC6209" t="str">
            <v>04814 / LAURENT OLIVIA</v>
          </cell>
          <cell r="AD6209">
            <v>1</v>
          </cell>
        </row>
        <row r="6210">
          <cell r="H6210" t="str">
            <v>MEDECIN</v>
          </cell>
          <cell r="K6210" t="str">
            <v>MS</v>
          </cell>
          <cell r="L6210">
            <v>0</v>
          </cell>
          <cell r="AC6210" t="str">
            <v>04814 / LAURENT OLIVIA</v>
          </cell>
          <cell r="AD6210">
            <v>1</v>
          </cell>
        </row>
        <row r="6211">
          <cell r="H6211" t="str">
            <v>ORTHOPTISTE, ORTHOPHONISTE</v>
          </cell>
          <cell r="L6211">
            <v>2</v>
          </cell>
          <cell r="AC6211" t="str">
            <v>04814 / LAURENT OLIVIA</v>
          </cell>
          <cell r="AD6211">
            <v>1</v>
          </cell>
        </row>
        <row r="6212">
          <cell r="H6212" t="str">
            <v>FOURNISSEUR</v>
          </cell>
          <cell r="L6212">
            <v>0</v>
          </cell>
          <cell r="AC6212" t="str">
            <v>05358 / BETSCH CELINE</v>
          </cell>
          <cell r="AD6212">
            <v>1</v>
          </cell>
        </row>
        <row r="6213">
          <cell r="H6213" t="str">
            <v>MEDECIN</v>
          </cell>
          <cell r="K6213" t="str">
            <v>MS</v>
          </cell>
          <cell r="L6213">
            <v>0</v>
          </cell>
          <cell r="AC6213" t="str">
            <v>05029 / BOUGHALEM ALI</v>
          </cell>
          <cell r="AD6213">
            <v>1</v>
          </cell>
        </row>
        <row r="6214">
          <cell r="H6214" t="str">
            <v>MEDECIN</v>
          </cell>
          <cell r="K6214" t="str">
            <v>MS</v>
          </cell>
          <cell r="L6214">
            <v>0</v>
          </cell>
          <cell r="AC6214" t="str">
            <v>05029 / BOUGHALEM ALI</v>
          </cell>
          <cell r="AD6214">
            <v>1</v>
          </cell>
        </row>
        <row r="6215">
          <cell r="H6215" t="str">
            <v>MEDECIN</v>
          </cell>
          <cell r="K6215" t="str">
            <v>MS</v>
          </cell>
          <cell r="L6215">
            <v>0</v>
          </cell>
          <cell r="AC6215" t="str">
            <v>05029 / BOUGHALEM ALI</v>
          </cell>
          <cell r="AD6215">
            <v>1</v>
          </cell>
        </row>
        <row r="6216">
          <cell r="H6216" t="str">
            <v>FOURNISSEUR</v>
          </cell>
          <cell r="L6216">
            <v>0</v>
          </cell>
          <cell r="AC6216" t="str">
            <v>05345 / SCHENCK LAURENCE</v>
          </cell>
          <cell r="AD6216">
            <v>1</v>
          </cell>
        </row>
        <row r="6217">
          <cell r="H6217" t="str">
            <v>ORTHOPTISTE, ORTHOPHONISTE</v>
          </cell>
          <cell r="L6217">
            <v>0</v>
          </cell>
          <cell r="AC6217" t="str">
            <v>00729 / SCHMITT MARX EVELYNE</v>
          </cell>
          <cell r="AD6217">
            <v>1</v>
          </cell>
        </row>
        <row r="6218">
          <cell r="H6218" t="str">
            <v>MASSEUR</v>
          </cell>
          <cell r="L6218">
            <v>0</v>
          </cell>
          <cell r="AC6218" t="str">
            <v>00729 / SCHMITT MARX EVELYNE</v>
          </cell>
          <cell r="AD6218">
            <v>1</v>
          </cell>
        </row>
        <row r="6219">
          <cell r="H6219" t="str">
            <v>FOURNISSEUR</v>
          </cell>
          <cell r="L6219">
            <v>0</v>
          </cell>
          <cell r="AC6219" t="str">
            <v>04988 / STIRNEMANN JEAN VINCENT</v>
          </cell>
          <cell r="AD6219">
            <v>1</v>
          </cell>
        </row>
        <row r="6220">
          <cell r="H6220" t="str">
            <v>FOURNISSEUR</v>
          </cell>
          <cell r="L6220">
            <v>0</v>
          </cell>
          <cell r="AC6220" t="str">
            <v>04814 / LAURENT OLIVIA</v>
          </cell>
          <cell r="AD6220">
            <v>1</v>
          </cell>
        </row>
        <row r="6221">
          <cell r="H6221" t="str">
            <v>INFIRMIER</v>
          </cell>
          <cell r="L6221">
            <v>0</v>
          </cell>
          <cell r="AC6221" t="str">
            <v>04814 / LAURENT OLIVIA</v>
          </cell>
          <cell r="AD6221">
            <v>1</v>
          </cell>
        </row>
        <row r="6222">
          <cell r="H6222" t="str">
            <v>MEDECIN</v>
          </cell>
          <cell r="K6222" t="str">
            <v>MS</v>
          </cell>
          <cell r="L6222">
            <v>0</v>
          </cell>
          <cell r="AC6222" t="str">
            <v>04814 / LAURENT OLIVIA</v>
          </cell>
          <cell r="AD6222">
            <v>1</v>
          </cell>
        </row>
        <row r="6223">
          <cell r="H6223" t="str">
            <v>MASSEUR</v>
          </cell>
          <cell r="L6223">
            <v>0</v>
          </cell>
          <cell r="AC6223" t="str">
            <v>04988 / STIRNEMANN JEAN VINCENT</v>
          </cell>
          <cell r="AD6223">
            <v>1</v>
          </cell>
        </row>
        <row r="6224">
          <cell r="H6224" t="str">
            <v>MASSEUR</v>
          </cell>
          <cell r="L6224">
            <v>0</v>
          </cell>
          <cell r="AC6224" t="str">
            <v>04988 / STIRNEMANN JEAN VINCENT</v>
          </cell>
          <cell r="AD6224">
            <v>1</v>
          </cell>
        </row>
        <row r="6225">
          <cell r="H6225" t="str">
            <v>MASSEUR</v>
          </cell>
          <cell r="L6225">
            <v>0</v>
          </cell>
          <cell r="AC6225" t="str">
            <v>04988 / STIRNEMANN JEAN VINCENT</v>
          </cell>
          <cell r="AD6225">
            <v>1</v>
          </cell>
        </row>
        <row r="6226">
          <cell r="H6226" t="str">
            <v>MASSEUR</v>
          </cell>
          <cell r="L6226">
            <v>0</v>
          </cell>
          <cell r="AC6226" t="str">
            <v>04988 / STIRNEMANN JEAN VINCENT</v>
          </cell>
          <cell r="AD6226">
            <v>1</v>
          </cell>
        </row>
        <row r="6227">
          <cell r="H6227" t="str">
            <v>FOURNISSEUR</v>
          </cell>
          <cell r="L6227">
            <v>0</v>
          </cell>
          <cell r="AC6227" t="str">
            <v>00729 / SCHMITT MARX EVELYNE</v>
          </cell>
          <cell r="AD6227">
            <v>1</v>
          </cell>
        </row>
        <row r="6228">
          <cell r="H6228" t="str">
            <v>DENTISTE</v>
          </cell>
          <cell r="L6228">
            <v>0</v>
          </cell>
          <cell r="AC6228" t="str">
            <v>05345 / SCHENCK LAURENCE</v>
          </cell>
          <cell r="AD6228">
            <v>1</v>
          </cell>
        </row>
        <row r="6229">
          <cell r="H6229" t="str">
            <v>FOURNISSEUR</v>
          </cell>
          <cell r="L6229">
            <v>0</v>
          </cell>
          <cell r="AC6229" t="str">
            <v>05358 / BETSCH CELINE</v>
          </cell>
          <cell r="AD6229">
            <v>1</v>
          </cell>
        </row>
        <row r="6230">
          <cell r="H6230" t="str">
            <v>DENTISTE</v>
          </cell>
          <cell r="L6230">
            <v>0</v>
          </cell>
          <cell r="AC6230" t="str">
            <v>00729 / SCHMITT MARX EVELYNE</v>
          </cell>
          <cell r="AD6230">
            <v>1</v>
          </cell>
        </row>
        <row r="6231">
          <cell r="H6231" t="str">
            <v>DENTISTE</v>
          </cell>
          <cell r="L6231">
            <v>0</v>
          </cell>
          <cell r="AC6231" t="str">
            <v>00729 / SCHMITT MARX EVELYNE</v>
          </cell>
          <cell r="AD6231">
            <v>1</v>
          </cell>
        </row>
        <row r="6232">
          <cell r="H6232" t="str">
            <v>INFIRMIER</v>
          </cell>
          <cell r="L6232">
            <v>0</v>
          </cell>
          <cell r="AC6232" t="str">
            <v>04814 / LAURENT OLIVIA</v>
          </cell>
          <cell r="AD6232">
            <v>1</v>
          </cell>
        </row>
        <row r="6233">
          <cell r="H6233" t="str">
            <v>INFIRMIER</v>
          </cell>
          <cell r="L6233">
            <v>0</v>
          </cell>
          <cell r="AC6233" t="str">
            <v>04814 / LAURENT OLIVIA</v>
          </cell>
          <cell r="AD6233">
            <v>1</v>
          </cell>
        </row>
        <row r="6234">
          <cell r="H6234" t="str">
            <v>INFIRMIER</v>
          </cell>
          <cell r="L6234">
            <v>0</v>
          </cell>
          <cell r="AC6234" t="str">
            <v>04814 / LAURENT OLIVIA</v>
          </cell>
          <cell r="AD6234">
            <v>1</v>
          </cell>
        </row>
        <row r="6235">
          <cell r="H6235" t="str">
            <v>INFIRMIER</v>
          </cell>
          <cell r="L6235">
            <v>0</v>
          </cell>
          <cell r="AC6235" t="str">
            <v>04814 / LAURENT OLIVIA</v>
          </cell>
          <cell r="AD6235">
            <v>1</v>
          </cell>
        </row>
        <row r="6236">
          <cell r="H6236" t="str">
            <v>INFIRMIER</v>
          </cell>
          <cell r="L6236">
            <v>0</v>
          </cell>
          <cell r="AC6236" t="str">
            <v>04814 / LAURENT OLIVIA</v>
          </cell>
          <cell r="AD6236">
            <v>1</v>
          </cell>
        </row>
        <row r="6237">
          <cell r="H6237" t="str">
            <v>INFIRMIER</v>
          </cell>
          <cell r="L6237">
            <v>0</v>
          </cell>
          <cell r="AC6237" t="str">
            <v>04814 / LAURENT OLIVIA</v>
          </cell>
          <cell r="AD6237">
            <v>1</v>
          </cell>
        </row>
        <row r="6238">
          <cell r="H6238" t="str">
            <v>INFIRMIER</v>
          </cell>
          <cell r="L6238">
            <v>0</v>
          </cell>
          <cell r="AC6238" t="str">
            <v>04814 / LAURENT OLIVIA</v>
          </cell>
          <cell r="AD6238">
            <v>1</v>
          </cell>
        </row>
        <row r="6239">
          <cell r="H6239" t="str">
            <v>INFIRMIER</v>
          </cell>
          <cell r="L6239">
            <v>0</v>
          </cell>
          <cell r="AC6239" t="str">
            <v>04814 / LAURENT OLIVIA</v>
          </cell>
          <cell r="AD6239">
            <v>1</v>
          </cell>
        </row>
        <row r="6240">
          <cell r="H6240" t="str">
            <v>INFIRMIER</v>
          </cell>
          <cell r="L6240">
            <v>0</v>
          </cell>
          <cell r="AC6240" t="str">
            <v>04814 / LAURENT OLIVIA</v>
          </cell>
          <cell r="AD6240">
            <v>1</v>
          </cell>
        </row>
        <row r="6241">
          <cell r="H6241" t="str">
            <v>INFIRMIER</v>
          </cell>
          <cell r="L6241">
            <v>0</v>
          </cell>
          <cell r="AC6241" t="str">
            <v>04814 / LAURENT OLIVIA</v>
          </cell>
          <cell r="AD6241">
            <v>1</v>
          </cell>
        </row>
        <row r="6242">
          <cell r="H6242" t="str">
            <v>INFIRMIER</v>
          </cell>
          <cell r="L6242">
            <v>0</v>
          </cell>
          <cell r="AC6242" t="str">
            <v>04814 / LAURENT OLIVIA</v>
          </cell>
          <cell r="AD6242">
            <v>1</v>
          </cell>
        </row>
        <row r="6243">
          <cell r="H6243" t="str">
            <v>DENTISTE</v>
          </cell>
          <cell r="L6243">
            <v>0</v>
          </cell>
          <cell r="AC6243" t="str">
            <v>06513 / ROLLANG ARNOULD RACHEL</v>
          </cell>
          <cell r="AD6243">
            <v>1</v>
          </cell>
        </row>
        <row r="6244">
          <cell r="H6244" t="str">
            <v>MASSEUR</v>
          </cell>
          <cell r="L6244">
            <v>0</v>
          </cell>
          <cell r="AC6244" t="str">
            <v>06513 / ROLLANG ARNOULD RACHEL</v>
          </cell>
          <cell r="AD6244">
            <v>1</v>
          </cell>
        </row>
        <row r="6245">
          <cell r="H6245" t="str">
            <v>MASSEUR</v>
          </cell>
          <cell r="L6245">
            <v>0</v>
          </cell>
          <cell r="AC6245" t="str">
            <v>06513 / ROLLANG ARNOULD RACHEL</v>
          </cell>
          <cell r="AD6245">
            <v>1</v>
          </cell>
        </row>
        <row r="6246">
          <cell r="H6246" t="str">
            <v>MASSEUR</v>
          </cell>
          <cell r="L6246">
            <v>0</v>
          </cell>
          <cell r="AC6246" t="str">
            <v>06513 / ROLLANG ARNOULD RACHEL</v>
          </cell>
          <cell r="AD6246">
            <v>1</v>
          </cell>
        </row>
        <row r="6247">
          <cell r="H6247" t="str">
            <v>MASSEUR</v>
          </cell>
          <cell r="L6247">
            <v>0</v>
          </cell>
          <cell r="AC6247" t="str">
            <v>06513 / ROLLANG ARNOULD RACHEL</v>
          </cell>
          <cell r="AD6247">
            <v>1</v>
          </cell>
        </row>
        <row r="6248">
          <cell r="H6248" t="str">
            <v>MASSEUR</v>
          </cell>
          <cell r="L6248">
            <v>0</v>
          </cell>
          <cell r="AC6248" t="str">
            <v>06513 / ROLLANG ARNOULD RACHEL</v>
          </cell>
          <cell r="AD6248">
            <v>1</v>
          </cell>
        </row>
        <row r="6249">
          <cell r="H6249" t="str">
            <v>MASSEUR</v>
          </cell>
          <cell r="L6249">
            <v>0</v>
          </cell>
          <cell r="AC6249" t="str">
            <v>06513 / ROLLANG ARNOULD RACHEL</v>
          </cell>
          <cell r="AD6249">
            <v>1</v>
          </cell>
        </row>
        <row r="6250">
          <cell r="H6250" t="str">
            <v>MEDECIN</v>
          </cell>
          <cell r="K6250" t="str">
            <v>MG</v>
          </cell>
          <cell r="L6250">
            <v>0</v>
          </cell>
          <cell r="AC6250" t="str">
            <v>04988 / STIRNEMANN JEAN VINCENT</v>
          </cell>
          <cell r="AD6250">
            <v>1</v>
          </cell>
        </row>
        <row r="6251">
          <cell r="H6251" t="str">
            <v>MEDECIN</v>
          </cell>
          <cell r="K6251" t="str">
            <v>MG</v>
          </cell>
          <cell r="L6251">
            <v>0</v>
          </cell>
          <cell r="AC6251" t="str">
            <v>04988 / STIRNEMANN JEAN VINCENT</v>
          </cell>
          <cell r="AD6251">
            <v>1</v>
          </cell>
        </row>
        <row r="6252">
          <cell r="H6252" t="str">
            <v>MEDECIN</v>
          </cell>
          <cell r="K6252" t="str">
            <v>MG</v>
          </cell>
          <cell r="L6252">
            <v>0</v>
          </cell>
          <cell r="AC6252" t="str">
            <v>04988 / STIRNEMANN JEAN VINCENT</v>
          </cell>
          <cell r="AD6252">
            <v>1</v>
          </cell>
        </row>
        <row r="6253">
          <cell r="H6253" t="str">
            <v>MASSEUR</v>
          </cell>
          <cell r="L6253">
            <v>0</v>
          </cell>
          <cell r="AC6253" t="str">
            <v>04988 / STIRNEMANN JEAN VINCENT</v>
          </cell>
          <cell r="AD6253">
            <v>1</v>
          </cell>
        </row>
        <row r="6254">
          <cell r="H6254" t="str">
            <v>MASSEUR</v>
          </cell>
          <cell r="L6254">
            <v>0</v>
          </cell>
          <cell r="AC6254" t="str">
            <v>04988 / STIRNEMANN JEAN VINCENT</v>
          </cell>
          <cell r="AD6254">
            <v>1</v>
          </cell>
        </row>
        <row r="6255">
          <cell r="H6255" t="str">
            <v>MASSEUR</v>
          </cell>
          <cell r="L6255">
            <v>0</v>
          </cell>
          <cell r="AC6255" t="str">
            <v>06513 / ROLLANG ARNOULD RACHEL</v>
          </cell>
          <cell r="AD6255">
            <v>1</v>
          </cell>
        </row>
        <row r="6256">
          <cell r="H6256" t="str">
            <v>MASSEUR</v>
          </cell>
          <cell r="L6256">
            <v>0</v>
          </cell>
          <cell r="AC6256" t="str">
            <v>06513 / ROLLANG ARNOULD RACHEL</v>
          </cell>
          <cell r="AD6256">
            <v>1</v>
          </cell>
        </row>
        <row r="6257">
          <cell r="H6257" t="str">
            <v>MEDECIN</v>
          </cell>
          <cell r="K6257" t="str">
            <v>MS</v>
          </cell>
          <cell r="L6257">
            <v>0</v>
          </cell>
          <cell r="AC6257" t="str">
            <v>04814 / LAURENT OLIVIA</v>
          </cell>
          <cell r="AD6257">
            <v>1</v>
          </cell>
        </row>
        <row r="6258">
          <cell r="H6258" t="str">
            <v>INFIRMIER</v>
          </cell>
          <cell r="L6258">
            <v>0</v>
          </cell>
          <cell r="AC6258" t="str">
            <v>05358 / BETSCH CELINE</v>
          </cell>
          <cell r="AD6258">
            <v>1</v>
          </cell>
        </row>
        <row r="6259">
          <cell r="H6259" t="str">
            <v>FOURNISSEUR</v>
          </cell>
          <cell r="L6259">
            <v>0</v>
          </cell>
          <cell r="AC6259" t="str">
            <v>05358 / BETSCH CELINE</v>
          </cell>
          <cell r="AD6259">
            <v>1</v>
          </cell>
        </row>
        <row r="6260">
          <cell r="H6260" t="str">
            <v>ORTHOPTISTE, ORTHOPHONISTE</v>
          </cell>
          <cell r="L6260">
            <v>0</v>
          </cell>
          <cell r="AC6260" t="str">
            <v>05358 / BETSCH CELINE</v>
          </cell>
          <cell r="AD6260">
            <v>1</v>
          </cell>
        </row>
        <row r="6261">
          <cell r="H6261" t="str">
            <v>ORTHOPTISTE, ORTHOPHONISTE</v>
          </cell>
          <cell r="L6261">
            <v>0</v>
          </cell>
          <cell r="AC6261" t="str">
            <v>05358 / BETSCH CELINE</v>
          </cell>
          <cell r="AD6261">
            <v>1</v>
          </cell>
        </row>
        <row r="6262">
          <cell r="H6262" t="str">
            <v>ORTHOPTISTE, ORTHOPHONISTE</v>
          </cell>
          <cell r="L6262">
            <v>0</v>
          </cell>
          <cell r="AC6262" t="str">
            <v>05358 / BETSCH CELINE</v>
          </cell>
          <cell r="AD6262">
            <v>1</v>
          </cell>
        </row>
        <row r="6263">
          <cell r="H6263" t="str">
            <v>ORTHOPTISTE, ORTHOPHONISTE</v>
          </cell>
          <cell r="L6263">
            <v>0</v>
          </cell>
          <cell r="AC6263" t="str">
            <v>05358 / BETSCH CELINE</v>
          </cell>
          <cell r="AD6263">
            <v>1</v>
          </cell>
        </row>
        <row r="6264">
          <cell r="H6264" t="str">
            <v>INFIRMIER</v>
          </cell>
          <cell r="L6264">
            <v>0</v>
          </cell>
          <cell r="AC6264" t="str">
            <v>05029 / BOUGHALEM ALI</v>
          </cell>
          <cell r="AD6264">
            <v>1</v>
          </cell>
        </row>
        <row r="6265">
          <cell r="H6265" t="str">
            <v>INFIRMIER</v>
          </cell>
          <cell r="L6265">
            <v>0</v>
          </cell>
          <cell r="AC6265" t="str">
            <v>05029 / BOUGHALEM ALI</v>
          </cell>
          <cell r="AD6265">
            <v>1</v>
          </cell>
        </row>
        <row r="6266">
          <cell r="H6266" t="str">
            <v>INFIRMIER</v>
          </cell>
          <cell r="L6266">
            <v>0</v>
          </cell>
          <cell r="AC6266" t="str">
            <v>05029 / BOUGHALEM ALI</v>
          </cell>
          <cell r="AD6266">
            <v>1</v>
          </cell>
        </row>
        <row r="6267">
          <cell r="H6267" t="str">
            <v>MASSEUR</v>
          </cell>
          <cell r="L6267">
            <v>0</v>
          </cell>
          <cell r="AC6267" t="str">
            <v>05029 / BOUGHALEM ALI</v>
          </cell>
          <cell r="AD6267">
            <v>1</v>
          </cell>
        </row>
        <row r="6268">
          <cell r="H6268" t="str">
            <v>MASSEUR</v>
          </cell>
          <cell r="L6268">
            <v>0</v>
          </cell>
          <cell r="AC6268" t="str">
            <v>05029 / BOUGHALEM ALI</v>
          </cell>
          <cell r="AD6268">
            <v>1</v>
          </cell>
        </row>
        <row r="6269">
          <cell r="H6269" t="str">
            <v>MASSEUR</v>
          </cell>
          <cell r="L6269">
            <v>0</v>
          </cell>
          <cell r="AC6269" t="str">
            <v>05029 / BOUGHALEM ALI</v>
          </cell>
          <cell r="AD6269">
            <v>1</v>
          </cell>
        </row>
        <row r="6270">
          <cell r="H6270" t="str">
            <v>DENTISTE</v>
          </cell>
          <cell r="L6270">
            <v>0</v>
          </cell>
          <cell r="AC6270" t="str">
            <v>03811 / LE MOYNE BENOIT</v>
          </cell>
          <cell r="AD6270">
            <v>1</v>
          </cell>
        </row>
        <row r="6271">
          <cell r="H6271" t="str">
            <v>MASSEUR</v>
          </cell>
          <cell r="L6271">
            <v>0</v>
          </cell>
          <cell r="AC6271" t="str">
            <v>04814 / LAURENT OLIVIA</v>
          </cell>
          <cell r="AD6271">
            <v>1</v>
          </cell>
        </row>
        <row r="6272">
          <cell r="H6272" t="str">
            <v>MEDECIN</v>
          </cell>
          <cell r="K6272" t="str">
            <v>MG</v>
          </cell>
          <cell r="L6272">
            <v>0</v>
          </cell>
          <cell r="AC6272" t="str">
            <v>04814 / LAURENT OLIVIA</v>
          </cell>
          <cell r="AD6272">
            <v>1</v>
          </cell>
        </row>
        <row r="6273">
          <cell r="H6273" t="str">
            <v>MASSEUR</v>
          </cell>
          <cell r="L6273">
            <v>0</v>
          </cell>
          <cell r="AC6273" t="str">
            <v>02918 / SCHOLLER STEPHANIE</v>
          </cell>
          <cell r="AD6273">
            <v>1</v>
          </cell>
        </row>
        <row r="6274">
          <cell r="H6274" t="str">
            <v>MASSEUR</v>
          </cell>
          <cell r="L6274">
            <v>0</v>
          </cell>
          <cell r="AC6274" t="str">
            <v>02918 / SCHOLLER STEPHANIE</v>
          </cell>
          <cell r="AD6274">
            <v>1</v>
          </cell>
        </row>
        <row r="6275">
          <cell r="H6275" t="str">
            <v>MASSEUR</v>
          </cell>
          <cell r="L6275">
            <v>0</v>
          </cell>
          <cell r="AC6275" t="str">
            <v>02918 / SCHOLLER STEPHANIE</v>
          </cell>
          <cell r="AD6275">
            <v>1</v>
          </cell>
        </row>
        <row r="6276">
          <cell r="H6276" t="str">
            <v>MASSEUR</v>
          </cell>
          <cell r="L6276">
            <v>0</v>
          </cell>
          <cell r="AC6276" t="str">
            <v>02918 / SCHOLLER STEPHANIE</v>
          </cell>
          <cell r="AD6276">
            <v>1</v>
          </cell>
        </row>
        <row r="6277">
          <cell r="H6277" t="str">
            <v>MASSEUR</v>
          </cell>
          <cell r="L6277">
            <v>0</v>
          </cell>
          <cell r="AC6277" t="str">
            <v>02918 / SCHOLLER STEPHANIE</v>
          </cell>
          <cell r="AD6277">
            <v>1</v>
          </cell>
        </row>
        <row r="6278">
          <cell r="H6278" t="str">
            <v>FOURNISSEUR</v>
          </cell>
          <cell r="L6278">
            <v>0</v>
          </cell>
          <cell r="AC6278" t="str">
            <v>05345 / SCHENCK LAURENCE</v>
          </cell>
          <cell r="AD6278">
            <v>1</v>
          </cell>
        </row>
        <row r="6279">
          <cell r="H6279" t="str">
            <v>MASSEUR</v>
          </cell>
          <cell r="L6279">
            <v>0</v>
          </cell>
          <cell r="AC6279" t="str">
            <v>02918 / SCHOLLER STEPHANIE</v>
          </cell>
          <cell r="AD6279">
            <v>1</v>
          </cell>
        </row>
        <row r="6280">
          <cell r="H6280" t="str">
            <v>ORTHOPTISTE, ORTHOPHONISTE</v>
          </cell>
          <cell r="L6280">
            <v>0</v>
          </cell>
          <cell r="AC6280" t="str">
            <v>02337 / GALLARD MYLENE</v>
          </cell>
          <cell r="AD6280">
            <v>1</v>
          </cell>
        </row>
        <row r="6281">
          <cell r="H6281" t="str">
            <v>INFIRMIER</v>
          </cell>
          <cell r="L6281">
            <v>0</v>
          </cell>
          <cell r="AC6281" t="str">
            <v>02337 / GALLARD MYLENE</v>
          </cell>
          <cell r="AD6281">
            <v>1</v>
          </cell>
        </row>
        <row r="6282">
          <cell r="H6282" t="str">
            <v>INFIRMIER</v>
          </cell>
          <cell r="L6282">
            <v>0</v>
          </cell>
          <cell r="AC6282" t="str">
            <v>02337 / GALLARD MYLENE</v>
          </cell>
          <cell r="AD6282">
            <v>1</v>
          </cell>
        </row>
        <row r="6283">
          <cell r="H6283" t="str">
            <v>MEDECIN</v>
          </cell>
          <cell r="K6283" t="str">
            <v>MS</v>
          </cell>
          <cell r="L6283">
            <v>0</v>
          </cell>
          <cell r="AC6283" t="str">
            <v>06513 / ROLLANG ARNOULD RACHEL</v>
          </cell>
          <cell r="AD6283">
            <v>1</v>
          </cell>
        </row>
        <row r="6284">
          <cell r="H6284" t="str">
            <v>FOURNISSEUR</v>
          </cell>
          <cell r="L6284">
            <v>0</v>
          </cell>
          <cell r="AC6284" t="str">
            <v>03811 / LE MOYNE BENOIT</v>
          </cell>
          <cell r="AD6284">
            <v>1</v>
          </cell>
        </row>
        <row r="6285">
          <cell r="H6285" t="str">
            <v>DENTISTE</v>
          </cell>
          <cell r="L6285">
            <v>0</v>
          </cell>
          <cell r="AC6285" t="str">
            <v>06513 / ROLLANG ARNOULD RACHEL</v>
          </cell>
          <cell r="AD6285">
            <v>1</v>
          </cell>
        </row>
        <row r="6286">
          <cell r="H6286" t="str">
            <v>ORTHOPTISTE, ORTHOPHONISTE</v>
          </cell>
          <cell r="L6286">
            <v>0</v>
          </cell>
          <cell r="AC6286" t="str">
            <v>02918 / SCHOLLER STEPHANIE</v>
          </cell>
          <cell r="AD6286">
            <v>1</v>
          </cell>
        </row>
        <row r="6287">
          <cell r="H6287" t="str">
            <v>DENTISTE</v>
          </cell>
          <cell r="L6287">
            <v>0</v>
          </cell>
          <cell r="AC6287" t="str">
            <v>05345 / SCHENCK LAURENCE</v>
          </cell>
          <cell r="AD6287">
            <v>1</v>
          </cell>
        </row>
        <row r="6288">
          <cell r="H6288" t="str">
            <v>FOURNISSEUR</v>
          </cell>
          <cell r="L6288">
            <v>0</v>
          </cell>
          <cell r="AC6288" t="str">
            <v>05345 / SCHENCK LAURENCE</v>
          </cell>
          <cell r="AD6288">
            <v>1</v>
          </cell>
        </row>
        <row r="6289">
          <cell r="H6289" t="str">
            <v>INFIRMIER</v>
          </cell>
          <cell r="L6289">
            <v>0</v>
          </cell>
          <cell r="AC6289" t="str">
            <v>05345 / SCHENCK LAURENCE</v>
          </cell>
          <cell r="AD6289">
            <v>1</v>
          </cell>
        </row>
        <row r="6290">
          <cell r="H6290" t="str">
            <v>MEDECIN</v>
          </cell>
          <cell r="K6290" t="str">
            <v>MS</v>
          </cell>
          <cell r="L6290">
            <v>0</v>
          </cell>
          <cell r="AC6290" t="str">
            <v>03811 / LE MOYNE BENOIT</v>
          </cell>
          <cell r="AD6290">
            <v>1</v>
          </cell>
        </row>
        <row r="6291">
          <cell r="H6291" t="str">
            <v>MEDECIN</v>
          </cell>
          <cell r="K6291" t="str">
            <v>MS</v>
          </cell>
          <cell r="L6291">
            <v>0</v>
          </cell>
          <cell r="AC6291" t="str">
            <v>05029 / BOUGHALEM ALI</v>
          </cell>
          <cell r="AD6291">
            <v>1</v>
          </cell>
        </row>
        <row r="6292">
          <cell r="H6292" t="str">
            <v>MASSEUR</v>
          </cell>
          <cell r="L6292">
            <v>0</v>
          </cell>
          <cell r="AC6292" t="str">
            <v>05029 / BOUGHALEM ALI</v>
          </cell>
          <cell r="AD6292">
            <v>1</v>
          </cell>
        </row>
        <row r="6293">
          <cell r="H6293" t="str">
            <v>MASSEUR</v>
          </cell>
          <cell r="L6293">
            <v>0</v>
          </cell>
          <cell r="AC6293" t="str">
            <v>05029 / BOUGHALEM ALI</v>
          </cell>
          <cell r="AD6293">
            <v>1</v>
          </cell>
        </row>
        <row r="6294">
          <cell r="H6294" t="str">
            <v>MASSEUR</v>
          </cell>
          <cell r="L6294">
            <v>0</v>
          </cell>
          <cell r="AC6294" t="str">
            <v>05029 / BOUGHALEM ALI</v>
          </cell>
          <cell r="AD6294">
            <v>1</v>
          </cell>
        </row>
        <row r="6295">
          <cell r="H6295" t="str">
            <v>MASSEUR</v>
          </cell>
          <cell r="L6295">
            <v>0</v>
          </cell>
          <cell r="AC6295" t="str">
            <v>05029 / BOUGHALEM ALI</v>
          </cell>
          <cell r="AD6295">
            <v>1</v>
          </cell>
        </row>
        <row r="6296">
          <cell r="H6296" t="str">
            <v>PÉDICURE - PODOLOGUE</v>
          </cell>
          <cell r="L6296">
            <v>0</v>
          </cell>
          <cell r="AC6296" t="str">
            <v>05029 / BOUGHALEM ALI</v>
          </cell>
          <cell r="AD6296">
            <v>1</v>
          </cell>
        </row>
        <row r="6297">
          <cell r="H6297" t="str">
            <v>PÉDICURE - PODOLOGUE</v>
          </cell>
          <cell r="L6297">
            <v>0</v>
          </cell>
          <cell r="AC6297" t="str">
            <v>05029 / BOUGHALEM ALI</v>
          </cell>
          <cell r="AD6297">
            <v>1</v>
          </cell>
        </row>
        <row r="6298">
          <cell r="H6298" t="str">
            <v>DENTISTE</v>
          </cell>
          <cell r="L6298">
            <v>0</v>
          </cell>
          <cell r="AC6298" t="str">
            <v>05345 / SCHENCK LAURENCE</v>
          </cell>
          <cell r="AD6298">
            <v>1</v>
          </cell>
        </row>
        <row r="6299">
          <cell r="H6299" t="str">
            <v>MEDECIN</v>
          </cell>
          <cell r="K6299" t="str">
            <v>MG</v>
          </cell>
          <cell r="L6299">
            <v>2</v>
          </cell>
          <cell r="AC6299" t="str">
            <v>06513 / ROLLANG ARNOULD RACHEL</v>
          </cell>
          <cell r="AD6299">
            <v>1</v>
          </cell>
        </row>
        <row r="6300">
          <cell r="H6300" t="str">
            <v>MEDECIN</v>
          </cell>
          <cell r="K6300" t="str">
            <v>MG</v>
          </cell>
          <cell r="L6300">
            <v>0</v>
          </cell>
          <cell r="AC6300" t="str">
            <v>06513 / ROLLANG ARNOULD RACHEL</v>
          </cell>
          <cell r="AD6300">
            <v>1</v>
          </cell>
        </row>
        <row r="6301">
          <cell r="H6301" t="str">
            <v>MEDECIN</v>
          </cell>
          <cell r="K6301" t="str">
            <v>MS</v>
          </cell>
          <cell r="L6301">
            <v>0</v>
          </cell>
          <cell r="AC6301" t="str">
            <v>06513 / ROLLANG ARNOULD RACHEL</v>
          </cell>
          <cell r="AD6301">
            <v>1</v>
          </cell>
        </row>
        <row r="6302">
          <cell r="H6302" t="str">
            <v>MEDECIN</v>
          </cell>
          <cell r="K6302" t="str">
            <v>MS</v>
          </cell>
          <cell r="L6302">
            <v>0</v>
          </cell>
          <cell r="AC6302" t="str">
            <v>06513 / ROLLANG ARNOULD RACHEL</v>
          </cell>
          <cell r="AD6302">
            <v>1</v>
          </cell>
        </row>
        <row r="6303">
          <cell r="H6303" t="str">
            <v>MEDECIN</v>
          </cell>
          <cell r="K6303" t="str">
            <v>MS</v>
          </cell>
          <cell r="L6303">
            <v>0</v>
          </cell>
          <cell r="AC6303" t="str">
            <v>06513 / ROLLANG ARNOULD RACHEL</v>
          </cell>
          <cell r="AD6303">
            <v>1</v>
          </cell>
        </row>
        <row r="6304">
          <cell r="H6304" t="str">
            <v>MEDECIN</v>
          </cell>
          <cell r="K6304" t="str">
            <v>MG</v>
          </cell>
          <cell r="L6304">
            <v>1</v>
          </cell>
          <cell r="AC6304" t="str">
            <v>06513 / ROLLANG ARNOULD RACHEL</v>
          </cell>
          <cell r="AD6304">
            <v>1</v>
          </cell>
        </row>
        <row r="6305">
          <cell r="H6305" t="str">
            <v>FOURNISSEUR</v>
          </cell>
          <cell r="L6305">
            <v>0</v>
          </cell>
          <cell r="AC6305" t="str">
            <v>05029 / BOUGHALEM ALI</v>
          </cell>
          <cell r="AD6305">
            <v>1</v>
          </cell>
        </row>
        <row r="6306">
          <cell r="H6306" t="str">
            <v>INFIRMIER</v>
          </cell>
          <cell r="L6306">
            <v>0</v>
          </cell>
          <cell r="AC6306" t="str">
            <v>02337 / GALLARD MYLENE</v>
          </cell>
          <cell r="AD6306">
            <v>1</v>
          </cell>
        </row>
        <row r="6307">
          <cell r="H6307" t="str">
            <v>INFIRMIER</v>
          </cell>
          <cell r="L6307">
            <v>0</v>
          </cell>
          <cell r="AC6307" t="str">
            <v>02337 / GALLARD MYLENE</v>
          </cell>
          <cell r="AD6307">
            <v>1</v>
          </cell>
        </row>
        <row r="6308">
          <cell r="H6308" t="str">
            <v>INFIRMIER</v>
          </cell>
          <cell r="L6308">
            <v>0</v>
          </cell>
          <cell r="AC6308" t="str">
            <v>04988 / STIRNEMANN JEAN VINCENT</v>
          </cell>
          <cell r="AD6308">
            <v>1</v>
          </cell>
        </row>
        <row r="6309">
          <cell r="H6309" t="str">
            <v>INFIRMIER</v>
          </cell>
          <cell r="L6309">
            <v>1</v>
          </cell>
          <cell r="AC6309" t="str">
            <v>02918 / SCHOLLER STEPHANIE</v>
          </cell>
          <cell r="AD6309">
            <v>1</v>
          </cell>
        </row>
        <row r="6310">
          <cell r="H6310" t="str">
            <v>INFIRMIER</v>
          </cell>
          <cell r="L6310">
            <v>1</v>
          </cell>
          <cell r="AC6310" t="str">
            <v>02918 / SCHOLLER STEPHANIE</v>
          </cell>
          <cell r="AD6310">
            <v>1</v>
          </cell>
        </row>
        <row r="6311">
          <cell r="H6311" t="str">
            <v>INFIRMIER</v>
          </cell>
          <cell r="L6311">
            <v>0</v>
          </cell>
          <cell r="AC6311" t="str">
            <v>02918 / SCHOLLER STEPHANIE</v>
          </cell>
          <cell r="AD6311">
            <v>1</v>
          </cell>
        </row>
        <row r="6312">
          <cell r="H6312" t="str">
            <v>INFIRMIER</v>
          </cell>
          <cell r="L6312">
            <v>0</v>
          </cell>
          <cell r="AC6312" t="str">
            <v>02918 / SCHOLLER STEPHANIE</v>
          </cell>
          <cell r="AD6312">
            <v>1</v>
          </cell>
        </row>
        <row r="6313">
          <cell r="H6313" t="str">
            <v>FOURNISSEUR</v>
          </cell>
          <cell r="L6313">
            <v>0</v>
          </cell>
          <cell r="AC6313" t="str">
            <v>05029 / BOUGHALEM ALI</v>
          </cell>
          <cell r="AD6313">
            <v>1</v>
          </cell>
        </row>
        <row r="6314">
          <cell r="H6314" t="str">
            <v>FOURNISSEUR</v>
          </cell>
          <cell r="L6314">
            <v>0</v>
          </cell>
          <cell r="AC6314" t="str">
            <v>05029 / BOUGHALEM ALI</v>
          </cell>
          <cell r="AD6314">
            <v>1</v>
          </cell>
        </row>
        <row r="6315">
          <cell r="H6315" t="str">
            <v>FOURNISSEUR</v>
          </cell>
          <cell r="L6315">
            <v>0</v>
          </cell>
          <cell r="AC6315" t="str">
            <v>05029 / BOUGHALEM ALI</v>
          </cell>
          <cell r="AD6315">
            <v>1</v>
          </cell>
        </row>
        <row r="6316">
          <cell r="H6316" t="str">
            <v>MASSEUR</v>
          </cell>
          <cell r="L6316">
            <v>0</v>
          </cell>
          <cell r="AC6316" t="str">
            <v>04814 / LAURENT OLIVIA</v>
          </cell>
          <cell r="AD6316">
            <v>1</v>
          </cell>
        </row>
        <row r="6317">
          <cell r="H6317" t="str">
            <v>MASSEUR</v>
          </cell>
          <cell r="L6317">
            <v>0</v>
          </cell>
          <cell r="AC6317" t="str">
            <v>04814 / LAURENT OLIVIA</v>
          </cell>
          <cell r="AD6317">
            <v>1</v>
          </cell>
        </row>
        <row r="6318">
          <cell r="H6318" t="str">
            <v>INFIRMIER</v>
          </cell>
          <cell r="L6318">
            <v>0</v>
          </cell>
          <cell r="AC6318" t="str">
            <v>05029 / BOUGHALEM ALI</v>
          </cell>
          <cell r="AD6318">
            <v>1</v>
          </cell>
        </row>
        <row r="6319">
          <cell r="H6319" t="str">
            <v>INFIRMIER</v>
          </cell>
          <cell r="L6319">
            <v>0</v>
          </cell>
          <cell r="AC6319" t="str">
            <v>05029 / BOUGHALEM ALI</v>
          </cell>
          <cell r="AD6319">
            <v>1</v>
          </cell>
        </row>
        <row r="6320">
          <cell r="H6320" t="str">
            <v>INFIRMIER</v>
          </cell>
          <cell r="L6320">
            <v>0</v>
          </cell>
          <cell r="AC6320" t="str">
            <v>05029 / BOUGHALEM ALI</v>
          </cell>
          <cell r="AD6320">
            <v>1</v>
          </cell>
        </row>
        <row r="6321">
          <cell r="H6321" t="str">
            <v>INFIRMIER</v>
          </cell>
          <cell r="L6321">
            <v>0</v>
          </cell>
          <cell r="AC6321" t="str">
            <v>05029 / BOUGHALEM ALI</v>
          </cell>
          <cell r="AD6321">
            <v>1</v>
          </cell>
        </row>
        <row r="6322">
          <cell r="H6322" t="str">
            <v>DENTISTE</v>
          </cell>
          <cell r="L6322">
            <v>1</v>
          </cell>
          <cell r="AC6322" t="str">
            <v>03811 / LE MOYNE BENOIT</v>
          </cell>
          <cell r="AD6322">
            <v>1</v>
          </cell>
        </row>
        <row r="6323">
          <cell r="H6323" t="str">
            <v>MASSEUR</v>
          </cell>
          <cell r="L6323">
            <v>1</v>
          </cell>
          <cell r="AC6323" t="str">
            <v>02918 / SCHOLLER STEPHANIE</v>
          </cell>
          <cell r="AD6323">
            <v>1</v>
          </cell>
        </row>
        <row r="6324">
          <cell r="H6324" t="str">
            <v>INFIRMIER</v>
          </cell>
          <cell r="L6324">
            <v>0</v>
          </cell>
          <cell r="AC6324" t="str">
            <v>04988 / STIRNEMANN JEAN VINCENT</v>
          </cell>
          <cell r="AD6324">
            <v>1</v>
          </cell>
        </row>
        <row r="6325">
          <cell r="H6325" t="str">
            <v>INFIRMIER</v>
          </cell>
          <cell r="L6325">
            <v>0</v>
          </cell>
          <cell r="AC6325" t="str">
            <v>04988 / STIRNEMANN JEAN VINCENT</v>
          </cell>
          <cell r="AD6325">
            <v>1</v>
          </cell>
        </row>
        <row r="6326">
          <cell r="H6326" t="str">
            <v>INFIRMIER</v>
          </cell>
          <cell r="L6326">
            <v>0</v>
          </cell>
          <cell r="AC6326" t="str">
            <v>04988 / STIRNEMANN JEAN VINCENT</v>
          </cell>
          <cell r="AD6326">
            <v>1</v>
          </cell>
        </row>
        <row r="6327">
          <cell r="H6327" t="str">
            <v>ORTHOPTISTE, ORTHOPHONISTE</v>
          </cell>
          <cell r="L6327">
            <v>0</v>
          </cell>
          <cell r="AC6327" t="str">
            <v>05358 / BETSCH CELINE</v>
          </cell>
          <cell r="AD6327">
            <v>1</v>
          </cell>
        </row>
        <row r="6328">
          <cell r="H6328" t="str">
            <v>DENTISTE</v>
          </cell>
          <cell r="L6328">
            <v>0</v>
          </cell>
          <cell r="AC6328" t="str">
            <v>02337 / GALLARD MYLENE</v>
          </cell>
          <cell r="AD6328">
            <v>1</v>
          </cell>
        </row>
        <row r="6329">
          <cell r="H6329" t="str">
            <v>MEDECIN</v>
          </cell>
          <cell r="K6329" t="str">
            <v>MS</v>
          </cell>
          <cell r="L6329">
            <v>0</v>
          </cell>
          <cell r="AC6329" t="str">
            <v>04814 / LAURENT OLIVIA</v>
          </cell>
          <cell r="AD6329">
            <v>1</v>
          </cell>
        </row>
        <row r="6330">
          <cell r="H6330" t="str">
            <v>DENTISTE</v>
          </cell>
          <cell r="L6330">
            <v>0</v>
          </cell>
          <cell r="AC6330" t="str">
            <v>04814 / LAURENT OLIVIA</v>
          </cell>
          <cell r="AD6330">
            <v>1</v>
          </cell>
        </row>
        <row r="6331">
          <cell r="H6331" t="str">
            <v>FOURNISSEUR</v>
          </cell>
          <cell r="L6331">
            <v>0</v>
          </cell>
          <cell r="AC6331" t="str">
            <v>03811 / LE MOYNE BENOIT</v>
          </cell>
          <cell r="AD6331">
            <v>1</v>
          </cell>
        </row>
        <row r="6332">
          <cell r="H6332" t="str">
            <v>DENTISTE</v>
          </cell>
          <cell r="L6332">
            <v>0</v>
          </cell>
          <cell r="AC6332" t="str">
            <v>03811 / LE MOYNE BENOIT</v>
          </cell>
          <cell r="AD6332">
            <v>1</v>
          </cell>
        </row>
        <row r="6333">
          <cell r="H6333" t="str">
            <v>DENTISTE</v>
          </cell>
          <cell r="L6333">
            <v>0</v>
          </cell>
          <cell r="AC6333" t="str">
            <v>03811 / LE MOYNE BENOIT</v>
          </cell>
          <cell r="AD6333">
            <v>1</v>
          </cell>
        </row>
        <row r="6334">
          <cell r="H6334" t="str">
            <v>MASSEUR</v>
          </cell>
          <cell r="L6334">
            <v>0</v>
          </cell>
          <cell r="AC6334" t="str">
            <v>05345 / SCHENCK LAURENCE</v>
          </cell>
          <cell r="AD6334">
            <v>1</v>
          </cell>
        </row>
        <row r="6335">
          <cell r="H6335" t="str">
            <v>MASSEUR</v>
          </cell>
          <cell r="L6335">
            <v>0</v>
          </cell>
          <cell r="AC6335" t="str">
            <v>05345 / SCHENCK LAURENCE</v>
          </cell>
          <cell r="AD6335">
            <v>1</v>
          </cell>
        </row>
        <row r="6336">
          <cell r="H6336" t="str">
            <v>MASSEUR</v>
          </cell>
          <cell r="L6336">
            <v>0</v>
          </cell>
          <cell r="AC6336" t="str">
            <v>05345 / SCHENCK LAURENCE</v>
          </cell>
          <cell r="AD6336">
            <v>1</v>
          </cell>
        </row>
        <row r="6337">
          <cell r="H6337" t="str">
            <v>MASSEUR</v>
          </cell>
          <cell r="L6337">
            <v>0</v>
          </cell>
          <cell r="AC6337" t="str">
            <v>05345 / SCHENCK LAURENCE</v>
          </cell>
          <cell r="AD6337">
            <v>1</v>
          </cell>
        </row>
        <row r="6338">
          <cell r="H6338" t="str">
            <v>MASSEUR</v>
          </cell>
          <cell r="L6338">
            <v>0</v>
          </cell>
          <cell r="AC6338" t="str">
            <v>05345 / SCHENCK LAURENCE</v>
          </cell>
          <cell r="AD6338">
            <v>1</v>
          </cell>
        </row>
        <row r="6339">
          <cell r="H6339" t="str">
            <v>MASSEUR</v>
          </cell>
          <cell r="L6339">
            <v>0</v>
          </cell>
          <cell r="AC6339" t="str">
            <v>05345 / SCHENCK LAURENCE</v>
          </cell>
          <cell r="AD6339">
            <v>1</v>
          </cell>
        </row>
        <row r="6340">
          <cell r="H6340" t="str">
            <v>MEDECIN</v>
          </cell>
          <cell r="K6340" t="str">
            <v>MG</v>
          </cell>
          <cell r="L6340">
            <v>0</v>
          </cell>
          <cell r="AC6340" t="str">
            <v>05358 / BETSCH CELINE</v>
          </cell>
          <cell r="AD6340">
            <v>1</v>
          </cell>
        </row>
        <row r="6341">
          <cell r="H6341" t="str">
            <v>MASSEUR</v>
          </cell>
          <cell r="L6341">
            <v>0</v>
          </cell>
          <cell r="AC6341" t="str">
            <v>05029 / BOUGHALEM ALI</v>
          </cell>
          <cell r="AD6341">
            <v>1</v>
          </cell>
        </row>
        <row r="6342">
          <cell r="H6342" t="str">
            <v>FOURNISSEUR</v>
          </cell>
          <cell r="L6342">
            <v>0</v>
          </cell>
          <cell r="AC6342" t="str">
            <v>02918 / SCHOLLER STEPHANIE</v>
          </cell>
          <cell r="AD6342">
            <v>1</v>
          </cell>
        </row>
        <row r="6343">
          <cell r="H6343" t="str">
            <v>MEDECIN</v>
          </cell>
          <cell r="K6343" t="str">
            <v>MG</v>
          </cell>
          <cell r="L6343">
            <v>0</v>
          </cell>
          <cell r="AC6343" t="str">
            <v>00729 / SCHMITT MARX EVELYNE</v>
          </cell>
          <cell r="AD6343">
            <v>1</v>
          </cell>
        </row>
        <row r="6344">
          <cell r="H6344" t="str">
            <v>MEDECIN</v>
          </cell>
          <cell r="K6344" t="str">
            <v>MG</v>
          </cell>
          <cell r="L6344">
            <v>0</v>
          </cell>
          <cell r="AC6344" t="str">
            <v>00729 / SCHMITT MARX EVELYNE</v>
          </cell>
          <cell r="AD6344">
            <v>1</v>
          </cell>
        </row>
        <row r="6345">
          <cell r="H6345" t="str">
            <v>FOURNISSEUR</v>
          </cell>
          <cell r="L6345">
            <v>0</v>
          </cell>
          <cell r="AC6345" t="str">
            <v>03811 / LE MOYNE BENOIT</v>
          </cell>
          <cell r="AD6345">
            <v>1</v>
          </cell>
        </row>
        <row r="6346">
          <cell r="H6346" t="str">
            <v>INFIRMIER</v>
          </cell>
          <cell r="L6346">
            <v>0</v>
          </cell>
          <cell r="AC6346" t="str">
            <v>05345 / SCHENCK LAURENCE</v>
          </cell>
          <cell r="AD6346">
            <v>1</v>
          </cell>
        </row>
        <row r="6347">
          <cell r="H6347" t="str">
            <v>ORTHOPTISTE, ORTHOPHONISTE</v>
          </cell>
          <cell r="L6347">
            <v>0</v>
          </cell>
          <cell r="AC6347" t="str">
            <v>06513 / ROLLANG ARNOULD RACHEL</v>
          </cell>
          <cell r="AD6347">
            <v>1</v>
          </cell>
        </row>
        <row r="6348">
          <cell r="H6348" t="str">
            <v>FOURNISSEUR</v>
          </cell>
          <cell r="L6348">
            <v>0</v>
          </cell>
          <cell r="AC6348" t="str">
            <v>00729 / SCHMITT MARX EVELYNE</v>
          </cell>
          <cell r="AD6348">
            <v>1</v>
          </cell>
        </row>
        <row r="6349">
          <cell r="H6349" t="str">
            <v>FOURNISSEUR</v>
          </cell>
          <cell r="L6349">
            <v>0</v>
          </cell>
          <cell r="AC6349" t="str">
            <v>00729 / SCHMITT MARX EVELYNE</v>
          </cell>
          <cell r="AD6349">
            <v>1</v>
          </cell>
        </row>
        <row r="6350">
          <cell r="H6350" t="str">
            <v>MASSEUR</v>
          </cell>
          <cell r="L6350">
            <v>0</v>
          </cell>
          <cell r="AC6350" t="str">
            <v>06513 / ROLLANG ARNOULD RACHEL</v>
          </cell>
          <cell r="AD6350">
            <v>1</v>
          </cell>
        </row>
        <row r="6351">
          <cell r="H6351" t="str">
            <v>MASSEUR</v>
          </cell>
          <cell r="L6351">
            <v>0</v>
          </cell>
          <cell r="AC6351" t="str">
            <v>05345 / SCHENCK LAURENCE</v>
          </cell>
          <cell r="AD6351">
            <v>1</v>
          </cell>
        </row>
        <row r="6352">
          <cell r="H6352" t="str">
            <v>DENTISTE</v>
          </cell>
          <cell r="L6352">
            <v>0</v>
          </cell>
          <cell r="AC6352" t="str">
            <v>05345 / SCHENCK LAURENCE</v>
          </cell>
          <cell r="AD6352">
            <v>1</v>
          </cell>
        </row>
        <row r="6353">
          <cell r="H6353" t="str">
            <v>ORTHOPTISTE, ORTHOPHONISTE</v>
          </cell>
          <cell r="L6353">
            <v>0</v>
          </cell>
          <cell r="AC6353" t="str">
            <v>02337 / GALLARD MYLENE</v>
          </cell>
          <cell r="AD6353">
            <v>1</v>
          </cell>
        </row>
        <row r="6354">
          <cell r="H6354" t="str">
            <v>ORTHOPTISTE, ORTHOPHONISTE</v>
          </cell>
          <cell r="L6354">
            <v>0</v>
          </cell>
          <cell r="AC6354" t="str">
            <v>02337 / GALLARD MYLENE</v>
          </cell>
          <cell r="AD6354">
            <v>1</v>
          </cell>
        </row>
        <row r="6355">
          <cell r="H6355" t="str">
            <v>INFIRMIER</v>
          </cell>
          <cell r="L6355">
            <v>0</v>
          </cell>
          <cell r="AC6355" t="str">
            <v>06513 / ROLLANG ARNOULD RACHEL</v>
          </cell>
          <cell r="AD6355">
            <v>1</v>
          </cell>
        </row>
        <row r="6356">
          <cell r="H6356" t="str">
            <v>INFIRMIER</v>
          </cell>
          <cell r="L6356">
            <v>0</v>
          </cell>
          <cell r="AC6356" t="str">
            <v>06513 / ROLLANG ARNOULD RACHEL</v>
          </cell>
          <cell r="AD6356">
            <v>1</v>
          </cell>
        </row>
        <row r="6357">
          <cell r="H6357" t="str">
            <v>SAGE-FEMME</v>
          </cell>
          <cell r="L6357">
            <v>0</v>
          </cell>
          <cell r="AC6357" t="str">
            <v>03811 / LE MOYNE BENOIT</v>
          </cell>
          <cell r="AD6357">
            <v>1</v>
          </cell>
        </row>
        <row r="6358">
          <cell r="H6358" t="str">
            <v>MASSEUR</v>
          </cell>
          <cell r="L6358">
            <v>0</v>
          </cell>
          <cell r="AC6358" t="str">
            <v>04814 / LAURENT OLIVIA</v>
          </cell>
          <cell r="AD6358">
            <v>1</v>
          </cell>
        </row>
        <row r="6359">
          <cell r="H6359" t="str">
            <v>MASSEUR</v>
          </cell>
          <cell r="L6359">
            <v>0</v>
          </cell>
          <cell r="AC6359" t="str">
            <v>04814 / LAURENT OLIVIA</v>
          </cell>
          <cell r="AD6359">
            <v>1</v>
          </cell>
        </row>
        <row r="6360">
          <cell r="H6360" t="str">
            <v>MASSEUR</v>
          </cell>
          <cell r="L6360">
            <v>0</v>
          </cell>
          <cell r="AC6360" t="str">
            <v>04814 / LAURENT OLIVIA</v>
          </cell>
          <cell r="AD6360">
            <v>1</v>
          </cell>
        </row>
        <row r="6361">
          <cell r="H6361" t="str">
            <v>MASSEUR</v>
          </cell>
          <cell r="L6361">
            <v>1</v>
          </cell>
          <cell r="AC6361" t="str">
            <v>04814 / LAURENT OLIVIA</v>
          </cell>
          <cell r="AD6361">
            <v>1</v>
          </cell>
        </row>
        <row r="6362">
          <cell r="H6362" t="str">
            <v>MEDECIN</v>
          </cell>
          <cell r="K6362" t="str">
            <v>MS</v>
          </cell>
          <cell r="L6362">
            <v>0</v>
          </cell>
          <cell r="AC6362" t="str">
            <v>06513 / ROLLANG ARNOULD RACHEL</v>
          </cell>
          <cell r="AD6362">
            <v>1</v>
          </cell>
        </row>
        <row r="6363">
          <cell r="H6363" t="str">
            <v>ORTHOPTISTE, ORTHOPHONISTE</v>
          </cell>
          <cell r="L6363">
            <v>0</v>
          </cell>
          <cell r="AC6363" t="str">
            <v>06513 / ROLLANG ARNOULD RACHEL</v>
          </cell>
          <cell r="AD6363">
            <v>1</v>
          </cell>
        </row>
        <row r="6364">
          <cell r="H6364" t="str">
            <v>FOURNISSEUR</v>
          </cell>
          <cell r="L6364">
            <v>0</v>
          </cell>
          <cell r="AC6364" t="str">
            <v>00729 / SCHMITT MARX EVELYNE</v>
          </cell>
          <cell r="AD6364">
            <v>1</v>
          </cell>
        </row>
        <row r="6365">
          <cell r="H6365" t="str">
            <v>MEDECIN</v>
          </cell>
          <cell r="K6365" t="str">
            <v>MS</v>
          </cell>
          <cell r="L6365">
            <v>0</v>
          </cell>
          <cell r="AC6365" t="str">
            <v>06513 / ROLLANG ARNOULD RACHEL</v>
          </cell>
          <cell r="AD6365">
            <v>1</v>
          </cell>
        </row>
        <row r="6366">
          <cell r="H6366" t="str">
            <v>MEDECIN</v>
          </cell>
          <cell r="K6366" t="str">
            <v>MS</v>
          </cell>
          <cell r="L6366">
            <v>0</v>
          </cell>
          <cell r="AC6366" t="str">
            <v>06513 / ROLLANG ARNOULD RACHEL</v>
          </cell>
          <cell r="AD6366">
            <v>1</v>
          </cell>
        </row>
        <row r="6367">
          <cell r="H6367" t="str">
            <v>DENTISTE</v>
          </cell>
          <cell r="L6367">
            <v>0</v>
          </cell>
          <cell r="AC6367" t="str">
            <v>05029 / BOUGHALEM ALI</v>
          </cell>
          <cell r="AD6367">
            <v>1</v>
          </cell>
        </row>
        <row r="6368">
          <cell r="H6368" t="str">
            <v>MASSEUR</v>
          </cell>
          <cell r="L6368">
            <v>0</v>
          </cell>
          <cell r="AC6368" t="str">
            <v>06513 / ROLLANG ARNOULD RACHEL</v>
          </cell>
          <cell r="AD6368">
            <v>1</v>
          </cell>
        </row>
        <row r="6369">
          <cell r="H6369" t="str">
            <v>MASSEUR</v>
          </cell>
          <cell r="L6369">
            <v>0</v>
          </cell>
          <cell r="AC6369" t="str">
            <v>06513 / ROLLANG ARNOULD RACHEL</v>
          </cell>
          <cell r="AD6369">
            <v>1</v>
          </cell>
        </row>
        <row r="6370">
          <cell r="H6370" t="str">
            <v>MASSEUR</v>
          </cell>
          <cell r="L6370">
            <v>0</v>
          </cell>
          <cell r="AC6370" t="str">
            <v>06513 / ROLLANG ARNOULD RACHEL</v>
          </cell>
          <cell r="AD6370">
            <v>1</v>
          </cell>
        </row>
        <row r="6371">
          <cell r="H6371" t="str">
            <v>MASSEUR</v>
          </cell>
          <cell r="L6371">
            <v>0</v>
          </cell>
          <cell r="AC6371" t="str">
            <v>06513 / ROLLANG ARNOULD RACHEL</v>
          </cell>
          <cell r="AD6371">
            <v>1</v>
          </cell>
        </row>
        <row r="6372">
          <cell r="H6372" t="str">
            <v>MASSEUR</v>
          </cell>
          <cell r="L6372">
            <v>0</v>
          </cell>
          <cell r="AC6372" t="str">
            <v>06513 / ROLLANG ARNOULD RACHEL</v>
          </cell>
          <cell r="AD6372">
            <v>1</v>
          </cell>
        </row>
        <row r="6373">
          <cell r="H6373" t="str">
            <v>MASSEUR</v>
          </cell>
          <cell r="L6373">
            <v>0</v>
          </cell>
          <cell r="AC6373" t="str">
            <v>06513 / ROLLANG ARNOULD RACHEL</v>
          </cell>
          <cell r="AD6373">
            <v>1</v>
          </cell>
        </row>
        <row r="6374">
          <cell r="H6374" t="str">
            <v>MEDECIN</v>
          </cell>
          <cell r="K6374" t="str">
            <v>MG</v>
          </cell>
          <cell r="L6374">
            <v>0</v>
          </cell>
          <cell r="AC6374" t="str">
            <v>03811 / LE MOYNE BENOIT</v>
          </cell>
          <cell r="AD6374">
            <v>1</v>
          </cell>
        </row>
        <row r="6375">
          <cell r="H6375" t="str">
            <v>FOURNISSEUR</v>
          </cell>
          <cell r="L6375">
            <v>0</v>
          </cell>
          <cell r="AC6375" t="str">
            <v>06513 / ROLLANG ARNOULD RACHEL</v>
          </cell>
          <cell r="AD6375">
            <v>1</v>
          </cell>
        </row>
        <row r="6376">
          <cell r="H6376" t="str">
            <v>MASSEUR</v>
          </cell>
          <cell r="L6376">
            <v>0</v>
          </cell>
          <cell r="AC6376" t="str">
            <v>06513 / ROLLANG ARNOULD RACHEL</v>
          </cell>
          <cell r="AD6376">
            <v>1</v>
          </cell>
        </row>
        <row r="6377">
          <cell r="H6377" t="str">
            <v>MASSEUR</v>
          </cell>
          <cell r="L6377">
            <v>0</v>
          </cell>
          <cell r="AC6377" t="str">
            <v>06513 / ROLLANG ARNOULD RACHEL</v>
          </cell>
          <cell r="AD6377">
            <v>1</v>
          </cell>
        </row>
        <row r="6378">
          <cell r="H6378" t="str">
            <v>FOURNISSEUR</v>
          </cell>
          <cell r="L6378">
            <v>0</v>
          </cell>
          <cell r="AC6378" t="str">
            <v>04988 / STIRNEMANN JEAN VINCENT</v>
          </cell>
          <cell r="AD6378">
            <v>1</v>
          </cell>
        </row>
        <row r="6379">
          <cell r="H6379" t="str">
            <v>FOURNISSEUR</v>
          </cell>
          <cell r="L6379">
            <v>0</v>
          </cell>
          <cell r="AC6379" t="str">
            <v>04988 / STIRNEMANN JEAN VINCENT</v>
          </cell>
          <cell r="AD6379">
            <v>1</v>
          </cell>
        </row>
        <row r="6380">
          <cell r="H6380" t="str">
            <v>MEDECIN</v>
          </cell>
          <cell r="K6380" t="str">
            <v>MG</v>
          </cell>
          <cell r="L6380">
            <v>0</v>
          </cell>
          <cell r="AC6380" t="str">
            <v>04814 / LAURENT OLIVIA</v>
          </cell>
          <cell r="AD6380">
            <v>1</v>
          </cell>
        </row>
        <row r="6381">
          <cell r="H6381" t="str">
            <v>ORTHOPTISTE, ORTHOPHONISTE</v>
          </cell>
          <cell r="L6381">
            <v>0</v>
          </cell>
          <cell r="AC6381" t="str">
            <v>06513 / ROLLANG ARNOULD RACHEL</v>
          </cell>
          <cell r="AD6381">
            <v>1</v>
          </cell>
        </row>
        <row r="6382">
          <cell r="H6382" t="str">
            <v>ORTHOPTISTE, ORTHOPHONISTE</v>
          </cell>
          <cell r="L6382">
            <v>0</v>
          </cell>
          <cell r="AC6382" t="str">
            <v>06513 / ROLLANG ARNOULD RACHEL</v>
          </cell>
          <cell r="AD6382">
            <v>1</v>
          </cell>
        </row>
        <row r="6383">
          <cell r="H6383" t="str">
            <v>INFIRMIER</v>
          </cell>
          <cell r="L6383">
            <v>0</v>
          </cell>
          <cell r="AC6383" t="str">
            <v>05029 / BOUGHALEM ALI</v>
          </cell>
          <cell r="AD6383">
            <v>1</v>
          </cell>
        </row>
        <row r="6384">
          <cell r="H6384" t="str">
            <v>INFIRMIER</v>
          </cell>
          <cell r="L6384">
            <v>0</v>
          </cell>
          <cell r="AC6384" t="str">
            <v>05029 / BOUGHALEM ALI</v>
          </cell>
          <cell r="AD6384">
            <v>1</v>
          </cell>
        </row>
        <row r="6385">
          <cell r="H6385" t="str">
            <v>INFIRMIER</v>
          </cell>
          <cell r="L6385">
            <v>0</v>
          </cell>
          <cell r="AC6385" t="str">
            <v>05029 / BOUGHALEM ALI</v>
          </cell>
          <cell r="AD6385">
            <v>1</v>
          </cell>
        </row>
        <row r="6386">
          <cell r="H6386" t="str">
            <v>DENTISTE</v>
          </cell>
          <cell r="L6386">
            <v>0</v>
          </cell>
          <cell r="AC6386" t="str">
            <v>05358 / BETSCH CELINE</v>
          </cell>
          <cell r="AD6386">
            <v>1</v>
          </cell>
        </row>
        <row r="6387">
          <cell r="H6387" t="str">
            <v>MASSEUR</v>
          </cell>
          <cell r="L6387">
            <v>0</v>
          </cell>
          <cell r="AC6387" t="str">
            <v>02337 / GALLARD MYLENE</v>
          </cell>
          <cell r="AD6387">
            <v>1</v>
          </cell>
        </row>
        <row r="6388">
          <cell r="H6388" t="str">
            <v>MASSEUR</v>
          </cell>
          <cell r="L6388">
            <v>0</v>
          </cell>
          <cell r="AC6388" t="str">
            <v>05345 / SCHENCK LAURENCE</v>
          </cell>
          <cell r="AD6388">
            <v>1</v>
          </cell>
        </row>
        <row r="6389">
          <cell r="H6389" t="str">
            <v>FOURNISSEUR</v>
          </cell>
          <cell r="L6389">
            <v>0</v>
          </cell>
          <cell r="AC6389" t="str">
            <v>04988 / STIRNEMANN JEAN VINCENT</v>
          </cell>
          <cell r="AD6389">
            <v>1</v>
          </cell>
        </row>
        <row r="6390">
          <cell r="H6390" t="str">
            <v>DENTISTE</v>
          </cell>
          <cell r="L6390">
            <v>0</v>
          </cell>
          <cell r="AC6390" t="str">
            <v>06513 / ROLLANG ARNOULD RACHEL</v>
          </cell>
          <cell r="AD6390">
            <v>1</v>
          </cell>
        </row>
        <row r="6391">
          <cell r="H6391" t="str">
            <v>ORTHOPTISTE, ORTHOPHONISTE</v>
          </cell>
          <cell r="L6391">
            <v>0</v>
          </cell>
          <cell r="AC6391" t="str">
            <v>04814 / LAURENT OLIVIA</v>
          </cell>
          <cell r="AD6391">
            <v>1</v>
          </cell>
        </row>
        <row r="6392">
          <cell r="H6392" t="str">
            <v>FOURNISSEUR</v>
          </cell>
          <cell r="L6392">
            <v>0</v>
          </cell>
          <cell r="AC6392" t="str">
            <v>02918 / SCHOLLER STEPHANIE</v>
          </cell>
          <cell r="AD6392">
            <v>1</v>
          </cell>
        </row>
        <row r="6393">
          <cell r="H6393" t="str">
            <v>DENTISTE</v>
          </cell>
          <cell r="L6393">
            <v>0</v>
          </cell>
          <cell r="AC6393" t="str">
            <v>00729 / SCHMITT MARX EVELYNE</v>
          </cell>
          <cell r="AD6393">
            <v>1</v>
          </cell>
        </row>
        <row r="6394">
          <cell r="H6394" t="str">
            <v>DENTISTE</v>
          </cell>
          <cell r="L6394">
            <v>0</v>
          </cell>
          <cell r="AC6394" t="str">
            <v>00729 / SCHMITT MARX EVELYNE</v>
          </cell>
          <cell r="AD6394">
            <v>1</v>
          </cell>
        </row>
        <row r="6395">
          <cell r="H6395" t="str">
            <v>PÉDICURE - PODOLOGUE</v>
          </cell>
          <cell r="L6395">
            <v>0</v>
          </cell>
          <cell r="AC6395" t="str">
            <v>05029 / BOUGHALEM ALI</v>
          </cell>
          <cell r="AD6395">
            <v>1</v>
          </cell>
        </row>
        <row r="6396">
          <cell r="H6396" t="str">
            <v>MASSEUR</v>
          </cell>
          <cell r="L6396">
            <v>0</v>
          </cell>
          <cell r="AC6396" t="str">
            <v>00729 / SCHMITT MARX EVELYNE</v>
          </cell>
          <cell r="AD6396">
            <v>1</v>
          </cell>
        </row>
        <row r="6397">
          <cell r="H6397" t="str">
            <v>MASSEUR</v>
          </cell>
          <cell r="L6397">
            <v>0</v>
          </cell>
          <cell r="AC6397" t="str">
            <v>00729 / SCHMITT MARX EVELYNE</v>
          </cell>
          <cell r="AD6397">
            <v>1</v>
          </cell>
        </row>
        <row r="6398">
          <cell r="H6398" t="str">
            <v>MASSEUR</v>
          </cell>
          <cell r="L6398">
            <v>0</v>
          </cell>
          <cell r="AC6398" t="str">
            <v>00729 / SCHMITT MARX EVELYNE</v>
          </cell>
          <cell r="AD6398">
            <v>1</v>
          </cell>
        </row>
        <row r="6399">
          <cell r="H6399" t="str">
            <v>MASSEUR</v>
          </cell>
          <cell r="L6399">
            <v>0</v>
          </cell>
          <cell r="AC6399" t="str">
            <v>00729 / SCHMITT MARX EVELYNE</v>
          </cell>
          <cell r="AD6399">
            <v>1</v>
          </cell>
        </row>
        <row r="6400">
          <cell r="H6400" t="str">
            <v>MASSEUR</v>
          </cell>
          <cell r="L6400">
            <v>0</v>
          </cell>
          <cell r="AC6400" t="str">
            <v>00729 / SCHMITT MARX EVELYNE</v>
          </cell>
          <cell r="AD6400">
            <v>1</v>
          </cell>
        </row>
        <row r="6401">
          <cell r="H6401" t="str">
            <v>ORTHOPTISTE, ORTHOPHONISTE</v>
          </cell>
          <cell r="L6401">
            <v>0</v>
          </cell>
          <cell r="AC6401" t="str">
            <v>02918 / SCHOLLER STEPHANIE</v>
          </cell>
          <cell r="AD6401">
            <v>1</v>
          </cell>
        </row>
        <row r="6402">
          <cell r="H6402" t="str">
            <v>MASSEUR</v>
          </cell>
          <cell r="L6402">
            <v>0</v>
          </cell>
          <cell r="AC6402" t="str">
            <v>06513 / ROLLANG ARNOULD RACHEL</v>
          </cell>
          <cell r="AD6402">
            <v>1</v>
          </cell>
        </row>
        <row r="6403">
          <cell r="H6403" t="str">
            <v>MASSEUR</v>
          </cell>
          <cell r="L6403">
            <v>0</v>
          </cell>
          <cell r="AC6403" t="str">
            <v>06513 / ROLLANG ARNOULD RACHEL</v>
          </cell>
          <cell r="AD6403">
            <v>1</v>
          </cell>
        </row>
        <row r="6404">
          <cell r="H6404" t="str">
            <v>MASSEUR</v>
          </cell>
          <cell r="L6404">
            <v>0</v>
          </cell>
          <cell r="AC6404" t="str">
            <v>06513 / ROLLANG ARNOULD RACHEL</v>
          </cell>
          <cell r="AD6404">
            <v>1</v>
          </cell>
        </row>
        <row r="6405">
          <cell r="H6405" t="str">
            <v>ORTHOPTISTE, ORTHOPHONISTE</v>
          </cell>
          <cell r="L6405">
            <v>0</v>
          </cell>
          <cell r="AC6405" t="str">
            <v>02918 / SCHOLLER STEPHANIE</v>
          </cell>
          <cell r="AD6405">
            <v>1</v>
          </cell>
        </row>
        <row r="6406">
          <cell r="H6406" t="str">
            <v>ORTHOPTISTE, ORTHOPHONISTE</v>
          </cell>
          <cell r="L6406">
            <v>0</v>
          </cell>
          <cell r="AC6406" t="str">
            <v>02918 / SCHOLLER STEPHANIE</v>
          </cell>
          <cell r="AD6406">
            <v>1</v>
          </cell>
        </row>
        <row r="6407">
          <cell r="H6407" t="str">
            <v>MEDECIN</v>
          </cell>
          <cell r="K6407" t="str">
            <v>MG</v>
          </cell>
          <cell r="L6407">
            <v>0</v>
          </cell>
          <cell r="AC6407" t="str">
            <v>05358 / BETSCH CELINE</v>
          </cell>
          <cell r="AD6407">
            <v>1</v>
          </cell>
        </row>
        <row r="6408">
          <cell r="H6408" t="str">
            <v>MEDECIN</v>
          </cell>
          <cell r="K6408" t="str">
            <v>MG</v>
          </cell>
          <cell r="L6408">
            <v>0</v>
          </cell>
          <cell r="AC6408" t="str">
            <v>05358 / BETSCH CELINE</v>
          </cell>
          <cell r="AD6408">
            <v>1</v>
          </cell>
        </row>
        <row r="6409">
          <cell r="H6409" t="str">
            <v>INFIRMIER</v>
          </cell>
          <cell r="L6409">
            <v>0</v>
          </cell>
          <cell r="AC6409" t="str">
            <v>05358 / BETSCH CELINE</v>
          </cell>
          <cell r="AD6409">
            <v>1</v>
          </cell>
        </row>
        <row r="6410">
          <cell r="H6410" t="str">
            <v>ORTHOPTISTE, ORTHOPHONISTE</v>
          </cell>
          <cell r="L6410">
            <v>0</v>
          </cell>
          <cell r="AC6410" t="str">
            <v>02918 / SCHOLLER STEPHANIE</v>
          </cell>
          <cell r="AD6410">
            <v>1</v>
          </cell>
        </row>
        <row r="6411">
          <cell r="H6411" t="str">
            <v>ORTHOPTISTE, ORTHOPHONISTE</v>
          </cell>
          <cell r="L6411">
            <v>0</v>
          </cell>
          <cell r="AC6411" t="str">
            <v>02918 / SCHOLLER STEPHANIE</v>
          </cell>
          <cell r="AD6411">
            <v>1</v>
          </cell>
        </row>
        <row r="6412">
          <cell r="H6412" t="str">
            <v>INFIRMIER</v>
          </cell>
          <cell r="L6412">
            <v>0</v>
          </cell>
          <cell r="AC6412" t="str">
            <v>05029 / BOUGHALEM ALI</v>
          </cell>
          <cell r="AD6412">
            <v>1</v>
          </cell>
        </row>
        <row r="6413">
          <cell r="H6413" t="str">
            <v>INFIRMIER</v>
          </cell>
          <cell r="L6413">
            <v>0</v>
          </cell>
          <cell r="AC6413" t="str">
            <v>05029 / BOUGHALEM ALI</v>
          </cell>
          <cell r="AD6413">
            <v>1</v>
          </cell>
        </row>
        <row r="6414">
          <cell r="H6414" t="str">
            <v>FOURNISSEUR</v>
          </cell>
          <cell r="L6414">
            <v>0</v>
          </cell>
          <cell r="AC6414" t="str">
            <v>05358 / BETSCH CELINE</v>
          </cell>
          <cell r="AD6414">
            <v>1</v>
          </cell>
        </row>
        <row r="6415">
          <cell r="H6415" t="str">
            <v>DENTISTE</v>
          </cell>
          <cell r="L6415">
            <v>0</v>
          </cell>
          <cell r="AC6415" t="str">
            <v>03811 / LE MOYNE BENOIT</v>
          </cell>
          <cell r="AD6415">
            <v>1</v>
          </cell>
        </row>
        <row r="6416">
          <cell r="H6416" t="str">
            <v>INFIRMIER</v>
          </cell>
          <cell r="L6416">
            <v>0</v>
          </cell>
          <cell r="AC6416" t="str">
            <v>05345 / SCHENCK LAURENCE</v>
          </cell>
          <cell r="AD6416">
            <v>1</v>
          </cell>
        </row>
        <row r="6417">
          <cell r="H6417" t="str">
            <v>LABORATOIRE</v>
          </cell>
          <cell r="L6417">
            <v>0</v>
          </cell>
          <cell r="AC6417" t="str">
            <v>06513 / ROLLANG ARNOULD RACHEL</v>
          </cell>
          <cell r="AD6417">
            <v>1</v>
          </cell>
        </row>
        <row r="6418">
          <cell r="H6418" t="str">
            <v>INFIRMIER</v>
          </cell>
          <cell r="L6418">
            <v>0</v>
          </cell>
          <cell r="AC6418" t="str">
            <v>06513 / ROLLANG ARNOULD RACHEL</v>
          </cell>
          <cell r="AD6418">
            <v>1</v>
          </cell>
        </row>
        <row r="6419">
          <cell r="H6419" t="str">
            <v>MEDECIN</v>
          </cell>
          <cell r="K6419" t="str">
            <v>MS</v>
          </cell>
          <cell r="L6419">
            <v>0</v>
          </cell>
          <cell r="AC6419" t="str">
            <v>05345 / SCHENCK LAURENCE</v>
          </cell>
          <cell r="AD6419">
            <v>1</v>
          </cell>
        </row>
        <row r="6420">
          <cell r="H6420" t="str">
            <v>FOURNISSEUR</v>
          </cell>
          <cell r="L6420">
            <v>0</v>
          </cell>
          <cell r="AC6420" t="str">
            <v>05029 / BOUGHALEM ALI</v>
          </cell>
          <cell r="AD6420">
            <v>1</v>
          </cell>
        </row>
        <row r="6421">
          <cell r="H6421" t="str">
            <v>ORTHOPTISTE, ORTHOPHONISTE</v>
          </cell>
          <cell r="L6421">
            <v>0</v>
          </cell>
          <cell r="AC6421" t="str">
            <v>03811 / LE MOYNE BENOIT</v>
          </cell>
          <cell r="AD6421">
            <v>1</v>
          </cell>
        </row>
        <row r="6422">
          <cell r="H6422" t="str">
            <v>MASSEUR</v>
          </cell>
          <cell r="L6422">
            <v>0</v>
          </cell>
          <cell r="AC6422" t="str">
            <v>05345 / SCHENCK LAURENCE</v>
          </cell>
          <cell r="AD6422">
            <v>1</v>
          </cell>
        </row>
        <row r="6423">
          <cell r="H6423" t="str">
            <v>FOURNISSEUR</v>
          </cell>
          <cell r="L6423">
            <v>0</v>
          </cell>
          <cell r="AC6423" t="str">
            <v>06513 / ROLLANG ARNOULD RACHEL</v>
          </cell>
          <cell r="AD6423">
            <v>1</v>
          </cell>
        </row>
        <row r="6424">
          <cell r="H6424" t="str">
            <v>INFIRMIER</v>
          </cell>
          <cell r="L6424">
            <v>0</v>
          </cell>
          <cell r="AC6424" t="str">
            <v>05345 / SCHENCK LAURENCE</v>
          </cell>
          <cell r="AD6424">
            <v>1</v>
          </cell>
        </row>
        <row r="6425">
          <cell r="H6425" t="str">
            <v>INFIRMIER</v>
          </cell>
          <cell r="L6425">
            <v>0</v>
          </cell>
          <cell r="AC6425" t="str">
            <v>05345 / SCHENCK LAURENCE</v>
          </cell>
          <cell r="AD6425">
            <v>1</v>
          </cell>
        </row>
        <row r="6426">
          <cell r="H6426" t="str">
            <v>INFIRMIER</v>
          </cell>
          <cell r="L6426">
            <v>0</v>
          </cell>
          <cell r="AC6426" t="str">
            <v>05345 / SCHENCK LAURENCE</v>
          </cell>
          <cell r="AD6426">
            <v>1</v>
          </cell>
        </row>
        <row r="6427">
          <cell r="H6427" t="str">
            <v>INFIRMIER</v>
          </cell>
          <cell r="L6427">
            <v>0</v>
          </cell>
          <cell r="AC6427" t="str">
            <v>05345 / SCHENCK LAURENCE</v>
          </cell>
          <cell r="AD6427">
            <v>1</v>
          </cell>
        </row>
        <row r="6428">
          <cell r="H6428" t="str">
            <v>INFIRMIER</v>
          </cell>
          <cell r="L6428">
            <v>0</v>
          </cell>
          <cell r="AC6428" t="str">
            <v>05345 / SCHENCK LAURENCE</v>
          </cell>
          <cell r="AD6428">
            <v>1</v>
          </cell>
        </row>
        <row r="6429">
          <cell r="H6429" t="str">
            <v>INFIRMIER</v>
          </cell>
          <cell r="L6429">
            <v>0</v>
          </cell>
          <cell r="AC6429" t="str">
            <v>05345 / SCHENCK LAURENCE</v>
          </cell>
          <cell r="AD6429">
            <v>1</v>
          </cell>
        </row>
        <row r="6430">
          <cell r="H6430" t="str">
            <v>INFIRMIER</v>
          </cell>
          <cell r="L6430">
            <v>0</v>
          </cell>
          <cell r="AC6430" t="str">
            <v>05345 / SCHENCK LAURENCE</v>
          </cell>
          <cell r="AD6430">
            <v>1</v>
          </cell>
        </row>
        <row r="6431">
          <cell r="H6431" t="str">
            <v>MASSEUR</v>
          </cell>
          <cell r="L6431">
            <v>0</v>
          </cell>
          <cell r="AC6431" t="str">
            <v>00729 / SCHMITT MARX EVELYNE</v>
          </cell>
          <cell r="AD6431">
            <v>1</v>
          </cell>
        </row>
        <row r="6432">
          <cell r="H6432" t="str">
            <v>FOURNISSEUR</v>
          </cell>
          <cell r="L6432">
            <v>0</v>
          </cell>
          <cell r="AC6432" t="str">
            <v>05345 / SCHENCK LAURENCE</v>
          </cell>
          <cell r="AD6432">
            <v>1</v>
          </cell>
        </row>
        <row r="6433">
          <cell r="H6433" t="str">
            <v>MEDECIN</v>
          </cell>
          <cell r="K6433" t="str">
            <v>MG</v>
          </cell>
          <cell r="L6433">
            <v>0</v>
          </cell>
          <cell r="AC6433" t="str">
            <v>02337 / GALLARD MYLENE</v>
          </cell>
          <cell r="AD6433">
            <v>1</v>
          </cell>
        </row>
        <row r="6434">
          <cell r="H6434" t="str">
            <v>MASSEUR</v>
          </cell>
          <cell r="L6434">
            <v>0</v>
          </cell>
          <cell r="AC6434" t="str">
            <v>02918 / SCHOLLER STEPHANIE</v>
          </cell>
          <cell r="AD6434">
            <v>1</v>
          </cell>
        </row>
        <row r="6435">
          <cell r="H6435" t="str">
            <v>MASSEUR</v>
          </cell>
          <cell r="L6435">
            <v>0</v>
          </cell>
          <cell r="AC6435" t="str">
            <v>02918 / SCHOLLER STEPHANIE</v>
          </cell>
          <cell r="AD6435">
            <v>1</v>
          </cell>
        </row>
        <row r="6436">
          <cell r="H6436" t="str">
            <v>INFIRMIER</v>
          </cell>
          <cell r="L6436">
            <v>0</v>
          </cell>
          <cell r="AC6436" t="str">
            <v>02918 / SCHOLLER STEPHANIE</v>
          </cell>
          <cell r="AD6436">
            <v>1</v>
          </cell>
        </row>
        <row r="6437">
          <cell r="H6437" t="str">
            <v>MASSEUR</v>
          </cell>
          <cell r="L6437">
            <v>0</v>
          </cell>
          <cell r="AC6437" t="str">
            <v>03811 / LE MOYNE BENOIT</v>
          </cell>
          <cell r="AD6437">
            <v>1</v>
          </cell>
        </row>
        <row r="6438">
          <cell r="H6438" t="str">
            <v>MASSEUR</v>
          </cell>
          <cell r="L6438">
            <v>0</v>
          </cell>
          <cell r="AC6438" t="str">
            <v>03811 / LE MOYNE BENOIT</v>
          </cell>
          <cell r="AD6438">
            <v>1</v>
          </cell>
        </row>
        <row r="6439">
          <cell r="H6439" t="str">
            <v>MEDECIN</v>
          </cell>
          <cell r="K6439" t="str">
            <v>MG</v>
          </cell>
          <cell r="L6439">
            <v>0</v>
          </cell>
          <cell r="AC6439" t="str">
            <v>03811 / LE MOYNE BENOIT</v>
          </cell>
          <cell r="AD6439">
            <v>1</v>
          </cell>
        </row>
        <row r="6440">
          <cell r="H6440" t="str">
            <v>DENTISTE</v>
          </cell>
          <cell r="L6440">
            <v>0</v>
          </cell>
          <cell r="AC6440" t="str">
            <v>05029 / BOUGHALEM ALI</v>
          </cell>
          <cell r="AD6440">
            <v>1</v>
          </cell>
        </row>
        <row r="6441">
          <cell r="H6441" t="str">
            <v>INFIRMIER</v>
          </cell>
          <cell r="L6441">
            <v>0</v>
          </cell>
          <cell r="AC6441" t="str">
            <v>05029 / BOUGHALEM ALI</v>
          </cell>
          <cell r="AD6441">
            <v>1</v>
          </cell>
        </row>
        <row r="6442">
          <cell r="H6442" t="str">
            <v>INFIRMIER</v>
          </cell>
          <cell r="L6442">
            <v>0</v>
          </cell>
          <cell r="AC6442" t="str">
            <v>05029 / BOUGHALEM ALI</v>
          </cell>
          <cell r="AD6442">
            <v>1</v>
          </cell>
        </row>
        <row r="6443">
          <cell r="H6443" t="str">
            <v>MASSEUR</v>
          </cell>
          <cell r="L6443">
            <v>0</v>
          </cell>
          <cell r="AC6443" t="str">
            <v>05029 / BOUGHALEM ALI</v>
          </cell>
          <cell r="AD6443">
            <v>1</v>
          </cell>
        </row>
        <row r="6444">
          <cell r="H6444" t="str">
            <v>FOURNISSEUR</v>
          </cell>
          <cell r="L6444">
            <v>0</v>
          </cell>
          <cell r="AC6444" t="str">
            <v>02918 / SCHOLLER STEPHANIE</v>
          </cell>
          <cell r="AD6444">
            <v>1</v>
          </cell>
        </row>
        <row r="6445">
          <cell r="H6445" t="str">
            <v>MASSEUR</v>
          </cell>
          <cell r="L6445">
            <v>0</v>
          </cell>
          <cell r="AC6445" t="str">
            <v>06513 / ROLLANG ARNOULD RACHEL</v>
          </cell>
          <cell r="AD6445">
            <v>1</v>
          </cell>
        </row>
        <row r="6446">
          <cell r="H6446" t="str">
            <v>FOURNISSEUR</v>
          </cell>
          <cell r="L6446">
            <v>0</v>
          </cell>
          <cell r="AC6446" t="str">
            <v>04988 / STIRNEMANN JEAN VINCENT</v>
          </cell>
          <cell r="AD6446">
            <v>1</v>
          </cell>
        </row>
        <row r="6447">
          <cell r="H6447" t="str">
            <v>FOURNISSEUR</v>
          </cell>
          <cell r="L6447">
            <v>0</v>
          </cell>
          <cell r="AC6447" t="str">
            <v>05358 / BETSCH CELINE</v>
          </cell>
          <cell r="AD6447">
            <v>1</v>
          </cell>
        </row>
        <row r="6448">
          <cell r="H6448" t="str">
            <v>ORTHOPTISTE, ORTHOPHONISTE</v>
          </cell>
          <cell r="L6448">
            <v>0</v>
          </cell>
          <cell r="AC6448" t="str">
            <v>05358 / BETSCH CELINE</v>
          </cell>
          <cell r="AD6448">
            <v>1</v>
          </cell>
        </row>
        <row r="6449">
          <cell r="H6449" t="str">
            <v>INFIRMIER</v>
          </cell>
          <cell r="L6449">
            <v>0</v>
          </cell>
          <cell r="AC6449" t="str">
            <v>05358 / BETSCH CELINE</v>
          </cell>
          <cell r="AD6449">
            <v>1</v>
          </cell>
        </row>
        <row r="6450">
          <cell r="H6450" t="str">
            <v>MEDECIN</v>
          </cell>
          <cell r="K6450" t="str">
            <v>MG</v>
          </cell>
          <cell r="L6450">
            <v>0</v>
          </cell>
          <cell r="AC6450" t="str">
            <v>02918 / SCHOLLER STEPHANIE</v>
          </cell>
          <cell r="AD6450">
            <v>1</v>
          </cell>
        </row>
        <row r="6451">
          <cell r="H6451" t="str">
            <v>ORTHOPTISTE, ORTHOPHONISTE</v>
          </cell>
          <cell r="L6451">
            <v>0</v>
          </cell>
          <cell r="AC6451" t="str">
            <v>02918 / SCHOLLER STEPHANIE</v>
          </cell>
          <cell r="AD6451">
            <v>1</v>
          </cell>
        </row>
        <row r="6452">
          <cell r="H6452" t="str">
            <v>ORTHOPTISTE, ORTHOPHONISTE</v>
          </cell>
          <cell r="L6452">
            <v>0</v>
          </cell>
          <cell r="AC6452" t="str">
            <v>02918 / SCHOLLER STEPHANIE</v>
          </cell>
          <cell r="AD6452">
            <v>1</v>
          </cell>
        </row>
        <row r="6453">
          <cell r="H6453" t="str">
            <v>FOURNISSEUR</v>
          </cell>
          <cell r="L6453">
            <v>0</v>
          </cell>
          <cell r="AC6453" t="str">
            <v>02337 / GALLARD MYLENE</v>
          </cell>
          <cell r="AD6453">
            <v>1</v>
          </cell>
        </row>
        <row r="6454">
          <cell r="H6454" t="str">
            <v>FOURNISSEUR</v>
          </cell>
          <cell r="L6454">
            <v>0</v>
          </cell>
          <cell r="AC6454" t="str">
            <v>02337 / GALLARD MYLENE</v>
          </cell>
          <cell r="AD6454">
            <v>1</v>
          </cell>
        </row>
        <row r="6455">
          <cell r="H6455" t="str">
            <v>MEDECIN</v>
          </cell>
          <cell r="K6455" t="str">
            <v>MG</v>
          </cell>
          <cell r="L6455">
            <v>0</v>
          </cell>
          <cell r="AC6455" t="str">
            <v>02337 / GALLARD MYLENE</v>
          </cell>
          <cell r="AD6455">
            <v>1</v>
          </cell>
        </row>
        <row r="6456">
          <cell r="H6456" t="str">
            <v>MEDECIN</v>
          </cell>
          <cell r="K6456" t="str">
            <v>MG</v>
          </cell>
          <cell r="L6456">
            <v>0</v>
          </cell>
          <cell r="AC6456" t="str">
            <v>06513 / ROLLANG ARNOULD RACHEL</v>
          </cell>
          <cell r="AD6456">
            <v>1</v>
          </cell>
        </row>
        <row r="6457">
          <cell r="H6457" t="str">
            <v>MASSEUR</v>
          </cell>
          <cell r="L6457">
            <v>0</v>
          </cell>
          <cell r="AC6457" t="str">
            <v>06513 / ROLLANG ARNOULD RACHEL</v>
          </cell>
          <cell r="AD6457">
            <v>1</v>
          </cell>
        </row>
        <row r="6458">
          <cell r="H6458" t="str">
            <v>MEDECIN</v>
          </cell>
          <cell r="K6458" t="str">
            <v>MS</v>
          </cell>
          <cell r="L6458">
            <v>0</v>
          </cell>
          <cell r="AC6458" t="str">
            <v>02337 / GALLARD MYLENE</v>
          </cell>
          <cell r="AD6458">
            <v>1</v>
          </cell>
        </row>
        <row r="6459">
          <cell r="H6459" t="str">
            <v>MASSEUR</v>
          </cell>
          <cell r="L6459">
            <v>0</v>
          </cell>
          <cell r="AC6459" t="str">
            <v>02918 / SCHOLLER STEPHANIE</v>
          </cell>
          <cell r="AD6459">
            <v>1</v>
          </cell>
        </row>
        <row r="6460">
          <cell r="H6460" t="str">
            <v>MASSEUR</v>
          </cell>
          <cell r="L6460">
            <v>0</v>
          </cell>
          <cell r="AC6460" t="str">
            <v>02918 / SCHOLLER STEPHANIE</v>
          </cell>
          <cell r="AD6460">
            <v>1</v>
          </cell>
        </row>
        <row r="6461">
          <cell r="H6461" t="str">
            <v>MASSEUR</v>
          </cell>
          <cell r="L6461">
            <v>0</v>
          </cell>
          <cell r="AC6461" t="str">
            <v>02918 / SCHOLLER STEPHANIE</v>
          </cell>
          <cell r="AD6461">
            <v>1</v>
          </cell>
        </row>
        <row r="6462">
          <cell r="H6462" t="str">
            <v>MASSEUR</v>
          </cell>
          <cell r="L6462">
            <v>0</v>
          </cell>
          <cell r="AC6462" t="str">
            <v>02918 / SCHOLLER STEPHANIE</v>
          </cell>
          <cell r="AD6462">
            <v>1</v>
          </cell>
        </row>
        <row r="6463">
          <cell r="H6463" t="str">
            <v>FOURNISSEUR</v>
          </cell>
          <cell r="L6463">
            <v>0</v>
          </cell>
          <cell r="AC6463" t="str">
            <v>05345 / SCHENCK LAURENCE</v>
          </cell>
          <cell r="AD6463">
            <v>1</v>
          </cell>
        </row>
        <row r="6464">
          <cell r="H6464" t="str">
            <v>MEDECIN</v>
          </cell>
          <cell r="K6464" t="str">
            <v>MG</v>
          </cell>
          <cell r="L6464">
            <v>0</v>
          </cell>
          <cell r="AC6464" t="str">
            <v>02918 / SCHOLLER STEPHANIE</v>
          </cell>
          <cell r="AD6464">
            <v>1</v>
          </cell>
        </row>
        <row r="6465">
          <cell r="H6465" t="str">
            <v>MEDECIN</v>
          </cell>
          <cell r="K6465" t="str">
            <v>MG</v>
          </cell>
          <cell r="L6465">
            <v>0</v>
          </cell>
          <cell r="AC6465" t="str">
            <v>02918 / SCHOLLER STEPHANIE</v>
          </cell>
          <cell r="AD6465">
            <v>1</v>
          </cell>
        </row>
        <row r="6466">
          <cell r="H6466" t="str">
            <v>MEDECIN</v>
          </cell>
          <cell r="K6466" t="str">
            <v>MG</v>
          </cell>
          <cell r="L6466">
            <v>0</v>
          </cell>
          <cell r="AC6466" t="str">
            <v>02918 / SCHOLLER STEPHANIE</v>
          </cell>
          <cell r="AD6466">
            <v>1</v>
          </cell>
        </row>
        <row r="6467">
          <cell r="H6467" t="str">
            <v>DENTISTE</v>
          </cell>
          <cell r="L6467">
            <v>0</v>
          </cell>
          <cell r="AC6467" t="str">
            <v>06513 / ROLLANG ARNOULD RACHEL</v>
          </cell>
          <cell r="AD6467">
            <v>1</v>
          </cell>
        </row>
        <row r="6468">
          <cell r="H6468" t="str">
            <v>DENTISTE</v>
          </cell>
          <cell r="L6468">
            <v>0</v>
          </cell>
          <cell r="AC6468" t="str">
            <v>06513 / ROLLANG ARNOULD RACHEL</v>
          </cell>
          <cell r="AD6468">
            <v>1</v>
          </cell>
        </row>
        <row r="6469">
          <cell r="H6469" t="str">
            <v>DENTISTE</v>
          </cell>
          <cell r="L6469">
            <v>0</v>
          </cell>
          <cell r="AC6469" t="str">
            <v>06513 / ROLLANG ARNOULD RACHEL</v>
          </cell>
          <cell r="AD6469">
            <v>1</v>
          </cell>
        </row>
        <row r="6470">
          <cell r="H6470" t="str">
            <v>DENTISTE</v>
          </cell>
          <cell r="L6470">
            <v>2</v>
          </cell>
          <cell r="AC6470" t="str">
            <v>06513 / ROLLANG ARNOULD RACHEL</v>
          </cell>
          <cell r="AD6470">
            <v>1</v>
          </cell>
        </row>
        <row r="6471">
          <cell r="H6471" t="str">
            <v>FOURNISSEUR</v>
          </cell>
          <cell r="L6471">
            <v>0</v>
          </cell>
          <cell r="AC6471" t="str">
            <v>02918 / SCHOLLER STEPHANIE</v>
          </cell>
          <cell r="AD6471">
            <v>1</v>
          </cell>
        </row>
        <row r="6472">
          <cell r="H6472" t="str">
            <v>MEDECIN</v>
          </cell>
          <cell r="K6472" t="str">
            <v>MG</v>
          </cell>
          <cell r="L6472">
            <v>0</v>
          </cell>
          <cell r="AC6472" t="str">
            <v>03811 / LE MOYNE BENOIT</v>
          </cell>
          <cell r="AD6472">
            <v>1</v>
          </cell>
        </row>
        <row r="6473">
          <cell r="H6473" t="str">
            <v>DENTISTE</v>
          </cell>
          <cell r="L6473">
            <v>0</v>
          </cell>
          <cell r="AC6473" t="str">
            <v>03811 / LE MOYNE BENOIT</v>
          </cell>
          <cell r="AD6473">
            <v>1</v>
          </cell>
        </row>
        <row r="6474">
          <cell r="H6474" t="str">
            <v>FOURNISSEUR</v>
          </cell>
          <cell r="L6474">
            <v>0</v>
          </cell>
          <cell r="AC6474" t="str">
            <v>03811 / LE MOYNE BENOIT</v>
          </cell>
          <cell r="AD6474">
            <v>1</v>
          </cell>
        </row>
        <row r="6475">
          <cell r="H6475" t="str">
            <v>DENTISTE</v>
          </cell>
          <cell r="L6475">
            <v>0</v>
          </cell>
          <cell r="AC6475" t="str">
            <v>03811 / LE MOYNE BENOIT</v>
          </cell>
          <cell r="AD6475">
            <v>1</v>
          </cell>
        </row>
        <row r="6476">
          <cell r="H6476" t="str">
            <v>FOURNISSEUR</v>
          </cell>
          <cell r="L6476">
            <v>0</v>
          </cell>
          <cell r="AC6476" t="str">
            <v>05358 / BETSCH CELINE</v>
          </cell>
          <cell r="AD6476">
            <v>1</v>
          </cell>
        </row>
        <row r="6477">
          <cell r="H6477" t="str">
            <v>FOURNISSEUR</v>
          </cell>
          <cell r="L6477">
            <v>0</v>
          </cell>
          <cell r="AC6477" t="str">
            <v>04988 / STIRNEMANN JEAN VINCENT</v>
          </cell>
          <cell r="AD6477">
            <v>1</v>
          </cell>
        </row>
        <row r="6478">
          <cell r="H6478" t="str">
            <v>MEDECIN</v>
          </cell>
          <cell r="K6478" t="str">
            <v>MG</v>
          </cell>
          <cell r="L6478">
            <v>0</v>
          </cell>
          <cell r="AC6478" t="str">
            <v>03811 / LE MOYNE BENOIT</v>
          </cell>
          <cell r="AD6478">
            <v>1</v>
          </cell>
        </row>
        <row r="6479">
          <cell r="H6479" t="str">
            <v>MEDECIN</v>
          </cell>
          <cell r="K6479" t="str">
            <v>MS</v>
          </cell>
          <cell r="L6479">
            <v>0</v>
          </cell>
          <cell r="AC6479" t="str">
            <v>03811 / LE MOYNE BENOIT</v>
          </cell>
          <cell r="AD6479">
            <v>1</v>
          </cell>
        </row>
        <row r="6480">
          <cell r="H6480" t="str">
            <v>INFIRMIER</v>
          </cell>
          <cell r="L6480">
            <v>0</v>
          </cell>
          <cell r="AC6480" t="str">
            <v>03811 / LE MOYNE BENOIT</v>
          </cell>
          <cell r="AD6480">
            <v>1</v>
          </cell>
        </row>
        <row r="6481">
          <cell r="H6481" t="str">
            <v>MASSEUR</v>
          </cell>
          <cell r="L6481">
            <v>0</v>
          </cell>
          <cell r="AC6481" t="str">
            <v>03811 / LE MOYNE BENOIT</v>
          </cell>
          <cell r="AD6481">
            <v>1</v>
          </cell>
        </row>
        <row r="6482">
          <cell r="H6482" t="str">
            <v>MASSEUR</v>
          </cell>
          <cell r="L6482">
            <v>0</v>
          </cell>
          <cell r="AC6482" t="str">
            <v>03811 / LE MOYNE BENOIT</v>
          </cell>
          <cell r="AD6482">
            <v>1</v>
          </cell>
        </row>
        <row r="6483">
          <cell r="H6483" t="str">
            <v>PÉDICURE - PODOLOGUE</v>
          </cell>
          <cell r="L6483">
            <v>0</v>
          </cell>
          <cell r="AC6483" t="str">
            <v>05358 / BETSCH CELINE</v>
          </cell>
          <cell r="AD6483">
            <v>1</v>
          </cell>
        </row>
        <row r="6484">
          <cell r="H6484" t="str">
            <v>MEDECIN</v>
          </cell>
          <cell r="K6484" t="str">
            <v>MS</v>
          </cell>
          <cell r="L6484">
            <v>0</v>
          </cell>
          <cell r="AC6484" t="str">
            <v>04814 / LAURENT OLIVIA</v>
          </cell>
          <cell r="AD6484">
            <v>1</v>
          </cell>
        </row>
        <row r="6485">
          <cell r="H6485" t="str">
            <v>FOURNISSEUR</v>
          </cell>
          <cell r="L6485">
            <v>0</v>
          </cell>
          <cell r="AC6485" t="str">
            <v>04814 / LAURENT OLIVIA</v>
          </cell>
          <cell r="AD6485">
            <v>1</v>
          </cell>
        </row>
        <row r="6486">
          <cell r="H6486" t="str">
            <v>MEDECIN</v>
          </cell>
          <cell r="K6486" t="str">
            <v>MG</v>
          </cell>
          <cell r="L6486">
            <v>0</v>
          </cell>
          <cell r="AC6486" t="str">
            <v>00729 / SCHMITT MARX EVELYNE</v>
          </cell>
          <cell r="AD6486">
            <v>1</v>
          </cell>
        </row>
        <row r="6487">
          <cell r="H6487" t="str">
            <v>DENTISTE</v>
          </cell>
          <cell r="L6487">
            <v>0</v>
          </cell>
          <cell r="AC6487" t="str">
            <v>00729 / SCHMITT MARX EVELYNE</v>
          </cell>
          <cell r="AD6487">
            <v>1</v>
          </cell>
        </row>
        <row r="6488">
          <cell r="H6488" t="str">
            <v>DENTISTE</v>
          </cell>
          <cell r="L6488">
            <v>0</v>
          </cell>
          <cell r="AC6488" t="str">
            <v>00729 / SCHMITT MARX EVELYNE</v>
          </cell>
          <cell r="AD6488">
            <v>1</v>
          </cell>
        </row>
        <row r="6489">
          <cell r="H6489" t="str">
            <v>DENTISTE</v>
          </cell>
          <cell r="L6489">
            <v>0</v>
          </cell>
          <cell r="AC6489" t="str">
            <v>03811 / LE MOYNE BENOIT</v>
          </cell>
          <cell r="AD6489">
            <v>1</v>
          </cell>
        </row>
        <row r="6490">
          <cell r="H6490" t="str">
            <v>MEDECIN</v>
          </cell>
          <cell r="K6490" t="str">
            <v>MS</v>
          </cell>
          <cell r="L6490">
            <v>0</v>
          </cell>
          <cell r="AC6490" t="str">
            <v>03811 / LE MOYNE BENOIT</v>
          </cell>
          <cell r="AD6490">
            <v>1</v>
          </cell>
        </row>
        <row r="6491">
          <cell r="H6491" t="str">
            <v>MEDECIN</v>
          </cell>
          <cell r="K6491" t="str">
            <v>MS</v>
          </cell>
          <cell r="L6491">
            <v>0</v>
          </cell>
          <cell r="AC6491" t="str">
            <v>03811 / LE MOYNE BENOIT</v>
          </cell>
          <cell r="AD6491">
            <v>1</v>
          </cell>
        </row>
        <row r="6492">
          <cell r="H6492" t="str">
            <v>MEDECIN</v>
          </cell>
          <cell r="K6492" t="str">
            <v>MS</v>
          </cell>
          <cell r="L6492">
            <v>2</v>
          </cell>
          <cell r="AC6492" t="str">
            <v>03811 / LE MOYNE BENOIT</v>
          </cell>
          <cell r="AD6492">
            <v>1</v>
          </cell>
        </row>
        <row r="6493">
          <cell r="H6493" t="str">
            <v>MEDECIN</v>
          </cell>
          <cell r="K6493" t="str">
            <v>MS</v>
          </cell>
          <cell r="L6493">
            <v>1</v>
          </cell>
          <cell r="AC6493" t="str">
            <v>03811 / LE MOYNE BENOIT</v>
          </cell>
          <cell r="AD6493">
            <v>1</v>
          </cell>
        </row>
        <row r="6494">
          <cell r="H6494" t="str">
            <v>MASSEUR</v>
          </cell>
          <cell r="L6494">
            <v>0</v>
          </cell>
          <cell r="AC6494" t="str">
            <v>05029 / BOUGHALEM ALI</v>
          </cell>
          <cell r="AD6494">
            <v>1</v>
          </cell>
        </row>
        <row r="6495">
          <cell r="H6495" t="str">
            <v>MEDECIN</v>
          </cell>
          <cell r="K6495" t="str">
            <v>MS</v>
          </cell>
          <cell r="L6495">
            <v>0</v>
          </cell>
          <cell r="AC6495" t="str">
            <v>05029 / BOUGHALEM ALI</v>
          </cell>
          <cell r="AD6495">
            <v>1</v>
          </cell>
        </row>
        <row r="6496">
          <cell r="H6496" t="str">
            <v>MEDECIN</v>
          </cell>
          <cell r="K6496" t="str">
            <v>MG</v>
          </cell>
          <cell r="L6496">
            <v>0</v>
          </cell>
          <cell r="AC6496" t="str">
            <v>05029 / BOUGHALEM ALI</v>
          </cell>
          <cell r="AD6496">
            <v>1</v>
          </cell>
        </row>
        <row r="6497">
          <cell r="H6497" t="str">
            <v>MEDECIN</v>
          </cell>
          <cell r="K6497" t="str">
            <v>MS</v>
          </cell>
          <cell r="L6497">
            <v>0</v>
          </cell>
          <cell r="AC6497" t="str">
            <v>05029 / BOUGHALEM ALI</v>
          </cell>
          <cell r="AD6497">
            <v>1</v>
          </cell>
        </row>
        <row r="6498">
          <cell r="H6498" t="str">
            <v>MASSEUR</v>
          </cell>
          <cell r="L6498">
            <v>0</v>
          </cell>
          <cell r="AC6498" t="str">
            <v>04814 / LAURENT OLIVIA</v>
          </cell>
          <cell r="AD6498">
            <v>1</v>
          </cell>
        </row>
        <row r="6499">
          <cell r="H6499" t="str">
            <v>ORTHOPTISTE, ORTHOPHONISTE</v>
          </cell>
          <cell r="L6499">
            <v>0</v>
          </cell>
          <cell r="AC6499" t="str">
            <v>06513 / ROLLANG ARNOULD RACHEL</v>
          </cell>
          <cell r="AD6499">
            <v>1</v>
          </cell>
        </row>
        <row r="6500">
          <cell r="H6500" t="str">
            <v>MEDECIN</v>
          </cell>
          <cell r="K6500" t="str">
            <v>MS</v>
          </cell>
          <cell r="L6500">
            <v>0</v>
          </cell>
          <cell r="AC6500" t="str">
            <v>04814 / LAURENT OLIVIA</v>
          </cell>
          <cell r="AD6500">
            <v>1</v>
          </cell>
        </row>
        <row r="6501">
          <cell r="H6501" t="str">
            <v>FOURNISSEUR</v>
          </cell>
          <cell r="L6501">
            <v>0</v>
          </cell>
          <cell r="AC6501" t="str">
            <v>05358 / BETSCH CELINE</v>
          </cell>
          <cell r="AD6501">
            <v>1</v>
          </cell>
        </row>
        <row r="6502">
          <cell r="H6502" t="str">
            <v>FOURNISSEUR</v>
          </cell>
          <cell r="L6502">
            <v>0</v>
          </cell>
          <cell r="AC6502" t="str">
            <v>05029 / BOUGHALEM ALI</v>
          </cell>
          <cell r="AD6502">
            <v>1</v>
          </cell>
        </row>
        <row r="6503">
          <cell r="H6503" t="str">
            <v>MEDECIN</v>
          </cell>
          <cell r="K6503" t="str">
            <v>MG</v>
          </cell>
          <cell r="L6503">
            <v>0</v>
          </cell>
          <cell r="AC6503" t="str">
            <v>05029 / BOUGHALEM ALI</v>
          </cell>
          <cell r="AD6503">
            <v>1</v>
          </cell>
        </row>
        <row r="6504">
          <cell r="H6504" t="str">
            <v>FOURNISSEUR</v>
          </cell>
          <cell r="L6504">
            <v>0</v>
          </cell>
          <cell r="AC6504" t="str">
            <v>05358 / BETSCH CELINE</v>
          </cell>
          <cell r="AD6504">
            <v>1</v>
          </cell>
        </row>
        <row r="6505">
          <cell r="H6505" t="str">
            <v>INFIRMIER</v>
          </cell>
          <cell r="L6505">
            <v>0</v>
          </cell>
          <cell r="AC6505" t="str">
            <v>05358 / BETSCH CELINE</v>
          </cell>
          <cell r="AD6505">
            <v>1</v>
          </cell>
        </row>
        <row r="6506">
          <cell r="H6506" t="str">
            <v>INFIRMIER</v>
          </cell>
          <cell r="L6506">
            <v>0</v>
          </cell>
          <cell r="AC6506" t="str">
            <v>05358 / BETSCH CELINE</v>
          </cell>
          <cell r="AD6506">
            <v>1</v>
          </cell>
        </row>
        <row r="6507">
          <cell r="H6507" t="str">
            <v>INFIRMIER</v>
          </cell>
          <cell r="L6507">
            <v>0</v>
          </cell>
          <cell r="AC6507" t="str">
            <v>05358 / BETSCH CELINE</v>
          </cell>
          <cell r="AD6507">
            <v>1</v>
          </cell>
        </row>
        <row r="6508">
          <cell r="H6508" t="str">
            <v>MEDECIN</v>
          </cell>
          <cell r="K6508" t="str">
            <v>MG</v>
          </cell>
          <cell r="L6508">
            <v>0</v>
          </cell>
          <cell r="AC6508" t="str">
            <v>05345 / SCHENCK LAURENCE</v>
          </cell>
          <cell r="AD6508">
            <v>1</v>
          </cell>
        </row>
        <row r="6509">
          <cell r="H6509" t="str">
            <v>FOURNISSEUR</v>
          </cell>
          <cell r="L6509">
            <v>0</v>
          </cell>
          <cell r="AC6509" t="str">
            <v>02337 / GALLARD MYLENE</v>
          </cell>
          <cell r="AD6509">
            <v>1</v>
          </cell>
        </row>
        <row r="6510">
          <cell r="H6510" t="str">
            <v>MASSEUR</v>
          </cell>
          <cell r="L6510">
            <v>0</v>
          </cell>
          <cell r="AC6510" t="str">
            <v>00729 / SCHMITT MARX EVELYNE</v>
          </cell>
          <cell r="AD6510">
            <v>1</v>
          </cell>
        </row>
        <row r="6511">
          <cell r="H6511" t="str">
            <v>MEDECIN</v>
          </cell>
          <cell r="K6511" t="str">
            <v>MS</v>
          </cell>
          <cell r="L6511">
            <v>0</v>
          </cell>
          <cell r="AC6511" t="str">
            <v>00729 / SCHMITT MARX EVELYNE</v>
          </cell>
          <cell r="AD6511">
            <v>1</v>
          </cell>
        </row>
        <row r="6512">
          <cell r="H6512" t="str">
            <v>LABORATOIRE</v>
          </cell>
          <cell r="L6512">
            <v>0</v>
          </cell>
          <cell r="AC6512" t="str">
            <v>00729 / SCHMITT MARX EVELYNE</v>
          </cell>
          <cell r="AD6512">
            <v>1</v>
          </cell>
        </row>
        <row r="6513">
          <cell r="H6513" t="str">
            <v>FOURNISSEUR</v>
          </cell>
          <cell r="L6513">
            <v>0</v>
          </cell>
          <cell r="AC6513" t="str">
            <v>03811 / LE MOYNE BENOIT</v>
          </cell>
          <cell r="AD6513">
            <v>1</v>
          </cell>
        </row>
        <row r="6514">
          <cell r="H6514" t="str">
            <v>MASSEUR</v>
          </cell>
          <cell r="L6514">
            <v>0</v>
          </cell>
          <cell r="AC6514" t="str">
            <v>02337 / GALLARD MYLENE</v>
          </cell>
          <cell r="AD6514">
            <v>1</v>
          </cell>
        </row>
        <row r="6515">
          <cell r="H6515" t="str">
            <v>MEDECIN</v>
          </cell>
          <cell r="K6515" t="str">
            <v>MG</v>
          </cell>
          <cell r="L6515">
            <v>0</v>
          </cell>
          <cell r="AC6515" t="str">
            <v>05345 / SCHENCK LAURENCE</v>
          </cell>
          <cell r="AD6515">
            <v>1</v>
          </cell>
        </row>
        <row r="6516">
          <cell r="H6516" t="str">
            <v>FOURNISSEUR</v>
          </cell>
          <cell r="L6516">
            <v>0</v>
          </cell>
          <cell r="AC6516" t="str">
            <v>05358 / BETSCH CELINE</v>
          </cell>
          <cell r="AD6516">
            <v>1</v>
          </cell>
        </row>
        <row r="6517">
          <cell r="H6517" t="str">
            <v>INFIRMIER</v>
          </cell>
          <cell r="L6517">
            <v>0</v>
          </cell>
          <cell r="AC6517" t="str">
            <v>05345 / SCHENCK LAURENCE</v>
          </cell>
          <cell r="AD6517">
            <v>1</v>
          </cell>
        </row>
        <row r="6518">
          <cell r="H6518" t="str">
            <v>INFIRMIER</v>
          </cell>
          <cell r="L6518">
            <v>0</v>
          </cell>
          <cell r="AC6518" t="str">
            <v>05345 / SCHENCK LAURENCE</v>
          </cell>
          <cell r="AD6518">
            <v>1</v>
          </cell>
        </row>
        <row r="6519">
          <cell r="H6519" t="str">
            <v>INFIRMIER</v>
          </cell>
          <cell r="L6519">
            <v>0</v>
          </cell>
          <cell r="AC6519" t="str">
            <v>06513 / ROLLANG ARNOULD RACHEL</v>
          </cell>
          <cell r="AD6519">
            <v>1</v>
          </cell>
        </row>
        <row r="6520">
          <cell r="H6520" t="str">
            <v>INFIRMIER</v>
          </cell>
          <cell r="L6520">
            <v>0</v>
          </cell>
          <cell r="AC6520" t="str">
            <v>06513 / ROLLANG ARNOULD RACHEL</v>
          </cell>
          <cell r="AD6520">
            <v>1</v>
          </cell>
        </row>
        <row r="6521">
          <cell r="H6521" t="str">
            <v>FOURNISSEUR</v>
          </cell>
          <cell r="L6521">
            <v>0</v>
          </cell>
          <cell r="AC6521" t="str">
            <v>03811 / LE MOYNE BENOIT</v>
          </cell>
          <cell r="AD6521">
            <v>1</v>
          </cell>
        </row>
        <row r="6522">
          <cell r="H6522" t="str">
            <v>DENTISTE</v>
          </cell>
          <cell r="L6522">
            <v>0</v>
          </cell>
          <cell r="AC6522" t="str">
            <v>03811 / LE MOYNE BENOIT</v>
          </cell>
          <cell r="AD6522">
            <v>1</v>
          </cell>
        </row>
        <row r="6523">
          <cell r="H6523" t="str">
            <v>ORTHOPTISTE, ORTHOPHONISTE</v>
          </cell>
          <cell r="L6523">
            <v>0</v>
          </cell>
          <cell r="AC6523" t="str">
            <v>03811 / LE MOYNE BENOIT</v>
          </cell>
          <cell r="AD6523">
            <v>1</v>
          </cell>
        </row>
        <row r="6524">
          <cell r="H6524" t="str">
            <v>INFIRMIER</v>
          </cell>
          <cell r="L6524">
            <v>0</v>
          </cell>
          <cell r="AC6524" t="str">
            <v>05358 / BETSCH CELINE</v>
          </cell>
          <cell r="AD6524">
            <v>1</v>
          </cell>
        </row>
        <row r="6525">
          <cell r="H6525" t="str">
            <v>MEDECIN</v>
          </cell>
          <cell r="K6525" t="str">
            <v>MS</v>
          </cell>
          <cell r="L6525">
            <v>0</v>
          </cell>
          <cell r="AC6525" t="str">
            <v>06513 / ROLLANG ARNOULD RACHEL</v>
          </cell>
          <cell r="AD6525">
            <v>1</v>
          </cell>
        </row>
        <row r="6526">
          <cell r="H6526" t="str">
            <v>MEDECIN</v>
          </cell>
          <cell r="K6526" t="str">
            <v>MG</v>
          </cell>
          <cell r="L6526">
            <v>0</v>
          </cell>
          <cell r="AC6526" t="str">
            <v>06513 / ROLLANG ARNOULD RACHEL</v>
          </cell>
          <cell r="AD6526">
            <v>1</v>
          </cell>
        </row>
        <row r="6527">
          <cell r="H6527" t="str">
            <v>DENTISTE</v>
          </cell>
          <cell r="L6527">
            <v>0</v>
          </cell>
          <cell r="AC6527" t="str">
            <v>06513 / ROLLANG ARNOULD RACHEL</v>
          </cell>
          <cell r="AD6527">
            <v>1</v>
          </cell>
        </row>
        <row r="6528">
          <cell r="H6528" t="str">
            <v>MASSEUR</v>
          </cell>
          <cell r="L6528">
            <v>0</v>
          </cell>
          <cell r="AC6528" t="str">
            <v>02918 / SCHOLLER STEPHANIE</v>
          </cell>
          <cell r="AD6528">
            <v>1</v>
          </cell>
        </row>
        <row r="6529">
          <cell r="H6529" t="str">
            <v>MASSEUR</v>
          </cell>
          <cell r="L6529">
            <v>0</v>
          </cell>
          <cell r="AC6529" t="str">
            <v>02918 / SCHOLLER STEPHANIE</v>
          </cell>
          <cell r="AD6529">
            <v>1</v>
          </cell>
        </row>
        <row r="6530">
          <cell r="H6530" t="str">
            <v>DENTISTE</v>
          </cell>
          <cell r="L6530">
            <v>0</v>
          </cell>
          <cell r="AC6530" t="str">
            <v>05345 / SCHENCK LAURENCE</v>
          </cell>
          <cell r="AD6530">
            <v>1</v>
          </cell>
        </row>
        <row r="6531">
          <cell r="H6531" t="str">
            <v>MASSEUR</v>
          </cell>
          <cell r="L6531">
            <v>0</v>
          </cell>
          <cell r="AC6531" t="str">
            <v>00729 / SCHMITT MARX EVELYNE</v>
          </cell>
          <cell r="AD6531">
            <v>1</v>
          </cell>
        </row>
        <row r="6532">
          <cell r="H6532" t="str">
            <v>MEDECIN</v>
          </cell>
          <cell r="K6532" t="str">
            <v>MG</v>
          </cell>
          <cell r="L6532">
            <v>0</v>
          </cell>
          <cell r="AC6532" t="str">
            <v>05345 / SCHENCK LAURENCE</v>
          </cell>
          <cell r="AD6532">
            <v>1</v>
          </cell>
        </row>
        <row r="6533">
          <cell r="H6533" t="str">
            <v>MEDECIN</v>
          </cell>
          <cell r="K6533" t="str">
            <v>MG</v>
          </cell>
          <cell r="L6533">
            <v>0</v>
          </cell>
          <cell r="AC6533" t="str">
            <v>05345 / SCHENCK LAURENCE</v>
          </cell>
          <cell r="AD6533">
            <v>1</v>
          </cell>
        </row>
        <row r="6534">
          <cell r="H6534" t="str">
            <v>MEDECIN</v>
          </cell>
          <cell r="K6534" t="str">
            <v>MG</v>
          </cell>
          <cell r="L6534">
            <v>0</v>
          </cell>
          <cell r="AC6534" t="str">
            <v>05345 / SCHENCK LAURENCE</v>
          </cell>
          <cell r="AD6534">
            <v>1</v>
          </cell>
        </row>
        <row r="6535">
          <cell r="H6535" t="str">
            <v>INFIRMIER</v>
          </cell>
          <cell r="L6535">
            <v>0</v>
          </cell>
          <cell r="AC6535" t="str">
            <v>05345 / SCHENCK LAURENCE</v>
          </cell>
          <cell r="AD6535">
            <v>1</v>
          </cell>
        </row>
        <row r="6536">
          <cell r="H6536" t="str">
            <v>INFIRMIER</v>
          </cell>
          <cell r="L6536">
            <v>0</v>
          </cell>
          <cell r="AC6536" t="str">
            <v>05345 / SCHENCK LAURENCE</v>
          </cell>
          <cell r="AD6536">
            <v>1</v>
          </cell>
        </row>
        <row r="6537">
          <cell r="H6537" t="str">
            <v>INFIRMIER</v>
          </cell>
          <cell r="L6537">
            <v>0</v>
          </cell>
          <cell r="AC6537" t="str">
            <v>05345 / SCHENCK LAURENCE</v>
          </cell>
          <cell r="AD6537">
            <v>1</v>
          </cell>
        </row>
        <row r="6538">
          <cell r="H6538" t="str">
            <v>INFIRMIER</v>
          </cell>
          <cell r="L6538">
            <v>0</v>
          </cell>
          <cell r="AC6538" t="str">
            <v>05345 / SCHENCK LAURENCE</v>
          </cell>
          <cell r="AD6538">
            <v>1</v>
          </cell>
        </row>
        <row r="6539">
          <cell r="H6539" t="str">
            <v>INFIRMIER</v>
          </cell>
          <cell r="L6539">
            <v>0</v>
          </cell>
          <cell r="AC6539" t="str">
            <v>05345 / SCHENCK LAURENCE</v>
          </cell>
          <cell r="AD6539">
            <v>1</v>
          </cell>
        </row>
        <row r="6540">
          <cell r="H6540" t="str">
            <v>INFIRMIER</v>
          </cell>
          <cell r="L6540">
            <v>0</v>
          </cell>
          <cell r="AC6540" t="str">
            <v>05345 / SCHENCK LAURENCE</v>
          </cell>
          <cell r="AD6540">
            <v>1</v>
          </cell>
        </row>
        <row r="6541">
          <cell r="H6541" t="str">
            <v>INFIRMIER</v>
          </cell>
          <cell r="L6541">
            <v>0</v>
          </cell>
          <cell r="AC6541" t="str">
            <v>05345 / SCHENCK LAURENCE</v>
          </cell>
          <cell r="AD6541">
            <v>1</v>
          </cell>
        </row>
        <row r="6542">
          <cell r="H6542" t="str">
            <v>MASSEUR</v>
          </cell>
          <cell r="L6542">
            <v>0</v>
          </cell>
          <cell r="AC6542" t="str">
            <v>05345 / SCHENCK LAURENCE</v>
          </cell>
          <cell r="AD6542">
            <v>1</v>
          </cell>
        </row>
        <row r="6543">
          <cell r="H6543" t="str">
            <v>MASSEUR</v>
          </cell>
          <cell r="L6543">
            <v>0</v>
          </cell>
          <cell r="AC6543" t="str">
            <v>05345 / SCHENCK LAURENCE</v>
          </cell>
          <cell r="AD6543">
            <v>1</v>
          </cell>
        </row>
        <row r="6544">
          <cell r="H6544" t="str">
            <v>MASSEUR</v>
          </cell>
          <cell r="L6544">
            <v>0</v>
          </cell>
          <cell r="AC6544" t="str">
            <v>05345 / SCHENCK LAURENCE</v>
          </cell>
          <cell r="AD6544">
            <v>1</v>
          </cell>
        </row>
        <row r="6545">
          <cell r="H6545" t="str">
            <v>ORTHOPTISTE, ORTHOPHONISTE</v>
          </cell>
          <cell r="L6545">
            <v>0</v>
          </cell>
          <cell r="AC6545" t="str">
            <v>05345 / SCHENCK LAURENCE</v>
          </cell>
          <cell r="AD6545">
            <v>1</v>
          </cell>
        </row>
        <row r="6546">
          <cell r="H6546" t="str">
            <v>MEDECIN</v>
          </cell>
          <cell r="K6546" t="str">
            <v>MS</v>
          </cell>
          <cell r="L6546">
            <v>0</v>
          </cell>
          <cell r="AC6546" t="str">
            <v>05345 / SCHENCK LAURENCE</v>
          </cell>
          <cell r="AD6546">
            <v>1</v>
          </cell>
        </row>
        <row r="6547">
          <cell r="H6547" t="str">
            <v>MEDECIN</v>
          </cell>
          <cell r="K6547" t="str">
            <v>MS</v>
          </cell>
          <cell r="L6547">
            <v>0</v>
          </cell>
          <cell r="AC6547" t="str">
            <v>05345 / SCHENCK LAURENCE</v>
          </cell>
          <cell r="AD6547">
            <v>1</v>
          </cell>
        </row>
        <row r="6548">
          <cell r="H6548" t="str">
            <v>MEDECIN</v>
          </cell>
          <cell r="K6548" t="str">
            <v>MS</v>
          </cell>
          <cell r="L6548">
            <v>0</v>
          </cell>
          <cell r="AC6548" t="str">
            <v>05345 / SCHENCK LAURENCE</v>
          </cell>
          <cell r="AD6548">
            <v>1</v>
          </cell>
        </row>
        <row r="6549">
          <cell r="H6549" t="str">
            <v>MEDECIN</v>
          </cell>
          <cell r="K6549" t="str">
            <v>MS</v>
          </cell>
          <cell r="L6549">
            <v>0</v>
          </cell>
          <cell r="AC6549" t="str">
            <v>05345 / SCHENCK LAURENCE</v>
          </cell>
          <cell r="AD6549">
            <v>1</v>
          </cell>
        </row>
        <row r="6550">
          <cell r="H6550" t="str">
            <v>ORTHOPTISTE, ORTHOPHONISTE</v>
          </cell>
          <cell r="L6550">
            <v>0</v>
          </cell>
          <cell r="AC6550" t="str">
            <v>04814 / LAURENT OLIVIA</v>
          </cell>
          <cell r="AD6550">
            <v>1</v>
          </cell>
        </row>
        <row r="6551">
          <cell r="H6551" t="str">
            <v>ORTHOPTISTE, ORTHOPHONISTE</v>
          </cell>
          <cell r="L6551">
            <v>0</v>
          </cell>
          <cell r="AC6551" t="str">
            <v>04814 / LAURENT OLIVIA</v>
          </cell>
          <cell r="AD6551">
            <v>1</v>
          </cell>
        </row>
        <row r="6552">
          <cell r="H6552" t="str">
            <v>ORTHOPTISTE, ORTHOPHONISTE</v>
          </cell>
          <cell r="L6552">
            <v>0</v>
          </cell>
          <cell r="AC6552" t="str">
            <v>03811 / LE MOYNE BENOIT</v>
          </cell>
          <cell r="AD6552">
            <v>1</v>
          </cell>
        </row>
        <row r="6553">
          <cell r="H6553" t="str">
            <v>DENTISTE</v>
          </cell>
          <cell r="L6553">
            <v>0</v>
          </cell>
          <cell r="AC6553" t="str">
            <v>06513 / ROLLANG ARNOULD RACHEL</v>
          </cell>
          <cell r="AD6553">
            <v>1</v>
          </cell>
        </row>
        <row r="6554">
          <cell r="H6554" t="str">
            <v>INFIRMIER</v>
          </cell>
          <cell r="L6554">
            <v>0</v>
          </cell>
          <cell r="AC6554" t="str">
            <v>06513 / ROLLANG ARNOULD RACHEL</v>
          </cell>
          <cell r="AD6554">
            <v>1</v>
          </cell>
        </row>
        <row r="6555">
          <cell r="H6555" t="str">
            <v>INFIRMIER</v>
          </cell>
          <cell r="L6555">
            <v>0</v>
          </cell>
          <cell r="AC6555" t="str">
            <v>06513 / ROLLANG ARNOULD RACHEL</v>
          </cell>
          <cell r="AD6555">
            <v>1</v>
          </cell>
        </row>
        <row r="6556">
          <cell r="H6556" t="str">
            <v>FOURNISSEUR</v>
          </cell>
          <cell r="L6556">
            <v>0</v>
          </cell>
          <cell r="AC6556" t="str">
            <v>05345 / SCHENCK LAURENCE</v>
          </cell>
          <cell r="AD6556">
            <v>1</v>
          </cell>
        </row>
        <row r="6557">
          <cell r="H6557" t="str">
            <v>FOURNISSEUR</v>
          </cell>
          <cell r="L6557">
            <v>0</v>
          </cell>
          <cell r="AC6557" t="str">
            <v>02918 / SCHOLLER STEPHANIE</v>
          </cell>
          <cell r="AD6557">
            <v>1</v>
          </cell>
        </row>
        <row r="6558">
          <cell r="H6558" t="str">
            <v>INFIRMIER</v>
          </cell>
          <cell r="L6558">
            <v>0</v>
          </cell>
          <cell r="AC6558" t="str">
            <v>03811 / LE MOYNE BENOIT</v>
          </cell>
          <cell r="AD6558">
            <v>1</v>
          </cell>
        </row>
        <row r="6559">
          <cell r="H6559" t="str">
            <v>MASSEUR</v>
          </cell>
          <cell r="L6559">
            <v>0</v>
          </cell>
          <cell r="AC6559" t="str">
            <v>03811 / LE MOYNE BENOIT</v>
          </cell>
          <cell r="AD6559">
            <v>1</v>
          </cell>
        </row>
        <row r="6560">
          <cell r="H6560" t="str">
            <v>MASSEUR</v>
          </cell>
          <cell r="L6560">
            <v>0</v>
          </cell>
          <cell r="AC6560" t="str">
            <v>03811 / LE MOYNE BENOIT</v>
          </cell>
          <cell r="AD6560">
            <v>1</v>
          </cell>
        </row>
        <row r="6561">
          <cell r="H6561" t="str">
            <v>DENTISTE</v>
          </cell>
          <cell r="L6561">
            <v>0</v>
          </cell>
          <cell r="AC6561" t="str">
            <v>00729 / SCHMITT MARX EVELYNE</v>
          </cell>
          <cell r="AD6561">
            <v>1</v>
          </cell>
        </row>
        <row r="6562">
          <cell r="H6562" t="str">
            <v>DENTISTE</v>
          </cell>
          <cell r="L6562">
            <v>0</v>
          </cell>
          <cell r="AC6562" t="str">
            <v>00729 / SCHMITT MARX EVELYNE</v>
          </cell>
          <cell r="AD6562">
            <v>1</v>
          </cell>
        </row>
        <row r="6563">
          <cell r="H6563" t="str">
            <v>MASSEUR</v>
          </cell>
          <cell r="L6563">
            <v>0</v>
          </cell>
          <cell r="AC6563" t="str">
            <v>05345 / SCHENCK LAURENCE</v>
          </cell>
          <cell r="AD6563">
            <v>1</v>
          </cell>
        </row>
        <row r="6564">
          <cell r="H6564" t="str">
            <v>MASSEUR</v>
          </cell>
          <cell r="L6564">
            <v>0</v>
          </cell>
          <cell r="AC6564" t="str">
            <v>05345 / SCHENCK LAURENCE</v>
          </cell>
          <cell r="AD6564">
            <v>1</v>
          </cell>
        </row>
        <row r="6565">
          <cell r="H6565" t="str">
            <v>MASSEUR</v>
          </cell>
          <cell r="L6565">
            <v>0</v>
          </cell>
          <cell r="AC6565" t="str">
            <v>05345 / SCHENCK LAURENCE</v>
          </cell>
          <cell r="AD6565">
            <v>1</v>
          </cell>
        </row>
        <row r="6566">
          <cell r="H6566" t="str">
            <v>MASSEUR</v>
          </cell>
          <cell r="L6566">
            <v>1</v>
          </cell>
          <cell r="AC6566" t="str">
            <v>05345 / SCHENCK LAURENCE</v>
          </cell>
          <cell r="AD6566">
            <v>1</v>
          </cell>
        </row>
        <row r="6567">
          <cell r="H6567" t="str">
            <v>SAGE-FEMME</v>
          </cell>
          <cell r="L6567">
            <v>1</v>
          </cell>
          <cell r="AC6567" t="str">
            <v>03811 / LE MOYNE BENOIT</v>
          </cell>
          <cell r="AD6567">
            <v>1</v>
          </cell>
        </row>
        <row r="6568">
          <cell r="H6568" t="str">
            <v>MEDECIN</v>
          </cell>
          <cell r="K6568" t="str">
            <v>MG</v>
          </cell>
          <cell r="L6568">
            <v>0</v>
          </cell>
          <cell r="AC6568" t="str">
            <v>03811 / LE MOYNE BENOIT</v>
          </cell>
          <cell r="AD6568">
            <v>1</v>
          </cell>
        </row>
        <row r="6569">
          <cell r="H6569" t="str">
            <v>MEDECIN</v>
          </cell>
          <cell r="K6569" t="str">
            <v>MG</v>
          </cell>
          <cell r="L6569">
            <v>0</v>
          </cell>
          <cell r="AC6569" t="str">
            <v>03811 / LE MOYNE BENOIT</v>
          </cell>
          <cell r="AD6569">
            <v>1</v>
          </cell>
        </row>
        <row r="6570">
          <cell r="H6570" t="str">
            <v>MEDECIN</v>
          </cell>
          <cell r="K6570" t="str">
            <v>MG</v>
          </cell>
          <cell r="L6570">
            <v>0</v>
          </cell>
          <cell r="AC6570" t="str">
            <v>03811 / LE MOYNE BENOIT</v>
          </cell>
          <cell r="AD6570">
            <v>1</v>
          </cell>
        </row>
        <row r="6571">
          <cell r="H6571" t="str">
            <v>MEDECIN</v>
          </cell>
          <cell r="K6571" t="str">
            <v>MG</v>
          </cell>
          <cell r="L6571">
            <v>1</v>
          </cell>
          <cell r="AC6571" t="str">
            <v>03811 / LE MOYNE BENOIT</v>
          </cell>
          <cell r="AD6571">
            <v>1</v>
          </cell>
        </row>
        <row r="6572">
          <cell r="H6572" t="str">
            <v>DENTISTE</v>
          </cell>
          <cell r="L6572">
            <v>0</v>
          </cell>
          <cell r="AC6572" t="str">
            <v>03811 / LE MOYNE BENOIT</v>
          </cell>
          <cell r="AD6572">
            <v>1</v>
          </cell>
        </row>
        <row r="6573">
          <cell r="H6573" t="str">
            <v>DENTISTE</v>
          </cell>
          <cell r="L6573">
            <v>0</v>
          </cell>
          <cell r="AC6573" t="str">
            <v>03811 / LE MOYNE BENOIT</v>
          </cell>
          <cell r="AD6573">
            <v>1</v>
          </cell>
        </row>
        <row r="6574">
          <cell r="H6574" t="str">
            <v>ORTHOPTISTE, ORTHOPHONISTE</v>
          </cell>
          <cell r="L6574">
            <v>4</v>
          </cell>
          <cell r="AC6574" t="str">
            <v>00729 / SCHMITT MARX EVELYNE</v>
          </cell>
          <cell r="AD6574">
            <v>1</v>
          </cell>
        </row>
        <row r="6575">
          <cell r="H6575" t="str">
            <v>MEDECIN</v>
          </cell>
          <cell r="K6575" t="str">
            <v>MG</v>
          </cell>
          <cell r="L6575">
            <v>0</v>
          </cell>
          <cell r="AC6575" t="str">
            <v>02918 / SCHOLLER STEPHANIE</v>
          </cell>
          <cell r="AD6575">
            <v>1</v>
          </cell>
        </row>
        <row r="6576">
          <cell r="H6576" t="str">
            <v>MEDECIN</v>
          </cell>
          <cell r="K6576" t="str">
            <v>MG</v>
          </cell>
          <cell r="L6576">
            <v>0</v>
          </cell>
          <cell r="AC6576" t="str">
            <v>02918 / SCHOLLER STEPHANIE</v>
          </cell>
          <cell r="AD6576">
            <v>1</v>
          </cell>
        </row>
        <row r="6577">
          <cell r="H6577" t="str">
            <v>INFIRMIER</v>
          </cell>
          <cell r="L6577">
            <v>0</v>
          </cell>
          <cell r="AC6577" t="str">
            <v>02918 / SCHOLLER STEPHANIE</v>
          </cell>
          <cell r="AD6577">
            <v>1</v>
          </cell>
        </row>
        <row r="6578">
          <cell r="H6578" t="str">
            <v>INFIRMIER</v>
          </cell>
          <cell r="L6578">
            <v>0</v>
          </cell>
          <cell r="AC6578" t="str">
            <v>02918 / SCHOLLER STEPHANIE</v>
          </cell>
          <cell r="AD6578">
            <v>1</v>
          </cell>
        </row>
        <row r="6579">
          <cell r="H6579" t="str">
            <v>ORTHOPTISTE, ORTHOPHONISTE</v>
          </cell>
          <cell r="L6579">
            <v>0</v>
          </cell>
          <cell r="AC6579" t="str">
            <v>02918 / SCHOLLER STEPHANIE</v>
          </cell>
          <cell r="AD6579">
            <v>1</v>
          </cell>
        </row>
        <row r="6580">
          <cell r="H6580" t="str">
            <v>ORTHOPTISTE, ORTHOPHONISTE</v>
          </cell>
          <cell r="L6580">
            <v>0</v>
          </cell>
          <cell r="AC6580" t="str">
            <v>00729 / SCHMITT MARX EVELYNE</v>
          </cell>
          <cell r="AD6580">
            <v>1</v>
          </cell>
        </row>
        <row r="6581">
          <cell r="H6581" t="str">
            <v>MASSEUR</v>
          </cell>
          <cell r="L6581">
            <v>0</v>
          </cell>
          <cell r="AC6581" t="str">
            <v>05345 / SCHENCK LAURENCE</v>
          </cell>
          <cell r="AD6581">
            <v>1</v>
          </cell>
        </row>
        <row r="6582">
          <cell r="H6582" t="str">
            <v>MASSEUR</v>
          </cell>
          <cell r="L6582">
            <v>0</v>
          </cell>
          <cell r="AC6582" t="str">
            <v>05345 / SCHENCK LAURENCE</v>
          </cell>
          <cell r="AD6582">
            <v>1</v>
          </cell>
        </row>
        <row r="6583">
          <cell r="H6583" t="str">
            <v>MEDECIN</v>
          </cell>
          <cell r="K6583" t="str">
            <v>MG</v>
          </cell>
          <cell r="L6583">
            <v>0</v>
          </cell>
          <cell r="AC6583" t="str">
            <v>02918 / SCHOLLER STEPHANIE</v>
          </cell>
          <cell r="AD6583">
            <v>1</v>
          </cell>
        </row>
        <row r="6584">
          <cell r="H6584" t="str">
            <v>INFIRMIER</v>
          </cell>
          <cell r="L6584">
            <v>0</v>
          </cell>
          <cell r="AC6584" t="str">
            <v>06513 / ROLLANG ARNOULD RACHEL</v>
          </cell>
          <cell r="AD6584">
            <v>1</v>
          </cell>
        </row>
        <row r="6585">
          <cell r="H6585" t="str">
            <v>INFIRMIER</v>
          </cell>
          <cell r="L6585">
            <v>0</v>
          </cell>
          <cell r="AC6585" t="str">
            <v>06513 / ROLLANG ARNOULD RACHEL</v>
          </cell>
          <cell r="AD6585">
            <v>1</v>
          </cell>
        </row>
        <row r="6586">
          <cell r="H6586" t="str">
            <v>INFIRMIER</v>
          </cell>
          <cell r="L6586">
            <v>0</v>
          </cell>
          <cell r="AC6586" t="str">
            <v>06513 / ROLLANG ARNOULD RACHEL</v>
          </cell>
          <cell r="AD6586">
            <v>1</v>
          </cell>
        </row>
        <row r="6587">
          <cell r="H6587" t="str">
            <v>INFIRMIER</v>
          </cell>
          <cell r="L6587">
            <v>0</v>
          </cell>
          <cell r="AC6587" t="str">
            <v>02337 / GALLARD MYLENE</v>
          </cell>
          <cell r="AD6587">
            <v>1</v>
          </cell>
        </row>
        <row r="6588">
          <cell r="H6588" t="str">
            <v>INFIRMIER</v>
          </cell>
          <cell r="L6588">
            <v>0</v>
          </cell>
          <cell r="AC6588" t="str">
            <v>02337 / GALLARD MYLENE</v>
          </cell>
          <cell r="AD6588">
            <v>1</v>
          </cell>
        </row>
        <row r="6589">
          <cell r="H6589" t="str">
            <v>INFIRMIER</v>
          </cell>
          <cell r="L6589">
            <v>0</v>
          </cell>
          <cell r="AC6589" t="str">
            <v>02337 / GALLARD MYLENE</v>
          </cell>
          <cell r="AD6589">
            <v>1</v>
          </cell>
        </row>
        <row r="6590">
          <cell r="H6590" t="str">
            <v>INFIRMIER</v>
          </cell>
          <cell r="L6590">
            <v>0</v>
          </cell>
          <cell r="AC6590" t="str">
            <v>02337 / GALLARD MYLENE</v>
          </cell>
          <cell r="AD6590">
            <v>1</v>
          </cell>
        </row>
        <row r="6591">
          <cell r="H6591" t="str">
            <v>INFIRMIER</v>
          </cell>
          <cell r="L6591">
            <v>0</v>
          </cell>
          <cell r="AC6591" t="str">
            <v>02337 / GALLARD MYLENE</v>
          </cell>
          <cell r="AD6591">
            <v>1</v>
          </cell>
        </row>
        <row r="6592">
          <cell r="H6592" t="str">
            <v>FOURNISSEUR</v>
          </cell>
          <cell r="L6592">
            <v>0</v>
          </cell>
          <cell r="AC6592" t="str">
            <v>05029 / BOUGHALEM ALI</v>
          </cell>
          <cell r="AD6592">
            <v>1</v>
          </cell>
        </row>
        <row r="6593">
          <cell r="H6593" t="str">
            <v>MEDECIN</v>
          </cell>
          <cell r="K6593" t="str">
            <v>MG</v>
          </cell>
          <cell r="L6593">
            <v>0</v>
          </cell>
          <cell r="AC6593" t="str">
            <v>02337 / GALLARD MYLENE</v>
          </cell>
          <cell r="AD6593">
            <v>1</v>
          </cell>
        </row>
        <row r="6594">
          <cell r="H6594" t="str">
            <v>MEDECIN</v>
          </cell>
          <cell r="K6594" t="str">
            <v>MG</v>
          </cell>
          <cell r="L6594">
            <v>0</v>
          </cell>
          <cell r="AC6594" t="str">
            <v>02337 / GALLARD MYLENE</v>
          </cell>
          <cell r="AD6594">
            <v>1</v>
          </cell>
        </row>
        <row r="6595">
          <cell r="H6595" t="str">
            <v>ORTHOPTISTE, ORTHOPHONISTE</v>
          </cell>
          <cell r="L6595">
            <v>0</v>
          </cell>
          <cell r="AC6595" t="str">
            <v>02337 / GALLARD MYLENE</v>
          </cell>
          <cell r="AD6595">
            <v>1</v>
          </cell>
        </row>
        <row r="6596">
          <cell r="H6596" t="str">
            <v>ORTHOPTISTE, ORTHOPHONISTE</v>
          </cell>
          <cell r="L6596">
            <v>0</v>
          </cell>
          <cell r="AC6596" t="str">
            <v>02337 / GALLARD MYLENE</v>
          </cell>
          <cell r="AD6596">
            <v>1</v>
          </cell>
        </row>
        <row r="6597">
          <cell r="H6597" t="str">
            <v>FOURNISSEUR</v>
          </cell>
          <cell r="L6597">
            <v>0</v>
          </cell>
          <cell r="AC6597" t="str">
            <v>04988 / STIRNEMANN JEAN VINCENT</v>
          </cell>
          <cell r="AD6597">
            <v>1</v>
          </cell>
        </row>
        <row r="6598">
          <cell r="H6598" t="str">
            <v>INFIRMIER</v>
          </cell>
          <cell r="L6598">
            <v>0</v>
          </cell>
          <cell r="AC6598" t="str">
            <v>03811 / LE MOYNE BENOIT</v>
          </cell>
          <cell r="AD6598">
            <v>1</v>
          </cell>
        </row>
        <row r="6599">
          <cell r="H6599" t="str">
            <v>FOURNISSEUR</v>
          </cell>
          <cell r="L6599">
            <v>0</v>
          </cell>
          <cell r="AC6599" t="str">
            <v>04988 / STIRNEMANN JEAN VINCENT</v>
          </cell>
          <cell r="AD6599">
            <v>1</v>
          </cell>
        </row>
        <row r="6600">
          <cell r="H6600" t="str">
            <v>MEDECIN</v>
          </cell>
          <cell r="K6600" t="str">
            <v>MG</v>
          </cell>
          <cell r="L6600">
            <v>0</v>
          </cell>
          <cell r="AC6600" t="str">
            <v>05029 / BOUGHALEM ALI</v>
          </cell>
          <cell r="AD6600">
            <v>1</v>
          </cell>
        </row>
        <row r="6601">
          <cell r="H6601" t="str">
            <v>MEDECIN</v>
          </cell>
          <cell r="K6601" t="str">
            <v>MS</v>
          </cell>
          <cell r="L6601">
            <v>0</v>
          </cell>
          <cell r="AC6601" t="str">
            <v>05345 / SCHENCK LAURENCE</v>
          </cell>
          <cell r="AD6601">
            <v>1</v>
          </cell>
        </row>
        <row r="6602">
          <cell r="H6602" t="str">
            <v>MEDECIN</v>
          </cell>
          <cell r="K6602" t="str">
            <v>MG</v>
          </cell>
          <cell r="L6602">
            <v>0</v>
          </cell>
          <cell r="AC6602" t="str">
            <v>04814 / LAURENT OLIVIA</v>
          </cell>
          <cell r="AD6602">
            <v>1</v>
          </cell>
        </row>
        <row r="6603">
          <cell r="H6603" t="str">
            <v>DENTISTE</v>
          </cell>
          <cell r="L6603">
            <v>0</v>
          </cell>
          <cell r="AC6603" t="str">
            <v>04814 / LAURENT OLIVIA</v>
          </cell>
          <cell r="AD6603">
            <v>1</v>
          </cell>
        </row>
        <row r="6604">
          <cell r="H6604" t="str">
            <v>DENTISTE</v>
          </cell>
          <cell r="L6604">
            <v>0</v>
          </cell>
          <cell r="AC6604" t="str">
            <v>04814 / LAURENT OLIVIA</v>
          </cell>
          <cell r="AD6604">
            <v>1</v>
          </cell>
        </row>
        <row r="6605">
          <cell r="H6605" t="str">
            <v>MEDECIN</v>
          </cell>
          <cell r="K6605" t="str">
            <v>MG</v>
          </cell>
          <cell r="L6605">
            <v>0</v>
          </cell>
          <cell r="AC6605" t="str">
            <v>04814 / LAURENT OLIVIA</v>
          </cell>
          <cell r="AD6605">
            <v>1</v>
          </cell>
        </row>
        <row r="6606">
          <cell r="H6606" t="str">
            <v>FOURNISSEUR</v>
          </cell>
          <cell r="L6606">
            <v>0</v>
          </cell>
          <cell r="AC6606" t="str">
            <v>04988 / STIRNEMANN JEAN VINCENT</v>
          </cell>
          <cell r="AD6606">
            <v>1</v>
          </cell>
        </row>
        <row r="6607">
          <cell r="H6607" t="str">
            <v>INFIRMIER</v>
          </cell>
          <cell r="L6607">
            <v>0</v>
          </cell>
          <cell r="AC6607" t="str">
            <v>04988 / STIRNEMANN JEAN VINCENT</v>
          </cell>
          <cell r="AD6607">
            <v>1</v>
          </cell>
        </row>
        <row r="6608">
          <cell r="H6608" t="str">
            <v>INFIRMIER</v>
          </cell>
          <cell r="L6608">
            <v>0</v>
          </cell>
          <cell r="AC6608" t="str">
            <v>04988 / STIRNEMANN JEAN VINCENT</v>
          </cell>
          <cell r="AD6608">
            <v>1</v>
          </cell>
        </row>
        <row r="6609">
          <cell r="H6609" t="str">
            <v>MEDECIN</v>
          </cell>
          <cell r="K6609" t="str">
            <v>MS</v>
          </cell>
          <cell r="L6609">
            <v>1</v>
          </cell>
          <cell r="AC6609" t="str">
            <v>04814 / LAURENT OLIVIA</v>
          </cell>
          <cell r="AD6609">
            <v>1</v>
          </cell>
        </row>
        <row r="6610">
          <cell r="H6610" t="str">
            <v>MEDECIN</v>
          </cell>
          <cell r="K6610" t="str">
            <v>MS</v>
          </cell>
          <cell r="L6610">
            <v>7</v>
          </cell>
          <cell r="AC6610" t="str">
            <v>04814 / LAURENT OLIVIA</v>
          </cell>
          <cell r="AD6610">
            <v>1</v>
          </cell>
        </row>
        <row r="6611">
          <cell r="H6611" t="str">
            <v>MEDECIN</v>
          </cell>
          <cell r="K6611" t="str">
            <v>MS</v>
          </cell>
          <cell r="L6611">
            <v>3</v>
          </cell>
          <cell r="AC6611" t="str">
            <v>04814 / LAURENT OLIVIA</v>
          </cell>
          <cell r="AD6611">
            <v>1</v>
          </cell>
        </row>
        <row r="6612">
          <cell r="H6612" t="str">
            <v>MEDECIN</v>
          </cell>
          <cell r="K6612" t="str">
            <v>MS</v>
          </cell>
          <cell r="L6612">
            <v>4</v>
          </cell>
          <cell r="AC6612" t="str">
            <v>04814 / LAURENT OLIVIA</v>
          </cell>
          <cell r="AD6612">
            <v>1</v>
          </cell>
        </row>
        <row r="6613">
          <cell r="H6613" t="str">
            <v>MEDECIN</v>
          </cell>
          <cell r="K6613" t="str">
            <v>MS</v>
          </cell>
          <cell r="L6613">
            <v>4</v>
          </cell>
          <cell r="AC6613" t="str">
            <v>04814 / LAURENT OLIVIA</v>
          </cell>
          <cell r="AD6613">
            <v>1</v>
          </cell>
        </row>
        <row r="6614">
          <cell r="H6614" t="str">
            <v>MEDECIN</v>
          </cell>
          <cell r="K6614" t="str">
            <v>MS</v>
          </cell>
          <cell r="L6614">
            <v>3</v>
          </cell>
          <cell r="AC6614" t="str">
            <v>04814 / LAURENT OLIVIA</v>
          </cell>
          <cell r="AD6614">
            <v>1</v>
          </cell>
        </row>
        <row r="6615">
          <cell r="H6615" t="str">
            <v>MEDECIN</v>
          </cell>
          <cell r="K6615" t="str">
            <v>MG</v>
          </cell>
          <cell r="L6615">
            <v>0</v>
          </cell>
          <cell r="AC6615" t="str">
            <v>06513 / ROLLANG ARNOULD RACHEL</v>
          </cell>
          <cell r="AD6615">
            <v>1</v>
          </cell>
        </row>
        <row r="6616">
          <cell r="H6616" t="str">
            <v>FOURNISSEUR</v>
          </cell>
          <cell r="L6616">
            <v>0</v>
          </cell>
          <cell r="AC6616" t="str">
            <v>04814 / LAURENT OLIVIA</v>
          </cell>
          <cell r="AD6616">
            <v>1</v>
          </cell>
        </row>
        <row r="6617">
          <cell r="H6617" t="str">
            <v>MEDECIN</v>
          </cell>
          <cell r="K6617" t="str">
            <v>MG</v>
          </cell>
          <cell r="L6617">
            <v>0</v>
          </cell>
          <cell r="AC6617" t="str">
            <v>04988 / STIRNEMANN JEAN VINCENT</v>
          </cell>
          <cell r="AD6617">
            <v>1</v>
          </cell>
        </row>
        <row r="6618">
          <cell r="H6618" t="str">
            <v>MEDECIN</v>
          </cell>
          <cell r="K6618" t="str">
            <v>MG</v>
          </cell>
          <cell r="L6618">
            <v>0</v>
          </cell>
          <cell r="AC6618" t="str">
            <v>04988 / STIRNEMANN JEAN VINCENT</v>
          </cell>
          <cell r="AD6618">
            <v>1</v>
          </cell>
        </row>
        <row r="6619">
          <cell r="H6619" t="str">
            <v>INFIRMIER</v>
          </cell>
          <cell r="L6619">
            <v>0</v>
          </cell>
          <cell r="AC6619" t="str">
            <v>02337 / GALLARD MYLENE</v>
          </cell>
          <cell r="AD6619">
            <v>1</v>
          </cell>
        </row>
        <row r="6620">
          <cell r="H6620" t="str">
            <v>INFIRMIER</v>
          </cell>
          <cell r="L6620">
            <v>0</v>
          </cell>
          <cell r="AC6620" t="str">
            <v>02337 / GALLARD MYLENE</v>
          </cell>
          <cell r="AD6620">
            <v>1</v>
          </cell>
        </row>
        <row r="6621">
          <cell r="H6621" t="str">
            <v>INFIRMIER</v>
          </cell>
          <cell r="L6621">
            <v>0</v>
          </cell>
          <cell r="AC6621" t="str">
            <v>02337 / GALLARD MYLENE</v>
          </cell>
          <cell r="AD6621">
            <v>1</v>
          </cell>
        </row>
        <row r="6622">
          <cell r="H6622" t="str">
            <v>FOURNISSEUR</v>
          </cell>
          <cell r="L6622">
            <v>0</v>
          </cell>
          <cell r="AC6622" t="str">
            <v>02337 / GALLARD MYLENE</v>
          </cell>
          <cell r="AD6622">
            <v>1</v>
          </cell>
        </row>
        <row r="6623">
          <cell r="H6623" t="str">
            <v>DENTISTE</v>
          </cell>
          <cell r="L6623">
            <v>0</v>
          </cell>
          <cell r="AC6623" t="str">
            <v>04814 / LAURENT OLIVIA</v>
          </cell>
          <cell r="AD6623">
            <v>1</v>
          </cell>
        </row>
        <row r="6624">
          <cell r="H6624" t="str">
            <v>DENTISTE</v>
          </cell>
          <cell r="L6624">
            <v>0</v>
          </cell>
          <cell r="AC6624" t="str">
            <v>04814 / LAURENT OLIVIA</v>
          </cell>
          <cell r="AD6624">
            <v>1</v>
          </cell>
        </row>
        <row r="6625">
          <cell r="H6625" t="str">
            <v>DENTISTE</v>
          </cell>
          <cell r="L6625">
            <v>0</v>
          </cell>
          <cell r="AC6625" t="str">
            <v>05029 / BOUGHALEM ALI</v>
          </cell>
          <cell r="AD6625">
            <v>1</v>
          </cell>
        </row>
        <row r="6626">
          <cell r="H6626" t="str">
            <v>ORTHOPTISTE, ORTHOPHONISTE</v>
          </cell>
          <cell r="L6626">
            <v>0</v>
          </cell>
          <cell r="AC6626" t="str">
            <v>05345 / SCHENCK LAURENCE</v>
          </cell>
          <cell r="AD6626">
            <v>1</v>
          </cell>
        </row>
        <row r="6627">
          <cell r="H6627" t="str">
            <v>DENTISTE</v>
          </cell>
          <cell r="L6627">
            <v>0</v>
          </cell>
          <cell r="AC6627" t="str">
            <v>05358 / BETSCH CELINE</v>
          </cell>
          <cell r="AD6627">
            <v>1</v>
          </cell>
        </row>
        <row r="6628">
          <cell r="H6628" t="str">
            <v>MASSEUR</v>
          </cell>
          <cell r="L6628">
            <v>0</v>
          </cell>
          <cell r="AC6628" t="str">
            <v>05358 / BETSCH CELINE</v>
          </cell>
          <cell r="AD6628">
            <v>1</v>
          </cell>
        </row>
        <row r="6629">
          <cell r="H6629" t="str">
            <v>MASSEUR</v>
          </cell>
          <cell r="L6629">
            <v>0</v>
          </cell>
          <cell r="AC6629" t="str">
            <v>05358 / BETSCH CELINE</v>
          </cell>
          <cell r="AD6629">
            <v>1</v>
          </cell>
        </row>
        <row r="6630">
          <cell r="H6630" t="str">
            <v>MASSEUR</v>
          </cell>
          <cell r="L6630">
            <v>0</v>
          </cell>
          <cell r="AC6630" t="str">
            <v>05358 / BETSCH CELINE</v>
          </cell>
          <cell r="AD6630">
            <v>1</v>
          </cell>
        </row>
        <row r="6631">
          <cell r="H6631" t="str">
            <v>MASSEUR</v>
          </cell>
          <cell r="L6631">
            <v>0</v>
          </cell>
          <cell r="AC6631" t="str">
            <v>05358 / BETSCH CELINE</v>
          </cell>
          <cell r="AD6631">
            <v>1</v>
          </cell>
        </row>
        <row r="6632">
          <cell r="H6632" t="str">
            <v>MASSEUR</v>
          </cell>
          <cell r="L6632">
            <v>0</v>
          </cell>
          <cell r="AC6632" t="str">
            <v>05358 / BETSCH CELINE</v>
          </cell>
          <cell r="AD6632">
            <v>1</v>
          </cell>
        </row>
        <row r="6633">
          <cell r="H6633" t="str">
            <v>MASSEUR</v>
          </cell>
          <cell r="L6633">
            <v>0</v>
          </cell>
          <cell r="AC6633" t="str">
            <v>05358 / BETSCH CELINE</v>
          </cell>
          <cell r="AD6633">
            <v>1</v>
          </cell>
        </row>
        <row r="6634">
          <cell r="H6634" t="str">
            <v>MASSEUR</v>
          </cell>
          <cell r="L6634">
            <v>0</v>
          </cell>
          <cell r="AC6634" t="str">
            <v>05358 / BETSCH CELINE</v>
          </cell>
          <cell r="AD6634">
            <v>1</v>
          </cell>
        </row>
        <row r="6635">
          <cell r="H6635" t="str">
            <v>MASSEUR</v>
          </cell>
          <cell r="L6635">
            <v>0</v>
          </cell>
          <cell r="AC6635" t="str">
            <v>05358 / BETSCH CELINE</v>
          </cell>
          <cell r="AD6635">
            <v>1</v>
          </cell>
        </row>
        <row r="6636">
          <cell r="H6636" t="str">
            <v>ORTHOPTISTE, ORTHOPHONISTE</v>
          </cell>
          <cell r="L6636">
            <v>0</v>
          </cell>
          <cell r="AC6636" t="str">
            <v>05358 / BETSCH CELINE</v>
          </cell>
          <cell r="AD6636">
            <v>1</v>
          </cell>
        </row>
        <row r="6637">
          <cell r="H6637" t="str">
            <v>MEDECIN</v>
          </cell>
          <cell r="K6637" t="str">
            <v>MG</v>
          </cell>
          <cell r="L6637">
            <v>0</v>
          </cell>
          <cell r="AC6637" t="str">
            <v>04988 / STIRNEMANN JEAN VINCENT</v>
          </cell>
          <cell r="AD6637">
            <v>1</v>
          </cell>
        </row>
        <row r="6638">
          <cell r="H6638" t="str">
            <v>MEDECIN</v>
          </cell>
          <cell r="K6638" t="str">
            <v>MG</v>
          </cell>
          <cell r="L6638">
            <v>0</v>
          </cell>
          <cell r="AC6638" t="str">
            <v>04988 / STIRNEMANN JEAN VINCENT</v>
          </cell>
          <cell r="AD6638">
            <v>1</v>
          </cell>
        </row>
        <row r="6639">
          <cell r="H6639" t="str">
            <v>MEDECIN</v>
          </cell>
          <cell r="K6639" t="str">
            <v>MG</v>
          </cell>
          <cell r="L6639">
            <v>0</v>
          </cell>
          <cell r="AC6639" t="str">
            <v>04988 / STIRNEMANN JEAN VINCENT</v>
          </cell>
          <cell r="AD6639">
            <v>1</v>
          </cell>
        </row>
        <row r="6640">
          <cell r="H6640" t="str">
            <v>INFIRMIER</v>
          </cell>
          <cell r="L6640">
            <v>0</v>
          </cell>
          <cell r="AC6640" t="str">
            <v>04988 / STIRNEMANN JEAN VINCENT</v>
          </cell>
          <cell r="AD6640">
            <v>1</v>
          </cell>
        </row>
        <row r="6641">
          <cell r="H6641" t="str">
            <v>INFIRMIER</v>
          </cell>
          <cell r="L6641">
            <v>0</v>
          </cell>
          <cell r="AC6641" t="str">
            <v>04988 / STIRNEMANN JEAN VINCENT</v>
          </cell>
          <cell r="AD6641">
            <v>1</v>
          </cell>
        </row>
        <row r="6642">
          <cell r="H6642" t="str">
            <v>MASSEUR</v>
          </cell>
          <cell r="L6642">
            <v>2</v>
          </cell>
          <cell r="AC6642" t="str">
            <v>04988 / STIRNEMANN JEAN VINCENT</v>
          </cell>
          <cell r="AD6642">
            <v>1</v>
          </cell>
        </row>
        <row r="6643">
          <cell r="H6643" t="str">
            <v>FOURNISSEUR</v>
          </cell>
          <cell r="L6643">
            <v>0</v>
          </cell>
          <cell r="AC6643" t="str">
            <v>03811 / LE MOYNE BENOIT</v>
          </cell>
          <cell r="AD6643">
            <v>1</v>
          </cell>
        </row>
        <row r="6644">
          <cell r="H6644" t="str">
            <v>MEDECIN</v>
          </cell>
          <cell r="K6644" t="str">
            <v>MG</v>
          </cell>
          <cell r="L6644">
            <v>0</v>
          </cell>
          <cell r="AC6644" t="str">
            <v>03811 / LE MOYNE BENOIT</v>
          </cell>
          <cell r="AD6644">
            <v>1</v>
          </cell>
        </row>
        <row r="6645">
          <cell r="H6645" t="str">
            <v>FOURNISSEUR</v>
          </cell>
          <cell r="L6645">
            <v>0</v>
          </cell>
          <cell r="AC6645" t="str">
            <v>05029 / BOUGHALEM ALI</v>
          </cell>
          <cell r="AD6645">
            <v>1</v>
          </cell>
        </row>
        <row r="6646">
          <cell r="H6646" t="str">
            <v>FOURNISSEUR</v>
          </cell>
          <cell r="L6646">
            <v>0</v>
          </cell>
          <cell r="AC6646" t="str">
            <v>05029 / BOUGHALEM ALI</v>
          </cell>
          <cell r="AD6646">
            <v>1</v>
          </cell>
        </row>
        <row r="6647">
          <cell r="H6647" t="str">
            <v>DENTISTE</v>
          </cell>
          <cell r="L6647">
            <v>0</v>
          </cell>
          <cell r="AC6647" t="str">
            <v>04814 / LAURENT OLIVIA</v>
          </cell>
          <cell r="AD6647">
            <v>1</v>
          </cell>
        </row>
        <row r="6648">
          <cell r="H6648" t="str">
            <v>DENTISTE</v>
          </cell>
          <cell r="L6648">
            <v>0</v>
          </cell>
          <cell r="AC6648" t="str">
            <v>04814 / LAURENT OLIVIA</v>
          </cell>
          <cell r="AD6648">
            <v>1</v>
          </cell>
        </row>
        <row r="6649">
          <cell r="H6649" t="str">
            <v>DENTISTE</v>
          </cell>
          <cell r="L6649">
            <v>0</v>
          </cell>
          <cell r="AC6649" t="str">
            <v>04814 / LAURENT OLIVIA</v>
          </cell>
          <cell r="AD6649">
            <v>1</v>
          </cell>
        </row>
        <row r="6650">
          <cell r="H6650" t="str">
            <v>DENTISTE</v>
          </cell>
          <cell r="L6650">
            <v>0</v>
          </cell>
          <cell r="AC6650" t="str">
            <v>04814 / LAURENT OLIVIA</v>
          </cell>
          <cell r="AD6650">
            <v>1</v>
          </cell>
        </row>
        <row r="6651">
          <cell r="H6651" t="str">
            <v>DENTISTE</v>
          </cell>
          <cell r="L6651">
            <v>1</v>
          </cell>
          <cell r="AC6651" t="str">
            <v>04814 / LAURENT OLIVIA</v>
          </cell>
          <cell r="AD6651">
            <v>1</v>
          </cell>
        </row>
        <row r="6652">
          <cell r="H6652" t="str">
            <v>MASSEUR</v>
          </cell>
          <cell r="L6652">
            <v>0</v>
          </cell>
          <cell r="AC6652" t="str">
            <v>04814 / LAURENT OLIVIA</v>
          </cell>
          <cell r="AD6652">
            <v>1</v>
          </cell>
        </row>
        <row r="6653">
          <cell r="H6653" t="str">
            <v>MASSEUR</v>
          </cell>
          <cell r="L6653">
            <v>0</v>
          </cell>
          <cell r="AC6653" t="str">
            <v>04814 / LAURENT OLIVIA</v>
          </cell>
          <cell r="AD6653">
            <v>1</v>
          </cell>
        </row>
        <row r="6654">
          <cell r="H6654" t="str">
            <v>MASSEUR</v>
          </cell>
          <cell r="L6654">
            <v>0</v>
          </cell>
          <cell r="AC6654" t="str">
            <v>04814 / LAURENT OLIVIA</v>
          </cell>
          <cell r="AD6654">
            <v>1</v>
          </cell>
        </row>
        <row r="6655">
          <cell r="H6655" t="str">
            <v>MEDECIN</v>
          </cell>
          <cell r="K6655" t="str">
            <v>MS</v>
          </cell>
          <cell r="L6655">
            <v>1</v>
          </cell>
          <cell r="AC6655" t="str">
            <v>02918 / SCHOLLER STEPHANIE</v>
          </cell>
          <cell r="AD6655">
            <v>1</v>
          </cell>
        </row>
        <row r="6656">
          <cell r="H6656" t="str">
            <v>MEDECIN</v>
          </cell>
          <cell r="K6656" t="str">
            <v>MS</v>
          </cell>
          <cell r="L6656">
            <v>2</v>
          </cell>
          <cell r="AC6656" t="str">
            <v>02918 / SCHOLLER STEPHANIE</v>
          </cell>
          <cell r="AD6656">
            <v>1</v>
          </cell>
        </row>
        <row r="6657">
          <cell r="H6657" t="str">
            <v>MEDECIN</v>
          </cell>
          <cell r="K6657" t="str">
            <v>MS</v>
          </cell>
          <cell r="L6657">
            <v>16</v>
          </cell>
          <cell r="AC6657" t="str">
            <v>02918 / SCHOLLER STEPHANIE</v>
          </cell>
          <cell r="AD6657">
            <v>1</v>
          </cell>
        </row>
        <row r="6658">
          <cell r="H6658" t="str">
            <v>MEDECIN</v>
          </cell>
          <cell r="K6658" t="str">
            <v>MS</v>
          </cell>
          <cell r="L6658">
            <v>3</v>
          </cell>
          <cell r="AC6658" t="str">
            <v>02918 / SCHOLLER STEPHANIE</v>
          </cell>
          <cell r="AD6658">
            <v>1</v>
          </cell>
        </row>
        <row r="6659">
          <cell r="H6659" t="str">
            <v>MEDECIN</v>
          </cell>
          <cell r="K6659" t="str">
            <v>MS</v>
          </cell>
          <cell r="L6659">
            <v>2</v>
          </cell>
          <cell r="AC6659" t="str">
            <v>02918 / SCHOLLER STEPHANIE</v>
          </cell>
          <cell r="AD6659">
            <v>1</v>
          </cell>
        </row>
        <row r="6660">
          <cell r="H6660" t="str">
            <v>MEDECIN</v>
          </cell>
          <cell r="K6660" t="str">
            <v>MS</v>
          </cell>
          <cell r="L6660">
            <v>2</v>
          </cell>
          <cell r="AC6660" t="str">
            <v>02918 / SCHOLLER STEPHANIE</v>
          </cell>
          <cell r="AD6660">
            <v>1</v>
          </cell>
        </row>
        <row r="6661">
          <cell r="H6661" t="str">
            <v>MEDECIN</v>
          </cell>
          <cell r="K6661" t="str">
            <v>MS</v>
          </cell>
          <cell r="L6661">
            <v>1</v>
          </cell>
          <cell r="AC6661" t="str">
            <v>02918 / SCHOLLER STEPHANIE</v>
          </cell>
          <cell r="AD6661">
            <v>1</v>
          </cell>
        </row>
        <row r="6662">
          <cell r="H6662" t="str">
            <v>MEDECIN</v>
          </cell>
          <cell r="K6662" t="str">
            <v>MS</v>
          </cell>
          <cell r="L6662">
            <v>1</v>
          </cell>
          <cell r="AC6662" t="str">
            <v>02918 / SCHOLLER STEPHANIE</v>
          </cell>
          <cell r="AD6662">
            <v>1</v>
          </cell>
        </row>
        <row r="6663">
          <cell r="H6663" t="str">
            <v>MEDECIN</v>
          </cell>
          <cell r="K6663" t="str">
            <v>MS</v>
          </cell>
          <cell r="L6663">
            <v>5</v>
          </cell>
          <cell r="AC6663" t="str">
            <v>02918 / SCHOLLER STEPHANIE</v>
          </cell>
          <cell r="AD6663">
            <v>1</v>
          </cell>
        </row>
        <row r="6664">
          <cell r="H6664" t="str">
            <v>MEDECIN</v>
          </cell>
          <cell r="K6664" t="str">
            <v>MS</v>
          </cell>
          <cell r="L6664">
            <v>1</v>
          </cell>
          <cell r="AC6664" t="str">
            <v>02918 / SCHOLLER STEPHANIE</v>
          </cell>
          <cell r="AD6664">
            <v>1</v>
          </cell>
        </row>
        <row r="6665">
          <cell r="H6665" t="str">
            <v>MEDECIN</v>
          </cell>
          <cell r="K6665" t="str">
            <v>MS</v>
          </cell>
          <cell r="L6665">
            <v>1</v>
          </cell>
          <cell r="AC6665" t="str">
            <v>02918 / SCHOLLER STEPHANIE</v>
          </cell>
          <cell r="AD6665">
            <v>1</v>
          </cell>
        </row>
        <row r="6666">
          <cell r="H6666" t="str">
            <v>MEDECIN</v>
          </cell>
          <cell r="K6666" t="str">
            <v>MS</v>
          </cell>
          <cell r="L6666">
            <v>7</v>
          </cell>
          <cell r="AC6666" t="str">
            <v>02918 / SCHOLLER STEPHANIE</v>
          </cell>
          <cell r="AD6666">
            <v>1</v>
          </cell>
        </row>
        <row r="6667">
          <cell r="H6667" t="str">
            <v>MEDECIN</v>
          </cell>
          <cell r="K6667" t="str">
            <v>MS</v>
          </cell>
          <cell r="L6667">
            <v>1</v>
          </cell>
          <cell r="AC6667" t="str">
            <v>02918 / SCHOLLER STEPHANIE</v>
          </cell>
          <cell r="AD6667">
            <v>1</v>
          </cell>
        </row>
        <row r="6668">
          <cell r="H6668" t="str">
            <v>MEDECIN</v>
          </cell>
          <cell r="K6668" t="str">
            <v>MS</v>
          </cell>
          <cell r="L6668">
            <v>2</v>
          </cell>
          <cell r="AC6668" t="str">
            <v>02918 / SCHOLLER STEPHANIE</v>
          </cell>
          <cell r="AD6668">
            <v>1</v>
          </cell>
        </row>
        <row r="6669">
          <cell r="H6669" t="str">
            <v>MEDECIN</v>
          </cell>
          <cell r="K6669" t="str">
            <v>MS</v>
          </cell>
          <cell r="L6669">
            <v>1</v>
          </cell>
          <cell r="AC6669" t="str">
            <v>02918 / SCHOLLER STEPHANIE</v>
          </cell>
          <cell r="AD6669">
            <v>1</v>
          </cell>
        </row>
        <row r="6670">
          <cell r="H6670" t="str">
            <v>MEDECIN</v>
          </cell>
          <cell r="K6670" t="str">
            <v>MS</v>
          </cell>
          <cell r="L6670">
            <v>1</v>
          </cell>
          <cell r="AC6670" t="str">
            <v>02918 / SCHOLLER STEPHANIE</v>
          </cell>
          <cell r="AD6670">
            <v>1</v>
          </cell>
        </row>
        <row r="6671">
          <cell r="H6671" t="str">
            <v>MASSEUR</v>
          </cell>
          <cell r="L6671">
            <v>0</v>
          </cell>
          <cell r="AC6671" t="str">
            <v>04988 / STIRNEMANN JEAN VINCENT</v>
          </cell>
          <cell r="AD6671">
            <v>1</v>
          </cell>
        </row>
        <row r="6672">
          <cell r="H6672" t="str">
            <v>MASSEUR</v>
          </cell>
          <cell r="L6672">
            <v>0</v>
          </cell>
          <cell r="AC6672" t="str">
            <v>04814 / LAURENT OLIVIA</v>
          </cell>
          <cell r="AD6672">
            <v>1</v>
          </cell>
        </row>
        <row r="6673">
          <cell r="H6673" t="str">
            <v>MASSEUR</v>
          </cell>
          <cell r="L6673">
            <v>0</v>
          </cell>
          <cell r="AC6673" t="str">
            <v>04814 / LAURENT OLIVIA</v>
          </cell>
          <cell r="AD6673">
            <v>1</v>
          </cell>
        </row>
        <row r="6674">
          <cell r="H6674" t="str">
            <v>MASSEUR</v>
          </cell>
          <cell r="L6674">
            <v>0</v>
          </cell>
          <cell r="AC6674" t="str">
            <v>04814 / LAURENT OLIVIA</v>
          </cell>
          <cell r="AD6674">
            <v>1</v>
          </cell>
        </row>
        <row r="6675">
          <cell r="H6675" t="str">
            <v>MASSEUR</v>
          </cell>
          <cell r="L6675">
            <v>0</v>
          </cell>
          <cell r="AC6675" t="str">
            <v>04814 / LAURENT OLIVIA</v>
          </cell>
          <cell r="AD6675">
            <v>1</v>
          </cell>
        </row>
        <row r="6676">
          <cell r="H6676" t="str">
            <v>DENTISTE</v>
          </cell>
          <cell r="L6676">
            <v>0</v>
          </cell>
          <cell r="AC6676" t="str">
            <v>02337 / GALLARD MYLENE</v>
          </cell>
          <cell r="AD6676">
            <v>1</v>
          </cell>
        </row>
        <row r="6677">
          <cell r="H6677" t="str">
            <v>DENTISTE</v>
          </cell>
          <cell r="L6677">
            <v>0</v>
          </cell>
          <cell r="AC6677" t="str">
            <v>02337 / GALLARD MYLENE</v>
          </cell>
          <cell r="AD6677">
            <v>1</v>
          </cell>
        </row>
        <row r="6678">
          <cell r="H6678" t="str">
            <v>ORTHOPTISTE, ORTHOPHONISTE</v>
          </cell>
          <cell r="L6678">
            <v>0</v>
          </cell>
          <cell r="AC6678" t="str">
            <v>02918 / SCHOLLER STEPHANIE</v>
          </cell>
          <cell r="AD6678">
            <v>1</v>
          </cell>
        </row>
        <row r="6679">
          <cell r="H6679" t="str">
            <v>ORTHOPTISTE, ORTHOPHONISTE</v>
          </cell>
          <cell r="L6679">
            <v>0</v>
          </cell>
          <cell r="AC6679" t="str">
            <v>02337 / GALLARD MYLENE</v>
          </cell>
          <cell r="AD6679">
            <v>1</v>
          </cell>
        </row>
        <row r="6680">
          <cell r="H6680" t="str">
            <v>ORTHOPTISTE, ORTHOPHONISTE</v>
          </cell>
          <cell r="L6680">
            <v>0</v>
          </cell>
          <cell r="AC6680" t="str">
            <v>02337 / GALLARD MYLENE</v>
          </cell>
          <cell r="AD6680">
            <v>1</v>
          </cell>
        </row>
        <row r="6681">
          <cell r="H6681" t="str">
            <v>ORTHOPTISTE, ORTHOPHONISTE</v>
          </cell>
          <cell r="L6681">
            <v>0</v>
          </cell>
          <cell r="AC6681" t="str">
            <v>02337 / GALLARD MYLENE</v>
          </cell>
          <cell r="AD6681">
            <v>1</v>
          </cell>
        </row>
        <row r="6682">
          <cell r="H6682" t="str">
            <v>MEDECIN</v>
          </cell>
          <cell r="K6682" t="str">
            <v>MG</v>
          </cell>
          <cell r="L6682">
            <v>0</v>
          </cell>
          <cell r="AC6682" t="str">
            <v>03811 / LE MOYNE BENOIT</v>
          </cell>
          <cell r="AD6682">
            <v>1</v>
          </cell>
        </row>
        <row r="6683">
          <cell r="H6683" t="str">
            <v>MEDECIN</v>
          </cell>
          <cell r="K6683" t="str">
            <v>MS</v>
          </cell>
          <cell r="L6683">
            <v>0</v>
          </cell>
          <cell r="AC6683" t="str">
            <v>03811 / LE MOYNE BENOIT</v>
          </cell>
          <cell r="AD6683">
            <v>1</v>
          </cell>
        </row>
        <row r="6684">
          <cell r="H6684" t="str">
            <v>MEDECIN</v>
          </cell>
          <cell r="K6684" t="str">
            <v>MG</v>
          </cell>
          <cell r="L6684">
            <v>0</v>
          </cell>
          <cell r="AC6684" t="str">
            <v>02337 / GALLARD MYLENE</v>
          </cell>
          <cell r="AD6684">
            <v>1</v>
          </cell>
        </row>
        <row r="6685">
          <cell r="H6685" t="str">
            <v>MEDECIN</v>
          </cell>
          <cell r="K6685" t="str">
            <v>MG</v>
          </cell>
          <cell r="L6685">
            <v>0</v>
          </cell>
          <cell r="AC6685" t="str">
            <v>02337 / GALLARD MYLENE</v>
          </cell>
          <cell r="AD6685">
            <v>1</v>
          </cell>
        </row>
        <row r="6686">
          <cell r="H6686" t="str">
            <v>MEDECIN</v>
          </cell>
          <cell r="K6686" t="str">
            <v>MG</v>
          </cell>
          <cell r="L6686">
            <v>0</v>
          </cell>
          <cell r="AC6686" t="str">
            <v>02337 / GALLARD MYLENE</v>
          </cell>
          <cell r="AD6686">
            <v>1</v>
          </cell>
        </row>
        <row r="6687">
          <cell r="H6687" t="str">
            <v>MEDECIN</v>
          </cell>
          <cell r="K6687" t="str">
            <v>MG</v>
          </cell>
          <cell r="L6687">
            <v>1</v>
          </cell>
          <cell r="AC6687" t="str">
            <v>02337 / GALLARD MYLENE</v>
          </cell>
          <cell r="AD6687">
            <v>1</v>
          </cell>
        </row>
        <row r="6688">
          <cell r="H6688" t="str">
            <v>MASSEUR</v>
          </cell>
          <cell r="L6688">
            <v>0</v>
          </cell>
          <cell r="AC6688" t="str">
            <v>04814 / LAURENT OLIVIA</v>
          </cell>
          <cell r="AD6688">
            <v>1</v>
          </cell>
        </row>
        <row r="6689">
          <cell r="H6689" t="str">
            <v>DENTISTE</v>
          </cell>
          <cell r="L6689">
            <v>0</v>
          </cell>
          <cell r="AC6689" t="str">
            <v>06513 / ROLLANG ARNOULD RACHEL</v>
          </cell>
          <cell r="AD6689">
            <v>1</v>
          </cell>
        </row>
        <row r="6690">
          <cell r="H6690" t="str">
            <v>PÉDICURE - PODOLOGUE</v>
          </cell>
          <cell r="L6690">
            <v>0</v>
          </cell>
          <cell r="AC6690" t="str">
            <v>06513 / ROLLANG ARNOULD RACHEL</v>
          </cell>
          <cell r="AD6690">
            <v>1</v>
          </cell>
        </row>
        <row r="6691">
          <cell r="H6691" t="str">
            <v>PÉDICURE - PODOLOGUE</v>
          </cell>
          <cell r="L6691">
            <v>0</v>
          </cell>
          <cell r="AC6691" t="str">
            <v>06513 / ROLLANG ARNOULD RACHEL</v>
          </cell>
          <cell r="AD6691">
            <v>1</v>
          </cell>
        </row>
        <row r="6692">
          <cell r="H6692" t="str">
            <v>ORTHOPTISTE, ORTHOPHONISTE</v>
          </cell>
          <cell r="L6692">
            <v>0</v>
          </cell>
          <cell r="AC6692" t="str">
            <v>03811 / LE MOYNE BENOIT</v>
          </cell>
          <cell r="AD6692">
            <v>1</v>
          </cell>
        </row>
        <row r="6693">
          <cell r="H6693" t="str">
            <v>FOURNISSEUR</v>
          </cell>
          <cell r="L6693">
            <v>0</v>
          </cell>
          <cell r="AC6693" t="str">
            <v>04988 / STIRNEMANN JEAN VINCENT</v>
          </cell>
          <cell r="AD6693">
            <v>1</v>
          </cell>
        </row>
        <row r="6694">
          <cell r="H6694" t="str">
            <v>INFIRMIER</v>
          </cell>
          <cell r="L6694">
            <v>0</v>
          </cell>
          <cell r="AC6694" t="str">
            <v>02337 / GALLARD MYLENE</v>
          </cell>
          <cell r="AD6694">
            <v>1</v>
          </cell>
        </row>
        <row r="6695">
          <cell r="H6695" t="str">
            <v>INFIRMIER</v>
          </cell>
          <cell r="L6695">
            <v>0</v>
          </cell>
          <cell r="AC6695" t="str">
            <v>06513 / ROLLANG ARNOULD RACHEL</v>
          </cell>
          <cell r="AD6695">
            <v>1</v>
          </cell>
        </row>
        <row r="6696">
          <cell r="H6696" t="str">
            <v>INFIRMIER</v>
          </cell>
          <cell r="L6696">
            <v>0</v>
          </cell>
          <cell r="AC6696" t="str">
            <v>06513 / ROLLANG ARNOULD RACHEL</v>
          </cell>
          <cell r="AD6696">
            <v>1</v>
          </cell>
        </row>
        <row r="6697">
          <cell r="H6697" t="str">
            <v>INFIRMIER</v>
          </cell>
          <cell r="L6697">
            <v>0</v>
          </cell>
          <cell r="AC6697" t="str">
            <v>06513 / ROLLANG ARNOULD RACHEL</v>
          </cell>
          <cell r="AD6697">
            <v>1</v>
          </cell>
        </row>
        <row r="6698">
          <cell r="H6698" t="str">
            <v>INFIRMIER</v>
          </cell>
          <cell r="L6698">
            <v>0</v>
          </cell>
          <cell r="AC6698" t="str">
            <v>06513 / ROLLANG ARNOULD RACHEL</v>
          </cell>
          <cell r="AD6698">
            <v>1</v>
          </cell>
        </row>
        <row r="6699">
          <cell r="H6699" t="str">
            <v>INFIRMIER</v>
          </cell>
          <cell r="L6699">
            <v>0</v>
          </cell>
          <cell r="AC6699" t="str">
            <v>06513 / ROLLANG ARNOULD RACHEL</v>
          </cell>
          <cell r="AD6699">
            <v>1</v>
          </cell>
        </row>
        <row r="6700">
          <cell r="H6700" t="str">
            <v>INFIRMIER</v>
          </cell>
          <cell r="L6700">
            <v>0</v>
          </cell>
          <cell r="AC6700" t="str">
            <v>06513 / ROLLANG ARNOULD RACHEL</v>
          </cell>
          <cell r="AD6700">
            <v>1</v>
          </cell>
        </row>
        <row r="6701">
          <cell r="H6701" t="str">
            <v>INFIRMIER</v>
          </cell>
          <cell r="L6701">
            <v>0</v>
          </cell>
          <cell r="AC6701" t="str">
            <v>06513 / ROLLANG ARNOULD RACHEL</v>
          </cell>
          <cell r="AD6701">
            <v>1</v>
          </cell>
        </row>
        <row r="6702">
          <cell r="H6702" t="str">
            <v>MASSEUR</v>
          </cell>
          <cell r="L6702">
            <v>0</v>
          </cell>
          <cell r="AC6702" t="str">
            <v>05345 / SCHENCK LAURENCE</v>
          </cell>
          <cell r="AD6702">
            <v>1</v>
          </cell>
        </row>
        <row r="6703">
          <cell r="H6703" t="str">
            <v>MASSEUR</v>
          </cell>
          <cell r="L6703">
            <v>0</v>
          </cell>
          <cell r="AC6703" t="str">
            <v>05345 / SCHENCK LAURENCE</v>
          </cell>
          <cell r="AD6703">
            <v>1</v>
          </cell>
        </row>
        <row r="6704">
          <cell r="H6704" t="str">
            <v>FOURNISSEUR</v>
          </cell>
          <cell r="L6704">
            <v>0</v>
          </cell>
          <cell r="AC6704" t="str">
            <v>06513 / ROLLANG ARNOULD RACHEL</v>
          </cell>
          <cell r="AD6704">
            <v>1</v>
          </cell>
        </row>
        <row r="6705">
          <cell r="H6705" t="str">
            <v>MEDECIN</v>
          </cell>
          <cell r="K6705" t="str">
            <v>MS</v>
          </cell>
          <cell r="L6705">
            <v>0</v>
          </cell>
          <cell r="AC6705" t="str">
            <v>04814 / LAURENT OLIVIA</v>
          </cell>
          <cell r="AD6705">
            <v>1</v>
          </cell>
        </row>
        <row r="6706">
          <cell r="H6706" t="str">
            <v>INFIRMIER</v>
          </cell>
          <cell r="L6706">
            <v>0</v>
          </cell>
          <cell r="AC6706" t="str">
            <v>05029 / BOUGHALEM ALI</v>
          </cell>
          <cell r="AD6706">
            <v>1</v>
          </cell>
        </row>
        <row r="6707">
          <cell r="H6707" t="str">
            <v>LABORATOIRE</v>
          </cell>
          <cell r="L6707">
            <v>0</v>
          </cell>
          <cell r="AC6707" t="str">
            <v>05029 / BOUGHALEM ALI</v>
          </cell>
          <cell r="AD6707">
            <v>1</v>
          </cell>
        </row>
        <row r="6708">
          <cell r="H6708" t="str">
            <v>DENTISTE</v>
          </cell>
          <cell r="L6708">
            <v>0</v>
          </cell>
          <cell r="AC6708" t="str">
            <v>02918 / SCHOLLER STEPHANIE</v>
          </cell>
          <cell r="AD6708">
            <v>1</v>
          </cell>
        </row>
        <row r="6709">
          <cell r="H6709" t="str">
            <v>DENTISTE</v>
          </cell>
          <cell r="L6709">
            <v>0</v>
          </cell>
          <cell r="AC6709" t="str">
            <v>02918 / SCHOLLER STEPHANIE</v>
          </cell>
          <cell r="AD6709">
            <v>1</v>
          </cell>
        </row>
        <row r="6710">
          <cell r="H6710" t="str">
            <v>DENTISTE</v>
          </cell>
          <cell r="L6710">
            <v>0</v>
          </cell>
          <cell r="AC6710" t="str">
            <v>02918 / SCHOLLER STEPHANIE</v>
          </cell>
          <cell r="AD6710">
            <v>1</v>
          </cell>
        </row>
        <row r="6711">
          <cell r="H6711" t="str">
            <v>MEDECIN</v>
          </cell>
          <cell r="K6711" t="str">
            <v>MG</v>
          </cell>
          <cell r="L6711">
            <v>0</v>
          </cell>
          <cell r="AC6711" t="str">
            <v>03811 / LE MOYNE BENOIT</v>
          </cell>
          <cell r="AD6711">
            <v>1</v>
          </cell>
        </row>
        <row r="6712">
          <cell r="H6712" t="str">
            <v>MEDECIN</v>
          </cell>
          <cell r="K6712" t="str">
            <v>MG</v>
          </cell>
          <cell r="L6712">
            <v>0</v>
          </cell>
          <cell r="AC6712" t="str">
            <v>03811 / LE MOYNE BENOIT</v>
          </cell>
          <cell r="AD6712">
            <v>1</v>
          </cell>
        </row>
        <row r="6713">
          <cell r="H6713" t="str">
            <v>FOURNISSEUR</v>
          </cell>
          <cell r="L6713">
            <v>0</v>
          </cell>
          <cell r="AC6713" t="str">
            <v>05358 / BETSCH CELINE</v>
          </cell>
          <cell r="AD6713">
            <v>1</v>
          </cell>
        </row>
        <row r="6714">
          <cell r="H6714" t="str">
            <v>FOURNISSEUR</v>
          </cell>
          <cell r="L6714">
            <v>0</v>
          </cell>
          <cell r="AC6714" t="str">
            <v>03811 / LE MOYNE BENOIT</v>
          </cell>
          <cell r="AD6714">
            <v>1</v>
          </cell>
        </row>
        <row r="6715">
          <cell r="H6715" t="str">
            <v>ORTHOPTISTE, ORTHOPHONISTE</v>
          </cell>
          <cell r="L6715">
            <v>1</v>
          </cell>
          <cell r="AC6715" t="str">
            <v>02918 / SCHOLLER STEPHANIE</v>
          </cell>
          <cell r="AD6715">
            <v>1</v>
          </cell>
        </row>
        <row r="6716">
          <cell r="H6716" t="str">
            <v>INFIRMIER</v>
          </cell>
          <cell r="L6716">
            <v>0</v>
          </cell>
          <cell r="AC6716" t="str">
            <v>02918 / SCHOLLER STEPHANIE</v>
          </cell>
          <cell r="AD6716">
            <v>1</v>
          </cell>
        </row>
        <row r="6717">
          <cell r="H6717" t="str">
            <v>INFIRMIER</v>
          </cell>
          <cell r="L6717">
            <v>0</v>
          </cell>
          <cell r="AC6717" t="str">
            <v>02918 / SCHOLLER STEPHANIE</v>
          </cell>
          <cell r="AD6717">
            <v>1</v>
          </cell>
        </row>
        <row r="6718">
          <cell r="H6718" t="str">
            <v>ORTHOPTISTE, ORTHOPHONISTE</v>
          </cell>
          <cell r="L6718">
            <v>0</v>
          </cell>
          <cell r="AC6718" t="str">
            <v>04814 / LAURENT OLIVIA</v>
          </cell>
          <cell r="AD6718">
            <v>1</v>
          </cell>
        </row>
        <row r="6719">
          <cell r="H6719" t="str">
            <v>ORTHOPTISTE, ORTHOPHONISTE</v>
          </cell>
          <cell r="L6719">
            <v>0</v>
          </cell>
          <cell r="AC6719" t="str">
            <v>04814 / LAURENT OLIVIA</v>
          </cell>
          <cell r="AD6719">
            <v>1</v>
          </cell>
        </row>
        <row r="6720">
          <cell r="H6720" t="str">
            <v>DENTISTE</v>
          </cell>
          <cell r="L6720">
            <v>0</v>
          </cell>
          <cell r="AC6720" t="str">
            <v>04988 / STIRNEMANN JEAN VINCENT</v>
          </cell>
          <cell r="AD6720">
            <v>1</v>
          </cell>
        </row>
        <row r="6721">
          <cell r="H6721" t="str">
            <v>FOURNISSEUR</v>
          </cell>
          <cell r="L6721">
            <v>0</v>
          </cell>
          <cell r="AC6721" t="str">
            <v>05358 / BETSCH CELINE</v>
          </cell>
          <cell r="AD6721">
            <v>1</v>
          </cell>
        </row>
        <row r="6722">
          <cell r="H6722" t="str">
            <v>INFIRMIER</v>
          </cell>
          <cell r="L6722">
            <v>0</v>
          </cell>
          <cell r="AC6722" t="str">
            <v>02918 / SCHOLLER STEPHANIE</v>
          </cell>
          <cell r="AD6722">
            <v>1</v>
          </cell>
        </row>
        <row r="6723">
          <cell r="H6723" t="str">
            <v>INFIRMIER</v>
          </cell>
          <cell r="L6723">
            <v>0</v>
          </cell>
          <cell r="AC6723" t="str">
            <v>02918 / SCHOLLER STEPHANIE</v>
          </cell>
          <cell r="AD6723">
            <v>1</v>
          </cell>
        </row>
        <row r="6724">
          <cell r="H6724" t="str">
            <v>INFIRMIER</v>
          </cell>
          <cell r="L6724">
            <v>0</v>
          </cell>
          <cell r="AC6724" t="str">
            <v>02918 / SCHOLLER STEPHANIE</v>
          </cell>
          <cell r="AD6724">
            <v>1</v>
          </cell>
        </row>
        <row r="6725">
          <cell r="H6725" t="str">
            <v>DENTISTE</v>
          </cell>
          <cell r="L6725">
            <v>0</v>
          </cell>
          <cell r="AC6725" t="str">
            <v>02918 / SCHOLLER STEPHANIE</v>
          </cell>
          <cell r="AD6725">
            <v>1</v>
          </cell>
        </row>
        <row r="6726">
          <cell r="H6726" t="str">
            <v>MEDECIN</v>
          </cell>
          <cell r="K6726" t="str">
            <v>MG</v>
          </cell>
          <cell r="L6726">
            <v>0</v>
          </cell>
          <cell r="AC6726" t="str">
            <v>03811 / LE MOYNE BENOIT</v>
          </cell>
          <cell r="AD6726">
            <v>1</v>
          </cell>
        </row>
        <row r="6727">
          <cell r="H6727" t="str">
            <v>INFIRMIER</v>
          </cell>
          <cell r="L6727">
            <v>0</v>
          </cell>
          <cell r="AC6727" t="str">
            <v>03811 / LE MOYNE BENOIT</v>
          </cell>
          <cell r="AD6727">
            <v>1</v>
          </cell>
        </row>
        <row r="6728">
          <cell r="H6728" t="str">
            <v>INFIRMIER</v>
          </cell>
          <cell r="L6728">
            <v>0</v>
          </cell>
          <cell r="AC6728" t="str">
            <v>03811 / LE MOYNE BENOIT</v>
          </cell>
          <cell r="AD6728">
            <v>1</v>
          </cell>
        </row>
        <row r="6729">
          <cell r="H6729" t="str">
            <v>INFIRMIER</v>
          </cell>
          <cell r="L6729">
            <v>0</v>
          </cell>
          <cell r="AC6729" t="str">
            <v>03811 / LE MOYNE BENOIT</v>
          </cell>
          <cell r="AD6729">
            <v>1</v>
          </cell>
        </row>
        <row r="6730">
          <cell r="H6730" t="str">
            <v>MEDECIN</v>
          </cell>
          <cell r="K6730" t="str">
            <v>MS</v>
          </cell>
          <cell r="L6730">
            <v>0</v>
          </cell>
          <cell r="AC6730" t="str">
            <v>05029 / BOUGHALEM ALI</v>
          </cell>
          <cell r="AD6730">
            <v>1</v>
          </cell>
        </row>
        <row r="6731">
          <cell r="H6731" t="str">
            <v>FOURNISSEUR</v>
          </cell>
          <cell r="L6731">
            <v>0</v>
          </cell>
          <cell r="AC6731" t="str">
            <v>02918 / SCHOLLER STEPHANIE</v>
          </cell>
          <cell r="AD6731">
            <v>1</v>
          </cell>
        </row>
        <row r="6732">
          <cell r="H6732" t="str">
            <v>INFIRMIER</v>
          </cell>
          <cell r="L6732">
            <v>0</v>
          </cell>
          <cell r="AC6732" t="str">
            <v>00729 / SCHMITT MARX EVELYNE</v>
          </cell>
          <cell r="AD6732">
            <v>1</v>
          </cell>
        </row>
        <row r="6733">
          <cell r="H6733" t="str">
            <v>INFIRMIER</v>
          </cell>
          <cell r="L6733">
            <v>0</v>
          </cell>
          <cell r="AC6733" t="str">
            <v>00729 / SCHMITT MARX EVELYNE</v>
          </cell>
          <cell r="AD6733">
            <v>1</v>
          </cell>
        </row>
        <row r="6734">
          <cell r="H6734" t="str">
            <v>FOURNISSEUR</v>
          </cell>
          <cell r="L6734">
            <v>0</v>
          </cell>
          <cell r="AC6734" t="str">
            <v>04988 / STIRNEMANN JEAN VINCENT</v>
          </cell>
          <cell r="AD6734">
            <v>1</v>
          </cell>
        </row>
        <row r="6735">
          <cell r="H6735" t="str">
            <v>MASSEUR</v>
          </cell>
          <cell r="L6735">
            <v>0</v>
          </cell>
          <cell r="AC6735" t="str">
            <v>05029 / BOUGHALEM ALI</v>
          </cell>
          <cell r="AD6735">
            <v>1</v>
          </cell>
        </row>
        <row r="6736">
          <cell r="H6736" t="str">
            <v>MEDECIN</v>
          </cell>
          <cell r="K6736" t="str">
            <v>MS</v>
          </cell>
          <cell r="L6736">
            <v>0</v>
          </cell>
          <cell r="AC6736" t="str">
            <v>04988 / STIRNEMANN JEAN VINCENT</v>
          </cell>
          <cell r="AD6736">
            <v>1</v>
          </cell>
        </row>
        <row r="6737">
          <cell r="H6737" t="str">
            <v>MEDECIN</v>
          </cell>
          <cell r="K6737" t="str">
            <v>MS</v>
          </cell>
          <cell r="L6737">
            <v>0</v>
          </cell>
          <cell r="AC6737" t="str">
            <v>04988 / STIRNEMANN JEAN VINCENT</v>
          </cell>
          <cell r="AD6737">
            <v>1</v>
          </cell>
        </row>
        <row r="6738">
          <cell r="H6738" t="str">
            <v>LABORATOIRE</v>
          </cell>
          <cell r="L6738">
            <v>0</v>
          </cell>
          <cell r="AC6738" t="str">
            <v>04988 / STIRNEMANN JEAN VINCENT</v>
          </cell>
          <cell r="AD6738">
            <v>1</v>
          </cell>
        </row>
        <row r="6739">
          <cell r="H6739" t="str">
            <v>MEDECIN</v>
          </cell>
          <cell r="K6739" t="str">
            <v>MG</v>
          </cell>
          <cell r="L6739">
            <v>0</v>
          </cell>
          <cell r="AC6739" t="str">
            <v>06513 / ROLLANG ARNOULD RACHEL</v>
          </cell>
          <cell r="AD6739">
            <v>1</v>
          </cell>
        </row>
        <row r="6740">
          <cell r="H6740" t="str">
            <v>MEDECIN</v>
          </cell>
          <cell r="K6740" t="str">
            <v>MG</v>
          </cell>
          <cell r="L6740">
            <v>0</v>
          </cell>
          <cell r="AC6740" t="str">
            <v>06513 / ROLLANG ARNOULD RACHEL</v>
          </cell>
          <cell r="AD6740">
            <v>1</v>
          </cell>
        </row>
        <row r="6741">
          <cell r="H6741" t="str">
            <v>LABORATOIRE</v>
          </cell>
          <cell r="L6741">
            <v>0</v>
          </cell>
          <cell r="AC6741" t="str">
            <v>06513 / ROLLANG ARNOULD RACHEL</v>
          </cell>
          <cell r="AD6741">
            <v>1</v>
          </cell>
        </row>
        <row r="6742">
          <cell r="H6742" t="str">
            <v>DENTISTE</v>
          </cell>
          <cell r="L6742">
            <v>0</v>
          </cell>
          <cell r="AC6742" t="str">
            <v>06513 / ROLLANG ARNOULD RACHEL</v>
          </cell>
          <cell r="AD6742">
            <v>1</v>
          </cell>
        </row>
        <row r="6743">
          <cell r="H6743" t="str">
            <v>DENTISTE</v>
          </cell>
          <cell r="L6743">
            <v>0</v>
          </cell>
          <cell r="AC6743" t="str">
            <v>06513 / ROLLANG ARNOULD RACHEL</v>
          </cell>
          <cell r="AD6743">
            <v>1</v>
          </cell>
        </row>
        <row r="6744">
          <cell r="H6744" t="str">
            <v>INFIRMIER</v>
          </cell>
          <cell r="L6744">
            <v>0</v>
          </cell>
          <cell r="AC6744" t="str">
            <v>06513 / ROLLANG ARNOULD RACHEL</v>
          </cell>
          <cell r="AD6744">
            <v>1</v>
          </cell>
        </row>
        <row r="6745">
          <cell r="H6745" t="str">
            <v>INFIRMIER</v>
          </cell>
          <cell r="L6745">
            <v>0</v>
          </cell>
          <cell r="AC6745" t="str">
            <v>06513 / ROLLANG ARNOULD RACHEL</v>
          </cell>
          <cell r="AD6745">
            <v>1</v>
          </cell>
        </row>
        <row r="6746">
          <cell r="H6746" t="str">
            <v>INFIRMIER</v>
          </cell>
          <cell r="L6746">
            <v>0</v>
          </cell>
          <cell r="AC6746" t="str">
            <v>06513 / ROLLANG ARNOULD RACHEL</v>
          </cell>
          <cell r="AD6746">
            <v>1</v>
          </cell>
        </row>
        <row r="6747">
          <cell r="H6747" t="str">
            <v>INFIRMIER</v>
          </cell>
          <cell r="L6747">
            <v>0</v>
          </cell>
          <cell r="AC6747" t="str">
            <v>06513 / ROLLANG ARNOULD RACHEL</v>
          </cell>
          <cell r="AD6747">
            <v>1</v>
          </cell>
        </row>
        <row r="6748">
          <cell r="H6748" t="str">
            <v>MASSEUR</v>
          </cell>
          <cell r="L6748">
            <v>0</v>
          </cell>
          <cell r="AC6748" t="str">
            <v>06513 / ROLLANG ARNOULD RACHEL</v>
          </cell>
          <cell r="AD6748">
            <v>1</v>
          </cell>
        </row>
        <row r="6749">
          <cell r="H6749" t="str">
            <v>MASSEUR</v>
          </cell>
          <cell r="L6749">
            <v>0</v>
          </cell>
          <cell r="AC6749" t="str">
            <v>06513 / ROLLANG ARNOULD RACHEL</v>
          </cell>
          <cell r="AD6749">
            <v>1</v>
          </cell>
        </row>
        <row r="6750">
          <cell r="H6750" t="str">
            <v>MASSEUR</v>
          </cell>
          <cell r="L6750">
            <v>0</v>
          </cell>
          <cell r="AC6750" t="str">
            <v>06513 / ROLLANG ARNOULD RACHEL</v>
          </cell>
          <cell r="AD6750">
            <v>1</v>
          </cell>
        </row>
        <row r="6751">
          <cell r="H6751" t="str">
            <v>FOURNISSEUR</v>
          </cell>
          <cell r="L6751">
            <v>0</v>
          </cell>
          <cell r="AC6751" t="str">
            <v>00729 / SCHMITT MARX EVELYNE</v>
          </cell>
          <cell r="AD6751">
            <v>1</v>
          </cell>
        </row>
        <row r="6752">
          <cell r="H6752" t="str">
            <v>INFIRMIER</v>
          </cell>
          <cell r="L6752">
            <v>0</v>
          </cell>
          <cell r="AC6752" t="str">
            <v>00729 / SCHMITT MARX EVELYNE</v>
          </cell>
          <cell r="AD6752">
            <v>1</v>
          </cell>
        </row>
        <row r="6753">
          <cell r="H6753" t="str">
            <v>INFIRMIER</v>
          </cell>
          <cell r="L6753">
            <v>0</v>
          </cell>
          <cell r="AC6753" t="str">
            <v>00729 / SCHMITT MARX EVELYNE</v>
          </cell>
          <cell r="AD6753">
            <v>1</v>
          </cell>
        </row>
        <row r="6754">
          <cell r="H6754" t="str">
            <v>INFIRMIER</v>
          </cell>
          <cell r="L6754">
            <v>0</v>
          </cell>
          <cell r="AC6754" t="str">
            <v>00729 / SCHMITT MARX EVELYNE</v>
          </cell>
          <cell r="AD6754">
            <v>1</v>
          </cell>
        </row>
        <row r="6755">
          <cell r="H6755" t="str">
            <v>INFIRMIER</v>
          </cell>
          <cell r="L6755">
            <v>0</v>
          </cell>
          <cell r="AC6755" t="str">
            <v>00729 / SCHMITT MARX EVELYNE</v>
          </cell>
          <cell r="AD6755">
            <v>1</v>
          </cell>
        </row>
        <row r="6756">
          <cell r="H6756" t="str">
            <v>MEDECIN</v>
          </cell>
          <cell r="K6756" t="str">
            <v>MG</v>
          </cell>
          <cell r="L6756">
            <v>0</v>
          </cell>
          <cell r="AC6756" t="str">
            <v>00729 / SCHMITT MARX EVELYNE</v>
          </cell>
          <cell r="AD6756">
            <v>1</v>
          </cell>
        </row>
        <row r="6757">
          <cell r="H6757" t="str">
            <v>FOURNISSEUR</v>
          </cell>
          <cell r="L6757">
            <v>0</v>
          </cell>
          <cell r="AC6757" t="str">
            <v>00729 / SCHMITT MARX EVELYNE</v>
          </cell>
          <cell r="AD6757">
            <v>1</v>
          </cell>
        </row>
        <row r="6758">
          <cell r="H6758" t="str">
            <v>FOURNISSEUR</v>
          </cell>
          <cell r="L6758">
            <v>0</v>
          </cell>
          <cell r="AC6758" t="str">
            <v>00729 / SCHMITT MARX EVELYNE</v>
          </cell>
          <cell r="AD6758">
            <v>1</v>
          </cell>
        </row>
        <row r="6759">
          <cell r="H6759" t="str">
            <v>DENTISTE</v>
          </cell>
          <cell r="L6759">
            <v>0</v>
          </cell>
          <cell r="AC6759" t="str">
            <v>02337 / GALLARD MYLENE</v>
          </cell>
          <cell r="AD6759">
            <v>1</v>
          </cell>
        </row>
        <row r="6760">
          <cell r="H6760" t="str">
            <v>DENTISTE</v>
          </cell>
          <cell r="L6760">
            <v>0</v>
          </cell>
          <cell r="AC6760" t="str">
            <v>02337 / GALLARD MYLENE</v>
          </cell>
          <cell r="AD6760">
            <v>1</v>
          </cell>
        </row>
        <row r="6761">
          <cell r="H6761" t="str">
            <v>FOURNISSEUR</v>
          </cell>
          <cell r="L6761">
            <v>0</v>
          </cell>
          <cell r="AC6761" t="str">
            <v>02337 / GALLARD MYLENE</v>
          </cell>
          <cell r="AD6761">
            <v>1</v>
          </cell>
        </row>
        <row r="6762">
          <cell r="H6762" t="str">
            <v>FOURNISSEUR</v>
          </cell>
          <cell r="L6762">
            <v>0</v>
          </cell>
          <cell r="AC6762" t="str">
            <v>02337 / GALLARD MYLENE</v>
          </cell>
          <cell r="AD6762">
            <v>1</v>
          </cell>
        </row>
        <row r="6763">
          <cell r="H6763" t="str">
            <v>MASSEUR</v>
          </cell>
          <cell r="L6763">
            <v>0</v>
          </cell>
          <cell r="AC6763" t="str">
            <v>02918 / SCHOLLER STEPHANIE</v>
          </cell>
          <cell r="AD6763">
            <v>1</v>
          </cell>
        </row>
        <row r="6764">
          <cell r="H6764" t="str">
            <v>MEDECIN</v>
          </cell>
          <cell r="K6764" t="str">
            <v>MS</v>
          </cell>
          <cell r="L6764">
            <v>0</v>
          </cell>
          <cell r="AC6764" t="str">
            <v>04814 / LAURENT OLIVIA</v>
          </cell>
          <cell r="AD6764">
            <v>1</v>
          </cell>
        </row>
        <row r="6765">
          <cell r="H6765" t="str">
            <v>MEDECIN</v>
          </cell>
          <cell r="K6765" t="str">
            <v>MS</v>
          </cell>
          <cell r="L6765">
            <v>0</v>
          </cell>
          <cell r="AC6765" t="str">
            <v>04814 / LAURENT OLIVIA</v>
          </cell>
          <cell r="AD6765">
            <v>1</v>
          </cell>
        </row>
        <row r="6766">
          <cell r="H6766" t="str">
            <v>SAGE-FEMME</v>
          </cell>
          <cell r="L6766">
            <v>0</v>
          </cell>
          <cell r="AC6766" t="str">
            <v>06513 / ROLLANG ARNOULD RACHEL</v>
          </cell>
          <cell r="AD6766">
            <v>1</v>
          </cell>
        </row>
        <row r="6767">
          <cell r="H6767" t="str">
            <v>INFIRMIER</v>
          </cell>
          <cell r="L6767">
            <v>0</v>
          </cell>
          <cell r="AC6767" t="str">
            <v>05345 / SCHENCK LAURENCE</v>
          </cell>
          <cell r="AD6767">
            <v>1</v>
          </cell>
        </row>
        <row r="6768">
          <cell r="H6768" t="str">
            <v>INFIRMIER</v>
          </cell>
          <cell r="L6768">
            <v>0</v>
          </cell>
          <cell r="AC6768" t="str">
            <v>05345 / SCHENCK LAURENCE</v>
          </cell>
          <cell r="AD6768">
            <v>1</v>
          </cell>
        </row>
        <row r="6769">
          <cell r="H6769" t="str">
            <v>MEDECIN</v>
          </cell>
          <cell r="K6769" t="str">
            <v>MG</v>
          </cell>
          <cell r="L6769">
            <v>0</v>
          </cell>
          <cell r="AC6769" t="str">
            <v>05345 / SCHENCK LAURENCE</v>
          </cell>
          <cell r="AD6769">
            <v>1</v>
          </cell>
        </row>
        <row r="6770">
          <cell r="H6770" t="str">
            <v>FOURNISSEUR</v>
          </cell>
          <cell r="L6770">
            <v>0</v>
          </cell>
          <cell r="AC6770" t="str">
            <v>05345 / SCHENCK LAURENCE</v>
          </cell>
          <cell r="AD6770">
            <v>1</v>
          </cell>
        </row>
        <row r="6771">
          <cell r="H6771" t="str">
            <v>FOURNISSEUR</v>
          </cell>
          <cell r="L6771">
            <v>0</v>
          </cell>
          <cell r="AC6771" t="str">
            <v>05345 / SCHENCK LAURENCE</v>
          </cell>
          <cell r="AD6771">
            <v>1</v>
          </cell>
        </row>
        <row r="6772">
          <cell r="H6772" t="str">
            <v>MEDECIN</v>
          </cell>
          <cell r="K6772" t="str">
            <v>MG</v>
          </cell>
          <cell r="L6772">
            <v>0</v>
          </cell>
          <cell r="AC6772" t="str">
            <v>05345 / SCHENCK LAURENCE</v>
          </cell>
          <cell r="AD6772">
            <v>1</v>
          </cell>
        </row>
        <row r="6773">
          <cell r="H6773" t="str">
            <v>INFIRMIER</v>
          </cell>
          <cell r="L6773">
            <v>0</v>
          </cell>
          <cell r="AC6773" t="str">
            <v>06513 / ROLLANG ARNOULD RACHEL</v>
          </cell>
          <cell r="AD6773">
            <v>1</v>
          </cell>
        </row>
        <row r="6774">
          <cell r="H6774" t="str">
            <v>INFIRMIER</v>
          </cell>
          <cell r="L6774">
            <v>0</v>
          </cell>
          <cell r="AC6774" t="str">
            <v>06513 / ROLLANG ARNOULD RACHEL</v>
          </cell>
          <cell r="AD6774">
            <v>1</v>
          </cell>
        </row>
        <row r="6775">
          <cell r="H6775" t="str">
            <v>INFIRMIER</v>
          </cell>
          <cell r="L6775">
            <v>0</v>
          </cell>
          <cell r="AC6775" t="str">
            <v>06513 / ROLLANG ARNOULD RACHEL</v>
          </cell>
          <cell r="AD6775">
            <v>1</v>
          </cell>
        </row>
        <row r="6776">
          <cell r="H6776" t="str">
            <v>INFIRMIER</v>
          </cell>
          <cell r="L6776">
            <v>0</v>
          </cell>
          <cell r="AC6776" t="str">
            <v>06513 / ROLLANG ARNOULD RACHEL</v>
          </cell>
          <cell r="AD6776">
            <v>1</v>
          </cell>
        </row>
        <row r="6777">
          <cell r="H6777" t="str">
            <v>MASSEUR</v>
          </cell>
          <cell r="L6777">
            <v>0</v>
          </cell>
          <cell r="AC6777" t="str">
            <v>06513 / ROLLANG ARNOULD RACHEL</v>
          </cell>
          <cell r="AD6777">
            <v>1</v>
          </cell>
        </row>
        <row r="6778">
          <cell r="H6778" t="str">
            <v>MASSEUR</v>
          </cell>
          <cell r="L6778">
            <v>0</v>
          </cell>
          <cell r="AC6778" t="str">
            <v>06513 / ROLLANG ARNOULD RACHEL</v>
          </cell>
          <cell r="AD6778">
            <v>1</v>
          </cell>
        </row>
        <row r="6779">
          <cell r="H6779" t="str">
            <v>MASSEUR</v>
          </cell>
          <cell r="L6779">
            <v>0</v>
          </cell>
          <cell r="AC6779" t="str">
            <v>06513 / ROLLANG ARNOULD RACHEL</v>
          </cell>
          <cell r="AD6779">
            <v>1</v>
          </cell>
        </row>
        <row r="6780">
          <cell r="H6780" t="str">
            <v>MASSEUR</v>
          </cell>
          <cell r="L6780">
            <v>0</v>
          </cell>
          <cell r="AC6780" t="str">
            <v>06513 / ROLLANG ARNOULD RACHEL</v>
          </cell>
          <cell r="AD6780">
            <v>1</v>
          </cell>
        </row>
        <row r="6781">
          <cell r="H6781" t="str">
            <v>MASSEUR</v>
          </cell>
          <cell r="L6781">
            <v>0</v>
          </cell>
          <cell r="AC6781" t="str">
            <v>06513 / ROLLANG ARNOULD RACHEL</v>
          </cell>
          <cell r="AD6781">
            <v>1</v>
          </cell>
        </row>
        <row r="6782">
          <cell r="H6782" t="str">
            <v>MASSEUR</v>
          </cell>
          <cell r="L6782">
            <v>0</v>
          </cell>
          <cell r="AC6782" t="str">
            <v>06513 / ROLLANG ARNOULD RACHEL</v>
          </cell>
          <cell r="AD6782">
            <v>1</v>
          </cell>
        </row>
        <row r="6783">
          <cell r="H6783" t="str">
            <v>PÉDICURE - PODOLOGUE</v>
          </cell>
          <cell r="L6783">
            <v>0</v>
          </cell>
          <cell r="AC6783" t="str">
            <v>06513 / ROLLANG ARNOULD RACHEL</v>
          </cell>
          <cell r="AD6783">
            <v>1</v>
          </cell>
        </row>
        <row r="6784">
          <cell r="H6784" t="str">
            <v>INFIRMIER</v>
          </cell>
          <cell r="L6784">
            <v>0</v>
          </cell>
          <cell r="AC6784" t="str">
            <v>05358 / BETSCH CELINE</v>
          </cell>
          <cell r="AD6784">
            <v>1</v>
          </cell>
        </row>
        <row r="6785">
          <cell r="H6785" t="str">
            <v>INFIRMIER</v>
          </cell>
          <cell r="L6785">
            <v>0</v>
          </cell>
          <cell r="AC6785" t="str">
            <v>06513 / ROLLANG ARNOULD RACHEL</v>
          </cell>
          <cell r="AD6785">
            <v>1</v>
          </cell>
        </row>
        <row r="6786">
          <cell r="H6786" t="str">
            <v>FOURNISSEUR</v>
          </cell>
          <cell r="L6786">
            <v>0</v>
          </cell>
          <cell r="AC6786" t="str">
            <v>05358 / BETSCH CELINE</v>
          </cell>
          <cell r="AD6786">
            <v>1</v>
          </cell>
        </row>
        <row r="6787">
          <cell r="H6787" t="str">
            <v>FOURNISSEUR</v>
          </cell>
          <cell r="L6787">
            <v>0</v>
          </cell>
          <cell r="AC6787" t="str">
            <v>03811 / LE MOYNE BENOIT</v>
          </cell>
          <cell r="AD6787">
            <v>1</v>
          </cell>
        </row>
        <row r="6788">
          <cell r="H6788" t="str">
            <v>INFIRMIER</v>
          </cell>
          <cell r="L6788">
            <v>0</v>
          </cell>
          <cell r="AC6788" t="str">
            <v>05029 / BOUGHALEM ALI</v>
          </cell>
          <cell r="AD6788">
            <v>1</v>
          </cell>
        </row>
        <row r="6789">
          <cell r="H6789" t="str">
            <v>INFIRMIER</v>
          </cell>
          <cell r="L6789">
            <v>0</v>
          </cell>
          <cell r="AC6789" t="str">
            <v>05029 / BOUGHALEM ALI</v>
          </cell>
          <cell r="AD6789">
            <v>1</v>
          </cell>
        </row>
        <row r="6790">
          <cell r="H6790" t="str">
            <v>MASSEUR</v>
          </cell>
          <cell r="L6790">
            <v>0</v>
          </cell>
          <cell r="AC6790" t="str">
            <v>05029 / BOUGHALEM ALI</v>
          </cell>
          <cell r="AD6790">
            <v>1</v>
          </cell>
        </row>
        <row r="6791">
          <cell r="H6791" t="str">
            <v>DENTISTE</v>
          </cell>
          <cell r="L6791">
            <v>0</v>
          </cell>
          <cell r="AC6791" t="str">
            <v>05029 / BOUGHALEM ALI</v>
          </cell>
          <cell r="AD6791">
            <v>1</v>
          </cell>
        </row>
        <row r="6792">
          <cell r="H6792" t="str">
            <v>MEDECIN</v>
          </cell>
          <cell r="K6792" t="str">
            <v>MG</v>
          </cell>
          <cell r="L6792">
            <v>0</v>
          </cell>
          <cell r="AC6792" t="str">
            <v>05029 / BOUGHALEM ALI</v>
          </cell>
          <cell r="AD6792">
            <v>1</v>
          </cell>
        </row>
        <row r="6793">
          <cell r="H6793" t="str">
            <v>MEDECIN</v>
          </cell>
          <cell r="K6793" t="str">
            <v>MG</v>
          </cell>
          <cell r="L6793">
            <v>0</v>
          </cell>
          <cell r="AC6793" t="str">
            <v>05029 / BOUGHALEM ALI</v>
          </cell>
          <cell r="AD6793">
            <v>1</v>
          </cell>
        </row>
        <row r="6794">
          <cell r="H6794" t="str">
            <v>MEDECIN</v>
          </cell>
          <cell r="K6794" t="str">
            <v>MS</v>
          </cell>
          <cell r="L6794">
            <v>0</v>
          </cell>
          <cell r="AC6794" t="str">
            <v>04988 / STIRNEMANN JEAN VINCENT</v>
          </cell>
          <cell r="AD6794">
            <v>1</v>
          </cell>
        </row>
        <row r="6795">
          <cell r="H6795" t="str">
            <v>ORTHOPTISTE, ORTHOPHONISTE</v>
          </cell>
          <cell r="L6795">
            <v>0</v>
          </cell>
          <cell r="AC6795" t="str">
            <v>04988 / STIRNEMANN JEAN VINCENT</v>
          </cell>
          <cell r="AD6795">
            <v>1</v>
          </cell>
        </row>
        <row r="6796">
          <cell r="H6796" t="str">
            <v>ORTHOPTISTE, ORTHOPHONISTE</v>
          </cell>
          <cell r="L6796">
            <v>0</v>
          </cell>
          <cell r="AC6796" t="str">
            <v>04988 / STIRNEMANN JEAN VINCENT</v>
          </cell>
          <cell r="AD6796">
            <v>1</v>
          </cell>
        </row>
        <row r="6797">
          <cell r="H6797" t="str">
            <v>MEDECIN</v>
          </cell>
          <cell r="K6797" t="str">
            <v>MG</v>
          </cell>
          <cell r="L6797">
            <v>0</v>
          </cell>
          <cell r="AC6797" t="str">
            <v>04814 / LAURENT OLIVIA</v>
          </cell>
          <cell r="AD6797">
            <v>1</v>
          </cell>
        </row>
        <row r="6798">
          <cell r="H6798" t="str">
            <v>MEDECIN</v>
          </cell>
          <cell r="K6798" t="str">
            <v>MG</v>
          </cell>
          <cell r="L6798">
            <v>0</v>
          </cell>
          <cell r="AC6798" t="str">
            <v>04814 / LAURENT OLIVIA</v>
          </cell>
          <cell r="AD6798">
            <v>1</v>
          </cell>
        </row>
        <row r="6799">
          <cell r="H6799" t="str">
            <v>MEDECIN</v>
          </cell>
          <cell r="K6799" t="str">
            <v>MG</v>
          </cell>
          <cell r="L6799">
            <v>0</v>
          </cell>
          <cell r="AC6799" t="str">
            <v>04814 / LAURENT OLIVIA</v>
          </cell>
          <cell r="AD6799">
            <v>1</v>
          </cell>
        </row>
        <row r="6800">
          <cell r="H6800" t="str">
            <v>MASSEUR</v>
          </cell>
          <cell r="L6800">
            <v>0</v>
          </cell>
          <cell r="AC6800" t="str">
            <v>04814 / LAURENT OLIVIA</v>
          </cell>
          <cell r="AD6800">
            <v>1</v>
          </cell>
        </row>
        <row r="6801">
          <cell r="H6801" t="str">
            <v>MEDECIN</v>
          </cell>
          <cell r="K6801" t="str">
            <v>MS</v>
          </cell>
          <cell r="L6801">
            <v>0</v>
          </cell>
          <cell r="AC6801" t="str">
            <v>04988 / STIRNEMANN JEAN VINCENT</v>
          </cell>
          <cell r="AD6801">
            <v>1</v>
          </cell>
        </row>
        <row r="6802">
          <cell r="H6802" t="str">
            <v>DENTISTE</v>
          </cell>
          <cell r="L6802">
            <v>0</v>
          </cell>
          <cell r="AC6802" t="str">
            <v>04814 / LAURENT OLIVIA</v>
          </cell>
          <cell r="AD6802">
            <v>1</v>
          </cell>
        </row>
        <row r="6803">
          <cell r="H6803" t="str">
            <v>MASSEUR</v>
          </cell>
          <cell r="L6803">
            <v>0</v>
          </cell>
          <cell r="AC6803" t="str">
            <v>04814 / LAURENT OLIVIA</v>
          </cell>
          <cell r="AD6803">
            <v>1</v>
          </cell>
        </row>
        <row r="6804">
          <cell r="H6804" t="str">
            <v>MASSEUR</v>
          </cell>
          <cell r="L6804">
            <v>0</v>
          </cell>
          <cell r="AC6804" t="str">
            <v>04814 / LAURENT OLIVIA</v>
          </cell>
          <cell r="AD6804">
            <v>1</v>
          </cell>
        </row>
        <row r="6805">
          <cell r="H6805" t="str">
            <v>MASSEUR</v>
          </cell>
          <cell r="L6805">
            <v>1</v>
          </cell>
          <cell r="AC6805" t="str">
            <v>04814 / LAURENT OLIVIA</v>
          </cell>
          <cell r="AD6805">
            <v>1</v>
          </cell>
        </row>
        <row r="6806">
          <cell r="H6806" t="str">
            <v>ORTHOPTISTE, ORTHOPHONISTE</v>
          </cell>
          <cell r="L6806">
            <v>1</v>
          </cell>
          <cell r="AC6806" t="str">
            <v>04814 / LAURENT OLIVIA</v>
          </cell>
          <cell r="AD6806">
            <v>1</v>
          </cell>
        </row>
        <row r="6807">
          <cell r="H6807" t="str">
            <v>MEDECIN</v>
          </cell>
          <cell r="K6807" t="str">
            <v>MS</v>
          </cell>
          <cell r="L6807">
            <v>0</v>
          </cell>
          <cell r="AC6807" t="str">
            <v>02918 / SCHOLLER STEPHANIE</v>
          </cell>
          <cell r="AD6807">
            <v>1</v>
          </cell>
        </row>
        <row r="6808">
          <cell r="H6808" t="str">
            <v>DENTISTE</v>
          </cell>
          <cell r="L6808">
            <v>0</v>
          </cell>
          <cell r="AC6808" t="str">
            <v>04814 / LAURENT OLIVIA</v>
          </cell>
          <cell r="AD6808">
            <v>1</v>
          </cell>
        </row>
        <row r="6809">
          <cell r="H6809" t="str">
            <v>FOURNISSEUR</v>
          </cell>
          <cell r="L6809">
            <v>0</v>
          </cell>
          <cell r="AC6809" t="str">
            <v>04988 / STIRNEMANN JEAN VINCENT</v>
          </cell>
          <cell r="AD6809">
            <v>1</v>
          </cell>
        </row>
        <row r="6810">
          <cell r="H6810" t="str">
            <v>MEDECIN</v>
          </cell>
          <cell r="K6810" t="str">
            <v>MG</v>
          </cell>
          <cell r="L6810">
            <v>0</v>
          </cell>
          <cell r="AC6810" t="str">
            <v>02918 / SCHOLLER STEPHANIE</v>
          </cell>
          <cell r="AD6810">
            <v>1</v>
          </cell>
        </row>
        <row r="6811">
          <cell r="H6811" t="str">
            <v>MEDECIN</v>
          </cell>
          <cell r="K6811" t="str">
            <v>MG</v>
          </cell>
          <cell r="L6811">
            <v>0</v>
          </cell>
          <cell r="AC6811" t="str">
            <v>02918 / SCHOLLER STEPHANIE</v>
          </cell>
          <cell r="AD6811">
            <v>1</v>
          </cell>
        </row>
        <row r="6812">
          <cell r="H6812" t="str">
            <v>MASSEUR</v>
          </cell>
          <cell r="L6812">
            <v>0</v>
          </cell>
          <cell r="AC6812" t="str">
            <v>02918 / SCHOLLER STEPHANIE</v>
          </cell>
          <cell r="AD6812">
            <v>1</v>
          </cell>
        </row>
        <row r="6813">
          <cell r="H6813" t="str">
            <v>MASSEUR</v>
          </cell>
          <cell r="L6813">
            <v>0</v>
          </cell>
          <cell r="AC6813" t="str">
            <v>02918 / SCHOLLER STEPHANIE</v>
          </cell>
          <cell r="AD6813">
            <v>1</v>
          </cell>
        </row>
        <row r="6814">
          <cell r="H6814" t="str">
            <v>MASSEUR</v>
          </cell>
          <cell r="L6814">
            <v>0</v>
          </cell>
          <cell r="AC6814" t="str">
            <v>02918 / SCHOLLER STEPHANIE</v>
          </cell>
          <cell r="AD6814">
            <v>1</v>
          </cell>
        </row>
        <row r="6815">
          <cell r="H6815" t="str">
            <v>MASSEUR</v>
          </cell>
          <cell r="L6815">
            <v>0</v>
          </cell>
          <cell r="AC6815" t="str">
            <v>05029 / BOUGHALEM ALI</v>
          </cell>
          <cell r="AD6815">
            <v>1</v>
          </cell>
        </row>
        <row r="6816">
          <cell r="H6816" t="str">
            <v>FOURNISSEUR</v>
          </cell>
          <cell r="L6816">
            <v>0</v>
          </cell>
          <cell r="AC6816" t="str">
            <v>04988 / STIRNEMANN JEAN VINCENT</v>
          </cell>
          <cell r="AD6816">
            <v>1</v>
          </cell>
        </row>
        <row r="6817">
          <cell r="H6817" t="str">
            <v>SAGE-FEMME</v>
          </cell>
          <cell r="L6817">
            <v>1</v>
          </cell>
          <cell r="AC6817" t="str">
            <v>05345 / SCHENCK LAURENCE</v>
          </cell>
          <cell r="AD6817">
            <v>1</v>
          </cell>
        </row>
        <row r="6818">
          <cell r="H6818" t="str">
            <v>MASSEUR</v>
          </cell>
          <cell r="L6818">
            <v>0</v>
          </cell>
          <cell r="AC6818" t="str">
            <v>04814 / LAURENT OLIVIA</v>
          </cell>
          <cell r="AD6818">
            <v>1</v>
          </cell>
        </row>
        <row r="6819">
          <cell r="H6819" t="str">
            <v>MASSEUR</v>
          </cell>
          <cell r="L6819">
            <v>0</v>
          </cell>
          <cell r="AC6819" t="str">
            <v>04988 / STIRNEMANN JEAN VINCENT</v>
          </cell>
          <cell r="AD6819">
            <v>1</v>
          </cell>
        </row>
        <row r="6820">
          <cell r="H6820" t="str">
            <v>MASSEUR</v>
          </cell>
          <cell r="L6820">
            <v>0</v>
          </cell>
          <cell r="AC6820" t="str">
            <v>04988 / STIRNEMANN JEAN VINCENT</v>
          </cell>
          <cell r="AD6820">
            <v>1</v>
          </cell>
        </row>
        <row r="6821">
          <cell r="H6821" t="str">
            <v>MASSEUR</v>
          </cell>
          <cell r="L6821">
            <v>0</v>
          </cell>
          <cell r="AC6821" t="str">
            <v>04988 / STIRNEMANN JEAN VINCENT</v>
          </cell>
          <cell r="AD6821">
            <v>1</v>
          </cell>
        </row>
        <row r="6822">
          <cell r="H6822" t="str">
            <v>DENTISTE</v>
          </cell>
          <cell r="L6822">
            <v>0</v>
          </cell>
          <cell r="AC6822" t="str">
            <v>02918 / SCHOLLER STEPHANIE</v>
          </cell>
          <cell r="AD6822">
            <v>1</v>
          </cell>
        </row>
        <row r="6823">
          <cell r="H6823" t="str">
            <v>MEDECIN</v>
          </cell>
          <cell r="K6823" t="str">
            <v>MS</v>
          </cell>
          <cell r="L6823">
            <v>0</v>
          </cell>
          <cell r="AC6823" t="str">
            <v>06513 / ROLLANG ARNOULD RACHEL</v>
          </cell>
          <cell r="AD6823">
            <v>1</v>
          </cell>
        </row>
        <row r="6824">
          <cell r="H6824" t="str">
            <v>INFIRMIER</v>
          </cell>
          <cell r="L6824">
            <v>0</v>
          </cell>
          <cell r="AC6824" t="str">
            <v>05358 / BETSCH CELINE</v>
          </cell>
          <cell r="AD6824">
            <v>1</v>
          </cell>
        </row>
        <row r="6825">
          <cell r="H6825" t="str">
            <v>INFIRMIER</v>
          </cell>
          <cell r="L6825">
            <v>0</v>
          </cell>
          <cell r="AC6825" t="str">
            <v>05358 / BETSCH CELINE</v>
          </cell>
          <cell r="AD6825">
            <v>1</v>
          </cell>
        </row>
        <row r="6826">
          <cell r="H6826" t="str">
            <v>ORTHOPTISTE, ORTHOPHONISTE</v>
          </cell>
          <cell r="L6826">
            <v>0</v>
          </cell>
          <cell r="AC6826" t="str">
            <v>05358 / BETSCH CELINE</v>
          </cell>
          <cell r="AD6826">
            <v>1</v>
          </cell>
        </row>
        <row r="6827">
          <cell r="H6827" t="str">
            <v>MASSEUR</v>
          </cell>
          <cell r="L6827">
            <v>0</v>
          </cell>
          <cell r="AC6827" t="str">
            <v>05029 / BOUGHALEM ALI</v>
          </cell>
          <cell r="AD6827">
            <v>1</v>
          </cell>
        </row>
        <row r="6828">
          <cell r="H6828" t="str">
            <v>MASSEUR</v>
          </cell>
          <cell r="L6828">
            <v>0</v>
          </cell>
          <cell r="AC6828" t="str">
            <v>05029 / BOUGHALEM ALI</v>
          </cell>
          <cell r="AD6828">
            <v>1</v>
          </cell>
        </row>
        <row r="6829">
          <cell r="H6829" t="str">
            <v>MEDECIN</v>
          </cell>
          <cell r="K6829" t="str">
            <v>MS</v>
          </cell>
          <cell r="L6829">
            <v>0</v>
          </cell>
          <cell r="AC6829" t="str">
            <v>03811 / LE MOYNE BENOIT</v>
          </cell>
          <cell r="AD6829">
            <v>1</v>
          </cell>
        </row>
        <row r="6830">
          <cell r="H6830" t="str">
            <v>MEDECIN</v>
          </cell>
          <cell r="K6830" t="str">
            <v>MG</v>
          </cell>
          <cell r="L6830">
            <v>0</v>
          </cell>
          <cell r="AC6830" t="str">
            <v>02337 / GALLARD MYLENE</v>
          </cell>
          <cell r="AD6830">
            <v>1</v>
          </cell>
        </row>
        <row r="6831">
          <cell r="H6831" t="str">
            <v>LABORATOIRE</v>
          </cell>
          <cell r="L6831">
            <v>0</v>
          </cell>
          <cell r="AC6831" t="str">
            <v>02337 / GALLARD MYLENE</v>
          </cell>
          <cell r="AD6831">
            <v>1</v>
          </cell>
        </row>
        <row r="6832">
          <cell r="H6832" t="str">
            <v>MASSEUR</v>
          </cell>
          <cell r="L6832">
            <v>0</v>
          </cell>
          <cell r="AC6832" t="str">
            <v>00729 / SCHMITT MARX EVELYNE</v>
          </cell>
          <cell r="AD6832">
            <v>1</v>
          </cell>
        </row>
        <row r="6833">
          <cell r="H6833" t="str">
            <v>ORTHOPTISTE, ORTHOPHONISTE</v>
          </cell>
          <cell r="L6833">
            <v>1</v>
          </cell>
          <cell r="AC6833" t="str">
            <v>06513 / ROLLANG ARNOULD RACHEL</v>
          </cell>
          <cell r="AD6833">
            <v>1</v>
          </cell>
        </row>
        <row r="6834">
          <cell r="H6834" t="str">
            <v>INFIRMIER</v>
          </cell>
          <cell r="L6834">
            <v>0</v>
          </cell>
          <cell r="AC6834" t="str">
            <v>06513 / ROLLANG ARNOULD RACHEL</v>
          </cell>
          <cell r="AD6834">
            <v>1</v>
          </cell>
        </row>
        <row r="6835">
          <cell r="H6835" t="str">
            <v>PÉDICURE - PODOLOGUE</v>
          </cell>
          <cell r="L6835">
            <v>0</v>
          </cell>
          <cell r="AC6835" t="str">
            <v>04988 / STIRNEMANN JEAN VINCENT</v>
          </cell>
          <cell r="AD6835">
            <v>1</v>
          </cell>
        </row>
        <row r="6836">
          <cell r="H6836" t="str">
            <v>FOURNISSEUR</v>
          </cell>
          <cell r="L6836">
            <v>0</v>
          </cell>
          <cell r="AC6836" t="str">
            <v>06513 / ROLLANG ARNOULD RACHEL</v>
          </cell>
          <cell r="AD6836">
            <v>1</v>
          </cell>
        </row>
        <row r="6837">
          <cell r="H6837" t="str">
            <v>FOURNISSEUR</v>
          </cell>
          <cell r="L6837">
            <v>0</v>
          </cell>
          <cell r="AC6837" t="str">
            <v>06513 / ROLLANG ARNOULD RACHEL</v>
          </cell>
          <cell r="AD6837">
            <v>1</v>
          </cell>
        </row>
        <row r="6838">
          <cell r="H6838" t="str">
            <v>MEDECIN</v>
          </cell>
          <cell r="K6838" t="str">
            <v>MG</v>
          </cell>
          <cell r="L6838">
            <v>0</v>
          </cell>
          <cell r="AC6838" t="str">
            <v>02337 / GALLARD MYLENE</v>
          </cell>
          <cell r="AD6838">
            <v>1</v>
          </cell>
        </row>
        <row r="6839">
          <cell r="H6839" t="str">
            <v>MEDECIN</v>
          </cell>
          <cell r="K6839" t="str">
            <v>MG</v>
          </cell>
          <cell r="L6839">
            <v>0</v>
          </cell>
          <cell r="AC6839" t="str">
            <v>02337 / GALLARD MYLENE</v>
          </cell>
          <cell r="AD6839">
            <v>1</v>
          </cell>
        </row>
        <row r="6840">
          <cell r="H6840" t="str">
            <v>MEDECIN</v>
          </cell>
          <cell r="K6840" t="str">
            <v>MS</v>
          </cell>
          <cell r="L6840">
            <v>0</v>
          </cell>
          <cell r="AC6840" t="str">
            <v>06513 / ROLLANG ARNOULD RACHEL</v>
          </cell>
          <cell r="AD6840">
            <v>1</v>
          </cell>
        </row>
        <row r="6841">
          <cell r="H6841" t="str">
            <v>MASSEUR</v>
          </cell>
          <cell r="L6841">
            <v>0</v>
          </cell>
          <cell r="AC6841" t="str">
            <v>03811 / LE MOYNE BENOIT</v>
          </cell>
          <cell r="AD6841">
            <v>1</v>
          </cell>
        </row>
        <row r="6842">
          <cell r="H6842" t="str">
            <v>PÉDICURE - PODOLOGUE</v>
          </cell>
          <cell r="L6842">
            <v>0</v>
          </cell>
          <cell r="AC6842" t="str">
            <v>02918 / SCHOLLER STEPHANIE</v>
          </cell>
          <cell r="AD6842">
            <v>1</v>
          </cell>
        </row>
        <row r="6843">
          <cell r="H6843" t="str">
            <v>MASSEUR</v>
          </cell>
          <cell r="L6843">
            <v>0</v>
          </cell>
          <cell r="AC6843" t="str">
            <v>00729 / SCHMITT MARX EVELYNE</v>
          </cell>
          <cell r="AD6843">
            <v>1</v>
          </cell>
        </row>
        <row r="6844">
          <cell r="H6844" t="str">
            <v>INFIRMIER</v>
          </cell>
          <cell r="L6844">
            <v>0</v>
          </cell>
          <cell r="AC6844" t="str">
            <v>06513 / ROLLANG ARNOULD RACHEL</v>
          </cell>
          <cell r="AD6844">
            <v>1</v>
          </cell>
        </row>
        <row r="6845">
          <cell r="H6845" t="str">
            <v>INFIRMIER</v>
          </cell>
          <cell r="L6845">
            <v>0</v>
          </cell>
          <cell r="AC6845" t="str">
            <v>06513 / ROLLANG ARNOULD RACHEL</v>
          </cell>
          <cell r="AD6845">
            <v>1</v>
          </cell>
        </row>
        <row r="6846">
          <cell r="H6846" t="str">
            <v>MASSEUR</v>
          </cell>
          <cell r="L6846">
            <v>0</v>
          </cell>
          <cell r="AC6846" t="str">
            <v>06513 / ROLLANG ARNOULD RACHEL</v>
          </cell>
          <cell r="AD6846">
            <v>1</v>
          </cell>
        </row>
        <row r="6847">
          <cell r="H6847" t="str">
            <v>MASSEUR</v>
          </cell>
          <cell r="L6847">
            <v>0</v>
          </cell>
          <cell r="AC6847" t="str">
            <v>06513 / ROLLANG ARNOULD RACHEL</v>
          </cell>
          <cell r="AD6847">
            <v>1</v>
          </cell>
        </row>
        <row r="6848">
          <cell r="H6848" t="str">
            <v>MASSEUR</v>
          </cell>
          <cell r="L6848">
            <v>0</v>
          </cell>
          <cell r="AC6848" t="str">
            <v>06513 / ROLLANG ARNOULD RACHEL</v>
          </cell>
          <cell r="AD6848">
            <v>1</v>
          </cell>
        </row>
        <row r="6849">
          <cell r="H6849" t="str">
            <v>MASSEUR</v>
          </cell>
          <cell r="L6849">
            <v>0</v>
          </cell>
          <cell r="AC6849" t="str">
            <v>06513 / ROLLANG ARNOULD RACHEL</v>
          </cell>
          <cell r="AD6849">
            <v>1</v>
          </cell>
        </row>
        <row r="6850">
          <cell r="H6850" t="str">
            <v>MASSEUR</v>
          </cell>
          <cell r="L6850">
            <v>0</v>
          </cell>
          <cell r="AC6850" t="str">
            <v>06513 / ROLLANG ARNOULD RACHEL</v>
          </cell>
          <cell r="AD6850">
            <v>1</v>
          </cell>
        </row>
        <row r="6851">
          <cell r="H6851" t="str">
            <v>MEDECIN</v>
          </cell>
          <cell r="K6851" t="str">
            <v>MG</v>
          </cell>
          <cell r="L6851">
            <v>0</v>
          </cell>
          <cell r="AC6851" t="str">
            <v>02337 / GALLARD MYLENE</v>
          </cell>
          <cell r="AD6851">
            <v>1</v>
          </cell>
        </row>
        <row r="6852">
          <cell r="H6852" t="str">
            <v>MEDECIN</v>
          </cell>
          <cell r="K6852" t="str">
            <v>MG</v>
          </cell>
          <cell r="L6852">
            <v>0</v>
          </cell>
          <cell r="AC6852" t="str">
            <v>02337 / GALLARD MYLENE</v>
          </cell>
          <cell r="AD6852">
            <v>1</v>
          </cell>
        </row>
        <row r="6853">
          <cell r="H6853" t="str">
            <v>FOURNISSEUR</v>
          </cell>
          <cell r="L6853">
            <v>0</v>
          </cell>
          <cell r="AC6853" t="str">
            <v>02918 / SCHOLLER STEPHANIE</v>
          </cell>
          <cell r="AD6853">
            <v>1</v>
          </cell>
        </row>
        <row r="6854">
          <cell r="H6854" t="str">
            <v>MEDECIN</v>
          </cell>
          <cell r="K6854" t="str">
            <v>MG</v>
          </cell>
          <cell r="L6854">
            <v>0</v>
          </cell>
          <cell r="AC6854" t="str">
            <v>04814 / LAURENT OLIVIA</v>
          </cell>
          <cell r="AD6854">
            <v>1</v>
          </cell>
        </row>
        <row r="6855">
          <cell r="H6855" t="str">
            <v>MEDECIN</v>
          </cell>
          <cell r="K6855" t="str">
            <v>MG</v>
          </cell>
          <cell r="L6855">
            <v>0</v>
          </cell>
          <cell r="AC6855" t="str">
            <v>04814 / LAURENT OLIVIA</v>
          </cell>
          <cell r="AD6855">
            <v>1</v>
          </cell>
        </row>
        <row r="6856">
          <cell r="H6856" t="str">
            <v>MEDECIN</v>
          </cell>
          <cell r="K6856" t="str">
            <v>MG</v>
          </cell>
          <cell r="L6856">
            <v>0</v>
          </cell>
          <cell r="AC6856" t="str">
            <v>05358 / BETSCH CELINE</v>
          </cell>
          <cell r="AD6856">
            <v>1</v>
          </cell>
        </row>
        <row r="6857">
          <cell r="H6857" t="str">
            <v>MEDECIN</v>
          </cell>
          <cell r="K6857" t="str">
            <v>MG</v>
          </cell>
          <cell r="L6857">
            <v>0</v>
          </cell>
          <cell r="AC6857" t="str">
            <v>05358 / BETSCH CELINE</v>
          </cell>
          <cell r="AD6857">
            <v>1</v>
          </cell>
        </row>
        <row r="6858">
          <cell r="H6858" t="str">
            <v>ORTHOPTISTE, ORTHOPHONISTE</v>
          </cell>
          <cell r="L6858">
            <v>0</v>
          </cell>
          <cell r="AC6858" t="str">
            <v>05029 / BOUGHALEM ALI</v>
          </cell>
          <cell r="AD6858">
            <v>1</v>
          </cell>
        </row>
        <row r="6859">
          <cell r="H6859" t="str">
            <v>DENTISTE</v>
          </cell>
          <cell r="L6859">
            <v>0</v>
          </cell>
          <cell r="AC6859" t="str">
            <v>02918 / SCHOLLER STEPHANIE</v>
          </cell>
          <cell r="AD6859">
            <v>1</v>
          </cell>
        </row>
        <row r="6860">
          <cell r="H6860" t="str">
            <v>DENTISTE</v>
          </cell>
          <cell r="L6860">
            <v>0</v>
          </cell>
          <cell r="AC6860" t="str">
            <v>02918 / SCHOLLER STEPHANIE</v>
          </cell>
          <cell r="AD6860">
            <v>1</v>
          </cell>
        </row>
        <row r="6861">
          <cell r="H6861" t="str">
            <v>FOURNISSEUR</v>
          </cell>
          <cell r="L6861">
            <v>0</v>
          </cell>
          <cell r="AC6861" t="str">
            <v>02918 / SCHOLLER STEPHANIE</v>
          </cell>
          <cell r="AD6861">
            <v>1</v>
          </cell>
        </row>
        <row r="6862">
          <cell r="H6862" t="str">
            <v>INFIRMIER</v>
          </cell>
          <cell r="L6862">
            <v>0</v>
          </cell>
          <cell r="AC6862" t="str">
            <v>03811 / LE MOYNE BENOIT</v>
          </cell>
          <cell r="AD6862">
            <v>1</v>
          </cell>
        </row>
        <row r="6863">
          <cell r="H6863" t="str">
            <v>INFIRMIER</v>
          </cell>
          <cell r="L6863">
            <v>0</v>
          </cell>
          <cell r="AC6863" t="str">
            <v>03811 / LE MOYNE BENOIT</v>
          </cell>
          <cell r="AD6863">
            <v>1</v>
          </cell>
        </row>
        <row r="6864">
          <cell r="H6864" t="str">
            <v>INFIRMIER</v>
          </cell>
          <cell r="L6864">
            <v>0</v>
          </cell>
          <cell r="AC6864" t="str">
            <v>02918 / SCHOLLER STEPHANIE</v>
          </cell>
          <cell r="AD6864">
            <v>1</v>
          </cell>
        </row>
        <row r="6865">
          <cell r="H6865" t="str">
            <v>INFIRMIER</v>
          </cell>
          <cell r="L6865">
            <v>0</v>
          </cell>
          <cell r="AC6865" t="str">
            <v>02918 / SCHOLLER STEPHANIE</v>
          </cell>
          <cell r="AD6865">
            <v>1</v>
          </cell>
        </row>
        <row r="6866">
          <cell r="H6866" t="str">
            <v>MASSEUR</v>
          </cell>
          <cell r="L6866">
            <v>0</v>
          </cell>
          <cell r="AC6866" t="str">
            <v>02918 / SCHOLLER STEPHANIE</v>
          </cell>
          <cell r="AD6866">
            <v>1</v>
          </cell>
        </row>
        <row r="6867">
          <cell r="H6867" t="str">
            <v>MASSEUR</v>
          </cell>
          <cell r="L6867">
            <v>0</v>
          </cell>
          <cell r="AC6867" t="str">
            <v>02918 / SCHOLLER STEPHANIE</v>
          </cell>
          <cell r="AD6867">
            <v>1</v>
          </cell>
        </row>
        <row r="6868">
          <cell r="H6868" t="str">
            <v>MEDECIN</v>
          </cell>
          <cell r="K6868" t="str">
            <v>MG</v>
          </cell>
          <cell r="L6868">
            <v>0</v>
          </cell>
          <cell r="AC6868" t="str">
            <v>02918 / SCHOLLER STEPHANIE</v>
          </cell>
          <cell r="AD6868">
            <v>1</v>
          </cell>
        </row>
        <row r="6869">
          <cell r="H6869" t="str">
            <v>INFIRMIER</v>
          </cell>
          <cell r="L6869">
            <v>0</v>
          </cell>
          <cell r="AC6869" t="str">
            <v>02918 / SCHOLLER STEPHANIE</v>
          </cell>
          <cell r="AD6869">
            <v>1</v>
          </cell>
        </row>
        <row r="6870">
          <cell r="H6870" t="str">
            <v>INFIRMIER</v>
          </cell>
          <cell r="L6870">
            <v>0</v>
          </cell>
          <cell r="AC6870" t="str">
            <v>02918 / SCHOLLER STEPHANIE</v>
          </cell>
          <cell r="AD6870">
            <v>1</v>
          </cell>
        </row>
        <row r="6871">
          <cell r="H6871" t="str">
            <v>INFIRMIER</v>
          </cell>
          <cell r="L6871">
            <v>0</v>
          </cell>
          <cell r="AC6871" t="str">
            <v>02918 / SCHOLLER STEPHANIE</v>
          </cell>
          <cell r="AD6871">
            <v>1</v>
          </cell>
        </row>
        <row r="6872">
          <cell r="H6872" t="str">
            <v>MEDECIN</v>
          </cell>
          <cell r="K6872" t="str">
            <v>MG</v>
          </cell>
          <cell r="L6872">
            <v>0</v>
          </cell>
          <cell r="AC6872" t="str">
            <v>02918 / SCHOLLER STEPHANIE</v>
          </cell>
          <cell r="AD6872">
            <v>1</v>
          </cell>
        </row>
        <row r="6873">
          <cell r="H6873" t="str">
            <v>MEDECIN</v>
          </cell>
          <cell r="K6873" t="str">
            <v>MG</v>
          </cell>
          <cell r="L6873">
            <v>0</v>
          </cell>
          <cell r="AC6873" t="str">
            <v>02918 / SCHOLLER STEPHANIE</v>
          </cell>
          <cell r="AD6873">
            <v>1</v>
          </cell>
        </row>
        <row r="6874">
          <cell r="H6874" t="str">
            <v>MEDECIN</v>
          </cell>
          <cell r="K6874" t="str">
            <v>MG</v>
          </cell>
          <cell r="L6874">
            <v>0</v>
          </cell>
          <cell r="AC6874" t="str">
            <v>02918 / SCHOLLER STEPHANIE</v>
          </cell>
          <cell r="AD6874">
            <v>1</v>
          </cell>
        </row>
        <row r="6875">
          <cell r="H6875" t="str">
            <v>MEDECIN</v>
          </cell>
          <cell r="K6875" t="str">
            <v>MG</v>
          </cell>
          <cell r="L6875">
            <v>0</v>
          </cell>
          <cell r="AC6875" t="str">
            <v>02918 / SCHOLLER STEPHANIE</v>
          </cell>
          <cell r="AD6875">
            <v>1</v>
          </cell>
        </row>
        <row r="6876">
          <cell r="H6876" t="str">
            <v>MEDECIN</v>
          </cell>
          <cell r="K6876" t="str">
            <v>MG</v>
          </cell>
          <cell r="L6876">
            <v>0</v>
          </cell>
          <cell r="AC6876" t="str">
            <v>02918 / SCHOLLER STEPHANIE</v>
          </cell>
          <cell r="AD6876">
            <v>1</v>
          </cell>
        </row>
        <row r="6877">
          <cell r="H6877" t="str">
            <v>MEDECIN</v>
          </cell>
          <cell r="K6877" t="str">
            <v>MG</v>
          </cell>
          <cell r="L6877">
            <v>0</v>
          </cell>
          <cell r="AC6877" t="str">
            <v>02918 / SCHOLLER STEPHANIE</v>
          </cell>
          <cell r="AD6877">
            <v>1</v>
          </cell>
        </row>
        <row r="6878">
          <cell r="H6878" t="str">
            <v>FOURNISSEUR</v>
          </cell>
          <cell r="L6878">
            <v>0</v>
          </cell>
          <cell r="AC6878" t="str">
            <v>02337 / GALLARD MYLENE</v>
          </cell>
          <cell r="AD6878">
            <v>1</v>
          </cell>
        </row>
        <row r="6879">
          <cell r="H6879" t="str">
            <v>FOURNISSEUR</v>
          </cell>
          <cell r="L6879">
            <v>0</v>
          </cell>
          <cell r="AC6879" t="str">
            <v>06513 / ROLLANG ARNOULD RACHEL</v>
          </cell>
          <cell r="AD6879">
            <v>1</v>
          </cell>
        </row>
        <row r="6880">
          <cell r="H6880" t="str">
            <v>MEDECIN</v>
          </cell>
          <cell r="K6880" t="str">
            <v>MS</v>
          </cell>
          <cell r="L6880">
            <v>0</v>
          </cell>
          <cell r="AC6880" t="str">
            <v>00729 / SCHMITT MARX EVELYNE</v>
          </cell>
          <cell r="AD6880">
            <v>1</v>
          </cell>
        </row>
        <row r="6881">
          <cell r="H6881" t="str">
            <v>MEDECIN</v>
          </cell>
          <cell r="K6881" t="str">
            <v>MG</v>
          </cell>
          <cell r="L6881">
            <v>0</v>
          </cell>
          <cell r="AC6881" t="str">
            <v>00729 / SCHMITT MARX EVELYNE</v>
          </cell>
          <cell r="AD6881">
            <v>1</v>
          </cell>
        </row>
        <row r="6882">
          <cell r="H6882" t="str">
            <v>DENTISTE</v>
          </cell>
          <cell r="L6882">
            <v>0</v>
          </cell>
          <cell r="AC6882" t="str">
            <v>00729 / SCHMITT MARX EVELYNE</v>
          </cell>
          <cell r="AD6882">
            <v>1</v>
          </cell>
        </row>
        <row r="6883">
          <cell r="H6883" t="str">
            <v>DENTISTE</v>
          </cell>
          <cell r="L6883">
            <v>0</v>
          </cell>
          <cell r="AC6883" t="str">
            <v>00729 / SCHMITT MARX EVELYNE</v>
          </cell>
          <cell r="AD6883">
            <v>1</v>
          </cell>
        </row>
        <row r="6884">
          <cell r="H6884" t="str">
            <v>DENTISTE</v>
          </cell>
          <cell r="L6884">
            <v>2</v>
          </cell>
          <cell r="AC6884" t="str">
            <v>00729 / SCHMITT MARX EVELYNE</v>
          </cell>
          <cell r="AD6884">
            <v>1</v>
          </cell>
        </row>
        <row r="6885">
          <cell r="H6885" t="str">
            <v>DENTISTE</v>
          </cell>
          <cell r="L6885">
            <v>1</v>
          </cell>
          <cell r="AC6885" t="str">
            <v>00729 / SCHMITT MARX EVELYNE</v>
          </cell>
          <cell r="AD6885">
            <v>1</v>
          </cell>
        </row>
        <row r="6886">
          <cell r="H6886" t="str">
            <v>DENTISTE</v>
          </cell>
          <cell r="L6886">
            <v>1</v>
          </cell>
          <cell r="AC6886" t="str">
            <v>00729 / SCHMITT MARX EVELYNE</v>
          </cell>
          <cell r="AD6886">
            <v>1</v>
          </cell>
        </row>
        <row r="6887">
          <cell r="H6887" t="str">
            <v>PÉDICURE - PODOLOGUE</v>
          </cell>
          <cell r="L6887">
            <v>0</v>
          </cell>
          <cell r="AC6887" t="str">
            <v>00729 / SCHMITT MARX EVELYNE</v>
          </cell>
          <cell r="AD6887">
            <v>1</v>
          </cell>
        </row>
        <row r="6888">
          <cell r="H6888" t="str">
            <v>MEDECIN</v>
          </cell>
          <cell r="K6888" t="str">
            <v>MG</v>
          </cell>
          <cell r="L6888">
            <v>0</v>
          </cell>
          <cell r="AC6888" t="str">
            <v>00729 / SCHMITT MARX EVELYNE</v>
          </cell>
          <cell r="AD6888">
            <v>1</v>
          </cell>
        </row>
        <row r="6889">
          <cell r="H6889" t="str">
            <v>LABORATOIRE</v>
          </cell>
          <cell r="L6889">
            <v>0</v>
          </cell>
          <cell r="AC6889" t="str">
            <v>00729 / SCHMITT MARX EVELYNE</v>
          </cell>
          <cell r="AD6889">
            <v>1</v>
          </cell>
        </row>
        <row r="6890">
          <cell r="H6890" t="str">
            <v>DENTISTE</v>
          </cell>
          <cell r="L6890">
            <v>0</v>
          </cell>
          <cell r="AC6890" t="str">
            <v>00729 / SCHMITT MARX EVELYNE</v>
          </cell>
          <cell r="AD6890">
            <v>1</v>
          </cell>
        </row>
        <row r="6891">
          <cell r="H6891" t="str">
            <v>FOURNISSEUR</v>
          </cell>
          <cell r="L6891">
            <v>0</v>
          </cell>
          <cell r="AC6891" t="str">
            <v>05029 / BOUGHALEM ALI</v>
          </cell>
          <cell r="AD6891">
            <v>1</v>
          </cell>
        </row>
        <row r="6892">
          <cell r="H6892" t="str">
            <v>LABORATOIRE</v>
          </cell>
          <cell r="L6892">
            <v>0</v>
          </cell>
          <cell r="AC6892" t="str">
            <v>02337 / GALLARD MYLENE</v>
          </cell>
          <cell r="AD6892">
            <v>1</v>
          </cell>
        </row>
        <row r="6893">
          <cell r="H6893" t="str">
            <v>INFIRMIER</v>
          </cell>
          <cell r="L6893">
            <v>0</v>
          </cell>
          <cell r="AC6893" t="str">
            <v>05358 / BETSCH CELINE</v>
          </cell>
          <cell r="AD6893">
            <v>1</v>
          </cell>
        </row>
        <row r="6894">
          <cell r="H6894" t="str">
            <v>INFIRMIER</v>
          </cell>
          <cell r="L6894">
            <v>0</v>
          </cell>
          <cell r="AC6894" t="str">
            <v>05358 / BETSCH CELINE</v>
          </cell>
          <cell r="AD6894">
            <v>1</v>
          </cell>
        </row>
        <row r="6895">
          <cell r="H6895" t="str">
            <v>MASSEUR</v>
          </cell>
          <cell r="L6895">
            <v>0</v>
          </cell>
          <cell r="AC6895" t="str">
            <v>04814 / LAURENT OLIVIA</v>
          </cell>
          <cell r="AD6895">
            <v>1</v>
          </cell>
        </row>
        <row r="6896">
          <cell r="H6896" t="str">
            <v>INFIRMIER</v>
          </cell>
          <cell r="L6896">
            <v>0</v>
          </cell>
          <cell r="AC6896" t="str">
            <v>05345 / SCHENCK LAURENCE</v>
          </cell>
          <cell r="AD6896">
            <v>1</v>
          </cell>
        </row>
        <row r="6897">
          <cell r="H6897" t="str">
            <v>INFIRMIER</v>
          </cell>
          <cell r="L6897">
            <v>0</v>
          </cell>
          <cell r="AC6897" t="str">
            <v>05345 / SCHENCK LAURENCE</v>
          </cell>
          <cell r="AD6897">
            <v>1</v>
          </cell>
        </row>
        <row r="6898">
          <cell r="H6898" t="str">
            <v>INFIRMIER</v>
          </cell>
          <cell r="L6898">
            <v>0</v>
          </cell>
          <cell r="AC6898" t="str">
            <v>05345 / SCHENCK LAURENCE</v>
          </cell>
          <cell r="AD6898">
            <v>1</v>
          </cell>
        </row>
        <row r="6899">
          <cell r="H6899" t="str">
            <v>INFIRMIER</v>
          </cell>
          <cell r="L6899">
            <v>0</v>
          </cell>
          <cell r="AC6899" t="str">
            <v>05345 / SCHENCK LAURENCE</v>
          </cell>
          <cell r="AD6899">
            <v>1</v>
          </cell>
        </row>
        <row r="6900">
          <cell r="H6900" t="str">
            <v>INFIRMIER</v>
          </cell>
          <cell r="L6900">
            <v>0</v>
          </cell>
          <cell r="AC6900" t="str">
            <v>05345 / SCHENCK LAURENCE</v>
          </cell>
          <cell r="AD6900">
            <v>1</v>
          </cell>
        </row>
        <row r="6901">
          <cell r="H6901" t="str">
            <v>MASSEUR</v>
          </cell>
          <cell r="L6901">
            <v>0</v>
          </cell>
          <cell r="AC6901" t="str">
            <v>06513 / ROLLANG ARNOULD RACHEL</v>
          </cell>
          <cell r="AD6901">
            <v>1</v>
          </cell>
        </row>
        <row r="6902">
          <cell r="H6902" t="str">
            <v>MASSEUR</v>
          </cell>
          <cell r="L6902">
            <v>0</v>
          </cell>
          <cell r="AC6902" t="str">
            <v>06513 / ROLLANG ARNOULD RACHEL</v>
          </cell>
          <cell r="AD6902">
            <v>1</v>
          </cell>
        </row>
        <row r="6903">
          <cell r="H6903" t="str">
            <v>MASSEUR</v>
          </cell>
          <cell r="L6903">
            <v>0</v>
          </cell>
          <cell r="AC6903" t="str">
            <v>06513 / ROLLANG ARNOULD RACHEL</v>
          </cell>
          <cell r="AD6903">
            <v>1</v>
          </cell>
        </row>
        <row r="6904">
          <cell r="H6904" t="str">
            <v>MASSEUR</v>
          </cell>
          <cell r="L6904">
            <v>0</v>
          </cell>
          <cell r="AC6904" t="str">
            <v>06513 / ROLLANG ARNOULD RACHEL</v>
          </cell>
          <cell r="AD6904">
            <v>1</v>
          </cell>
        </row>
        <row r="6905">
          <cell r="H6905" t="str">
            <v>MASSEUR</v>
          </cell>
          <cell r="L6905">
            <v>0</v>
          </cell>
          <cell r="AC6905" t="str">
            <v>06513 / ROLLANG ARNOULD RACHEL</v>
          </cell>
          <cell r="AD6905">
            <v>1</v>
          </cell>
        </row>
        <row r="6906">
          <cell r="H6906" t="str">
            <v>FOURNISSEUR</v>
          </cell>
          <cell r="L6906">
            <v>0</v>
          </cell>
          <cell r="AC6906" t="str">
            <v>04988 / STIRNEMANN JEAN VINCENT</v>
          </cell>
          <cell r="AD6906">
            <v>1</v>
          </cell>
        </row>
        <row r="6907">
          <cell r="H6907" t="str">
            <v>FOURNISSEUR</v>
          </cell>
          <cell r="L6907">
            <v>0</v>
          </cell>
          <cell r="AC6907" t="str">
            <v>05029 / BOUGHALEM ALI</v>
          </cell>
          <cell r="AD6907">
            <v>1</v>
          </cell>
        </row>
        <row r="6908">
          <cell r="H6908" t="str">
            <v>MASSEUR</v>
          </cell>
          <cell r="L6908">
            <v>0</v>
          </cell>
          <cell r="AC6908" t="str">
            <v>05358 / BETSCH CELINE</v>
          </cell>
          <cell r="AD6908">
            <v>1</v>
          </cell>
        </row>
        <row r="6909">
          <cell r="H6909" t="str">
            <v>MASSEUR</v>
          </cell>
          <cell r="L6909">
            <v>0</v>
          </cell>
          <cell r="AC6909" t="str">
            <v>05358 / BETSCH CELINE</v>
          </cell>
          <cell r="AD6909">
            <v>1</v>
          </cell>
        </row>
        <row r="6910">
          <cell r="H6910" t="str">
            <v>MASSEUR</v>
          </cell>
          <cell r="L6910">
            <v>0</v>
          </cell>
          <cell r="AC6910" t="str">
            <v>05358 / BETSCH CELINE</v>
          </cell>
          <cell r="AD6910">
            <v>1</v>
          </cell>
        </row>
        <row r="6911">
          <cell r="H6911" t="str">
            <v>PÉDICURE - PODOLOGUE</v>
          </cell>
          <cell r="L6911">
            <v>0</v>
          </cell>
          <cell r="AC6911" t="str">
            <v>05358 / BETSCH CELINE</v>
          </cell>
          <cell r="AD6911">
            <v>1</v>
          </cell>
        </row>
        <row r="6912">
          <cell r="H6912" t="str">
            <v>MASSEUR</v>
          </cell>
          <cell r="L6912">
            <v>0</v>
          </cell>
          <cell r="AC6912" t="str">
            <v>05029 / BOUGHALEM ALI</v>
          </cell>
          <cell r="AD6912">
            <v>1</v>
          </cell>
        </row>
        <row r="6913">
          <cell r="H6913" t="str">
            <v>MEDECIN</v>
          </cell>
          <cell r="K6913" t="str">
            <v>MS</v>
          </cell>
          <cell r="L6913">
            <v>0</v>
          </cell>
          <cell r="AC6913" t="str">
            <v>02337 / GALLARD MYLENE</v>
          </cell>
          <cell r="AD6913">
            <v>1</v>
          </cell>
        </row>
        <row r="6914">
          <cell r="H6914" t="str">
            <v>FOURNISSEUR</v>
          </cell>
          <cell r="L6914">
            <v>0</v>
          </cell>
          <cell r="AC6914" t="str">
            <v>05029 / BOUGHALEM ALI</v>
          </cell>
          <cell r="AD6914">
            <v>1</v>
          </cell>
        </row>
        <row r="6915">
          <cell r="H6915" t="str">
            <v>DENTISTE</v>
          </cell>
          <cell r="L6915">
            <v>0</v>
          </cell>
          <cell r="AC6915" t="str">
            <v>05345 / SCHENCK LAURENCE</v>
          </cell>
          <cell r="AD6915">
            <v>1</v>
          </cell>
        </row>
        <row r="6916">
          <cell r="H6916" t="str">
            <v>ORTHOPTISTE, ORTHOPHONISTE</v>
          </cell>
          <cell r="L6916">
            <v>2</v>
          </cell>
          <cell r="AC6916" t="str">
            <v>03811 / LE MOYNE BENOIT</v>
          </cell>
          <cell r="AD6916">
            <v>1</v>
          </cell>
        </row>
        <row r="6917">
          <cell r="H6917" t="str">
            <v>ORTHOPTISTE, ORTHOPHONISTE</v>
          </cell>
          <cell r="L6917">
            <v>0</v>
          </cell>
          <cell r="AC6917" t="str">
            <v>04988 / STIRNEMANN JEAN VINCENT</v>
          </cell>
          <cell r="AD6917">
            <v>1</v>
          </cell>
        </row>
        <row r="6918">
          <cell r="H6918" t="str">
            <v>FOURNISSEUR</v>
          </cell>
          <cell r="L6918">
            <v>0</v>
          </cell>
          <cell r="AC6918" t="str">
            <v>06513 / ROLLANG ARNOULD RACHEL</v>
          </cell>
          <cell r="AD6918">
            <v>1</v>
          </cell>
        </row>
        <row r="6919">
          <cell r="H6919" t="str">
            <v>FOURNISSEUR</v>
          </cell>
          <cell r="L6919">
            <v>0</v>
          </cell>
          <cell r="AC6919" t="str">
            <v>04988 / STIRNEMANN JEAN VINCENT</v>
          </cell>
          <cell r="AD6919">
            <v>1</v>
          </cell>
        </row>
        <row r="6920">
          <cell r="H6920" t="str">
            <v>DENTISTE</v>
          </cell>
          <cell r="L6920">
            <v>0</v>
          </cell>
          <cell r="AC6920" t="str">
            <v>06513 / ROLLANG ARNOULD RACHEL</v>
          </cell>
          <cell r="AD6920">
            <v>1</v>
          </cell>
        </row>
        <row r="6921">
          <cell r="H6921" t="str">
            <v>FOURNISSEUR</v>
          </cell>
          <cell r="L6921">
            <v>0</v>
          </cell>
          <cell r="AC6921" t="str">
            <v>06513 / ROLLANG ARNOULD RACHEL</v>
          </cell>
          <cell r="AD6921">
            <v>1</v>
          </cell>
        </row>
        <row r="6922">
          <cell r="H6922" t="str">
            <v>MEDECIN</v>
          </cell>
          <cell r="K6922" t="str">
            <v>MG</v>
          </cell>
          <cell r="L6922">
            <v>0</v>
          </cell>
          <cell r="AC6922" t="str">
            <v>04814 / LAURENT OLIVIA</v>
          </cell>
          <cell r="AD6922">
            <v>1</v>
          </cell>
        </row>
        <row r="6923">
          <cell r="H6923" t="str">
            <v>INFIRMIER</v>
          </cell>
          <cell r="L6923">
            <v>0</v>
          </cell>
          <cell r="AC6923" t="str">
            <v>02337 / GALLARD MYLENE</v>
          </cell>
          <cell r="AD6923">
            <v>1</v>
          </cell>
        </row>
        <row r="6924">
          <cell r="H6924" t="str">
            <v>FOURNISSEUR</v>
          </cell>
          <cell r="L6924">
            <v>0</v>
          </cell>
          <cell r="AC6924" t="str">
            <v>03811 / LE MOYNE BENOIT</v>
          </cell>
          <cell r="AD6924">
            <v>1</v>
          </cell>
        </row>
        <row r="6925">
          <cell r="H6925" t="str">
            <v>ORTHOPTISTE, ORTHOPHONISTE</v>
          </cell>
          <cell r="L6925">
            <v>0</v>
          </cell>
          <cell r="AC6925" t="str">
            <v>05345 / SCHENCK LAURENCE</v>
          </cell>
          <cell r="AD6925">
            <v>1</v>
          </cell>
        </row>
        <row r="6926">
          <cell r="H6926" t="str">
            <v>ORTHOPTISTE, ORTHOPHONISTE</v>
          </cell>
          <cell r="L6926">
            <v>0</v>
          </cell>
          <cell r="AC6926" t="str">
            <v>05345 / SCHENCK LAURENCE</v>
          </cell>
          <cell r="AD6926">
            <v>1</v>
          </cell>
        </row>
        <row r="6927">
          <cell r="H6927" t="str">
            <v>ORTHOPTISTE, ORTHOPHONISTE</v>
          </cell>
          <cell r="L6927">
            <v>0</v>
          </cell>
          <cell r="AC6927" t="str">
            <v>05345 / SCHENCK LAURENCE</v>
          </cell>
          <cell r="AD6927">
            <v>1</v>
          </cell>
        </row>
        <row r="6928">
          <cell r="H6928" t="str">
            <v>FOURNISSEUR</v>
          </cell>
          <cell r="L6928">
            <v>0</v>
          </cell>
          <cell r="AC6928" t="str">
            <v>05358 / BETSCH CELINE</v>
          </cell>
          <cell r="AD6928">
            <v>1</v>
          </cell>
        </row>
        <row r="6929">
          <cell r="H6929" t="str">
            <v>FOURNISSEUR</v>
          </cell>
          <cell r="L6929">
            <v>0</v>
          </cell>
          <cell r="AC6929" t="str">
            <v>03811 / LE MOYNE BENOIT</v>
          </cell>
          <cell r="AD6929">
            <v>1</v>
          </cell>
        </row>
        <row r="6930">
          <cell r="H6930" t="str">
            <v>INFIRMIER</v>
          </cell>
          <cell r="L6930">
            <v>0</v>
          </cell>
          <cell r="AC6930" t="str">
            <v>02337 / GALLARD MYLENE</v>
          </cell>
          <cell r="AD6930">
            <v>1</v>
          </cell>
        </row>
        <row r="6931">
          <cell r="H6931" t="str">
            <v>INFIRMIER</v>
          </cell>
          <cell r="L6931">
            <v>0</v>
          </cell>
          <cell r="AC6931" t="str">
            <v>02337 / GALLARD MYLENE</v>
          </cell>
          <cell r="AD6931">
            <v>1</v>
          </cell>
        </row>
        <row r="6932">
          <cell r="H6932" t="str">
            <v>INFIRMIER</v>
          </cell>
          <cell r="L6932">
            <v>0</v>
          </cell>
          <cell r="AC6932" t="str">
            <v>02337 / GALLARD MYLENE</v>
          </cell>
          <cell r="AD6932">
            <v>1</v>
          </cell>
        </row>
        <row r="6933">
          <cell r="H6933" t="str">
            <v>INFIRMIER</v>
          </cell>
          <cell r="L6933">
            <v>0</v>
          </cell>
          <cell r="AC6933" t="str">
            <v>02337 / GALLARD MYLENE</v>
          </cell>
          <cell r="AD6933">
            <v>1</v>
          </cell>
        </row>
        <row r="6934">
          <cell r="H6934" t="str">
            <v>INFIRMIER</v>
          </cell>
          <cell r="L6934">
            <v>0</v>
          </cell>
          <cell r="AC6934" t="str">
            <v>02337 / GALLARD MYLENE</v>
          </cell>
          <cell r="AD6934">
            <v>1</v>
          </cell>
        </row>
        <row r="6935">
          <cell r="H6935" t="str">
            <v>INFIRMIER</v>
          </cell>
          <cell r="L6935">
            <v>0</v>
          </cell>
          <cell r="AC6935" t="str">
            <v>05345 / SCHENCK LAURENCE</v>
          </cell>
          <cell r="AD6935">
            <v>1</v>
          </cell>
        </row>
        <row r="6936">
          <cell r="H6936" t="str">
            <v>ORTHOPTISTE, ORTHOPHONISTE</v>
          </cell>
          <cell r="L6936">
            <v>0</v>
          </cell>
          <cell r="AC6936" t="str">
            <v>05345 / SCHENCK LAURENCE</v>
          </cell>
          <cell r="AD6936">
            <v>1</v>
          </cell>
        </row>
        <row r="6937">
          <cell r="H6937" t="str">
            <v>FOURNISSEUR</v>
          </cell>
          <cell r="L6937">
            <v>0</v>
          </cell>
          <cell r="AC6937" t="str">
            <v>02337 / GALLARD MYLENE</v>
          </cell>
          <cell r="AD6937">
            <v>1</v>
          </cell>
        </row>
        <row r="6938">
          <cell r="H6938" t="str">
            <v>LABORATOIRE</v>
          </cell>
          <cell r="L6938">
            <v>0</v>
          </cell>
          <cell r="AC6938" t="str">
            <v>02918 / SCHOLLER STEPHANIE</v>
          </cell>
          <cell r="AD6938">
            <v>1</v>
          </cell>
        </row>
        <row r="6939">
          <cell r="H6939" t="str">
            <v>DENTISTE</v>
          </cell>
          <cell r="L6939">
            <v>0</v>
          </cell>
          <cell r="AC6939" t="str">
            <v>05029 / BOUGHALEM ALI</v>
          </cell>
          <cell r="AD6939">
            <v>1</v>
          </cell>
        </row>
        <row r="6940">
          <cell r="H6940" t="str">
            <v>DENTISTE</v>
          </cell>
          <cell r="L6940">
            <v>0</v>
          </cell>
          <cell r="AC6940" t="str">
            <v>05029 / BOUGHALEM ALI</v>
          </cell>
          <cell r="AD6940">
            <v>1</v>
          </cell>
        </row>
        <row r="6941">
          <cell r="H6941" t="str">
            <v>INFIRMIER</v>
          </cell>
          <cell r="L6941">
            <v>0</v>
          </cell>
          <cell r="AC6941" t="str">
            <v>02337 / GALLARD MYLENE</v>
          </cell>
          <cell r="AD6941">
            <v>1</v>
          </cell>
        </row>
        <row r="6942">
          <cell r="H6942" t="str">
            <v>INFIRMIER</v>
          </cell>
          <cell r="L6942">
            <v>0</v>
          </cell>
          <cell r="AC6942" t="str">
            <v>02337 / GALLARD MYLENE</v>
          </cell>
          <cell r="AD6942">
            <v>1</v>
          </cell>
        </row>
        <row r="6943">
          <cell r="H6943" t="str">
            <v>INFIRMIER</v>
          </cell>
          <cell r="L6943">
            <v>0</v>
          </cell>
          <cell r="AC6943" t="str">
            <v>02337 / GALLARD MYLENE</v>
          </cell>
          <cell r="AD6943">
            <v>1</v>
          </cell>
        </row>
        <row r="6944">
          <cell r="H6944" t="str">
            <v>INFIRMIER</v>
          </cell>
          <cell r="L6944">
            <v>0</v>
          </cell>
          <cell r="AC6944" t="str">
            <v>02337 / GALLARD MYLENE</v>
          </cell>
          <cell r="AD6944">
            <v>1</v>
          </cell>
        </row>
        <row r="6945">
          <cell r="H6945" t="str">
            <v>MEDECIN</v>
          </cell>
          <cell r="K6945" t="str">
            <v>MG</v>
          </cell>
          <cell r="L6945">
            <v>0</v>
          </cell>
          <cell r="AC6945" t="str">
            <v>06513 / ROLLANG ARNOULD RACHEL</v>
          </cell>
          <cell r="AD6945">
            <v>1</v>
          </cell>
        </row>
        <row r="6946">
          <cell r="H6946" t="str">
            <v>MEDECIN</v>
          </cell>
          <cell r="K6946" t="str">
            <v>MG</v>
          </cell>
          <cell r="L6946">
            <v>0</v>
          </cell>
          <cell r="AC6946" t="str">
            <v>06513 / ROLLANG ARNOULD RACHEL</v>
          </cell>
          <cell r="AD6946">
            <v>1</v>
          </cell>
        </row>
        <row r="6947">
          <cell r="H6947" t="str">
            <v>ORTHOPTISTE, ORTHOPHONISTE</v>
          </cell>
          <cell r="L6947">
            <v>0</v>
          </cell>
          <cell r="AC6947" t="str">
            <v>06513 / ROLLANG ARNOULD RACHEL</v>
          </cell>
          <cell r="AD6947">
            <v>1</v>
          </cell>
        </row>
        <row r="6948">
          <cell r="H6948" t="str">
            <v>MEDECIN</v>
          </cell>
          <cell r="K6948" t="str">
            <v>MG</v>
          </cell>
          <cell r="L6948">
            <v>0</v>
          </cell>
          <cell r="AC6948" t="str">
            <v>04814 / LAURENT OLIVIA</v>
          </cell>
          <cell r="AD6948">
            <v>1</v>
          </cell>
        </row>
        <row r="6949">
          <cell r="H6949" t="str">
            <v>MEDECIN</v>
          </cell>
          <cell r="K6949" t="str">
            <v>MG</v>
          </cell>
          <cell r="L6949">
            <v>0</v>
          </cell>
          <cell r="AC6949" t="str">
            <v>04814 / LAURENT OLIVIA</v>
          </cell>
          <cell r="AD6949">
            <v>1</v>
          </cell>
        </row>
        <row r="6950">
          <cell r="H6950" t="str">
            <v>MEDECIN</v>
          </cell>
          <cell r="K6950" t="str">
            <v>MG</v>
          </cell>
          <cell r="L6950">
            <v>0</v>
          </cell>
          <cell r="AC6950" t="str">
            <v>05345 / SCHENCK LAURENCE</v>
          </cell>
          <cell r="AD6950">
            <v>1</v>
          </cell>
        </row>
        <row r="6951">
          <cell r="H6951" t="str">
            <v>MEDECIN</v>
          </cell>
          <cell r="K6951" t="str">
            <v>MG</v>
          </cell>
          <cell r="L6951">
            <v>0</v>
          </cell>
          <cell r="AC6951" t="str">
            <v>02337 / GALLARD MYLENE</v>
          </cell>
          <cell r="AD6951">
            <v>1</v>
          </cell>
        </row>
        <row r="6952">
          <cell r="H6952" t="str">
            <v>MASSEUR</v>
          </cell>
          <cell r="L6952">
            <v>0</v>
          </cell>
          <cell r="AC6952" t="str">
            <v>02337 / GALLARD MYLENE</v>
          </cell>
          <cell r="AD6952">
            <v>1</v>
          </cell>
        </row>
        <row r="6953">
          <cell r="H6953" t="str">
            <v>FOURNISSEUR</v>
          </cell>
          <cell r="L6953">
            <v>0</v>
          </cell>
          <cell r="AC6953" t="str">
            <v>05345 / SCHENCK LAURENCE</v>
          </cell>
          <cell r="AD6953">
            <v>1</v>
          </cell>
        </row>
        <row r="6954">
          <cell r="H6954" t="str">
            <v>MEDECIN</v>
          </cell>
          <cell r="K6954" t="str">
            <v>MS</v>
          </cell>
          <cell r="L6954">
            <v>0</v>
          </cell>
          <cell r="AC6954" t="str">
            <v>04814 / LAURENT OLIVIA</v>
          </cell>
          <cell r="AD6954">
            <v>1</v>
          </cell>
        </row>
        <row r="6955">
          <cell r="H6955" t="str">
            <v>FOURNISSEUR</v>
          </cell>
          <cell r="L6955">
            <v>0</v>
          </cell>
          <cell r="AC6955" t="str">
            <v>05029 / BOUGHALEM ALI</v>
          </cell>
          <cell r="AD6955">
            <v>1</v>
          </cell>
        </row>
        <row r="6956">
          <cell r="H6956" t="str">
            <v>MEDECIN</v>
          </cell>
          <cell r="K6956" t="str">
            <v>MG</v>
          </cell>
          <cell r="L6956">
            <v>0</v>
          </cell>
          <cell r="AC6956" t="str">
            <v>04814 / LAURENT OLIVIA</v>
          </cell>
          <cell r="AD6956">
            <v>1</v>
          </cell>
        </row>
        <row r="6957">
          <cell r="H6957" t="str">
            <v>INFIRMIER</v>
          </cell>
          <cell r="L6957">
            <v>0</v>
          </cell>
          <cell r="AC6957" t="str">
            <v>02337 / GALLARD MYLENE</v>
          </cell>
          <cell r="AD6957">
            <v>1</v>
          </cell>
        </row>
        <row r="6958">
          <cell r="H6958" t="str">
            <v>MEDECIN</v>
          </cell>
          <cell r="K6958" t="str">
            <v>MG</v>
          </cell>
          <cell r="L6958">
            <v>0</v>
          </cell>
          <cell r="AC6958" t="str">
            <v>05029 / BOUGHALEM ALI</v>
          </cell>
          <cell r="AD6958">
            <v>1</v>
          </cell>
        </row>
        <row r="6959">
          <cell r="H6959" t="str">
            <v>FOURNISSEUR</v>
          </cell>
          <cell r="L6959">
            <v>0</v>
          </cell>
          <cell r="AC6959" t="str">
            <v>00729 / SCHMITT MARX EVELYNE</v>
          </cell>
          <cell r="AD6959">
            <v>1</v>
          </cell>
        </row>
        <row r="6960">
          <cell r="H6960" t="str">
            <v>INFIRMIER</v>
          </cell>
          <cell r="L6960">
            <v>0</v>
          </cell>
          <cell r="AC6960" t="str">
            <v>02337 / GALLARD MYLENE</v>
          </cell>
          <cell r="AD6960">
            <v>1</v>
          </cell>
        </row>
        <row r="6961">
          <cell r="H6961" t="str">
            <v>INFIRMIER</v>
          </cell>
          <cell r="L6961">
            <v>0</v>
          </cell>
          <cell r="AC6961" t="str">
            <v>02337 / GALLARD MYLENE</v>
          </cell>
          <cell r="AD6961">
            <v>1</v>
          </cell>
        </row>
        <row r="6962">
          <cell r="H6962" t="str">
            <v>INFIRMIER</v>
          </cell>
          <cell r="L6962">
            <v>0</v>
          </cell>
          <cell r="AC6962" t="str">
            <v>02337 / GALLARD MYLENE</v>
          </cell>
          <cell r="AD6962">
            <v>1</v>
          </cell>
        </row>
        <row r="6963">
          <cell r="H6963" t="str">
            <v>INFIRMIER</v>
          </cell>
          <cell r="L6963">
            <v>0</v>
          </cell>
          <cell r="AC6963" t="str">
            <v>02337 / GALLARD MYLENE</v>
          </cell>
          <cell r="AD6963">
            <v>1</v>
          </cell>
        </row>
        <row r="6964">
          <cell r="H6964" t="str">
            <v>MEDECIN</v>
          </cell>
          <cell r="K6964" t="str">
            <v>MG</v>
          </cell>
          <cell r="L6964">
            <v>0</v>
          </cell>
          <cell r="AC6964" t="str">
            <v>04988 / STIRNEMANN JEAN VINCENT</v>
          </cell>
          <cell r="AD6964">
            <v>1</v>
          </cell>
        </row>
        <row r="6965">
          <cell r="H6965" t="str">
            <v>MASSEUR</v>
          </cell>
          <cell r="L6965">
            <v>0</v>
          </cell>
          <cell r="AC6965" t="str">
            <v>02918 / SCHOLLER STEPHANIE</v>
          </cell>
          <cell r="AD6965">
            <v>1</v>
          </cell>
        </row>
        <row r="6966">
          <cell r="H6966" t="str">
            <v>MASSEUR</v>
          </cell>
          <cell r="L6966">
            <v>0</v>
          </cell>
          <cell r="AC6966" t="str">
            <v>02918 / SCHOLLER STEPHANIE</v>
          </cell>
          <cell r="AD6966">
            <v>1</v>
          </cell>
        </row>
        <row r="6967">
          <cell r="H6967" t="str">
            <v>INFIRMIER</v>
          </cell>
          <cell r="L6967">
            <v>0</v>
          </cell>
          <cell r="AC6967" t="str">
            <v>06513 / ROLLANG ARNOULD RACHEL</v>
          </cell>
          <cell r="AD6967">
            <v>1</v>
          </cell>
        </row>
        <row r="6968">
          <cell r="H6968" t="str">
            <v>INFIRMIER</v>
          </cell>
          <cell r="L6968">
            <v>0</v>
          </cell>
          <cell r="AC6968" t="str">
            <v>06513 / ROLLANG ARNOULD RACHEL</v>
          </cell>
          <cell r="AD6968">
            <v>1</v>
          </cell>
        </row>
        <row r="6969">
          <cell r="H6969" t="str">
            <v>MEDECIN</v>
          </cell>
          <cell r="K6969" t="str">
            <v>MG</v>
          </cell>
          <cell r="L6969">
            <v>0</v>
          </cell>
          <cell r="AC6969" t="str">
            <v>04988 / STIRNEMANN JEAN VINCENT</v>
          </cell>
          <cell r="AD6969">
            <v>1</v>
          </cell>
        </row>
        <row r="6970">
          <cell r="H6970" t="str">
            <v>MEDECIN</v>
          </cell>
          <cell r="K6970" t="str">
            <v>MS</v>
          </cell>
          <cell r="L6970">
            <v>0</v>
          </cell>
          <cell r="AC6970" t="str">
            <v>04988 / STIRNEMANN JEAN VINCENT</v>
          </cell>
          <cell r="AD6970">
            <v>1</v>
          </cell>
        </row>
        <row r="6971">
          <cell r="H6971" t="str">
            <v>MEDECIN</v>
          </cell>
          <cell r="K6971" t="str">
            <v>MS</v>
          </cell>
          <cell r="L6971">
            <v>0</v>
          </cell>
          <cell r="AC6971" t="str">
            <v>04988 / STIRNEMANN JEAN VINCENT</v>
          </cell>
          <cell r="AD6971">
            <v>1</v>
          </cell>
        </row>
        <row r="6972">
          <cell r="H6972" t="str">
            <v>MEDECIN</v>
          </cell>
          <cell r="K6972" t="str">
            <v>MS</v>
          </cell>
          <cell r="L6972">
            <v>0</v>
          </cell>
          <cell r="AC6972" t="str">
            <v>04988 / STIRNEMANN JEAN VINCENT</v>
          </cell>
          <cell r="AD6972">
            <v>1</v>
          </cell>
        </row>
        <row r="6973">
          <cell r="H6973" t="str">
            <v>MEDECIN</v>
          </cell>
          <cell r="K6973" t="str">
            <v>MS</v>
          </cell>
          <cell r="L6973">
            <v>0</v>
          </cell>
          <cell r="AC6973" t="str">
            <v>04988 / STIRNEMANN JEAN VINCENT</v>
          </cell>
          <cell r="AD6973">
            <v>1</v>
          </cell>
        </row>
        <row r="6974">
          <cell r="H6974" t="str">
            <v>MEDECIN</v>
          </cell>
          <cell r="K6974" t="str">
            <v>MS</v>
          </cell>
          <cell r="L6974">
            <v>16</v>
          </cell>
          <cell r="AC6974" t="str">
            <v>04988 / STIRNEMANN JEAN VINCENT</v>
          </cell>
          <cell r="AD6974">
            <v>1</v>
          </cell>
        </row>
        <row r="6975">
          <cell r="H6975" t="str">
            <v>MEDECIN</v>
          </cell>
          <cell r="K6975" t="str">
            <v>MS</v>
          </cell>
          <cell r="L6975">
            <v>15</v>
          </cell>
          <cell r="AC6975" t="str">
            <v>04988 / STIRNEMANN JEAN VINCENT</v>
          </cell>
          <cell r="AD6975">
            <v>1</v>
          </cell>
        </row>
        <row r="6976">
          <cell r="H6976" t="str">
            <v>MEDECIN</v>
          </cell>
          <cell r="K6976" t="str">
            <v>MS</v>
          </cell>
          <cell r="L6976">
            <v>12</v>
          </cell>
          <cell r="AC6976" t="str">
            <v>04988 / STIRNEMANN JEAN VINCENT</v>
          </cell>
          <cell r="AD6976">
            <v>1</v>
          </cell>
        </row>
        <row r="6977">
          <cell r="H6977" t="str">
            <v>MEDECIN</v>
          </cell>
          <cell r="K6977" t="str">
            <v>MS</v>
          </cell>
          <cell r="L6977">
            <v>8</v>
          </cell>
          <cell r="AC6977" t="str">
            <v>04988 / STIRNEMANN JEAN VINCENT</v>
          </cell>
          <cell r="AD6977">
            <v>1</v>
          </cell>
        </row>
        <row r="6978">
          <cell r="H6978" t="str">
            <v>MEDECIN</v>
          </cell>
          <cell r="K6978" t="str">
            <v>MS</v>
          </cell>
          <cell r="L6978">
            <v>14</v>
          </cell>
          <cell r="AC6978" t="str">
            <v>04988 / STIRNEMANN JEAN VINCENT</v>
          </cell>
          <cell r="AD6978">
            <v>1</v>
          </cell>
        </row>
        <row r="6979">
          <cell r="H6979" t="str">
            <v>MEDECIN</v>
          </cell>
          <cell r="K6979" t="str">
            <v>MS</v>
          </cell>
          <cell r="L6979">
            <v>15</v>
          </cell>
          <cell r="AC6979" t="str">
            <v>04988 / STIRNEMANN JEAN VINCENT</v>
          </cell>
          <cell r="AD6979">
            <v>1</v>
          </cell>
        </row>
        <row r="6980">
          <cell r="H6980" t="str">
            <v>MEDECIN</v>
          </cell>
          <cell r="K6980" t="str">
            <v>MS</v>
          </cell>
          <cell r="L6980">
            <v>14</v>
          </cell>
          <cell r="AC6980" t="str">
            <v>04988 / STIRNEMANN JEAN VINCENT</v>
          </cell>
          <cell r="AD6980">
            <v>1</v>
          </cell>
        </row>
        <row r="6981">
          <cell r="H6981" t="str">
            <v>MEDECIN</v>
          </cell>
          <cell r="K6981" t="str">
            <v>MS</v>
          </cell>
          <cell r="L6981">
            <v>12</v>
          </cell>
          <cell r="AC6981" t="str">
            <v>04988 / STIRNEMANN JEAN VINCENT</v>
          </cell>
          <cell r="AD6981">
            <v>1</v>
          </cell>
        </row>
        <row r="6982">
          <cell r="H6982" t="str">
            <v>MEDECIN</v>
          </cell>
          <cell r="K6982" t="str">
            <v>MS</v>
          </cell>
          <cell r="L6982">
            <v>12</v>
          </cell>
          <cell r="AC6982" t="str">
            <v>04988 / STIRNEMANN JEAN VINCENT</v>
          </cell>
          <cell r="AD6982">
            <v>1</v>
          </cell>
        </row>
        <row r="6983">
          <cell r="H6983" t="str">
            <v>MEDECIN</v>
          </cell>
          <cell r="K6983" t="str">
            <v>MS</v>
          </cell>
          <cell r="L6983">
            <v>12</v>
          </cell>
          <cell r="AC6983" t="str">
            <v>04988 / STIRNEMANN JEAN VINCENT</v>
          </cell>
          <cell r="AD6983">
            <v>1</v>
          </cell>
        </row>
        <row r="6984">
          <cell r="H6984" t="str">
            <v>MEDECIN</v>
          </cell>
          <cell r="K6984" t="str">
            <v>MS</v>
          </cell>
          <cell r="L6984">
            <v>12</v>
          </cell>
          <cell r="AC6984" t="str">
            <v>04988 / STIRNEMANN JEAN VINCENT</v>
          </cell>
          <cell r="AD6984">
            <v>1</v>
          </cell>
        </row>
        <row r="6985">
          <cell r="H6985" t="str">
            <v>MEDECIN</v>
          </cell>
          <cell r="K6985" t="str">
            <v>MS</v>
          </cell>
          <cell r="L6985">
            <v>8</v>
          </cell>
          <cell r="AC6985" t="str">
            <v>04988 / STIRNEMANN JEAN VINCENT</v>
          </cell>
          <cell r="AD6985">
            <v>1</v>
          </cell>
        </row>
        <row r="6986">
          <cell r="H6986" t="str">
            <v>MEDECIN</v>
          </cell>
          <cell r="K6986" t="str">
            <v>MS</v>
          </cell>
          <cell r="L6986">
            <v>0</v>
          </cell>
          <cell r="AC6986" t="str">
            <v>04988 / STIRNEMANN JEAN VINCENT</v>
          </cell>
          <cell r="AD6986">
            <v>1</v>
          </cell>
        </row>
        <row r="6987">
          <cell r="H6987" t="str">
            <v>MEDECIN</v>
          </cell>
          <cell r="K6987" t="str">
            <v>MS</v>
          </cell>
          <cell r="L6987">
            <v>0</v>
          </cell>
          <cell r="AC6987" t="str">
            <v>04988 / STIRNEMANN JEAN VINCENT</v>
          </cell>
          <cell r="AD6987">
            <v>1</v>
          </cell>
        </row>
        <row r="6988">
          <cell r="H6988" t="str">
            <v>MEDECIN</v>
          </cell>
          <cell r="K6988" t="str">
            <v>MS</v>
          </cell>
          <cell r="L6988">
            <v>0</v>
          </cell>
          <cell r="AC6988" t="str">
            <v>04988 / STIRNEMANN JEAN VINCENT</v>
          </cell>
          <cell r="AD6988">
            <v>1</v>
          </cell>
        </row>
        <row r="6989">
          <cell r="H6989" t="str">
            <v>MEDECIN</v>
          </cell>
          <cell r="K6989" t="str">
            <v>MS</v>
          </cell>
          <cell r="L6989">
            <v>0</v>
          </cell>
          <cell r="AC6989" t="str">
            <v>04988 / STIRNEMANN JEAN VINCENT</v>
          </cell>
          <cell r="AD6989">
            <v>1</v>
          </cell>
        </row>
        <row r="6990">
          <cell r="H6990" t="str">
            <v>MEDECIN</v>
          </cell>
          <cell r="K6990" t="str">
            <v>MS</v>
          </cell>
          <cell r="L6990">
            <v>0</v>
          </cell>
          <cell r="AC6990" t="str">
            <v>04988 / STIRNEMANN JEAN VINCENT</v>
          </cell>
          <cell r="AD6990">
            <v>1</v>
          </cell>
        </row>
        <row r="6991">
          <cell r="H6991" t="str">
            <v>MEDECIN</v>
          </cell>
          <cell r="K6991" t="str">
            <v>MS</v>
          </cell>
          <cell r="L6991">
            <v>0</v>
          </cell>
          <cell r="AC6991" t="str">
            <v>04988 / STIRNEMANN JEAN VINCENT</v>
          </cell>
          <cell r="AD6991">
            <v>1</v>
          </cell>
        </row>
        <row r="6992">
          <cell r="H6992" t="str">
            <v>MEDECIN</v>
          </cell>
          <cell r="K6992" t="str">
            <v>MS</v>
          </cell>
          <cell r="L6992">
            <v>15</v>
          </cell>
          <cell r="AC6992" t="str">
            <v>04988 / STIRNEMANN JEAN VINCENT</v>
          </cell>
          <cell r="AD6992">
            <v>1</v>
          </cell>
        </row>
        <row r="6993">
          <cell r="H6993" t="str">
            <v>MEDECIN</v>
          </cell>
          <cell r="K6993" t="str">
            <v>MS</v>
          </cell>
          <cell r="L6993">
            <v>1</v>
          </cell>
          <cell r="AC6993" t="str">
            <v>04988 / STIRNEMANN JEAN VINCENT</v>
          </cell>
          <cell r="AD6993">
            <v>1</v>
          </cell>
        </row>
        <row r="6994">
          <cell r="H6994" t="str">
            <v>MEDECIN</v>
          </cell>
          <cell r="K6994" t="str">
            <v>MS</v>
          </cell>
          <cell r="L6994">
            <v>3</v>
          </cell>
          <cell r="AC6994" t="str">
            <v>04988 / STIRNEMANN JEAN VINCENT</v>
          </cell>
          <cell r="AD6994">
            <v>1</v>
          </cell>
        </row>
        <row r="6995">
          <cell r="H6995" t="str">
            <v>MEDECIN</v>
          </cell>
          <cell r="K6995" t="str">
            <v>MS</v>
          </cell>
          <cell r="L6995">
            <v>7</v>
          </cell>
          <cell r="AC6995" t="str">
            <v>04988 / STIRNEMANN JEAN VINCENT</v>
          </cell>
          <cell r="AD6995">
            <v>1</v>
          </cell>
        </row>
        <row r="6996">
          <cell r="H6996" t="str">
            <v>MEDECIN</v>
          </cell>
          <cell r="K6996" t="str">
            <v>MS</v>
          </cell>
          <cell r="L6996">
            <v>7</v>
          </cell>
          <cell r="AC6996" t="str">
            <v>04988 / STIRNEMANN JEAN VINCENT</v>
          </cell>
          <cell r="AD6996">
            <v>1</v>
          </cell>
        </row>
        <row r="6997">
          <cell r="H6997" t="str">
            <v>MEDECIN</v>
          </cell>
          <cell r="K6997" t="str">
            <v>MS</v>
          </cell>
          <cell r="L6997">
            <v>0</v>
          </cell>
          <cell r="AC6997" t="str">
            <v>04988 / STIRNEMANN JEAN VINCENT</v>
          </cell>
          <cell r="AD6997">
            <v>1</v>
          </cell>
        </row>
        <row r="6998">
          <cell r="H6998" t="str">
            <v>MEDECIN</v>
          </cell>
          <cell r="K6998" t="str">
            <v>MS</v>
          </cell>
          <cell r="L6998">
            <v>0</v>
          </cell>
          <cell r="AC6998" t="str">
            <v>04988 / STIRNEMANN JEAN VINCENT</v>
          </cell>
          <cell r="AD6998">
            <v>1</v>
          </cell>
        </row>
        <row r="6999">
          <cell r="H6999" t="str">
            <v>MEDECIN</v>
          </cell>
          <cell r="K6999" t="str">
            <v>MS</v>
          </cell>
          <cell r="L6999">
            <v>0</v>
          </cell>
          <cell r="AC6999" t="str">
            <v>04988 / STIRNEMANN JEAN VINCENT</v>
          </cell>
          <cell r="AD6999">
            <v>1</v>
          </cell>
        </row>
        <row r="7000">
          <cell r="H7000" t="str">
            <v>MEDECIN</v>
          </cell>
          <cell r="K7000" t="str">
            <v>MS</v>
          </cell>
          <cell r="L7000">
            <v>0</v>
          </cell>
          <cell r="AC7000" t="str">
            <v>04988 / STIRNEMANN JEAN VINCENT</v>
          </cell>
          <cell r="AD7000">
            <v>1</v>
          </cell>
        </row>
        <row r="7001">
          <cell r="H7001" t="str">
            <v>MEDECIN</v>
          </cell>
          <cell r="K7001" t="str">
            <v>MS</v>
          </cell>
          <cell r="L7001">
            <v>0</v>
          </cell>
          <cell r="AC7001" t="str">
            <v>04988 / STIRNEMANN JEAN VINCENT</v>
          </cell>
          <cell r="AD7001">
            <v>1</v>
          </cell>
        </row>
        <row r="7002">
          <cell r="H7002" t="str">
            <v>MEDECIN</v>
          </cell>
          <cell r="K7002" t="str">
            <v>MS</v>
          </cell>
          <cell r="L7002">
            <v>0</v>
          </cell>
          <cell r="AC7002" t="str">
            <v>04988 / STIRNEMANN JEAN VINCENT</v>
          </cell>
          <cell r="AD7002">
            <v>1</v>
          </cell>
        </row>
        <row r="7003">
          <cell r="H7003" t="str">
            <v>MEDECIN</v>
          </cell>
          <cell r="K7003" t="str">
            <v>MS</v>
          </cell>
          <cell r="L7003">
            <v>0</v>
          </cell>
          <cell r="AC7003" t="str">
            <v>04988 / STIRNEMANN JEAN VINCENT</v>
          </cell>
          <cell r="AD7003">
            <v>1</v>
          </cell>
        </row>
        <row r="7004">
          <cell r="H7004" t="str">
            <v>FOURNISSEUR</v>
          </cell>
          <cell r="L7004">
            <v>0</v>
          </cell>
          <cell r="AC7004" t="str">
            <v>03811 / LE MOYNE BENOIT</v>
          </cell>
          <cell r="AD7004">
            <v>1</v>
          </cell>
        </row>
        <row r="7005">
          <cell r="H7005" t="str">
            <v>FOURNISSEUR</v>
          </cell>
          <cell r="L7005">
            <v>0</v>
          </cell>
          <cell r="AC7005" t="str">
            <v>06513 / ROLLANG ARNOULD RACHEL</v>
          </cell>
          <cell r="AD7005">
            <v>1</v>
          </cell>
        </row>
        <row r="7006">
          <cell r="H7006" t="str">
            <v>MEDECIN</v>
          </cell>
          <cell r="K7006" t="str">
            <v>MG</v>
          </cell>
          <cell r="L7006">
            <v>0</v>
          </cell>
          <cell r="AC7006" t="str">
            <v>04814 / LAURENT OLIVIA</v>
          </cell>
          <cell r="AD7006">
            <v>1</v>
          </cell>
        </row>
        <row r="7007">
          <cell r="H7007" t="str">
            <v>MEDECIN</v>
          </cell>
          <cell r="K7007" t="str">
            <v>MG</v>
          </cell>
          <cell r="L7007">
            <v>0</v>
          </cell>
          <cell r="AC7007" t="str">
            <v>02918 / SCHOLLER STEPHANIE</v>
          </cell>
          <cell r="AD7007">
            <v>1</v>
          </cell>
        </row>
        <row r="7008">
          <cell r="H7008" t="str">
            <v>INFIRMIER</v>
          </cell>
          <cell r="L7008">
            <v>0</v>
          </cell>
          <cell r="AC7008" t="str">
            <v>04988 / STIRNEMANN JEAN VINCENT</v>
          </cell>
          <cell r="AD7008">
            <v>1</v>
          </cell>
        </row>
        <row r="7009">
          <cell r="H7009" t="str">
            <v>INFIRMIER</v>
          </cell>
          <cell r="L7009">
            <v>0</v>
          </cell>
          <cell r="AC7009" t="str">
            <v>04988 / STIRNEMANN JEAN VINCENT</v>
          </cell>
          <cell r="AD7009">
            <v>1</v>
          </cell>
        </row>
        <row r="7010">
          <cell r="H7010" t="str">
            <v>MEDECIN</v>
          </cell>
          <cell r="K7010" t="str">
            <v>MG</v>
          </cell>
          <cell r="L7010">
            <v>0</v>
          </cell>
          <cell r="AC7010" t="str">
            <v>00729 / SCHMITT MARX EVELYNE</v>
          </cell>
          <cell r="AD7010">
            <v>1</v>
          </cell>
        </row>
        <row r="7011">
          <cell r="H7011" t="str">
            <v>MEDECIN</v>
          </cell>
          <cell r="K7011" t="str">
            <v>MG</v>
          </cell>
          <cell r="L7011">
            <v>0</v>
          </cell>
          <cell r="AC7011" t="str">
            <v>02918 / SCHOLLER STEPHANIE</v>
          </cell>
          <cell r="AD7011">
            <v>1</v>
          </cell>
        </row>
        <row r="7012">
          <cell r="H7012" t="str">
            <v>FOURNISSEUR</v>
          </cell>
          <cell r="L7012">
            <v>0</v>
          </cell>
          <cell r="AC7012" t="str">
            <v>00729 / SCHMITT MARX EVELYNE</v>
          </cell>
          <cell r="AD7012">
            <v>1</v>
          </cell>
        </row>
        <row r="7013">
          <cell r="H7013" t="str">
            <v>INFIRMIER</v>
          </cell>
          <cell r="L7013">
            <v>0</v>
          </cell>
          <cell r="AC7013" t="str">
            <v>04988 / STIRNEMANN JEAN VINCENT</v>
          </cell>
          <cell r="AD7013">
            <v>1</v>
          </cell>
        </row>
        <row r="7014">
          <cell r="H7014" t="str">
            <v>INFIRMIER</v>
          </cell>
          <cell r="L7014">
            <v>0</v>
          </cell>
          <cell r="AC7014" t="str">
            <v>04988 / STIRNEMANN JEAN VINCENT</v>
          </cell>
          <cell r="AD7014">
            <v>1</v>
          </cell>
        </row>
        <row r="7015">
          <cell r="H7015" t="str">
            <v>MEDECIN</v>
          </cell>
          <cell r="K7015" t="str">
            <v>MG</v>
          </cell>
          <cell r="L7015">
            <v>0</v>
          </cell>
          <cell r="AC7015" t="str">
            <v>03811 / LE MOYNE BENOIT</v>
          </cell>
          <cell r="AD7015">
            <v>1</v>
          </cell>
        </row>
        <row r="7016">
          <cell r="H7016" t="str">
            <v>DENTISTE</v>
          </cell>
          <cell r="L7016">
            <v>0</v>
          </cell>
          <cell r="AC7016" t="str">
            <v>02918 / SCHOLLER STEPHANIE</v>
          </cell>
          <cell r="AD7016">
            <v>1</v>
          </cell>
        </row>
        <row r="7017">
          <cell r="H7017" t="str">
            <v>FOURNISSEUR</v>
          </cell>
          <cell r="L7017">
            <v>0</v>
          </cell>
          <cell r="AC7017" t="str">
            <v>02337 / GALLARD MYLENE</v>
          </cell>
          <cell r="AD7017">
            <v>1</v>
          </cell>
        </row>
        <row r="7018">
          <cell r="H7018" t="str">
            <v>FOURNISSEUR</v>
          </cell>
          <cell r="L7018">
            <v>0</v>
          </cell>
          <cell r="AC7018" t="str">
            <v>03811 / LE MOYNE BENOIT</v>
          </cell>
          <cell r="AD7018">
            <v>1</v>
          </cell>
        </row>
        <row r="7019">
          <cell r="H7019" t="str">
            <v>MASSEUR</v>
          </cell>
          <cell r="L7019">
            <v>0</v>
          </cell>
          <cell r="AC7019" t="str">
            <v>05358 / BETSCH CELINE</v>
          </cell>
          <cell r="AD7019">
            <v>1</v>
          </cell>
        </row>
        <row r="7020">
          <cell r="H7020" t="str">
            <v>FOURNISSEUR</v>
          </cell>
          <cell r="L7020">
            <v>0</v>
          </cell>
          <cell r="AC7020" t="str">
            <v>04814 / LAURENT OLIVIA</v>
          </cell>
          <cell r="AD7020">
            <v>1</v>
          </cell>
        </row>
        <row r="7021">
          <cell r="H7021" t="str">
            <v>MEDECIN</v>
          </cell>
          <cell r="K7021" t="str">
            <v>MS</v>
          </cell>
          <cell r="L7021">
            <v>2</v>
          </cell>
          <cell r="AC7021" t="str">
            <v>02918 / SCHOLLER STEPHANIE</v>
          </cell>
          <cell r="AD7021">
            <v>1</v>
          </cell>
        </row>
        <row r="7022">
          <cell r="H7022" t="str">
            <v>MEDECIN</v>
          </cell>
          <cell r="K7022" t="str">
            <v>MS</v>
          </cell>
          <cell r="L7022">
            <v>0</v>
          </cell>
          <cell r="AC7022" t="str">
            <v>02918 / SCHOLLER STEPHANIE</v>
          </cell>
          <cell r="AD7022">
            <v>1</v>
          </cell>
        </row>
        <row r="7023">
          <cell r="H7023" t="str">
            <v>MASSEUR</v>
          </cell>
          <cell r="L7023">
            <v>0</v>
          </cell>
          <cell r="AC7023" t="str">
            <v>02337 / GALLARD MYLENE</v>
          </cell>
          <cell r="AD7023">
            <v>1</v>
          </cell>
        </row>
        <row r="7024">
          <cell r="H7024" t="str">
            <v>MEDECIN</v>
          </cell>
          <cell r="K7024" t="str">
            <v>MS</v>
          </cell>
          <cell r="L7024">
            <v>0</v>
          </cell>
          <cell r="AC7024" t="str">
            <v>05345 / SCHENCK LAURENCE</v>
          </cell>
          <cell r="AD7024">
            <v>1</v>
          </cell>
        </row>
        <row r="7025">
          <cell r="H7025" t="str">
            <v>FOURNISSEUR</v>
          </cell>
          <cell r="L7025">
            <v>0</v>
          </cell>
          <cell r="AC7025" t="str">
            <v>00729 / SCHMITT MARX EVELYNE</v>
          </cell>
          <cell r="AD7025">
            <v>1</v>
          </cell>
        </row>
        <row r="7026">
          <cell r="H7026" t="str">
            <v>MASSEUR</v>
          </cell>
          <cell r="L7026">
            <v>0</v>
          </cell>
          <cell r="AC7026" t="str">
            <v>02918 / SCHOLLER STEPHANIE</v>
          </cell>
          <cell r="AD7026">
            <v>1</v>
          </cell>
        </row>
        <row r="7027">
          <cell r="H7027" t="str">
            <v>MASSEUR</v>
          </cell>
          <cell r="L7027">
            <v>0</v>
          </cell>
          <cell r="AC7027" t="str">
            <v>02918 / SCHOLLER STEPHANIE</v>
          </cell>
          <cell r="AD7027">
            <v>1</v>
          </cell>
        </row>
        <row r="7028">
          <cell r="H7028" t="str">
            <v>MASSEUR</v>
          </cell>
          <cell r="L7028">
            <v>0</v>
          </cell>
          <cell r="AC7028" t="str">
            <v>02918 / SCHOLLER STEPHANIE</v>
          </cell>
          <cell r="AD7028">
            <v>1</v>
          </cell>
        </row>
        <row r="7029">
          <cell r="H7029" t="str">
            <v>LABORATOIRE</v>
          </cell>
          <cell r="L7029">
            <v>0</v>
          </cell>
          <cell r="AC7029" t="str">
            <v>05029 / BOUGHALEM ALI</v>
          </cell>
          <cell r="AD7029">
            <v>1</v>
          </cell>
        </row>
        <row r="7030">
          <cell r="H7030" t="str">
            <v>MEDECIN</v>
          </cell>
          <cell r="K7030" t="str">
            <v>MS</v>
          </cell>
          <cell r="L7030">
            <v>3</v>
          </cell>
          <cell r="AC7030" t="str">
            <v>04988 / STIRNEMANN JEAN VINCENT</v>
          </cell>
          <cell r="AD7030">
            <v>1</v>
          </cell>
        </row>
        <row r="7031">
          <cell r="H7031" t="str">
            <v>DENTISTE</v>
          </cell>
          <cell r="L7031">
            <v>0</v>
          </cell>
          <cell r="AC7031" t="str">
            <v>05345 / SCHENCK LAURENCE</v>
          </cell>
          <cell r="AD7031">
            <v>1</v>
          </cell>
        </row>
        <row r="7032">
          <cell r="H7032" t="str">
            <v>MEDECIN</v>
          </cell>
          <cell r="K7032" t="str">
            <v>MG</v>
          </cell>
          <cell r="L7032">
            <v>0</v>
          </cell>
          <cell r="AC7032" t="str">
            <v>03811 / LE MOYNE BENOIT</v>
          </cell>
          <cell r="AD7032">
            <v>1</v>
          </cell>
        </row>
        <row r="7033">
          <cell r="H7033" t="str">
            <v>MEDECIN</v>
          </cell>
          <cell r="K7033" t="str">
            <v>MG</v>
          </cell>
          <cell r="L7033">
            <v>0</v>
          </cell>
          <cell r="AC7033" t="str">
            <v>05345 / SCHENCK LAURENCE</v>
          </cell>
          <cell r="AD7033">
            <v>1</v>
          </cell>
        </row>
        <row r="7034">
          <cell r="H7034" t="str">
            <v>SAGE-FEMME</v>
          </cell>
          <cell r="L7034">
            <v>0</v>
          </cell>
          <cell r="AC7034" t="str">
            <v>02918 / SCHOLLER STEPHANIE</v>
          </cell>
          <cell r="AD7034">
            <v>1</v>
          </cell>
        </row>
        <row r="7035">
          <cell r="H7035" t="str">
            <v>SAGE-FEMME</v>
          </cell>
          <cell r="L7035">
            <v>0</v>
          </cell>
          <cell r="AC7035" t="str">
            <v>02918 / SCHOLLER STEPHANIE</v>
          </cell>
          <cell r="AD7035">
            <v>1</v>
          </cell>
        </row>
        <row r="7036">
          <cell r="H7036" t="str">
            <v>SAGE-FEMME</v>
          </cell>
          <cell r="L7036">
            <v>0</v>
          </cell>
          <cell r="AC7036" t="str">
            <v>02918 / SCHOLLER STEPHANIE</v>
          </cell>
          <cell r="AD7036">
            <v>1</v>
          </cell>
        </row>
        <row r="7037">
          <cell r="H7037" t="str">
            <v>MASSEUR</v>
          </cell>
          <cell r="L7037">
            <v>0</v>
          </cell>
          <cell r="AC7037" t="str">
            <v>02918 / SCHOLLER STEPHANIE</v>
          </cell>
          <cell r="AD7037">
            <v>1</v>
          </cell>
        </row>
        <row r="7038">
          <cell r="H7038" t="str">
            <v>ORTHOPTISTE, ORTHOPHONISTE</v>
          </cell>
          <cell r="L7038">
            <v>0</v>
          </cell>
          <cell r="AC7038" t="str">
            <v>02918 / SCHOLLER STEPHANIE</v>
          </cell>
          <cell r="AD7038">
            <v>1</v>
          </cell>
        </row>
        <row r="7039">
          <cell r="H7039" t="str">
            <v>PÉDICURE - PODOLOGUE</v>
          </cell>
          <cell r="L7039">
            <v>0</v>
          </cell>
          <cell r="AC7039" t="str">
            <v>05358 / BETSCH CELINE</v>
          </cell>
          <cell r="AD7039">
            <v>1</v>
          </cell>
        </row>
        <row r="7040">
          <cell r="H7040" t="str">
            <v>PÉDICURE - PODOLOGUE</v>
          </cell>
          <cell r="L7040">
            <v>1</v>
          </cell>
          <cell r="AC7040" t="str">
            <v>05358 / BETSCH CELINE</v>
          </cell>
          <cell r="AD7040">
            <v>1</v>
          </cell>
        </row>
        <row r="7041">
          <cell r="H7041" t="str">
            <v>FOURNISSEUR</v>
          </cell>
          <cell r="L7041">
            <v>0</v>
          </cell>
          <cell r="AC7041" t="str">
            <v>04814 / LAURENT OLIVIA</v>
          </cell>
          <cell r="AD7041">
            <v>1</v>
          </cell>
        </row>
        <row r="7042">
          <cell r="H7042" t="str">
            <v>INFIRMIER</v>
          </cell>
          <cell r="L7042">
            <v>0</v>
          </cell>
          <cell r="AC7042" t="str">
            <v>04988 / STIRNEMANN JEAN VINCENT</v>
          </cell>
          <cell r="AD7042">
            <v>1</v>
          </cell>
        </row>
        <row r="7043">
          <cell r="H7043" t="str">
            <v>INFIRMIER</v>
          </cell>
          <cell r="L7043">
            <v>0</v>
          </cell>
          <cell r="AC7043" t="str">
            <v>04988 / STIRNEMANN JEAN VINCENT</v>
          </cell>
          <cell r="AD7043">
            <v>1</v>
          </cell>
        </row>
        <row r="7044">
          <cell r="H7044" t="str">
            <v>PÉDICURE - PODOLOGUE</v>
          </cell>
          <cell r="L7044">
            <v>0</v>
          </cell>
          <cell r="AC7044" t="str">
            <v>04988 / STIRNEMANN JEAN VINCENT</v>
          </cell>
          <cell r="AD7044">
            <v>1</v>
          </cell>
        </row>
        <row r="7045">
          <cell r="H7045" t="str">
            <v>FOURNISSEUR</v>
          </cell>
          <cell r="L7045">
            <v>0</v>
          </cell>
          <cell r="AC7045" t="str">
            <v>04814 / LAURENT OLIVIA</v>
          </cell>
          <cell r="AD7045">
            <v>1</v>
          </cell>
        </row>
        <row r="7046">
          <cell r="H7046" t="str">
            <v>FOURNISSEUR</v>
          </cell>
          <cell r="L7046">
            <v>0</v>
          </cell>
          <cell r="AC7046" t="str">
            <v>02337 / GALLARD MYLENE</v>
          </cell>
          <cell r="AD7046">
            <v>1</v>
          </cell>
        </row>
        <row r="7047">
          <cell r="H7047" t="str">
            <v>FOURNISSEUR</v>
          </cell>
          <cell r="L7047">
            <v>0</v>
          </cell>
          <cell r="AC7047" t="str">
            <v>02337 / GALLARD MYLENE</v>
          </cell>
          <cell r="AD7047">
            <v>1</v>
          </cell>
        </row>
        <row r="7048">
          <cell r="H7048" t="str">
            <v>MEDECIN</v>
          </cell>
          <cell r="K7048" t="str">
            <v>MG</v>
          </cell>
          <cell r="L7048">
            <v>0</v>
          </cell>
          <cell r="AC7048" t="str">
            <v>02337 / GALLARD MYLENE</v>
          </cell>
          <cell r="AD7048">
            <v>1</v>
          </cell>
        </row>
        <row r="7049">
          <cell r="H7049" t="str">
            <v>INFIRMIER</v>
          </cell>
          <cell r="L7049">
            <v>0</v>
          </cell>
          <cell r="AC7049" t="str">
            <v>05029 / BOUGHALEM ALI</v>
          </cell>
          <cell r="AD7049">
            <v>1</v>
          </cell>
        </row>
        <row r="7050">
          <cell r="H7050" t="str">
            <v>INFIRMIER</v>
          </cell>
          <cell r="L7050">
            <v>0</v>
          </cell>
          <cell r="AC7050" t="str">
            <v>05029 / BOUGHALEM ALI</v>
          </cell>
          <cell r="AD7050">
            <v>1</v>
          </cell>
        </row>
        <row r="7051">
          <cell r="H7051" t="str">
            <v>INFIRMIER</v>
          </cell>
          <cell r="L7051">
            <v>0</v>
          </cell>
          <cell r="AC7051" t="str">
            <v>05029 / BOUGHALEM ALI</v>
          </cell>
          <cell r="AD7051">
            <v>1</v>
          </cell>
        </row>
        <row r="7052">
          <cell r="H7052" t="str">
            <v>INFIRMIER</v>
          </cell>
          <cell r="L7052">
            <v>0</v>
          </cell>
          <cell r="AC7052" t="str">
            <v>05029 / BOUGHALEM ALI</v>
          </cell>
          <cell r="AD7052">
            <v>1</v>
          </cell>
        </row>
        <row r="7053">
          <cell r="H7053" t="str">
            <v>INFIRMIER</v>
          </cell>
          <cell r="L7053">
            <v>0</v>
          </cell>
          <cell r="AC7053" t="str">
            <v>05029 / BOUGHALEM ALI</v>
          </cell>
          <cell r="AD7053">
            <v>1</v>
          </cell>
        </row>
        <row r="7054">
          <cell r="H7054" t="str">
            <v>INFIRMIER</v>
          </cell>
          <cell r="L7054">
            <v>0</v>
          </cell>
          <cell r="AC7054" t="str">
            <v>05029 / BOUGHALEM ALI</v>
          </cell>
          <cell r="AD7054">
            <v>1</v>
          </cell>
        </row>
        <row r="7055">
          <cell r="H7055" t="str">
            <v>MEDECIN</v>
          </cell>
          <cell r="K7055" t="str">
            <v>MG</v>
          </cell>
          <cell r="L7055">
            <v>0</v>
          </cell>
          <cell r="AC7055" t="str">
            <v>03811 / LE MOYNE BENOIT</v>
          </cell>
          <cell r="AD7055">
            <v>1</v>
          </cell>
        </row>
        <row r="7056">
          <cell r="H7056" t="str">
            <v>MEDECIN</v>
          </cell>
          <cell r="K7056" t="str">
            <v>MG</v>
          </cell>
          <cell r="L7056">
            <v>0</v>
          </cell>
          <cell r="AC7056" t="str">
            <v>03811 / LE MOYNE BENOIT</v>
          </cell>
          <cell r="AD7056">
            <v>1</v>
          </cell>
        </row>
        <row r="7057">
          <cell r="H7057" t="str">
            <v>INFIRMIER</v>
          </cell>
          <cell r="L7057">
            <v>0</v>
          </cell>
          <cell r="AC7057" t="str">
            <v>03811 / LE MOYNE BENOIT</v>
          </cell>
          <cell r="AD7057">
            <v>1</v>
          </cell>
        </row>
        <row r="7058">
          <cell r="H7058" t="str">
            <v>INFIRMIER</v>
          </cell>
          <cell r="L7058">
            <v>0</v>
          </cell>
          <cell r="AC7058" t="str">
            <v>03811 / LE MOYNE BENOIT</v>
          </cell>
          <cell r="AD7058">
            <v>1</v>
          </cell>
        </row>
        <row r="7059">
          <cell r="H7059" t="str">
            <v>INFIRMIER</v>
          </cell>
          <cell r="L7059">
            <v>0</v>
          </cell>
          <cell r="AC7059" t="str">
            <v>03811 / LE MOYNE BENOIT</v>
          </cell>
          <cell r="AD7059">
            <v>1</v>
          </cell>
        </row>
        <row r="7060">
          <cell r="H7060" t="str">
            <v>INFIRMIER</v>
          </cell>
          <cell r="L7060">
            <v>0</v>
          </cell>
          <cell r="AC7060" t="str">
            <v>03811 / LE MOYNE BENOIT</v>
          </cell>
          <cell r="AD7060">
            <v>1</v>
          </cell>
        </row>
        <row r="7061">
          <cell r="H7061" t="str">
            <v>FOURNISSEUR</v>
          </cell>
          <cell r="L7061">
            <v>0</v>
          </cell>
          <cell r="AC7061" t="str">
            <v>04814 / LAURENT OLIVIA</v>
          </cell>
          <cell r="AD7061">
            <v>1</v>
          </cell>
        </row>
        <row r="7062">
          <cell r="H7062" t="str">
            <v>INFIRMIER</v>
          </cell>
          <cell r="L7062">
            <v>0</v>
          </cell>
          <cell r="AC7062" t="str">
            <v>04814 / LAURENT OLIVIA</v>
          </cell>
          <cell r="AD7062">
            <v>1</v>
          </cell>
        </row>
        <row r="7063">
          <cell r="H7063" t="str">
            <v>INFIRMIER</v>
          </cell>
          <cell r="L7063">
            <v>0</v>
          </cell>
          <cell r="AC7063" t="str">
            <v>04814 / LAURENT OLIVIA</v>
          </cell>
          <cell r="AD7063">
            <v>1</v>
          </cell>
        </row>
        <row r="7064">
          <cell r="H7064" t="str">
            <v>ORTHOPTISTE, ORTHOPHONISTE</v>
          </cell>
          <cell r="L7064">
            <v>2</v>
          </cell>
          <cell r="AC7064" t="str">
            <v>05029 / BOUGHALEM ALI</v>
          </cell>
          <cell r="AD7064">
            <v>1</v>
          </cell>
        </row>
        <row r="7065">
          <cell r="H7065" t="str">
            <v>ORTHOPTISTE, ORTHOPHONISTE</v>
          </cell>
          <cell r="L7065">
            <v>2</v>
          </cell>
          <cell r="AC7065" t="str">
            <v>05029 / BOUGHALEM ALI</v>
          </cell>
          <cell r="AD7065">
            <v>1</v>
          </cell>
        </row>
        <row r="7066">
          <cell r="H7066" t="str">
            <v>INFIRMIER</v>
          </cell>
          <cell r="L7066">
            <v>0</v>
          </cell>
          <cell r="AC7066" t="str">
            <v>05345 / SCHENCK LAURENCE</v>
          </cell>
          <cell r="AD7066">
            <v>1</v>
          </cell>
        </row>
        <row r="7067">
          <cell r="H7067" t="str">
            <v>INFIRMIER</v>
          </cell>
          <cell r="L7067">
            <v>0</v>
          </cell>
          <cell r="AC7067" t="str">
            <v>05345 / SCHENCK LAURENCE</v>
          </cell>
          <cell r="AD7067">
            <v>1</v>
          </cell>
        </row>
        <row r="7068">
          <cell r="H7068" t="str">
            <v>MEDECIN</v>
          </cell>
          <cell r="K7068" t="str">
            <v>MG</v>
          </cell>
          <cell r="L7068">
            <v>0</v>
          </cell>
          <cell r="AC7068" t="str">
            <v>06513 / ROLLANG ARNOULD RACHEL</v>
          </cell>
          <cell r="AD7068">
            <v>1</v>
          </cell>
        </row>
        <row r="7069">
          <cell r="H7069" t="str">
            <v>DENTISTE</v>
          </cell>
          <cell r="L7069">
            <v>0</v>
          </cell>
          <cell r="AC7069" t="str">
            <v>00729 / SCHMITT MARX EVELYNE</v>
          </cell>
          <cell r="AD7069">
            <v>1</v>
          </cell>
        </row>
        <row r="7070">
          <cell r="H7070" t="str">
            <v>MEDECIN</v>
          </cell>
          <cell r="K7070" t="str">
            <v>MG</v>
          </cell>
          <cell r="L7070">
            <v>0</v>
          </cell>
          <cell r="AC7070" t="str">
            <v>02918 / SCHOLLER STEPHANIE</v>
          </cell>
          <cell r="AD7070">
            <v>1</v>
          </cell>
        </row>
        <row r="7071">
          <cell r="H7071" t="str">
            <v>MEDECIN</v>
          </cell>
          <cell r="K7071" t="str">
            <v>MG</v>
          </cell>
          <cell r="L7071">
            <v>0</v>
          </cell>
          <cell r="AC7071" t="str">
            <v>02337 / GALLARD MYLENE</v>
          </cell>
          <cell r="AD7071">
            <v>1</v>
          </cell>
        </row>
        <row r="7072">
          <cell r="H7072" t="str">
            <v>ORTHOPTISTE, ORTHOPHONISTE</v>
          </cell>
          <cell r="L7072">
            <v>0</v>
          </cell>
          <cell r="AC7072" t="str">
            <v>02337 / GALLARD MYLENE</v>
          </cell>
          <cell r="AD7072">
            <v>1</v>
          </cell>
        </row>
        <row r="7073">
          <cell r="H7073" t="str">
            <v>ORTHOPTISTE, ORTHOPHONISTE</v>
          </cell>
          <cell r="L7073">
            <v>0</v>
          </cell>
          <cell r="AC7073" t="str">
            <v>02337 / GALLARD MYLENE</v>
          </cell>
          <cell r="AD7073">
            <v>1</v>
          </cell>
        </row>
        <row r="7074">
          <cell r="H7074" t="str">
            <v>INFIRMIER</v>
          </cell>
          <cell r="L7074">
            <v>0</v>
          </cell>
          <cell r="AC7074" t="str">
            <v>06513 / ROLLANG ARNOULD RACHEL</v>
          </cell>
          <cell r="AD7074">
            <v>1</v>
          </cell>
        </row>
        <row r="7075">
          <cell r="H7075" t="str">
            <v>INFIRMIER</v>
          </cell>
          <cell r="L7075">
            <v>0</v>
          </cell>
          <cell r="AC7075" t="str">
            <v>06513 / ROLLANG ARNOULD RACHEL</v>
          </cell>
          <cell r="AD7075">
            <v>1</v>
          </cell>
        </row>
        <row r="7076">
          <cell r="H7076" t="str">
            <v>INFIRMIER</v>
          </cell>
          <cell r="L7076">
            <v>0</v>
          </cell>
          <cell r="AC7076" t="str">
            <v>06513 / ROLLANG ARNOULD RACHEL</v>
          </cell>
          <cell r="AD7076">
            <v>1</v>
          </cell>
        </row>
        <row r="7077">
          <cell r="H7077" t="str">
            <v>FOURNISSEUR</v>
          </cell>
          <cell r="L7077">
            <v>0</v>
          </cell>
          <cell r="AC7077" t="str">
            <v>04988 / STIRNEMANN JEAN VINCENT</v>
          </cell>
          <cell r="AD7077">
            <v>1</v>
          </cell>
        </row>
        <row r="7078">
          <cell r="H7078" t="str">
            <v>FOURNISSEUR</v>
          </cell>
          <cell r="L7078">
            <v>0</v>
          </cell>
          <cell r="AC7078" t="str">
            <v>04988 / STIRNEMANN JEAN VINCENT</v>
          </cell>
          <cell r="AD7078">
            <v>1</v>
          </cell>
        </row>
        <row r="7079">
          <cell r="H7079" t="str">
            <v>MEDECIN</v>
          </cell>
          <cell r="K7079" t="str">
            <v>MG</v>
          </cell>
          <cell r="L7079">
            <v>0</v>
          </cell>
          <cell r="AC7079" t="str">
            <v>05345 / SCHENCK LAURENCE</v>
          </cell>
          <cell r="AD7079">
            <v>1</v>
          </cell>
        </row>
        <row r="7080">
          <cell r="H7080" t="str">
            <v>MASSEUR</v>
          </cell>
          <cell r="L7080">
            <v>0</v>
          </cell>
          <cell r="AC7080" t="str">
            <v>06513 / ROLLANG ARNOULD RACHEL</v>
          </cell>
          <cell r="AD7080">
            <v>1</v>
          </cell>
        </row>
        <row r="7081">
          <cell r="H7081" t="str">
            <v>MASSEUR</v>
          </cell>
          <cell r="L7081">
            <v>0</v>
          </cell>
          <cell r="AC7081" t="str">
            <v>06513 / ROLLANG ARNOULD RACHEL</v>
          </cell>
          <cell r="AD7081">
            <v>1</v>
          </cell>
        </row>
        <row r="7082">
          <cell r="H7082" t="str">
            <v>MASSEUR</v>
          </cell>
          <cell r="L7082">
            <v>0</v>
          </cell>
          <cell r="AC7082" t="str">
            <v>06513 / ROLLANG ARNOULD RACHEL</v>
          </cell>
          <cell r="AD7082">
            <v>1</v>
          </cell>
        </row>
        <row r="7083">
          <cell r="H7083" t="str">
            <v>MASSEUR</v>
          </cell>
          <cell r="L7083">
            <v>0</v>
          </cell>
          <cell r="AC7083" t="str">
            <v>06513 / ROLLANG ARNOULD RACHEL</v>
          </cell>
          <cell r="AD7083">
            <v>1</v>
          </cell>
        </row>
        <row r="7084">
          <cell r="H7084" t="str">
            <v>MASSEUR</v>
          </cell>
          <cell r="L7084">
            <v>0</v>
          </cell>
          <cell r="AC7084" t="str">
            <v>06513 / ROLLANG ARNOULD RACHEL</v>
          </cell>
          <cell r="AD7084">
            <v>1</v>
          </cell>
        </row>
        <row r="7085">
          <cell r="H7085" t="str">
            <v>MASSEUR</v>
          </cell>
          <cell r="L7085">
            <v>0</v>
          </cell>
          <cell r="AC7085" t="str">
            <v>06513 / ROLLANG ARNOULD RACHEL</v>
          </cell>
          <cell r="AD7085">
            <v>1</v>
          </cell>
        </row>
        <row r="7086">
          <cell r="H7086" t="str">
            <v>FOURNISSEUR</v>
          </cell>
          <cell r="L7086">
            <v>0</v>
          </cell>
          <cell r="AC7086" t="str">
            <v>05358 / BETSCH CELINE</v>
          </cell>
          <cell r="AD7086">
            <v>1</v>
          </cell>
        </row>
        <row r="7087">
          <cell r="H7087" t="str">
            <v>MASSEUR</v>
          </cell>
          <cell r="L7087">
            <v>0</v>
          </cell>
          <cell r="AC7087" t="str">
            <v>05029 / BOUGHALEM ALI</v>
          </cell>
          <cell r="AD7087">
            <v>1</v>
          </cell>
        </row>
        <row r="7088">
          <cell r="H7088" t="str">
            <v>FOURNISSEUR</v>
          </cell>
          <cell r="L7088">
            <v>0</v>
          </cell>
          <cell r="AC7088" t="str">
            <v>04988 / STIRNEMANN JEAN VINCENT</v>
          </cell>
          <cell r="AD7088">
            <v>1</v>
          </cell>
        </row>
        <row r="7089">
          <cell r="H7089" t="str">
            <v>MASSEUR</v>
          </cell>
          <cell r="L7089">
            <v>0</v>
          </cell>
          <cell r="AC7089" t="str">
            <v>06513 / ROLLANG ARNOULD RACHEL</v>
          </cell>
          <cell r="AD7089">
            <v>1</v>
          </cell>
        </row>
        <row r="7090">
          <cell r="H7090" t="str">
            <v>MASSEUR</v>
          </cell>
          <cell r="L7090">
            <v>0</v>
          </cell>
          <cell r="AC7090" t="str">
            <v>06513 / ROLLANG ARNOULD RACHEL</v>
          </cell>
          <cell r="AD7090">
            <v>1</v>
          </cell>
        </row>
        <row r="7091">
          <cell r="H7091" t="str">
            <v>FOURNISSEUR</v>
          </cell>
          <cell r="L7091">
            <v>0</v>
          </cell>
          <cell r="AC7091" t="str">
            <v>04814 / LAURENT OLIVIA</v>
          </cell>
          <cell r="AD7091">
            <v>1</v>
          </cell>
        </row>
        <row r="7092">
          <cell r="H7092" t="str">
            <v>PÉDICURE - PODOLOGUE</v>
          </cell>
          <cell r="L7092">
            <v>0</v>
          </cell>
          <cell r="AC7092" t="str">
            <v>04814 / LAURENT OLIVIA</v>
          </cell>
          <cell r="AD7092">
            <v>1</v>
          </cell>
        </row>
        <row r="7093">
          <cell r="H7093" t="str">
            <v>FOURNISSEUR</v>
          </cell>
          <cell r="L7093">
            <v>0</v>
          </cell>
          <cell r="AC7093" t="str">
            <v>04988 / STIRNEMANN JEAN VINCENT</v>
          </cell>
          <cell r="AD7093">
            <v>1</v>
          </cell>
        </row>
        <row r="7094">
          <cell r="H7094" t="str">
            <v>MEDECIN</v>
          </cell>
          <cell r="K7094" t="str">
            <v>MG</v>
          </cell>
          <cell r="L7094">
            <v>0</v>
          </cell>
          <cell r="AC7094" t="str">
            <v>05029 / BOUGHALEM ALI</v>
          </cell>
          <cell r="AD7094">
            <v>1</v>
          </cell>
        </row>
        <row r="7095">
          <cell r="H7095" t="str">
            <v>MEDECIN</v>
          </cell>
          <cell r="K7095" t="str">
            <v>MG</v>
          </cell>
          <cell r="L7095">
            <v>0</v>
          </cell>
          <cell r="AC7095" t="str">
            <v>05029 / BOUGHALEM ALI</v>
          </cell>
          <cell r="AD7095">
            <v>1</v>
          </cell>
        </row>
        <row r="7096">
          <cell r="H7096" t="str">
            <v>MEDECIN</v>
          </cell>
          <cell r="K7096" t="str">
            <v>MG</v>
          </cell>
          <cell r="L7096">
            <v>0</v>
          </cell>
          <cell r="AC7096" t="str">
            <v>05029 / BOUGHALEM ALI</v>
          </cell>
          <cell r="AD7096">
            <v>1</v>
          </cell>
        </row>
        <row r="7097">
          <cell r="H7097" t="str">
            <v>INFIRMIER</v>
          </cell>
          <cell r="L7097">
            <v>0</v>
          </cell>
          <cell r="AC7097" t="str">
            <v>03811 / LE MOYNE BENOIT</v>
          </cell>
          <cell r="AD7097">
            <v>1</v>
          </cell>
        </row>
        <row r="7098">
          <cell r="H7098" t="str">
            <v>INFIRMIER</v>
          </cell>
          <cell r="L7098">
            <v>0</v>
          </cell>
          <cell r="AC7098" t="str">
            <v>03811 / LE MOYNE BENOIT</v>
          </cell>
          <cell r="AD7098">
            <v>1</v>
          </cell>
        </row>
        <row r="7099">
          <cell r="H7099" t="str">
            <v>INFIRMIER</v>
          </cell>
          <cell r="L7099">
            <v>0</v>
          </cell>
          <cell r="AC7099" t="str">
            <v>03811 / LE MOYNE BENOIT</v>
          </cell>
          <cell r="AD7099">
            <v>1</v>
          </cell>
        </row>
        <row r="7100">
          <cell r="H7100" t="str">
            <v>FOURNISSEUR</v>
          </cell>
          <cell r="L7100">
            <v>0</v>
          </cell>
          <cell r="AC7100" t="str">
            <v>06513 / ROLLANG ARNOULD RACHEL</v>
          </cell>
          <cell r="AD7100">
            <v>1</v>
          </cell>
        </row>
        <row r="7101">
          <cell r="H7101" t="str">
            <v>SAGE-FEMME</v>
          </cell>
          <cell r="L7101">
            <v>0</v>
          </cell>
          <cell r="AC7101" t="str">
            <v>06513 / ROLLANG ARNOULD RACHEL</v>
          </cell>
          <cell r="AD7101">
            <v>1</v>
          </cell>
        </row>
        <row r="7102">
          <cell r="H7102" t="str">
            <v>INFIRMIER</v>
          </cell>
          <cell r="L7102">
            <v>0</v>
          </cell>
          <cell r="AC7102" t="str">
            <v>06513 / ROLLANG ARNOULD RACHEL</v>
          </cell>
          <cell r="AD7102">
            <v>1</v>
          </cell>
        </row>
        <row r="7103">
          <cell r="H7103" t="str">
            <v>INFIRMIER</v>
          </cell>
          <cell r="L7103">
            <v>0</v>
          </cell>
          <cell r="AC7103" t="str">
            <v>06513 / ROLLANG ARNOULD RACHEL</v>
          </cell>
          <cell r="AD7103">
            <v>1</v>
          </cell>
        </row>
        <row r="7104">
          <cell r="H7104" t="str">
            <v>INFIRMIER</v>
          </cell>
          <cell r="L7104">
            <v>0</v>
          </cell>
          <cell r="AC7104" t="str">
            <v>06513 / ROLLANG ARNOULD RACHEL</v>
          </cell>
          <cell r="AD7104">
            <v>1</v>
          </cell>
        </row>
        <row r="7105">
          <cell r="H7105" t="str">
            <v>MASSEUR</v>
          </cell>
          <cell r="L7105">
            <v>1</v>
          </cell>
          <cell r="AC7105" t="str">
            <v>05358 / BETSCH CELINE</v>
          </cell>
          <cell r="AD7105">
            <v>1</v>
          </cell>
        </row>
        <row r="7106">
          <cell r="H7106" t="str">
            <v>INFIRMIER</v>
          </cell>
          <cell r="L7106">
            <v>0</v>
          </cell>
          <cell r="AC7106" t="str">
            <v>05358 / BETSCH CELINE</v>
          </cell>
          <cell r="AD7106">
            <v>1</v>
          </cell>
        </row>
        <row r="7107">
          <cell r="H7107" t="str">
            <v>INFIRMIER</v>
          </cell>
          <cell r="L7107">
            <v>0</v>
          </cell>
          <cell r="AC7107" t="str">
            <v>05358 / BETSCH CELINE</v>
          </cell>
          <cell r="AD7107">
            <v>1</v>
          </cell>
        </row>
        <row r="7108">
          <cell r="H7108" t="str">
            <v>FOURNISSEUR</v>
          </cell>
          <cell r="L7108">
            <v>0</v>
          </cell>
          <cell r="AC7108" t="str">
            <v>04814 / LAURENT OLIVIA</v>
          </cell>
          <cell r="AD7108">
            <v>1</v>
          </cell>
        </row>
        <row r="7109">
          <cell r="H7109" t="str">
            <v>MEDECIN</v>
          </cell>
          <cell r="K7109" t="str">
            <v>MG</v>
          </cell>
          <cell r="L7109">
            <v>0</v>
          </cell>
          <cell r="AC7109" t="str">
            <v>05345 / SCHENCK LAURENCE</v>
          </cell>
          <cell r="AD7109">
            <v>1</v>
          </cell>
        </row>
        <row r="7110">
          <cell r="H7110" t="str">
            <v>SAGE-FEMME</v>
          </cell>
          <cell r="L7110">
            <v>0</v>
          </cell>
          <cell r="AC7110" t="str">
            <v>06513 / ROLLANG ARNOULD RACHEL</v>
          </cell>
          <cell r="AD7110">
            <v>1</v>
          </cell>
        </row>
        <row r="7111">
          <cell r="H7111" t="str">
            <v>SAGE-FEMME</v>
          </cell>
          <cell r="L7111">
            <v>0</v>
          </cell>
          <cell r="AC7111" t="str">
            <v>06513 / ROLLANG ARNOULD RACHEL</v>
          </cell>
          <cell r="AD7111">
            <v>1</v>
          </cell>
        </row>
        <row r="7112">
          <cell r="H7112" t="str">
            <v>MEDECIN</v>
          </cell>
          <cell r="K7112" t="str">
            <v>MG</v>
          </cell>
          <cell r="L7112">
            <v>0</v>
          </cell>
          <cell r="AC7112" t="str">
            <v>05358 / BETSCH CELINE</v>
          </cell>
          <cell r="AD7112">
            <v>1</v>
          </cell>
        </row>
        <row r="7113">
          <cell r="H7113" t="str">
            <v>FOURNISSEUR</v>
          </cell>
          <cell r="L7113">
            <v>0</v>
          </cell>
          <cell r="AC7113" t="str">
            <v>04988 / STIRNEMANN JEAN VINCENT</v>
          </cell>
          <cell r="AD7113">
            <v>1</v>
          </cell>
        </row>
        <row r="7114">
          <cell r="H7114" t="str">
            <v>FOURNISSEUR</v>
          </cell>
          <cell r="L7114">
            <v>0</v>
          </cell>
          <cell r="AC7114" t="str">
            <v>05358 / BETSCH CELINE</v>
          </cell>
          <cell r="AD7114">
            <v>1</v>
          </cell>
        </row>
        <row r="7115">
          <cell r="H7115" t="str">
            <v>INFIRMIER</v>
          </cell>
          <cell r="L7115">
            <v>0</v>
          </cell>
          <cell r="AC7115" t="str">
            <v>05345 / SCHENCK LAURENCE</v>
          </cell>
          <cell r="AD7115">
            <v>1</v>
          </cell>
        </row>
        <row r="7116">
          <cell r="H7116" t="str">
            <v>INFIRMIER</v>
          </cell>
          <cell r="L7116">
            <v>0</v>
          </cell>
          <cell r="AC7116" t="str">
            <v>05345 / SCHENCK LAURENCE</v>
          </cell>
          <cell r="AD7116">
            <v>1</v>
          </cell>
        </row>
        <row r="7117">
          <cell r="H7117" t="str">
            <v>INFIRMIER</v>
          </cell>
          <cell r="L7117">
            <v>0</v>
          </cell>
          <cell r="AC7117" t="str">
            <v>05345 / SCHENCK LAURENCE</v>
          </cell>
          <cell r="AD7117">
            <v>1</v>
          </cell>
        </row>
        <row r="7118">
          <cell r="H7118" t="str">
            <v>INFIRMIER</v>
          </cell>
          <cell r="L7118">
            <v>0</v>
          </cell>
          <cell r="AC7118" t="str">
            <v>05345 / SCHENCK LAURENCE</v>
          </cell>
          <cell r="AD7118">
            <v>1</v>
          </cell>
        </row>
        <row r="7119">
          <cell r="H7119" t="str">
            <v>ORTHOPTISTE, ORTHOPHONISTE</v>
          </cell>
          <cell r="L7119">
            <v>0</v>
          </cell>
          <cell r="AC7119" t="str">
            <v>06513 / ROLLANG ARNOULD RACHEL</v>
          </cell>
          <cell r="AD7119">
            <v>1</v>
          </cell>
        </row>
        <row r="7120">
          <cell r="H7120" t="str">
            <v>MASSEUR</v>
          </cell>
          <cell r="L7120">
            <v>0</v>
          </cell>
          <cell r="AC7120" t="str">
            <v>06513 / ROLLANG ARNOULD RACHEL</v>
          </cell>
          <cell r="AD7120">
            <v>1</v>
          </cell>
        </row>
        <row r="7121">
          <cell r="H7121" t="str">
            <v>MASSEUR</v>
          </cell>
          <cell r="L7121">
            <v>0</v>
          </cell>
          <cell r="AC7121" t="str">
            <v>06513 / ROLLANG ARNOULD RACHEL</v>
          </cell>
          <cell r="AD7121">
            <v>1</v>
          </cell>
        </row>
        <row r="7122">
          <cell r="H7122" t="str">
            <v>MASSEUR</v>
          </cell>
          <cell r="L7122">
            <v>0</v>
          </cell>
          <cell r="AC7122" t="str">
            <v>06513 / ROLLANG ARNOULD RACHEL</v>
          </cell>
          <cell r="AD7122">
            <v>1</v>
          </cell>
        </row>
        <row r="7123">
          <cell r="H7123" t="str">
            <v>MASSEUR</v>
          </cell>
          <cell r="L7123">
            <v>0</v>
          </cell>
          <cell r="AC7123" t="str">
            <v>06513 / ROLLANG ARNOULD RACHEL</v>
          </cell>
          <cell r="AD7123">
            <v>1</v>
          </cell>
        </row>
        <row r="7124">
          <cell r="H7124" t="str">
            <v>INFIRMIER</v>
          </cell>
          <cell r="L7124">
            <v>1</v>
          </cell>
          <cell r="AC7124" t="str">
            <v>06513 / ROLLANG ARNOULD RACHEL</v>
          </cell>
          <cell r="AD7124">
            <v>1</v>
          </cell>
        </row>
        <row r="7125">
          <cell r="H7125" t="str">
            <v>ORTHOPTISTE, ORTHOPHONISTE</v>
          </cell>
          <cell r="L7125">
            <v>0</v>
          </cell>
          <cell r="AC7125" t="str">
            <v>03811 / LE MOYNE BENOIT</v>
          </cell>
          <cell r="AD7125">
            <v>1</v>
          </cell>
        </row>
        <row r="7126">
          <cell r="H7126" t="str">
            <v>ORTHOPTISTE, ORTHOPHONISTE</v>
          </cell>
          <cell r="L7126">
            <v>0</v>
          </cell>
          <cell r="AC7126" t="str">
            <v>05345 / SCHENCK LAURENCE</v>
          </cell>
          <cell r="AD7126">
            <v>1</v>
          </cell>
        </row>
        <row r="7127">
          <cell r="H7127" t="str">
            <v>MEDECIN</v>
          </cell>
          <cell r="K7127" t="str">
            <v>MS</v>
          </cell>
          <cell r="L7127">
            <v>0</v>
          </cell>
          <cell r="AC7127" t="str">
            <v>04814 / LAURENT OLIVIA</v>
          </cell>
          <cell r="AD7127">
            <v>1</v>
          </cell>
        </row>
        <row r="7128">
          <cell r="H7128" t="str">
            <v>INFIRMIER</v>
          </cell>
          <cell r="L7128">
            <v>0</v>
          </cell>
          <cell r="AC7128" t="str">
            <v>05345 / SCHENCK LAURENCE</v>
          </cell>
          <cell r="AD7128">
            <v>1</v>
          </cell>
        </row>
        <row r="7129">
          <cell r="H7129" t="str">
            <v>ORTHOPTISTE, ORTHOPHONISTE</v>
          </cell>
          <cell r="L7129">
            <v>0</v>
          </cell>
          <cell r="AC7129" t="str">
            <v>05345 / SCHENCK LAURENCE</v>
          </cell>
          <cell r="AD7129">
            <v>1</v>
          </cell>
        </row>
        <row r="7130">
          <cell r="H7130" t="str">
            <v>ORTHOPTISTE, ORTHOPHONISTE</v>
          </cell>
          <cell r="L7130">
            <v>0</v>
          </cell>
          <cell r="AC7130" t="str">
            <v>05345 / SCHENCK LAURENCE</v>
          </cell>
          <cell r="AD7130">
            <v>1</v>
          </cell>
        </row>
        <row r="7131">
          <cell r="H7131" t="str">
            <v>MASSEUR</v>
          </cell>
          <cell r="L7131">
            <v>0</v>
          </cell>
          <cell r="AC7131" t="str">
            <v>04988 / STIRNEMANN JEAN VINCENT</v>
          </cell>
          <cell r="AD7131">
            <v>1</v>
          </cell>
        </row>
        <row r="7132">
          <cell r="H7132" t="str">
            <v>MASSEUR</v>
          </cell>
          <cell r="L7132">
            <v>0</v>
          </cell>
          <cell r="AC7132" t="str">
            <v>04988 / STIRNEMANN JEAN VINCENT</v>
          </cell>
          <cell r="AD7132">
            <v>1</v>
          </cell>
        </row>
        <row r="7133">
          <cell r="H7133" t="str">
            <v>MASSEUR</v>
          </cell>
          <cell r="L7133">
            <v>0</v>
          </cell>
          <cell r="AC7133" t="str">
            <v>04988 / STIRNEMANN JEAN VINCENT</v>
          </cell>
          <cell r="AD7133">
            <v>1</v>
          </cell>
        </row>
        <row r="7134">
          <cell r="H7134" t="str">
            <v>MASSEUR</v>
          </cell>
          <cell r="L7134">
            <v>0</v>
          </cell>
          <cell r="AC7134" t="str">
            <v>04988 / STIRNEMANN JEAN VINCENT</v>
          </cell>
          <cell r="AD7134">
            <v>1</v>
          </cell>
        </row>
        <row r="7135">
          <cell r="H7135" t="str">
            <v>FOURNISSEUR</v>
          </cell>
          <cell r="L7135">
            <v>0</v>
          </cell>
          <cell r="AC7135" t="str">
            <v>03811 / LE MOYNE BENOIT</v>
          </cell>
          <cell r="AD7135">
            <v>1</v>
          </cell>
        </row>
        <row r="7136">
          <cell r="H7136" t="str">
            <v>DENTISTE</v>
          </cell>
          <cell r="L7136">
            <v>0</v>
          </cell>
          <cell r="AC7136" t="str">
            <v>02918 / SCHOLLER STEPHANIE</v>
          </cell>
          <cell r="AD7136">
            <v>1</v>
          </cell>
        </row>
        <row r="7137">
          <cell r="H7137" t="str">
            <v>MEDECIN</v>
          </cell>
          <cell r="K7137" t="str">
            <v>MG</v>
          </cell>
          <cell r="L7137">
            <v>0</v>
          </cell>
          <cell r="AC7137" t="str">
            <v>06513 / ROLLANG ARNOULD RACHEL</v>
          </cell>
          <cell r="AD7137">
            <v>1</v>
          </cell>
        </row>
        <row r="7138">
          <cell r="H7138" t="str">
            <v>MEDECIN</v>
          </cell>
          <cell r="K7138" t="str">
            <v>MS</v>
          </cell>
          <cell r="L7138">
            <v>0</v>
          </cell>
          <cell r="AC7138" t="str">
            <v>05345 / SCHENCK LAURENCE</v>
          </cell>
          <cell r="AD7138">
            <v>1</v>
          </cell>
        </row>
        <row r="7139">
          <cell r="H7139" t="str">
            <v>MEDECIN</v>
          </cell>
          <cell r="K7139" t="str">
            <v>MS</v>
          </cell>
          <cell r="L7139">
            <v>0</v>
          </cell>
          <cell r="AC7139" t="str">
            <v>05345 / SCHENCK LAURENCE</v>
          </cell>
          <cell r="AD7139">
            <v>1</v>
          </cell>
        </row>
        <row r="7140">
          <cell r="H7140" t="str">
            <v>MASSEUR</v>
          </cell>
          <cell r="L7140">
            <v>0</v>
          </cell>
          <cell r="AC7140" t="str">
            <v>05345 / SCHENCK LAURENCE</v>
          </cell>
          <cell r="AD7140">
            <v>1</v>
          </cell>
        </row>
        <row r="7141">
          <cell r="H7141" t="str">
            <v>FOURNISSEUR</v>
          </cell>
          <cell r="L7141">
            <v>0</v>
          </cell>
          <cell r="AC7141" t="str">
            <v>05358 / BETSCH CELINE</v>
          </cell>
          <cell r="AD7141">
            <v>1</v>
          </cell>
        </row>
        <row r="7142">
          <cell r="H7142" t="str">
            <v>MEDECIN</v>
          </cell>
          <cell r="K7142" t="str">
            <v>MG</v>
          </cell>
          <cell r="L7142">
            <v>1</v>
          </cell>
          <cell r="AC7142" t="str">
            <v>05029 / BOUGHALEM ALI</v>
          </cell>
          <cell r="AD7142">
            <v>1</v>
          </cell>
        </row>
        <row r="7143">
          <cell r="H7143" t="str">
            <v>INFIRMIER</v>
          </cell>
          <cell r="L7143">
            <v>0</v>
          </cell>
          <cell r="AC7143" t="str">
            <v>05345 / SCHENCK LAURENCE</v>
          </cell>
          <cell r="AD7143">
            <v>1</v>
          </cell>
        </row>
        <row r="7144">
          <cell r="H7144" t="str">
            <v>INFIRMIER</v>
          </cell>
          <cell r="L7144">
            <v>0</v>
          </cell>
          <cell r="AC7144" t="str">
            <v>05345 / SCHENCK LAURENCE</v>
          </cell>
          <cell r="AD7144">
            <v>1</v>
          </cell>
        </row>
        <row r="7145">
          <cell r="H7145" t="str">
            <v>INFIRMIER</v>
          </cell>
          <cell r="L7145">
            <v>0</v>
          </cell>
          <cell r="AC7145" t="str">
            <v>05345 / SCHENCK LAURENCE</v>
          </cell>
          <cell r="AD7145">
            <v>1</v>
          </cell>
        </row>
        <row r="7146">
          <cell r="H7146" t="str">
            <v>INFIRMIER</v>
          </cell>
          <cell r="L7146">
            <v>0</v>
          </cell>
          <cell r="AC7146" t="str">
            <v>05345 / SCHENCK LAURENCE</v>
          </cell>
          <cell r="AD7146">
            <v>1</v>
          </cell>
        </row>
        <row r="7147">
          <cell r="H7147" t="str">
            <v>FOURNISSEUR</v>
          </cell>
          <cell r="L7147">
            <v>0</v>
          </cell>
          <cell r="AC7147" t="str">
            <v>02918 / SCHOLLER STEPHANIE</v>
          </cell>
          <cell r="AD7147">
            <v>1</v>
          </cell>
        </row>
        <row r="7148">
          <cell r="H7148" t="str">
            <v>FOURNISSEUR</v>
          </cell>
          <cell r="L7148">
            <v>0</v>
          </cell>
          <cell r="AC7148" t="str">
            <v>05029 / BOUGHALEM ALI</v>
          </cell>
          <cell r="AD7148">
            <v>1</v>
          </cell>
        </row>
        <row r="7149">
          <cell r="H7149" t="str">
            <v>MEDECIN</v>
          </cell>
          <cell r="K7149" t="str">
            <v>MG</v>
          </cell>
          <cell r="L7149">
            <v>0</v>
          </cell>
          <cell r="AC7149" t="str">
            <v>05358 / BETSCH CELINE</v>
          </cell>
          <cell r="AD7149">
            <v>1</v>
          </cell>
        </row>
        <row r="7150">
          <cell r="H7150" t="str">
            <v>MEDECIN</v>
          </cell>
          <cell r="K7150" t="str">
            <v>MS</v>
          </cell>
          <cell r="L7150">
            <v>0</v>
          </cell>
          <cell r="AC7150" t="str">
            <v>05358 / BETSCH CELINE</v>
          </cell>
          <cell r="AD7150">
            <v>1</v>
          </cell>
        </row>
        <row r="7151">
          <cell r="H7151" t="str">
            <v>FOURNISSEUR</v>
          </cell>
          <cell r="L7151">
            <v>0</v>
          </cell>
          <cell r="AC7151" t="str">
            <v>05358 / BETSCH CELINE</v>
          </cell>
          <cell r="AD7151">
            <v>1</v>
          </cell>
        </row>
        <row r="7152">
          <cell r="H7152" t="str">
            <v>ORTHOPTISTE, ORTHOPHONISTE</v>
          </cell>
          <cell r="L7152">
            <v>0</v>
          </cell>
          <cell r="AC7152" t="str">
            <v>06513 / ROLLANG ARNOULD RACHEL</v>
          </cell>
          <cell r="AD7152">
            <v>1</v>
          </cell>
        </row>
        <row r="7153">
          <cell r="H7153" t="str">
            <v>ORTHOPTISTE, ORTHOPHONISTE</v>
          </cell>
          <cell r="L7153">
            <v>0</v>
          </cell>
          <cell r="AC7153" t="str">
            <v>06513 / ROLLANG ARNOULD RACHEL</v>
          </cell>
          <cell r="AD7153">
            <v>1</v>
          </cell>
        </row>
        <row r="7154">
          <cell r="H7154" t="str">
            <v>ORTHOPTISTE, ORTHOPHONISTE</v>
          </cell>
          <cell r="L7154">
            <v>0</v>
          </cell>
          <cell r="AC7154" t="str">
            <v>06513 / ROLLANG ARNOULD RACHEL</v>
          </cell>
          <cell r="AD7154">
            <v>1</v>
          </cell>
        </row>
        <row r="7155">
          <cell r="H7155" t="str">
            <v>ORTHOPTISTE, ORTHOPHONISTE</v>
          </cell>
          <cell r="L7155">
            <v>0</v>
          </cell>
          <cell r="AC7155" t="str">
            <v>06513 / ROLLANG ARNOULD RACHEL</v>
          </cell>
          <cell r="AD7155">
            <v>1</v>
          </cell>
        </row>
        <row r="7156">
          <cell r="H7156" t="str">
            <v>FOURNISSEUR</v>
          </cell>
          <cell r="L7156">
            <v>0</v>
          </cell>
          <cell r="AC7156" t="str">
            <v>05345 / SCHENCK LAURENCE</v>
          </cell>
          <cell r="AD7156">
            <v>1</v>
          </cell>
        </row>
        <row r="7157">
          <cell r="H7157" t="str">
            <v>MEDECIN</v>
          </cell>
          <cell r="K7157" t="str">
            <v>MS</v>
          </cell>
          <cell r="L7157">
            <v>7</v>
          </cell>
          <cell r="AC7157" t="str">
            <v>04814 / LAURENT OLIVIA</v>
          </cell>
          <cell r="AD7157">
            <v>1</v>
          </cell>
        </row>
        <row r="7158">
          <cell r="H7158" t="str">
            <v>MEDECIN</v>
          </cell>
          <cell r="K7158" t="str">
            <v>MS</v>
          </cell>
          <cell r="L7158">
            <v>11</v>
          </cell>
          <cell r="AC7158" t="str">
            <v>04814 / LAURENT OLIVIA</v>
          </cell>
          <cell r="AD7158">
            <v>1</v>
          </cell>
        </row>
        <row r="7159">
          <cell r="H7159" t="str">
            <v>MEDECIN</v>
          </cell>
          <cell r="K7159" t="str">
            <v>MS</v>
          </cell>
          <cell r="L7159">
            <v>2</v>
          </cell>
          <cell r="AC7159" t="str">
            <v>04814 / LAURENT OLIVIA</v>
          </cell>
          <cell r="AD7159">
            <v>1</v>
          </cell>
        </row>
        <row r="7160">
          <cell r="H7160" t="str">
            <v>MEDECIN</v>
          </cell>
          <cell r="K7160" t="str">
            <v>MS</v>
          </cell>
          <cell r="L7160">
            <v>8</v>
          </cell>
          <cell r="AC7160" t="str">
            <v>04814 / LAURENT OLIVIA</v>
          </cell>
          <cell r="AD7160">
            <v>1</v>
          </cell>
        </row>
        <row r="7161">
          <cell r="H7161" t="str">
            <v>MEDECIN</v>
          </cell>
          <cell r="K7161" t="str">
            <v>MS</v>
          </cell>
          <cell r="L7161">
            <v>10</v>
          </cell>
          <cell r="AC7161" t="str">
            <v>04814 / LAURENT OLIVIA</v>
          </cell>
          <cell r="AD7161">
            <v>1</v>
          </cell>
        </row>
        <row r="7162">
          <cell r="H7162" t="str">
            <v>MEDECIN</v>
          </cell>
          <cell r="K7162" t="str">
            <v>MS</v>
          </cell>
          <cell r="L7162">
            <v>1</v>
          </cell>
          <cell r="AC7162" t="str">
            <v>04814 / LAURENT OLIVIA</v>
          </cell>
          <cell r="AD7162">
            <v>1</v>
          </cell>
        </row>
        <row r="7163">
          <cell r="H7163" t="str">
            <v>MEDECIN</v>
          </cell>
          <cell r="K7163" t="str">
            <v>MS</v>
          </cell>
          <cell r="L7163">
            <v>6</v>
          </cell>
          <cell r="AC7163" t="str">
            <v>04814 / LAURENT OLIVIA</v>
          </cell>
          <cell r="AD7163">
            <v>1</v>
          </cell>
        </row>
        <row r="7164">
          <cell r="H7164" t="str">
            <v>MEDECIN</v>
          </cell>
          <cell r="K7164" t="str">
            <v>MS</v>
          </cell>
          <cell r="L7164">
            <v>5</v>
          </cell>
          <cell r="AC7164" t="str">
            <v>04814 / LAURENT OLIVIA</v>
          </cell>
          <cell r="AD7164">
            <v>1</v>
          </cell>
        </row>
        <row r="7165">
          <cell r="H7165" t="str">
            <v>MEDECIN</v>
          </cell>
          <cell r="K7165" t="str">
            <v>MS</v>
          </cell>
          <cell r="L7165">
            <v>5</v>
          </cell>
          <cell r="AC7165" t="str">
            <v>04814 / LAURENT OLIVIA</v>
          </cell>
          <cell r="AD7165">
            <v>1</v>
          </cell>
        </row>
        <row r="7166">
          <cell r="H7166" t="str">
            <v>MEDECIN</v>
          </cell>
          <cell r="K7166" t="str">
            <v>MS</v>
          </cell>
          <cell r="L7166">
            <v>8</v>
          </cell>
          <cell r="AC7166" t="str">
            <v>04814 / LAURENT OLIVIA</v>
          </cell>
          <cell r="AD7166">
            <v>1</v>
          </cell>
        </row>
        <row r="7167">
          <cell r="H7167" t="str">
            <v>MEDECIN</v>
          </cell>
          <cell r="K7167" t="str">
            <v>MS</v>
          </cell>
          <cell r="L7167">
            <v>1</v>
          </cell>
          <cell r="AC7167" t="str">
            <v>04814 / LAURENT OLIVIA</v>
          </cell>
          <cell r="AD7167">
            <v>1</v>
          </cell>
        </row>
        <row r="7168">
          <cell r="H7168" t="str">
            <v>MEDECIN</v>
          </cell>
          <cell r="K7168" t="str">
            <v>MS</v>
          </cell>
          <cell r="L7168">
            <v>2</v>
          </cell>
          <cell r="AC7168" t="str">
            <v>04814 / LAURENT OLIVIA</v>
          </cell>
          <cell r="AD7168">
            <v>1</v>
          </cell>
        </row>
        <row r="7169">
          <cell r="H7169" t="str">
            <v>MEDECIN</v>
          </cell>
          <cell r="K7169" t="str">
            <v>MS</v>
          </cell>
          <cell r="L7169">
            <v>2</v>
          </cell>
          <cell r="AC7169" t="str">
            <v>04814 / LAURENT OLIVIA</v>
          </cell>
          <cell r="AD7169">
            <v>1</v>
          </cell>
        </row>
        <row r="7170">
          <cell r="H7170" t="str">
            <v>MEDECIN</v>
          </cell>
          <cell r="K7170" t="str">
            <v>MS</v>
          </cell>
          <cell r="L7170">
            <v>8</v>
          </cell>
          <cell r="AC7170" t="str">
            <v>04814 / LAURENT OLIVIA</v>
          </cell>
          <cell r="AD7170">
            <v>1</v>
          </cell>
        </row>
        <row r="7171">
          <cell r="H7171" t="str">
            <v>MEDECIN</v>
          </cell>
          <cell r="K7171" t="str">
            <v>MS</v>
          </cell>
          <cell r="L7171">
            <v>9</v>
          </cell>
          <cell r="AC7171" t="str">
            <v>04814 / LAURENT OLIVIA</v>
          </cell>
          <cell r="AD7171">
            <v>1</v>
          </cell>
        </row>
        <row r="7172">
          <cell r="H7172" t="str">
            <v>MEDECIN</v>
          </cell>
          <cell r="K7172" t="str">
            <v>MS</v>
          </cell>
          <cell r="L7172">
            <v>9</v>
          </cell>
          <cell r="AC7172" t="str">
            <v>04814 / LAURENT OLIVIA</v>
          </cell>
          <cell r="AD7172">
            <v>1</v>
          </cell>
        </row>
        <row r="7173">
          <cell r="H7173" t="str">
            <v>MEDECIN</v>
          </cell>
          <cell r="K7173" t="str">
            <v>MS</v>
          </cell>
          <cell r="L7173">
            <v>2</v>
          </cell>
          <cell r="AC7173" t="str">
            <v>04814 / LAURENT OLIVIA</v>
          </cell>
          <cell r="AD7173">
            <v>1</v>
          </cell>
        </row>
        <row r="7174">
          <cell r="H7174" t="str">
            <v>MEDECIN</v>
          </cell>
          <cell r="K7174" t="str">
            <v>MS</v>
          </cell>
          <cell r="L7174">
            <v>4</v>
          </cell>
          <cell r="AC7174" t="str">
            <v>04814 / LAURENT OLIVIA</v>
          </cell>
          <cell r="AD7174">
            <v>1</v>
          </cell>
        </row>
        <row r="7175">
          <cell r="H7175" t="str">
            <v>MEDECIN</v>
          </cell>
          <cell r="K7175" t="str">
            <v>MS</v>
          </cell>
          <cell r="L7175">
            <v>3</v>
          </cell>
          <cell r="AC7175" t="str">
            <v>04814 / LAURENT OLIVIA</v>
          </cell>
          <cell r="AD7175">
            <v>1</v>
          </cell>
        </row>
        <row r="7176">
          <cell r="H7176" t="str">
            <v>MEDECIN</v>
          </cell>
          <cell r="K7176" t="str">
            <v>MS</v>
          </cell>
          <cell r="L7176">
            <v>3</v>
          </cell>
          <cell r="AC7176" t="str">
            <v>04814 / LAURENT OLIVIA</v>
          </cell>
          <cell r="AD7176">
            <v>1</v>
          </cell>
        </row>
        <row r="7177">
          <cell r="H7177" t="str">
            <v>MEDECIN</v>
          </cell>
          <cell r="K7177" t="str">
            <v>MS</v>
          </cell>
          <cell r="L7177">
            <v>12</v>
          </cell>
          <cell r="AC7177" t="str">
            <v>04814 / LAURENT OLIVIA</v>
          </cell>
          <cell r="AD7177">
            <v>1</v>
          </cell>
        </row>
        <row r="7178">
          <cell r="H7178" t="str">
            <v>MEDECIN</v>
          </cell>
          <cell r="K7178" t="str">
            <v>MS</v>
          </cell>
          <cell r="L7178">
            <v>3</v>
          </cell>
          <cell r="AC7178" t="str">
            <v>04814 / LAURENT OLIVIA</v>
          </cell>
          <cell r="AD7178">
            <v>1</v>
          </cell>
        </row>
        <row r="7179">
          <cell r="H7179" t="str">
            <v>MEDECIN</v>
          </cell>
          <cell r="K7179" t="str">
            <v>MS</v>
          </cell>
          <cell r="L7179">
            <v>3</v>
          </cell>
          <cell r="AC7179" t="str">
            <v>04814 / LAURENT OLIVIA</v>
          </cell>
          <cell r="AD7179">
            <v>1</v>
          </cell>
        </row>
        <row r="7180">
          <cell r="H7180" t="str">
            <v>MEDECIN</v>
          </cell>
          <cell r="K7180" t="str">
            <v>MS</v>
          </cell>
          <cell r="L7180">
            <v>3</v>
          </cell>
          <cell r="AC7180" t="str">
            <v>04814 / LAURENT OLIVIA</v>
          </cell>
          <cell r="AD7180">
            <v>1</v>
          </cell>
        </row>
        <row r="7181">
          <cell r="H7181" t="str">
            <v>FOURNISSEUR</v>
          </cell>
          <cell r="L7181">
            <v>0</v>
          </cell>
          <cell r="AC7181" t="str">
            <v>02918 / SCHOLLER STEPHANIE</v>
          </cell>
          <cell r="AD7181">
            <v>1</v>
          </cell>
        </row>
        <row r="7182">
          <cell r="H7182" t="str">
            <v>MASSEUR</v>
          </cell>
          <cell r="L7182">
            <v>0</v>
          </cell>
          <cell r="AC7182" t="str">
            <v>05345 / SCHENCK LAURENCE</v>
          </cell>
          <cell r="AD7182">
            <v>1</v>
          </cell>
        </row>
        <row r="7183">
          <cell r="H7183" t="str">
            <v>MASSEUR</v>
          </cell>
          <cell r="L7183">
            <v>0</v>
          </cell>
          <cell r="AC7183" t="str">
            <v>05345 / SCHENCK LAURENCE</v>
          </cell>
          <cell r="AD7183">
            <v>1</v>
          </cell>
        </row>
        <row r="7184">
          <cell r="H7184" t="str">
            <v>MASSEUR</v>
          </cell>
          <cell r="L7184">
            <v>0</v>
          </cell>
          <cell r="AC7184" t="str">
            <v>05345 / SCHENCK LAURENCE</v>
          </cell>
          <cell r="AD7184">
            <v>1</v>
          </cell>
        </row>
        <row r="7185">
          <cell r="H7185" t="str">
            <v>MEDECIN</v>
          </cell>
          <cell r="K7185" t="str">
            <v>MG</v>
          </cell>
          <cell r="L7185">
            <v>0</v>
          </cell>
          <cell r="AC7185" t="str">
            <v>03811 / LE MOYNE BENOIT</v>
          </cell>
          <cell r="AD7185">
            <v>1</v>
          </cell>
        </row>
        <row r="7186">
          <cell r="H7186" t="str">
            <v>DENTISTE</v>
          </cell>
          <cell r="L7186">
            <v>0</v>
          </cell>
          <cell r="AC7186" t="str">
            <v>03811 / LE MOYNE BENOIT</v>
          </cell>
          <cell r="AD7186">
            <v>1</v>
          </cell>
        </row>
        <row r="7187">
          <cell r="H7187" t="str">
            <v>MASSEUR</v>
          </cell>
          <cell r="L7187">
            <v>0</v>
          </cell>
          <cell r="AC7187" t="str">
            <v>04814 / LAURENT OLIVIA</v>
          </cell>
          <cell r="AD7187">
            <v>1</v>
          </cell>
        </row>
        <row r="7188">
          <cell r="H7188" t="str">
            <v>MASSEUR</v>
          </cell>
          <cell r="L7188">
            <v>0</v>
          </cell>
          <cell r="AC7188" t="str">
            <v>04814 / LAURENT OLIVIA</v>
          </cell>
          <cell r="AD7188">
            <v>1</v>
          </cell>
        </row>
        <row r="7189">
          <cell r="H7189" t="str">
            <v>MASSEUR</v>
          </cell>
          <cell r="L7189">
            <v>0</v>
          </cell>
          <cell r="AC7189" t="str">
            <v>04814 / LAURENT OLIVIA</v>
          </cell>
          <cell r="AD7189">
            <v>1</v>
          </cell>
        </row>
        <row r="7190">
          <cell r="H7190" t="str">
            <v>MASSEUR</v>
          </cell>
          <cell r="L7190">
            <v>0</v>
          </cell>
          <cell r="AC7190" t="str">
            <v>04814 / LAURENT OLIVIA</v>
          </cell>
          <cell r="AD7190">
            <v>1</v>
          </cell>
        </row>
        <row r="7191">
          <cell r="H7191" t="str">
            <v>MASSEUR</v>
          </cell>
          <cell r="L7191">
            <v>0</v>
          </cell>
          <cell r="AC7191" t="str">
            <v>04814 / LAURENT OLIVIA</v>
          </cell>
          <cell r="AD7191">
            <v>1</v>
          </cell>
        </row>
        <row r="7192">
          <cell r="H7192" t="str">
            <v>MASSEUR</v>
          </cell>
          <cell r="L7192">
            <v>0</v>
          </cell>
          <cell r="AC7192" t="str">
            <v>04814 / LAURENT OLIVIA</v>
          </cell>
          <cell r="AD7192">
            <v>1</v>
          </cell>
        </row>
        <row r="7193">
          <cell r="H7193" t="str">
            <v>MEDECIN</v>
          </cell>
          <cell r="K7193" t="str">
            <v>MG</v>
          </cell>
          <cell r="L7193">
            <v>0</v>
          </cell>
          <cell r="AC7193" t="str">
            <v>00729 / SCHMITT MARX EVELYNE</v>
          </cell>
          <cell r="AD7193">
            <v>1</v>
          </cell>
        </row>
        <row r="7194">
          <cell r="H7194" t="str">
            <v>FOURNISSEUR</v>
          </cell>
          <cell r="L7194">
            <v>0</v>
          </cell>
          <cell r="AC7194" t="str">
            <v>02337 / GALLARD MYLENE</v>
          </cell>
          <cell r="AD7194">
            <v>1</v>
          </cell>
        </row>
        <row r="7195">
          <cell r="H7195" t="str">
            <v>INFIRMIER</v>
          </cell>
          <cell r="L7195">
            <v>0</v>
          </cell>
          <cell r="AC7195" t="str">
            <v>05029 / BOUGHALEM ALI</v>
          </cell>
          <cell r="AD7195">
            <v>1</v>
          </cell>
        </row>
        <row r="7196">
          <cell r="H7196" t="str">
            <v>MASSEUR</v>
          </cell>
          <cell r="L7196">
            <v>0</v>
          </cell>
          <cell r="AC7196" t="str">
            <v>05029 / BOUGHALEM ALI</v>
          </cell>
          <cell r="AD7196">
            <v>1</v>
          </cell>
        </row>
        <row r="7197">
          <cell r="H7197" t="str">
            <v>FOURNISSEUR</v>
          </cell>
          <cell r="L7197">
            <v>0</v>
          </cell>
          <cell r="AC7197" t="str">
            <v>04988 / STIRNEMANN JEAN VINCENT</v>
          </cell>
          <cell r="AD7197">
            <v>1</v>
          </cell>
        </row>
        <row r="7198">
          <cell r="H7198" t="str">
            <v>ORTHOPTISTE, ORTHOPHONISTE</v>
          </cell>
          <cell r="L7198">
            <v>0</v>
          </cell>
          <cell r="AC7198" t="str">
            <v>04814 / LAURENT OLIVIA</v>
          </cell>
          <cell r="AD7198">
            <v>1</v>
          </cell>
        </row>
        <row r="7199">
          <cell r="H7199" t="str">
            <v>ORTHOPTISTE, ORTHOPHONISTE</v>
          </cell>
          <cell r="L7199">
            <v>0</v>
          </cell>
          <cell r="AC7199" t="str">
            <v>04814 / LAURENT OLIVIA</v>
          </cell>
          <cell r="AD7199">
            <v>1</v>
          </cell>
        </row>
        <row r="7200">
          <cell r="H7200" t="str">
            <v>ORTHOPTISTE, ORTHOPHONISTE</v>
          </cell>
          <cell r="L7200">
            <v>0</v>
          </cell>
          <cell r="AC7200" t="str">
            <v>04814 / LAURENT OLIVIA</v>
          </cell>
          <cell r="AD7200">
            <v>1</v>
          </cell>
        </row>
        <row r="7201">
          <cell r="H7201" t="str">
            <v>DENTISTE</v>
          </cell>
          <cell r="L7201">
            <v>0</v>
          </cell>
          <cell r="AC7201" t="str">
            <v>04988 / STIRNEMANN JEAN VINCENT</v>
          </cell>
          <cell r="AD7201">
            <v>1</v>
          </cell>
        </row>
        <row r="7202">
          <cell r="H7202" t="str">
            <v>DENTISTE</v>
          </cell>
          <cell r="L7202">
            <v>1</v>
          </cell>
          <cell r="AC7202" t="str">
            <v>04988 / STIRNEMANN JEAN VINCENT</v>
          </cell>
          <cell r="AD7202">
            <v>1</v>
          </cell>
        </row>
        <row r="7203">
          <cell r="H7203" t="str">
            <v>FOURNISSEUR</v>
          </cell>
          <cell r="L7203">
            <v>0</v>
          </cell>
          <cell r="AC7203" t="str">
            <v>06513 / ROLLANG ARNOULD RACHEL</v>
          </cell>
          <cell r="AD7203">
            <v>1</v>
          </cell>
        </row>
        <row r="7204">
          <cell r="H7204" t="str">
            <v>MEDECIN</v>
          </cell>
          <cell r="K7204" t="str">
            <v>MG</v>
          </cell>
          <cell r="L7204">
            <v>0</v>
          </cell>
          <cell r="AC7204" t="str">
            <v>02337 / GALLARD MYLENE</v>
          </cell>
          <cell r="AD7204">
            <v>1</v>
          </cell>
        </row>
        <row r="7205">
          <cell r="H7205" t="str">
            <v>FOURNISSEUR</v>
          </cell>
          <cell r="L7205">
            <v>0</v>
          </cell>
          <cell r="AC7205" t="str">
            <v>02337 / GALLARD MYLENE</v>
          </cell>
          <cell r="AD7205">
            <v>1</v>
          </cell>
        </row>
        <row r="7206">
          <cell r="H7206" t="str">
            <v>INFIRMIER</v>
          </cell>
          <cell r="L7206">
            <v>0</v>
          </cell>
          <cell r="AC7206" t="str">
            <v>05345 / SCHENCK LAURENCE</v>
          </cell>
          <cell r="AD7206">
            <v>1</v>
          </cell>
        </row>
        <row r="7207">
          <cell r="H7207" t="str">
            <v>INFIRMIER</v>
          </cell>
          <cell r="L7207">
            <v>0</v>
          </cell>
          <cell r="AC7207" t="str">
            <v>05345 / SCHENCK LAURENCE</v>
          </cell>
          <cell r="AD7207">
            <v>1</v>
          </cell>
        </row>
        <row r="7208">
          <cell r="H7208" t="str">
            <v>INFIRMIER</v>
          </cell>
          <cell r="L7208">
            <v>0</v>
          </cell>
          <cell r="AC7208" t="str">
            <v>05345 / SCHENCK LAURENCE</v>
          </cell>
          <cell r="AD7208">
            <v>1</v>
          </cell>
        </row>
        <row r="7209">
          <cell r="H7209" t="str">
            <v>MASSEUR</v>
          </cell>
          <cell r="L7209">
            <v>0</v>
          </cell>
          <cell r="AC7209" t="str">
            <v>02337 / GALLARD MYLENE</v>
          </cell>
          <cell r="AD7209">
            <v>1</v>
          </cell>
        </row>
        <row r="7210">
          <cell r="H7210" t="str">
            <v>MASSEUR</v>
          </cell>
          <cell r="L7210">
            <v>0</v>
          </cell>
          <cell r="AC7210" t="str">
            <v>02337 / GALLARD MYLENE</v>
          </cell>
          <cell r="AD7210">
            <v>1</v>
          </cell>
        </row>
        <row r="7211">
          <cell r="H7211" t="str">
            <v>MASSEUR</v>
          </cell>
          <cell r="L7211">
            <v>0</v>
          </cell>
          <cell r="AC7211" t="str">
            <v>02337 / GALLARD MYLENE</v>
          </cell>
          <cell r="AD7211">
            <v>1</v>
          </cell>
        </row>
        <row r="7212">
          <cell r="H7212" t="str">
            <v>MASSEUR</v>
          </cell>
          <cell r="L7212">
            <v>0</v>
          </cell>
          <cell r="AC7212" t="str">
            <v>02918 / SCHOLLER STEPHANIE</v>
          </cell>
          <cell r="AD7212">
            <v>1</v>
          </cell>
        </row>
        <row r="7213">
          <cell r="H7213" t="str">
            <v>MASSEUR</v>
          </cell>
          <cell r="L7213">
            <v>1</v>
          </cell>
          <cell r="AC7213" t="str">
            <v>02918 / SCHOLLER STEPHANIE</v>
          </cell>
          <cell r="AD7213">
            <v>1</v>
          </cell>
        </row>
        <row r="7214">
          <cell r="H7214" t="str">
            <v>FOURNISSEUR</v>
          </cell>
          <cell r="L7214">
            <v>0</v>
          </cell>
          <cell r="AC7214" t="str">
            <v>02337 / GALLARD MYLENE</v>
          </cell>
          <cell r="AD7214">
            <v>1</v>
          </cell>
        </row>
        <row r="7215">
          <cell r="H7215" t="str">
            <v>MASSEUR</v>
          </cell>
          <cell r="L7215">
            <v>0</v>
          </cell>
          <cell r="AC7215" t="str">
            <v>06513 / ROLLANG ARNOULD RACHEL</v>
          </cell>
          <cell r="AD7215">
            <v>1</v>
          </cell>
        </row>
        <row r="7216">
          <cell r="H7216" t="str">
            <v>MASSEUR</v>
          </cell>
          <cell r="L7216">
            <v>0</v>
          </cell>
          <cell r="AC7216" t="str">
            <v>06513 / ROLLANG ARNOULD RACHEL</v>
          </cell>
          <cell r="AD7216">
            <v>1</v>
          </cell>
        </row>
        <row r="7217">
          <cell r="H7217" t="str">
            <v>MEDECIN</v>
          </cell>
          <cell r="K7217" t="str">
            <v>MG</v>
          </cell>
          <cell r="L7217">
            <v>0</v>
          </cell>
          <cell r="AC7217" t="str">
            <v>02337 / GALLARD MYLENE</v>
          </cell>
          <cell r="AD7217">
            <v>1</v>
          </cell>
        </row>
        <row r="7218">
          <cell r="H7218" t="str">
            <v>INFIRMIER</v>
          </cell>
          <cell r="L7218">
            <v>0</v>
          </cell>
          <cell r="AC7218" t="str">
            <v>02337 / GALLARD MYLENE</v>
          </cell>
          <cell r="AD7218">
            <v>1</v>
          </cell>
        </row>
        <row r="7219">
          <cell r="H7219" t="str">
            <v>INFIRMIER</v>
          </cell>
          <cell r="L7219">
            <v>0</v>
          </cell>
          <cell r="AC7219" t="str">
            <v>02337 / GALLARD MYLENE</v>
          </cell>
          <cell r="AD7219">
            <v>1</v>
          </cell>
        </row>
        <row r="7220">
          <cell r="H7220" t="str">
            <v>PÉDICURE - PODOLOGUE</v>
          </cell>
          <cell r="L7220">
            <v>0</v>
          </cell>
          <cell r="AC7220" t="str">
            <v>05029 / BOUGHALEM ALI</v>
          </cell>
          <cell r="AD7220">
            <v>1</v>
          </cell>
        </row>
        <row r="7221">
          <cell r="H7221" t="str">
            <v>FOURNISSEUR</v>
          </cell>
          <cell r="L7221">
            <v>0</v>
          </cell>
          <cell r="AC7221" t="str">
            <v>03811 / LE MOYNE BENOIT</v>
          </cell>
          <cell r="AD7221">
            <v>1</v>
          </cell>
        </row>
        <row r="7222">
          <cell r="H7222" t="str">
            <v>MEDECIN</v>
          </cell>
          <cell r="K7222" t="str">
            <v>MS</v>
          </cell>
          <cell r="L7222">
            <v>0</v>
          </cell>
          <cell r="AC7222" t="str">
            <v>00729 / SCHMITT MARX EVELYNE</v>
          </cell>
          <cell r="AD7222">
            <v>1</v>
          </cell>
        </row>
        <row r="7223">
          <cell r="H7223" t="str">
            <v>MEDECIN</v>
          </cell>
          <cell r="K7223" t="str">
            <v>MG</v>
          </cell>
          <cell r="L7223">
            <v>0</v>
          </cell>
          <cell r="AC7223" t="str">
            <v>05029 / BOUGHALEM ALI</v>
          </cell>
          <cell r="AD7223">
            <v>1</v>
          </cell>
        </row>
        <row r="7224">
          <cell r="H7224" t="str">
            <v>MEDECIN</v>
          </cell>
          <cell r="K7224" t="str">
            <v>MG</v>
          </cell>
          <cell r="L7224">
            <v>0</v>
          </cell>
          <cell r="AC7224" t="str">
            <v>05029 / BOUGHALEM ALI</v>
          </cell>
          <cell r="AD7224">
            <v>1</v>
          </cell>
        </row>
        <row r="7225">
          <cell r="H7225" t="str">
            <v>MASSEUR</v>
          </cell>
          <cell r="L7225">
            <v>0</v>
          </cell>
          <cell r="AC7225" t="str">
            <v>05029 / BOUGHALEM ALI</v>
          </cell>
          <cell r="AD7225">
            <v>1</v>
          </cell>
        </row>
        <row r="7226">
          <cell r="H7226" t="str">
            <v>MASSEUR</v>
          </cell>
          <cell r="L7226">
            <v>0</v>
          </cell>
          <cell r="AC7226" t="str">
            <v>05029 / BOUGHALEM ALI</v>
          </cell>
          <cell r="AD7226">
            <v>1</v>
          </cell>
        </row>
        <row r="7227">
          <cell r="H7227" t="str">
            <v>PÉDICURE - PODOLOGUE</v>
          </cell>
          <cell r="L7227">
            <v>1</v>
          </cell>
          <cell r="AC7227" t="str">
            <v>05029 / BOUGHALEM ALI</v>
          </cell>
          <cell r="AD7227">
            <v>1</v>
          </cell>
        </row>
        <row r="7228">
          <cell r="H7228" t="str">
            <v>MASSEUR</v>
          </cell>
          <cell r="L7228">
            <v>0</v>
          </cell>
          <cell r="AC7228" t="str">
            <v>00729 / SCHMITT MARX EVELYNE</v>
          </cell>
          <cell r="AD7228">
            <v>1</v>
          </cell>
        </row>
        <row r="7229">
          <cell r="H7229" t="str">
            <v>FOURNISSEUR</v>
          </cell>
          <cell r="L7229">
            <v>0</v>
          </cell>
          <cell r="AC7229" t="str">
            <v>00729 / SCHMITT MARX EVELYNE</v>
          </cell>
          <cell r="AD7229">
            <v>1</v>
          </cell>
        </row>
        <row r="7230">
          <cell r="H7230" t="str">
            <v>DENTISTE</v>
          </cell>
          <cell r="L7230">
            <v>0</v>
          </cell>
          <cell r="AC7230" t="str">
            <v>04814 / LAURENT OLIVIA</v>
          </cell>
          <cell r="AD7230">
            <v>1</v>
          </cell>
        </row>
        <row r="7231">
          <cell r="H7231" t="str">
            <v>DENTISTE</v>
          </cell>
          <cell r="L7231">
            <v>1</v>
          </cell>
          <cell r="AC7231" t="str">
            <v>04814 / LAURENT OLIVIA</v>
          </cell>
          <cell r="AD7231">
            <v>1</v>
          </cell>
        </row>
        <row r="7232">
          <cell r="H7232" t="str">
            <v>DENTISTE</v>
          </cell>
          <cell r="L7232">
            <v>0</v>
          </cell>
          <cell r="AC7232" t="str">
            <v>04814 / LAURENT OLIVIA</v>
          </cell>
          <cell r="AD7232">
            <v>1</v>
          </cell>
        </row>
        <row r="7233">
          <cell r="H7233" t="str">
            <v>DENTISTE</v>
          </cell>
          <cell r="L7233">
            <v>0</v>
          </cell>
          <cell r="AC7233" t="str">
            <v>04814 / LAURENT OLIVIA</v>
          </cell>
          <cell r="AD7233">
            <v>1</v>
          </cell>
        </row>
        <row r="7234">
          <cell r="H7234" t="str">
            <v>FOURNISSEUR</v>
          </cell>
          <cell r="L7234">
            <v>0</v>
          </cell>
          <cell r="AC7234" t="str">
            <v>03811 / LE MOYNE BENOIT</v>
          </cell>
          <cell r="AD7234">
            <v>1</v>
          </cell>
        </row>
        <row r="7235">
          <cell r="H7235" t="str">
            <v>FOURNISSEUR</v>
          </cell>
          <cell r="L7235">
            <v>0</v>
          </cell>
          <cell r="AC7235" t="str">
            <v>03811 / LE MOYNE BENOIT</v>
          </cell>
          <cell r="AD7235">
            <v>1</v>
          </cell>
        </row>
        <row r="7236">
          <cell r="H7236" t="str">
            <v>MEDECIN</v>
          </cell>
          <cell r="K7236" t="str">
            <v>MS</v>
          </cell>
          <cell r="L7236">
            <v>0</v>
          </cell>
          <cell r="AC7236" t="str">
            <v>03811 / LE MOYNE BENOIT</v>
          </cell>
          <cell r="AD7236">
            <v>1</v>
          </cell>
        </row>
        <row r="7237">
          <cell r="H7237" t="str">
            <v>DENTISTE</v>
          </cell>
          <cell r="L7237">
            <v>0</v>
          </cell>
          <cell r="AC7237" t="str">
            <v>04814 / LAURENT OLIVIA</v>
          </cell>
          <cell r="AD7237">
            <v>1</v>
          </cell>
        </row>
        <row r="7238">
          <cell r="H7238" t="str">
            <v>DENTISTE</v>
          </cell>
          <cell r="L7238">
            <v>0</v>
          </cell>
          <cell r="AC7238" t="str">
            <v>04814 / LAURENT OLIVIA</v>
          </cell>
          <cell r="AD7238">
            <v>1</v>
          </cell>
        </row>
        <row r="7239">
          <cell r="H7239" t="str">
            <v>FOURNISSEUR</v>
          </cell>
          <cell r="L7239">
            <v>0</v>
          </cell>
          <cell r="AC7239" t="str">
            <v>06513 / ROLLANG ARNOULD RACHEL</v>
          </cell>
          <cell r="AD7239">
            <v>1</v>
          </cell>
        </row>
        <row r="7240">
          <cell r="H7240" t="str">
            <v>MEDECIN</v>
          </cell>
          <cell r="K7240" t="str">
            <v>MG</v>
          </cell>
          <cell r="L7240">
            <v>0</v>
          </cell>
          <cell r="AC7240" t="str">
            <v>02337 / GALLARD MYLENE</v>
          </cell>
          <cell r="AD7240">
            <v>1</v>
          </cell>
        </row>
        <row r="7241">
          <cell r="H7241" t="str">
            <v>MEDECIN</v>
          </cell>
          <cell r="K7241" t="str">
            <v>MG</v>
          </cell>
          <cell r="L7241">
            <v>0</v>
          </cell>
          <cell r="AC7241" t="str">
            <v>02918 / SCHOLLER STEPHANIE</v>
          </cell>
          <cell r="AD7241">
            <v>1</v>
          </cell>
        </row>
        <row r="7242">
          <cell r="H7242" t="str">
            <v>MEDECIN</v>
          </cell>
          <cell r="K7242" t="str">
            <v>MG</v>
          </cell>
          <cell r="L7242">
            <v>0</v>
          </cell>
          <cell r="AC7242" t="str">
            <v>02337 / GALLARD MYLENE</v>
          </cell>
          <cell r="AD7242">
            <v>1</v>
          </cell>
        </row>
        <row r="7243">
          <cell r="H7243" t="str">
            <v>MEDECIN</v>
          </cell>
          <cell r="K7243" t="str">
            <v>MG</v>
          </cell>
          <cell r="L7243">
            <v>0</v>
          </cell>
          <cell r="AC7243" t="str">
            <v>02337 / GALLARD MYLENE</v>
          </cell>
          <cell r="AD7243">
            <v>1</v>
          </cell>
        </row>
        <row r="7244">
          <cell r="H7244" t="str">
            <v>FOURNISSEUR</v>
          </cell>
          <cell r="L7244">
            <v>0</v>
          </cell>
          <cell r="AC7244" t="str">
            <v>03811 / LE MOYNE BENOIT</v>
          </cell>
          <cell r="AD7244">
            <v>1</v>
          </cell>
        </row>
        <row r="7245">
          <cell r="H7245" t="str">
            <v>FOURNISSEUR</v>
          </cell>
          <cell r="L7245">
            <v>0</v>
          </cell>
          <cell r="AC7245" t="str">
            <v>06513 / ROLLANG ARNOULD RACHEL</v>
          </cell>
          <cell r="AD7245">
            <v>1</v>
          </cell>
        </row>
        <row r="7246">
          <cell r="H7246" t="str">
            <v>INFIRMIER</v>
          </cell>
          <cell r="L7246">
            <v>0</v>
          </cell>
          <cell r="AC7246" t="str">
            <v>03811 / LE MOYNE BENOIT</v>
          </cell>
          <cell r="AD7246">
            <v>1</v>
          </cell>
        </row>
        <row r="7247">
          <cell r="H7247" t="str">
            <v>INFIRMIER</v>
          </cell>
          <cell r="L7247">
            <v>0</v>
          </cell>
          <cell r="AC7247" t="str">
            <v>03811 / LE MOYNE BENOIT</v>
          </cell>
          <cell r="AD7247">
            <v>1</v>
          </cell>
        </row>
        <row r="7248">
          <cell r="H7248" t="str">
            <v>FOURNISSEUR</v>
          </cell>
          <cell r="L7248">
            <v>0</v>
          </cell>
          <cell r="AC7248" t="str">
            <v>03811 / LE MOYNE BENOIT</v>
          </cell>
          <cell r="AD7248">
            <v>1</v>
          </cell>
        </row>
        <row r="7249">
          <cell r="H7249" t="str">
            <v>INFIRMIER</v>
          </cell>
          <cell r="L7249">
            <v>0</v>
          </cell>
          <cell r="AC7249" t="str">
            <v>03811 / LE MOYNE BENOIT</v>
          </cell>
          <cell r="AD7249">
            <v>1</v>
          </cell>
        </row>
        <row r="7250">
          <cell r="H7250" t="str">
            <v>INFIRMIER</v>
          </cell>
          <cell r="L7250">
            <v>0</v>
          </cell>
          <cell r="AC7250" t="str">
            <v>03811 / LE MOYNE BENOIT</v>
          </cell>
          <cell r="AD7250">
            <v>1</v>
          </cell>
        </row>
        <row r="7251">
          <cell r="H7251" t="str">
            <v>ORTHOPTISTE, ORTHOPHONISTE</v>
          </cell>
          <cell r="L7251">
            <v>0</v>
          </cell>
          <cell r="AC7251" t="str">
            <v>03811 / LE MOYNE BENOIT</v>
          </cell>
          <cell r="AD7251">
            <v>1</v>
          </cell>
        </row>
        <row r="7252">
          <cell r="H7252" t="str">
            <v>MASSEUR</v>
          </cell>
          <cell r="L7252">
            <v>3</v>
          </cell>
          <cell r="AC7252" t="str">
            <v>02918 / SCHOLLER STEPHANIE</v>
          </cell>
          <cell r="AD7252">
            <v>1</v>
          </cell>
        </row>
        <row r="7253">
          <cell r="H7253" t="str">
            <v>DENTISTE</v>
          </cell>
          <cell r="L7253">
            <v>0</v>
          </cell>
          <cell r="AC7253" t="str">
            <v>02337 / GALLARD MYLENE</v>
          </cell>
          <cell r="AD7253">
            <v>1</v>
          </cell>
        </row>
        <row r="7254">
          <cell r="H7254" t="str">
            <v>MEDECIN</v>
          </cell>
          <cell r="K7254" t="str">
            <v>MG</v>
          </cell>
          <cell r="L7254">
            <v>0</v>
          </cell>
          <cell r="AC7254" t="str">
            <v>02918 / SCHOLLER STEPHANIE</v>
          </cell>
          <cell r="AD7254">
            <v>1</v>
          </cell>
        </row>
        <row r="7255">
          <cell r="H7255" t="str">
            <v>INFIRMIER</v>
          </cell>
          <cell r="L7255">
            <v>0</v>
          </cell>
          <cell r="AC7255" t="str">
            <v>03811 / LE MOYNE BENOIT</v>
          </cell>
          <cell r="AD7255">
            <v>1</v>
          </cell>
        </row>
        <row r="7256">
          <cell r="H7256" t="str">
            <v>SAGE-FEMME</v>
          </cell>
          <cell r="L7256">
            <v>0</v>
          </cell>
          <cell r="AC7256" t="str">
            <v>04988 / STIRNEMANN JEAN VINCENT</v>
          </cell>
          <cell r="AD7256">
            <v>1</v>
          </cell>
        </row>
        <row r="7257">
          <cell r="H7257" t="str">
            <v>FOURNISSEUR</v>
          </cell>
          <cell r="L7257">
            <v>0</v>
          </cell>
          <cell r="AC7257" t="str">
            <v>02337 / GALLARD MYLENE</v>
          </cell>
          <cell r="AD7257">
            <v>1</v>
          </cell>
        </row>
        <row r="7258">
          <cell r="H7258" t="str">
            <v>ORTHOPTISTE, ORTHOPHONISTE</v>
          </cell>
          <cell r="L7258">
            <v>0</v>
          </cell>
          <cell r="AC7258" t="str">
            <v>02337 / GALLARD MYLENE</v>
          </cell>
          <cell r="AD7258">
            <v>1</v>
          </cell>
        </row>
        <row r="7259">
          <cell r="H7259" t="str">
            <v>FOURNISSEUR</v>
          </cell>
          <cell r="L7259">
            <v>0</v>
          </cell>
          <cell r="AC7259" t="str">
            <v>00729 / SCHMITT MARX EVELYNE</v>
          </cell>
          <cell r="AD7259">
            <v>1</v>
          </cell>
        </row>
        <row r="7260">
          <cell r="H7260" t="str">
            <v>MEDECIN</v>
          </cell>
          <cell r="K7260" t="str">
            <v>MG</v>
          </cell>
          <cell r="L7260">
            <v>0</v>
          </cell>
          <cell r="AC7260" t="str">
            <v>04814 / LAURENT OLIVIA</v>
          </cell>
          <cell r="AD7260">
            <v>1</v>
          </cell>
        </row>
        <row r="7261">
          <cell r="H7261" t="str">
            <v>FOURNISSEUR</v>
          </cell>
          <cell r="L7261">
            <v>0</v>
          </cell>
          <cell r="AC7261" t="str">
            <v>05345 / SCHENCK LAURENCE</v>
          </cell>
          <cell r="AD7261">
            <v>1</v>
          </cell>
        </row>
        <row r="7262">
          <cell r="H7262" t="str">
            <v>PÉDICURE - PODOLOGUE</v>
          </cell>
          <cell r="L7262">
            <v>0</v>
          </cell>
          <cell r="AC7262" t="str">
            <v>05345 / SCHENCK LAURENCE</v>
          </cell>
          <cell r="AD7262">
            <v>1</v>
          </cell>
        </row>
        <row r="7263">
          <cell r="H7263" t="str">
            <v>INFIRMIER</v>
          </cell>
          <cell r="L7263">
            <v>0</v>
          </cell>
          <cell r="AC7263" t="str">
            <v>02918 / SCHOLLER STEPHANIE</v>
          </cell>
          <cell r="AD7263">
            <v>1</v>
          </cell>
        </row>
        <row r="7264">
          <cell r="H7264" t="str">
            <v>INFIRMIER</v>
          </cell>
          <cell r="L7264">
            <v>0</v>
          </cell>
          <cell r="AC7264" t="str">
            <v>02918 / SCHOLLER STEPHANIE</v>
          </cell>
          <cell r="AD7264">
            <v>1</v>
          </cell>
        </row>
        <row r="7265">
          <cell r="H7265" t="str">
            <v>INFIRMIER</v>
          </cell>
          <cell r="L7265">
            <v>0</v>
          </cell>
          <cell r="AC7265" t="str">
            <v>02918 / SCHOLLER STEPHANIE</v>
          </cell>
          <cell r="AD7265">
            <v>1</v>
          </cell>
        </row>
        <row r="7266">
          <cell r="H7266" t="str">
            <v>MASSEUR</v>
          </cell>
          <cell r="L7266">
            <v>0</v>
          </cell>
          <cell r="AC7266" t="str">
            <v>02918 / SCHOLLER STEPHANIE</v>
          </cell>
          <cell r="AD7266">
            <v>1</v>
          </cell>
        </row>
        <row r="7267">
          <cell r="H7267" t="str">
            <v>MEDECIN</v>
          </cell>
          <cell r="K7267" t="str">
            <v>MS</v>
          </cell>
          <cell r="L7267">
            <v>0</v>
          </cell>
          <cell r="AC7267" t="str">
            <v>00729 / SCHMITT MARX EVELYNE</v>
          </cell>
          <cell r="AD7267">
            <v>1</v>
          </cell>
        </row>
        <row r="7268">
          <cell r="H7268" t="str">
            <v>ORTHOPTISTE, ORTHOPHONISTE</v>
          </cell>
          <cell r="L7268">
            <v>0</v>
          </cell>
          <cell r="AC7268" t="str">
            <v>05345 / SCHENCK LAURENCE</v>
          </cell>
          <cell r="AD7268">
            <v>1</v>
          </cell>
        </row>
        <row r="7269">
          <cell r="H7269" t="str">
            <v>DENTISTE</v>
          </cell>
          <cell r="L7269">
            <v>0</v>
          </cell>
          <cell r="AC7269" t="str">
            <v>04814 / LAURENT OLIVIA</v>
          </cell>
          <cell r="AD7269">
            <v>1</v>
          </cell>
        </row>
        <row r="7270">
          <cell r="H7270" t="str">
            <v>MEDECIN</v>
          </cell>
          <cell r="K7270" t="str">
            <v>MS</v>
          </cell>
          <cell r="L7270">
            <v>0</v>
          </cell>
          <cell r="AC7270" t="str">
            <v>00729 / SCHMITT MARX EVELYNE</v>
          </cell>
          <cell r="AD7270">
            <v>1</v>
          </cell>
        </row>
        <row r="7271">
          <cell r="H7271" t="str">
            <v>INFIRMIER</v>
          </cell>
          <cell r="L7271">
            <v>0</v>
          </cell>
          <cell r="AC7271" t="str">
            <v>00729 / SCHMITT MARX EVELYNE</v>
          </cell>
          <cell r="AD7271">
            <v>1</v>
          </cell>
        </row>
        <row r="7272">
          <cell r="H7272" t="str">
            <v>INFIRMIER</v>
          </cell>
          <cell r="L7272">
            <v>0</v>
          </cell>
          <cell r="AC7272" t="str">
            <v>05345 / SCHENCK LAURENCE</v>
          </cell>
          <cell r="AD7272">
            <v>1</v>
          </cell>
        </row>
        <row r="7273">
          <cell r="H7273" t="str">
            <v>INFIRMIER</v>
          </cell>
          <cell r="L7273">
            <v>0</v>
          </cell>
          <cell r="AC7273" t="str">
            <v>05345 / SCHENCK LAURENCE</v>
          </cell>
          <cell r="AD7273">
            <v>1</v>
          </cell>
        </row>
        <row r="7274">
          <cell r="H7274" t="str">
            <v>INFIRMIER</v>
          </cell>
          <cell r="L7274">
            <v>0</v>
          </cell>
          <cell r="AC7274" t="str">
            <v>05345 / SCHENCK LAURENCE</v>
          </cell>
          <cell r="AD7274">
            <v>1</v>
          </cell>
        </row>
        <row r="7275">
          <cell r="H7275" t="str">
            <v>INFIRMIER</v>
          </cell>
          <cell r="L7275">
            <v>0</v>
          </cell>
          <cell r="AC7275" t="str">
            <v>05345 / SCHENCK LAURENCE</v>
          </cell>
          <cell r="AD7275">
            <v>1</v>
          </cell>
        </row>
        <row r="7276">
          <cell r="H7276" t="str">
            <v>INFIRMIER</v>
          </cell>
          <cell r="L7276">
            <v>0</v>
          </cell>
          <cell r="AC7276" t="str">
            <v>05345 / SCHENCK LAURENCE</v>
          </cell>
          <cell r="AD7276">
            <v>1</v>
          </cell>
        </row>
        <row r="7277">
          <cell r="H7277" t="str">
            <v>MASSEUR</v>
          </cell>
          <cell r="L7277">
            <v>0</v>
          </cell>
          <cell r="AC7277" t="str">
            <v>04814 / LAURENT OLIVIA</v>
          </cell>
          <cell r="AD7277">
            <v>1</v>
          </cell>
        </row>
        <row r="7278">
          <cell r="H7278" t="str">
            <v>MEDECIN</v>
          </cell>
          <cell r="K7278" t="str">
            <v>MG</v>
          </cell>
          <cell r="L7278">
            <v>0</v>
          </cell>
          <cell r="AC7278" t="str">
            <v>05345 / SCHENCK LAURENCE</v>
          </cell>
          <cell r="AD7278">
            <v>1</v>
          </cell>
        </row>
        <row r="7279">
          <cell r="H7279" t="str">
            <v>MEDECIN</v>
          </cell>
          <cell r="K7279" t="str">
            <v>MS</v>
          </cell>
          <cell r="L7279">
            <v>0</v>
          </cell>
          <cell r="AC7279" t="str">
            <v>05345 / SCHENCK LAURENCE</v>
          </cell>
          <cell r="AD7279">
            <v>1</v>
          </cell>
        </row>
        <row r="7280">
          <cell r="H7280" t="str">
            <v>DENTISTE</v>
          </cell>
          <cell r="L7280">
            <v>0</v>
          </cell>
          <cell r="AC7280" t="str">
            <v>05345 / SCHENCK LAURENCE</v>
          </cell>
          <cell r="AD7280">
            <v>1</v>
          </cell>
        </row>
        <row r="7281">
          <cell r="H7281" t="str">
            <v>DENTISTE</v>
          </cell>
          <cell r="L7281">
            <v>0</v>
          </cell>
          <cell r="AC7281" t="str">
            <v>05345 / SCHENCK LAURENCE</v>
          </cell>
          <cell r="AD7281">
            <v>1</v>
          </cell>
        </row>
        <row r="7282">
          <cell r="H7282" t="str">
            <v>DENTISTE</v>
          </cell>
          <cell r="L7282">
            <v>0</v>
          </cell>
          <cell r="AC7282" t="str">
            <v>05345 / SCHENCK LAURENCE</v>
          </cell>
          <cell r="AD7282">
            <v>1</v>
          </cell>
        </row>
        <row r="7283">
          <cell r="H7283" t="str">
            <v>INFIRMIER</v>
          </cell>
          <cell r="L7283">
            <v>0</v>
          </cell>
          <cell r="AC7283" t="str">
            <v>05345 / SCHENCK LAURENCE</v>
          </cell>
          <cell r="AD7283">
            <v>1</v>
          </cell>
        </row>
        <row r="7284">
          <cell r="H7284" t="str">
            <v>INFIRMIER</v>
          </cell>
          <cell r="L7284">
            <v>0</v>
          </cell>
          <cell r="AC7284" t="str">
            <v>05345 / SCHENCK LAURENCE</v>
          </cell>
          <cell r="AD7284">
            <v>1</v>
          </cell>
        </row>
        <row r="7285">
          <cell r="H7285" t="str">
            <v>INFIRMIER</v>
          </cell>
          <cell r="L7285">
            <v>0</v>
          </cell>
          <cell r="AC7285" t="str">
            <v>05345 / SCHENCK LAURENCE</v>
          </cell>
          <cell r="AD7285">
            <v>1</v>
          </cell>
        </row>
        <row r="7286">
          <cell r="H7286" t="str">
            <v>MASSEUR</v>
          </cell>
          <cell r="L7286">
            <v>0</v>
          </cell>
          <cell r="AC7286" t="str">
            <v>05345 / SCHENCK LAURENCE</v>
          </cell>
          <cell r="AD7286">
            <v>1</v>
          </cell>
        </row>
        <row r="7287">
          <cell r="H7287" t="str">
            <v>MASSEUR</v>
          </cell>
          <cell r="L7287">
            <v>0</v>
          </cell>
          <cell r="AC7287" t="str">
            <v>05345 / SCHENCK LAURENCE</v>
          </cell>
          <cell r="AD7287">
            <v>1</v>
          </cell>
        </row>
        <row r="7288">
          <cell r="H7288" t="str">
            <v>MASSEUR</v>
          </cell>
          <cell r="L7288">
            <v>0</v>
          </cell>
          <cell r="AC7288" t="str">
            <v>05345 / SCHENCK LAURENCE</v>
          </cell>
          <cell r="AD7288">
            <v>1</v>
          </cell>
        </row>
        <row r="7289">
          <cell r="H7289" t="str">
            <v>MEDECIN</v>
          </cell>
          <cell r="K7289" t="str">
            <v>MS</v>
          </cell>
          <cell r="L7289">
            <v>0</v>
          </cell>
          <cell r="AC7289" t="str">
            <v>02918 / SCHOLLER STEPHANIE</v>
          </cell>
          <cell r="AD7289">
            <v>1</v>
          </cell>
        </row>
        <row r="7290">
          <cell r="H7290" t="str">
            <v>MEDECIN</v>
          </cell>
          <cell r="K7290" t="str">
            <v>MS</v>
          </cell>
          <cell r="L7290">
            <v>0</v>
          </cell>
          <cell r="AC7290" t="str">
            <v>02918 / SCHOLLER STEPHANIE</v>
          </cell>
          <cell r="AD7290">
            <v>1</v>
          </cell>
        </row>
        <row r="7291">
          <cell r="H7291" t="str">
            <v>MEDECIN</v>
          </cell>
          <cell r="K7291" t="str">
            <v>MS</v>
          </cell>
          <cell r="L7291">
            <v>0</v>
          </cell>
          <cell r="AC7291" t="str">
            <v>02918 / SCHOLLER STEPHANIE</v>
          </cell>
          <cell r="AD7291">
            <v>1</v>
          </cell>
        </row>
        <row r="7292">
          <cell r="H7292" t="str">
            <v>MEDECIN</v>
          </cell>
          <cell r="K7292" t="str">
            <v>MS</v>
          </cell>
          <cell r="L7292">
            <v>0</v>
          </cell>
          <cell r="AC7292" t="str">
            <v>02918 / SCHOLLER STEPHANIE</v>
          </cell>
          <cell r="AD7292">
            <v>1</v>
          </cell>
        </row>
        <row r="7293">
          <cell r="H7293" t="str">
            <v>MEDECIN</v>
          </cell>
          <cell r="K7293" t="str">
            <v>MS</v>
          </cell>
          <cell r="L7293">
            <v>1</v>
          </cell>
          <cell r="AC7293" t="str">
            <v>02918 / SCHOLLER STEPHANIE</v>
          </cell>
          <cell r="AD7293">
            <v>1</v>
          </cell>
        </row>
        <row r="7294">
          <cell r="H7294" t="str">
            <v>MEDECIN</v>
          </cell>
          <cell r="K7294" t="str">
            <v>MS</v>
          </cell>
          <cell r="L7294">
            <v>2</v>
          </cell>
          <cell r="AC7294" t="str">
            <v>02918 / SCHOLLER STEPHANIE</v>
          </cell>
          <cell r="AD7294">
            <v>1</v>
          </cell>
        </row>
        <row r="7295">
          <cell r="H7295" t="str">
            <v>MEDECIN</v>
          </cell>
          <cell r="K7295" t="str">
            <v>MS</v>
          </cell>
          <cell r="L7295">
            <v>3</v>
          </cell>
          <cell r="AC7295" t="str">
            <v>02918 / SCHOLLER STEPHANIE</v>
          </cell>
          <cell r="AD7295">
            <v>1</v>
          </cell>
        </row>
        <row r="7296">
          <cell r="H7296" t="str">
            <v>MEDECIN</v>
          </cell>
          <cell r="K7296" t="str">
            <v>MS</v>
          </cell>
          <cell r="L7296">
            <v>1</v>
          </cell>
          <cell r="AC7296" t="str">
            <v>02918 / SCHOLLER STEPHANIE</v>
          </cell>
          <cell r="AD7296">
            <v>1</v>
          </cell>
        </row>
        <row r="7297">
          <cell r="H7297" t="str">
            <v>MEDECIN</v>
          </cell>
          <cell r="K7297" t="str">
            <v>MS</v>
          </cell>
          <cell r="L7297">
            <v>1</v>
          </cell>
          <cell r="AC7297" t="str">
            <v>02918 / SCHOLLER STEPHANIE</v>
          </cell>
          <cell r="AD7297">
            <v>1</v>
          </cell>
        </row>
        <row r="7298">
          <cell r="H7298" t="str">
            <v>MEDECIN</v>
          </cell>
          <cell r="K7298" t="str">
            <v>MS</v>
          </cell>
          <cell r="L7298">
            <v>1</v>
          </cell>
          <cell r="AC7298" t="str">
            <v>02918 / SCHOLLER STEPHANIE</v>
          </cell>
          <cell r="AD7298">
            <v>1</v>
          </cell>
        </row>
        <row r="7299">
          <cell r="H7299" t="str">
            <v>MEDECIN</v>
          </cell>
          <cell r="K7299" t="str">
            <v>MS</v>
          </cell>
          <cell r="L7299">
            <v>1</v>
          </cell>
          <cell r="AC7299" t="str">
            <v>02918 / SCHOLLER STEPHANIE</v>
          </cell>
          <cell r="AD7299">
            <v>1</v>
          </cell>
        </row>
        <row r="7300">
          <cell r="H7300" t="str">
            <v>MEDECIN</v>
          </cell>
          <cell r="K7300" t="str">
            <v>MS</v>
          </cell>
          <cell r="L7300">
            <v>1</v>
          </cell>
          <cell r="AC7300" t="str">
            <v>02918 / SCHOLLER STEPHANIE</v>
          </cell>
          <cell r="AD7300">
            <v>1</v>
          </cell>
        </row>
        <row r="7301">
          <cell r="H7301" t="str">
            <v>MEDECIN</v>
          </cell>
          <cell r="K7301" t="str">
            <v>MS</v>
          </cell>
          <cell r="L7301">
            <v>1</v>
          </cell>
          <cell r="AC7301" t="str">
            <v>02918 / SCHOLLER STEPHANIE</v>
          </cell>
          <cell r="AD7301">
            <v>1</v>
          </cell>
        </row>
        <row r="7302">
          <cell r="H7302" t="str">
            <v>MEDECIN</v>
          </cell>
          <cell r="K7302" t="str">
            <v>MS</v>
          </cell>
          <cell r="L7302">
            <v>1</v>
          </cell>
          <cell r="AC7302" t="str">
            <v>02918 / SCHOLLER STEPHANIE</v>
          </cell>
          <cell r="AD7302">
            <v>1</v>
          </cell>
        </row>
        <row r="7303">
          <cell r="H7303" t="str">
            <v>MEDECIN</v>
          </cell>
          <cell r="K7303" t="str">
            <v>MS</v>
          </cell>
          <cell r="L7303">
            <v>1</v>
          </cell>
          <cell r="AC7303" t="str">
            <v>02918 / SCHOLLER STEPHANIE</v>
          </cell>
          <cell r="AD7303">
            <v>1</v>
          </cell>
        </row>
        <row r="7304">
          <cell r="H7304" t="str">
            <v>MEDECIN</v>
          </cell>
          <cell r="K7304" t="str">
            <v>MS</v>
          </cell>
          <cell r="L7304">
            <v>1</v>
          </cell>
          <cell r="AC7304" t="str">
            <v>02918 / SCHOLLER STEPHANIE</v>
          </cell>
          <cell r="AD7304">
            <v>1</v>
          </cell>
        </row>
        <row r="7305">
          <cell r="H7305" t="str">
            <v>MEDECIN</v>
          </cell>
          <cell r="K7305" t="str">
            <v>MS</v>
          </cell>
          <cell r="L7305">
            <v>2</v>
          </cell>
          <cell r="AC7305" t="str">
            <v>02918 / SCHOLLER STEPHANIE</v>
          </cell>
          <cell r="AD7305">
            <v>1</v>
          </cell>
        </row>
        <row r="7306">
          <cell r="H7306" t="str">
            <v>MEDECIN</v>
          </cell>
          <cell r="K7306" t="str">
            <v>MS</v>
          </cell>
          <cell r="L7306">
            <v>1</v>
          </cell>
          <cell r="AC7306" t="str">
            <v>02918 / SCHOLLER STEPHANIE</v>
          </cell>
          <cell r="AD7306">
            <v>1</v>
          </cell>
        </row>
        <row r="7307">
          <cell r="H7307" t="str">
            <v>MEDECIN</v>
          </cell>
          <cell r="K7307" t="str">
            <v>MS</v>
          </cell>
          <cell r="L7307">
            <v>2</v>
          </cell>
          <cell r="AC7307" t="str">
            <v>02918 / SCHOLLER STEPHANIE</v>
          </cell>
          <cell r="AD7307">
            <v>1</v>
          </cell>
        </row>
        <row r="7308">
          <cell r="H7308" t="str">
            <v>MEDECIN</v>
          </cell>
          <cell r="K7308" t="str">
            <v>MS</v>
          </cell>
          <cell r="L7308">
            <v>1</v>
          </cell>
          <cell r="AC7308" t="str">
            <v>02918 / SCHOLLER STEPHANIE</v>
          </cell>
          <cell r="AD7308">
            <v>1</v>
          </cell>
        </row>
        <row r="7309">
          <cell r="H7309" t="str">
            <v>INFIRMIER</v>
          </cell>
          <cell r="L7309">
            <v>0</v>
          </cell>
          <cell r="AC7309" t="str">
            <v>04814 / LAURENT OLIVIA</v>
          </cell>
          <cell r="AD7309">
            <v>1</v>
          </cell>
        </row>
        <row r="7310">
          <cell r="H7310" t="str">
            <v>MEDECIN</v>
          </cell>
          <cell r="K7310" t="str">
            <v>MG</v>
          </cell>
          <cell r="L7310">
            <v>0</v>
          </cell>
          <cell r="AC7310" t="str">
            <v>04814 / LAURENT OLIVIA</v>
          </cell>
          <cell r="AD7310">
            <v>1</v>
          </cell>
        </row>
        <row r="7311">
          <cell r="H7311" t="str">
            <v>MASSEUR</v>
          </cell>
          <cell r="L7311">
            <v>0</v>
          </cell>
          <cell r="AC7311" t="str">
            <v>04814 / LAURENT OLIVIA</v>
          </cell>
          <cell r="AD7311">
            <v>1</v>
          </cell>
        </row>
        <row r="7312">
          <cell r="H7312" t="str">
            <v>DENTISTE</v>
          </cell>
          <cell r="L7312">
            <v>0</v>
          </cell>
          <cell r="AC7312" t="str">
            <v>04814 / LAURENT OLIVIA</v>
          </cell>
          <cell r="AD7312">
            <v>1</v>
          </cell>
        </row>
        <row r="7313">
          <cell r="H7313" t="str">
            <v>FOURNISSEUR</v>
          </cell>
          <cell r="L7313">
            <v>0</v>
          </cell>
          <cell r="AC7313" t="str">
            <v>04814 / LAURENT OLIVIA</v>
          </cell>
          <cell r="AD7313">
            <v>1</v>
          </cell>
        </row>
        <row r="7314">
          <cell r="H7314" t="str">
            <v>MEDECIN</v>
          </cell>
          <cell r="K7314" t="str">
            <v>MG</v>
          </cell>
          <cell r="L7314">
            <v>0</v>
          </cell>
          <cell r="AC7314" t="str">
            <v>02918 / SCHOLLER STEPHANIE</v>
          </cell>
          <cell r="AD7314">
            <v>1</v>
          </cell>
        </row>
        <row r="7315">
          <cell r="H7315" t="str">
            <v>MEDECIN</v>
          </cell>
          <cell r="K7315" t="str">
            <v>MG</v>
          </cell>
          <cell r="L7315">
            <v>0</v>
          </cell>
          <cell r="AC7315" t="str">
            <v>02918 / SCHOLLER STEPHANIE</v>
          </cell>
          <cell r="AD7315">
            <v>1</v>
          </cell>
        </row>
        <row r="7316">
          <cell r="H7316" t="str">
            <v>DENTISTE</v>
          </cell>
          <cell r="L7316">
            <v>0</v>
          </cell>
          <cell r="AC7316" t="str">
            <v>02918 / SCHOLLER STEPHANIE</v>
          </cell>
          <cell r="AD7316">
            <v>1</v>
          </cell>
        </row>
        <row r="7317">
          <cell r="H7317" t="str">
            <v>INFIRMIER</v>
          </cell>
          <cell r="L7317">
            <v>0</v>
          </cell>
          <cell r="AC7317" t="str">
            <v>00729 / SCHMITT MARX EVELYNE</v>
          </cell>
          <cell r="AD7317">
            <v>1</v>
          </cell>
        </row>
        <row r="7318">
          <cell r="H7318" t="str">
            <v>INFIRMIER</v>
          </cell>
          <cell r="L7318">
            <v>0</v>
          </cell>
          <cell r="AC7318" t="str">
            <v>04988 / STIRNEMANN JEAN VINCENT</v>
          </cell>
          <cell r="AD7318">
            <v>1</v>
          </cell>
        </row>
        <row r="7319">
          <cell r="H7319" t="str">
            <v>INFIRMIER</v>
          </cell>
          <cell r="L7319">
            <v>0</v>
          </cell>
          <cell r="AC7319" t="str">
            <v>04988 / STIRNEMANN JEAN VINCENT</v>
          </cell>
          <cell r="AD7319">
            <v>1</v>
          </cell>
        </row>
        <row r="7320">
          <cell r="H7320" t="str">
            <v>MASSEUR</v>
          </cell>
          <cell r="L7320">
            <v>0</v>
          </cell>
          <cell r="AC7320" t="str">
            <v>04988 / STIRNEMANN JEAN VINCENT</v>
          </cell>
          <cell r="AD7320">
            <v>1</v>
          </cell>
        </row>
        <row r="7321">
          <cell r="H7321" t="str">
            <v>MASSEUR</v>
          </cell>
          <cell r="L7321">
            <v>0</v>
          </cell>
          <cell r="AC7321" t="str">
            <v>04988 / STIRNEMANN JEAN VINCENT</v>
          </cell>
          <cell r="AD7321">
            <v>1</v>
          </cell>
        </row>
        <row r="7322">
          <cell r="H7322" t="str">
            <v>LABORATOIRE</v>
          </cell>
          <cell r="L7322">
            <v>0</v>
          </cell>
          <cell r="AC7322" t="str">
            <v>02337 / GALLARD MYLENE</v>
          </cell>
          <cell r="AD7322">
            <v>1</v>
          </cell>
        </row>
        <row r="7323">
          <cell r="H7323" t="str">
            <v>MEDECIN</v>
          </cell>
          <cell r="K7323" t="str">
            <v>MS</v>
          </cell>
          <cell r="L7323">
            <v>0</v>
          </cell>
          <cell r="AC7323" t="str">
            <v>00729 / SCHMITT MARX EVELYNE</v>
          </cell>
          <cell r="AD7323">
            <v>1</v>
          </cell>
        </row>
        <row r="7324">
          <cell r="H7324" t="str">
            <v>MEDECIN</v>
          </cell>
          <cell r="K7324" t="str">
            <v>MS</v>
          </cell>
          <cell r="L7324">
            <v>0</v>
          </cell>
          <cell r="AC7324" t="str">
            <v>00729 / SCHMITT MARX EVELYNE</v>
          </cell>
          <cell r="AD7324">
            <v>1</v>
          </cell>
        </row>
        <row r="7325">
          <cell r="H7325" t="str">
            <v>FOURNISSEUR</v>
          </cell>
          <cell r="L7325">
            <v>0</v>
          </cell>
          <cell r="AC7325" t="str">
            <v>00729 / SCHMITT MARX EVELYNE</v>
          </cell>
          <cell r="AD7325">
            <v>1</v>
          </cell>
        </row>
        <row r="7326">
          <cell r="H7326" t="str">
            <v>FOURNISSEUR</v>
          </cell>
          <cell r="L7326">
            <v>0</v>
          </cell>
          <cell r="AC7326" t="str">
            <v>00729 / SCHMITT MARX EVELYNE</v>
          </cell>
          <cell r="AD7326">
            <v>1</v>
          </cell>
        </row>
        <row r="7327">
          <cell r="H7327" t="str">
            <v>FOURNISSEUR</v>
          </cell>
          <cell r="L7327">
            <v>0</v>
          </cell>
          <cell r="AC7327" t="str">
            <v>03811 / LE MOYNE BENOIT</v>
          </cell>
          <cell r="AD7327">
            <v>1</v>
          </cell>
        </row>
        <row r="7328">
          <cell r="H7328" t="str">
            <v>FOURNISSEUR</v>
          </cell>
          <cell r="L7328">
            <v>0</v>
          </cell>
          <cell r="AC7328" t="str">
            <v>04814 / LAURENT OLIVIA</v>
          </cell>
          <cell r="AD7328">
            <v>1</v>
          </cell>
        </row>
        <row r="7329">
          <cell r="H7329" t="str">
            <v>DENTISTE</v>
          </cell>
          <cell r="L7329">
            <v>0</v>
          </cell>
          <cell r="AC7329" t="str">
            <v>06513 / ROLLANG ARNOULD RACHEL</v>
          </cell>
          <cell r="AD7329">
            <v>1</v>
          </cell>
        </row>
        <row r="7330">
          <cell r="H7330" t="str">
            <v>DENTISTE</v>
          </cell>
          <cell r="L7330">
            <v>0</v>
          </cell>
          <cell r="AC7330" t="str">
            <v>06513 / ROLLANG ARNOULD RACHEL</v>
          </cell>
          <cell r="AD7330">
            <v>1</v>
          </cell>
        </row>
        <row r="7331">
          <cell r="H7331" t="str">
            <v>DENTISTE</v>
          </cell>
          <cell r="L7331">
            <v>1</v>
          </cell>
          <cell r="AC7331" t="str">
            <v>06513 / ROLLANG ARNOULD RACHEL</v>
          </cell>
          <cell r="AD7331">
            <v>1</v>
          </cell>
        </row>
        <row r="7332">
          <cell r="H7332" t="str">
            <v>DENTISTE</v>
          </cell>
          <cell r="L7332">
            <v>0</v>
          </cell>
          <cell r="AC7332" t="str">
            <v>05345 / SCHENCK LAURENCE</v>
          </cell>
          <cell r="AD7332">
            <v>1</v>
          </cell>
        </row>
        <row r="7333">
          <cell r="H7333" t="str">
            <v>MEDECIN</v>
          </cell>
          <cell r="K7333" t="str">
            <v>MG</v>
          </cell>
          <cell r="L7333">
            <v>0</v>
          </cell>
          <cell r="AC7333" t="str">
            <v>00729 / SCHMITT MARX EVELYNE</v>
          </cell>
          <cell r="AD7333">
            <v>1</v>
          </cell>
        </row>
        <row r="7334">
          <cell r="H7334" t="str">
            <v>MEDECIN</v>
          </cell>
          <cell r="K7334" t="str">
            <v>MG</v>
          </cell>
          <cell r="L7334">
            <v>0</v>
          </cell>
          <cell r="AC7334" t="str">
            <v>00729 / SCHMITT MARX EVELYNE</v>
          </cell>
          <cell r="AD7334">
            <v>1</v>
          </cell>
        </row>
        <row r="7335">
          <cell r="H7335" t="str">
            <v>INFIRMIER</v>
          </cell>
          <cell r="L7335">
            <v>0</v>
          </cell>
          <cell r="AC7335" t="str">
            <v>00729 / SCHMITT MARX EVELYNE</v>
          </cell>
          <cell r="AD7335">
            <v>1</v>
          </cell>
        </row>
        <row r="7336">
          <cell r="H7336" t="str">
            <v>INFIRMIER</v>
          </cell>
          <cell r="L7336">
            <v>0</v>
          </cell>
          <cell r="AC7336" t="str">
            <v>00729 / SCHMITT MARX EVELYNE</v>
          </cell>
          <cell r="AD7336">
            <v>1</v>
          </cell>
        </row>
        <row r="7337">
          <cell r="H7337" t="str">
            <v>INFIRMIER</v>
          </cell>
          <cell r="L7337">
            <v>0</v>
          </cell>
          <cell r="AC7337" t="str">
            <v>00729 / SCHMITT MARX EVELYNE</v>
          </cell>
          <cell r="AD7337">
            <v>1</v>
          </cell>
        </row>
        <row r="7338">
          <cell r="H7338" t="str">
            <v>MASSEUR</v>
          </cell>
          <cell r="L7338">
            <v>0</v>
          </cell>
          <cell r="AC7338" t="str">
            <v>05358 / BETSCH CELINE</v>
          </cell>
          <cell r="AD7338">
            <v>1</v>
          </cell>
        </row>
        <row r="7339">
          <cell r="H7339" t="str">
            <v>INFIRMIER</v>
          </cell>
          <cell r="L7339">
            <v>0</v>
          </cell>
          <cell r="AC7339" t="str">
            <v>04814 / LAURENT OLIVIA</v>
          </cell>
          <cell r="AD7339">
            <v>1</v>
          </cell>
        </row>
        <row r="7340">
          <cell r="H7340" t="str">
            <v>INFIRMIER</v>
          </cell>
          <cell r="L7340">
            <v>0</v>
          </cell>
          <cell r="AC7340" t="str">
            <v>04814 / LAURENT OLIVIA</v>
          </cell>
          <cell r="AD7340">
            <v>1</v>
          </cell>
        </row>
        <row r="7341">
          <cell r="H7341" t="str">
            <v>MASSEUR</v>
          </cell>
          <cell r="L7341">
            <v>0</v>
          </cell>
          <cell r="AC7341" t="str">
            <v>04814 / LAURENT OLIVIA</v>
          </cell>
          <cell r="AD7341">
            <v>1</v>
          </cell>
        </row>
        <row r="7342">
          <cell r="H7342" t="str">
            <v>DENTISTE</v>
          </cell>
          <cell r="L7342">
            <v>0</v>
          </cell>
          <cell r="AC7342" t="str">
            <v>02918 / SCHOLLER STEPHANIE</v>
          </cell>
          <cell r="AD7342">
            <v>1</v>
          </cell>
        </row>
        <row r="7343">
          <cell r="H7343" t="str">
            <v>DENTISTE</v>
          </cell>
          <cell r="L7343">
            <v>0</v>
          </cell>
          <cell r="AC7343" t="str">
            <v>02918 / SCHOLLER STEPHANIE</v>
          </cell>
          <cell r="AD7343">
            <v>1</v>
          </cell>
        </row>
        <row r="7344">
          <cell r="H7344" t="str">
            <v>MASSEUR</v>
          </cell>
          <cell r="L7344">
            <v>0</v>
          </cell>
          <cell r="AC7344" t="str">
            <v>02918 / SCHOLLER STEPHANIE</v>
          </cell>
          <cell r="AD7344">
            <v>1</v>
          </cell>
        </row>
        <row r="7345">
          <cell r="H7345" t="str">
            <v>MASSEUR</v>
          </cell>
          <cell r="L7345">
            <v>0</v>
          </cell>
          <cell r="AC7345" t="str">
            <v>02918 / SCHOLLER STEPHANIE</v>
          </cell>
          <cell r="AD7345">
            <v>1</v>
          </cell>
        </row>
        <row r="7346">
          <cell r="H7346" t="str">
            <v>FOURNISSEUR</v>
          </cell>
          <cell r="L7346">
            <v>0</v>
          </cell>
          <cell r="AC7346" t="str">
            <v>04814 / LAURENT OLIVIA</v>
          </cell>
          <cell r="AD7346">
            <v>1</v>
          </cell>
        </row>
        <row r="7347">
          <cell r="H7347" t="str">
            <v>FOURNISSEUR</v>
          </cell>
          <cell r="L7347">
            <v>0</v>
          </cell>
          <cell r="AC7347" t="str">
            <v>04814 / LAURENT OLIVIA</v>
          </cell>
          <cell r="AD7347">
            <v>1</v>
          </cell>
        </row>
        <row r="7348">
          <cell r="H7348" t="str">
            <v>MASSEUR</v>
          </cell>
          <cell r="L7348">
            <v>0</v>
          </cell>
          <cell r="AC7348" t="str">
            <v>06513 / ROLLANG ARNOULD RACHEL</v>
          </cell>
          <cell r="AD7348">
            <v>1</v>
          </cell>
        </row>
        <row r="7349">
          <cell r="H7349" t="str">
            <v>FOURNISSEUR</v>
          </cell>
          <cell r="L7349">
            <v>0</v>
          </cell>
          <cell r="AC7349" t="str">
            <v>05358 / BETSCH CELINE</v>
          </cell>
          <cell r="AD7349">
            <v>1</v>
          </cell>
        </row>
        <row r="7350">
          <cell r="H7350" t="str">
            <v>DENTISTE</v>
          </cell>
          <cell r="L7350">
            <v>0</v>
          </cell>
          <cell r="AC7350" t="str">
            <v>02337 / GALLARD MYLENE</v>
          </cell>
          <cell r="AD7350">
            <v>1</v>
          </cell>
        </row>
        <row r="7351">
          <cell r="H7351" t="str">
            <v>DENTISTE</v>
          </cell>
          <cell r="L7351">
            <v>0</v>
          </cell>
          <cell r="AC7351" t="str">
            <v>02337 / GALLARD MYLENE</v>
          </cell>
          <cell r="AD7351">
            <v>1</v>
          </cell>
        </row>
        <row r="7352">
          <cell r="H7352" t="str">
            <v>MEDECIN</v>
          </cell>
          <cell r="K7352" t="str">
            <v>MS</v>
          </cell>
          <cell r="L7352">
            <v>0</v>
          </cell>
          <cell r="AC7352" t="str">
            <v>05345 / SCHENCK LAURENCE</v>
          </cell>
          <cell r="AD7352">
            <v>1</v>
          </cell>
        </row>
        <row r="7353">
          <cell r="H7353" t="str">
            <v>MEDECIN</v>
          </cell>
          <cell r="K7353" t="str">
            <v>MS</v>
          </cell>
          <cell r="L7353">
            <v>1</v>
          </cell>
          <cell r="AC7353" t="str">
            <v>05345 / SCHENCK LAURENCE</v>
          </cell>
          <cell r="AD7353">
            <v>1</v>
          </cell>
        </row>
        <row r="7354">
          <cell r="H7354" t="str">
            <v>FOURNISSEUR</v>
          </cell>
          <cell r="L7354">
            <v>0</v>
          </cell>
          <cell r="AC7354" t="str">
            <v>05029 / BOUGHALEM ALI</v>
          </cell>
          <cell r="AD7354">
            <v>1</v>
          </cell>
        </row>
        <row r="7355">
          <cell r="H7355" t="str">
            <v>DENTISTE</v>
          </cell>
          <cell r="L7355">
            <v>0</v>
          </cell>
          <cell r="AC7355" t="str">
            <v>05029 / BOUGHALEM ALI</v>
          </cell>
          <cell r="AD7355">
            <v>1</v>
          </cell>
        </row>
        <row r="7356">
          <cell r="H7356" t="str">
            <v>INFIRMIER</v>
          </cell>
          <cell r="L7356">
            <v>0</v>
          </cell>
          <cell r="AC7356" t="str">
            <v>05345 / SCHENCK LAURENCE</v>
          </cell>
          <cell r="AD7356">
            <v>1</v>
          </cell>
        </row>
        <row r="7357">
          <cell r="H7357" t="str">
            <v>INFIRMIER</v>
          </cell>
          <cell r="L7357">
            <v>0</v>
          </cell>
          <cell r="AC7357" t="str">
            <v>05345 / SCHENCK LAURENCE</v>
          </cell>
          <cell r="AD7357">
            <v>1</v>
          </cell>
        </row>
        <row r="7358">
          <cell r="H7358" t="str">
            <v>INFIRMIER</v>
          </cell>
          <cell r="L7358">
            <v>0</v>
          </cell>
          <cell r="AC7358" t="str">
            <v>05345 / SCHENCK LAURENCE</v>
          </cell>
          <cell r="AD7358">
            <v>1</v>
          </cell>
        </row>
        <row r="7359">
          <cell r="H7359" t="str">
            <v>INFIRMIER</v>
          </cell>
          <cell r="L7359">
            <v>0</v>
          </cell>
          <cell r="AC7359" t="str">
            <v>05345 / SCHENCK LAURENCE</v>
          </cell>
          <cell r="AD7359">
            <v>1</v>
          </cell>
        </row>
        <row r="7360">
          <cell r="H7360" t="str">
            <v>INFIRMIER</v>
          </cell>
          <cell r="L7360">
            <v>0</v>
          </cell>
          <cell r="AC7360" t="str">
            <v>05345 / SCHENCK LAURENCE</v>
          </cell>
          <cell r="AD7360">
            <v>1</v>
          </cell>
        </row>
        <row r="7361">
          <cell r="H7361" t="str">
            <v>INFIRMIER</v>
          </cell>
          <cell r="L7361">
            <v>0</v>
          </cell>
          <cell r="AC7361" t="str">
            <v>05345 / SCHENCK LAURENCE</v>
          </cell>
          <cell r="AD7361">
            <v>1</v>
          </cell>
        </row>
        <row r="7362">
          <cell r="H7362" t="str">
            <v>INFIRMIER</v>
          </cell>
          <cell r="L7362">
            <v>0</v>
          </cell>
          <cell r="AC7362" t="str">
            <v>05345 / SCHENCK LAURENCE</v>
          </cell>
          <cell r="AD7362">
            <v>1</v>
          </cell>
        </row>
        <row r="7363">
          <cell r="H7363" t="str">
            <v>INFIRMIER</v>
          </cell>
          <cell r="L7363">
            <v>0</v>
          </cell>
          <cell r="AC7363" t="str">
            <v>06513 / ROLLANG ARNOULD RACHEL</v>
          </cell>
          <cell r="AD7363">
            <v>1</v>
          </cell>
        </row>
        <row r="7364">
          <cell r="H7364" t="str">
            <v>INFIRMIER</v>
          </cell>
          <cell r="L7364">
            <v>0</v>
          </cell>
          <cell r="AC7364" t="str">
            <v>06513 / ROLLANG ARNOULD RACHEL</v>
          </cell>
          <cell r="AD7364">
            <v>1</v>
          </cell>
        </row>
        <row r="7365">
          <cell r="H7365" t="str">
            <v>INFIRMIER</v>
          </cell>
          <cell r="L7365">
            <v>0</v>
          </cell>
          <cell r="AC7365" t="str">
            <v>06513 / ROLLANG ARNOULD RACHEL</v>
          </cell>
          <cell r="AD7365">
            <v>1</v>
          </cell>
        </row>
        <row r="7366">
          <cell r="H7366" t="str">
            <v>MEDECIN</v>
          </cell>
          <cell r="K7366" t="str">
            <v>MS</v>
          </cell>
          <cell r="L7366">
            <v>0</v>
          </cell>
          <cell r="AC7366" t="str">
            <v>02918 / SCHOLLER STEPHANIE</v>
          </cell>
          <cell r="AD7366">
            <v>1</v>
          </cell>
        </row>
        <row r="7367">
          <cell r="H7367" t="str">
            <v>FOURNISSEUR</v>
          </cell>
          <cell r="L7367">
            <v>0</v>
          </cell>
          <cell r="AC7367" t="str">
            <v>05345 / SCHENCK LAURENCE</v>
          </cell>
          <cell r="AD7367">
            <v>1</v>
          </cell>
        </row>
        <row r="7368">
          <cell r="H7368" t="str">
            <v>FOURNISSEUR</v>
          </cell>
          <cell r="L7368">
            <v>0</v>
          </cell>
          <cell r="AC7368" t="str">
            <v>05029 / BOUGHALEM ALI</v>
          </cell>
          <cell r="AD7368">
            <v>1</v>
          </cell>
        </row>
        <row r="7369">
          <cell r="H7369" t="str">
            <v>MASSEUR</v>
          </cell>
          <cell r="L7369">
            <v>1</v>
          </cell>
          <cell r="AC7369" t="str">
            <v>02337 / GALLARD MYLENE</v>
          </cell>
          <cell r="AD7369">
            <v>1</v>
          </cell>
        </row>
        <row r="7370">
          <cell r="H7370" t="str">
            <v>DENTISTE</v>
          </cell>
          <cell r="L7370">
            <v>0</v>
          </cell>
          <cell r="AC7370" t="str">
            <v>06513 / ROLLANG ARNOULD RACHEL</v>
          </cell>
          <cell r="AD7370">
            <v>1</v>
          </cell>
        </row>
        <row r="7371">
          <cell r="H7371" t="str">
            <v>DENTISTE</v>
          </cell>
          <cell r="L7371">
            <v>0</v>
          </cell>
          <cell r="AC7371" t="str">
            <v>06513 / ROLLANG ARNOULD RACHEL</v>
          </cell>
          <cell r="AD7371">
            <v>1</v>
          </cell>
        </row>
        <row r="7372">
          <cell r="H7372" t="str">
            <v>MEDECIN</v>
          </cell>
          <cell r="K7372" t="str">
            <v>MG</v>
          </cell>
          <cell r="L7372">
            <v>0</v>
          </cell>
          <cell r="AC7372" t="str">
            <v>03811 / LE MOYNE BENOIT</v>
          </cell>
          <cell r="AD7372">
            <v>1</v>
          </cell>
        </row>
        <row r="7373">
          <cell r="H7373" t="str">
            <v>MEDECIN</v>
          </cell>
          <cell r="K7373" t="str">
            <v>MG</v>
          </cell>
          <cell r="L7373">
            <v>0</v>
          </cell>
          <cell r="AC7373" t="str">
            <v>04814 / LAURENT OLIVIA</v>
          </cell>
          <cell r="AD7373">
            <v>1</v>
          </cell>
        </row>
        <row r="7374">
          <cell r="H7374" t="str">
            <v>INFIRMIER</v>
          </cell>
          <cell r="L7374">
            <v>0</v>
          </cell>
          <cell r="AC7374" t="str">
            <v>05358 / BETSCH CELINE</v>
          </cell>
          <cell r="AD7374">
            <v>1</v>
          </cell>
        </row>
        <row r="7375">
          <cell r="H7375" t="str">
            <v>INFIRMIER</v>
          </cell>
          <cell r="L7375">
            <v>0</v>
          </cell>
          <cell r="AC7375" t="str">
            <v>05358 / BETSCH CELINE</v>
          </cell>
          <cell r="AD7375">
            <v>1</v>
          </cell>
        </row>
        <row r="7376">
          <cell r="H7376" t="str">
            <v>INFIRMIER</v>
          </cell>
          <cell r="L7376">
            <v>0</v>
          </cell>
          <cell r="AC7376" t="str">
            <v>05358 / BETSCH CELINE</v>
          </cell>
          <cell r="AD7376">
            <v>1</v>
          </cell>
        </row>
        <row r="7377">
          <cell r="H7377" t="str">
            <v>MEDECIN</v>
          </cell>
          <cell r="K7377" t="str">
            <v>MS</v>
          </cell>
          <cell r="L7377">
            <v>0</v>
          </cell>
          <cell r="AC7377" t="str">
            <v>05029 / BOUGHALEM ALI</v>
          </cell>
          <cell r="AD7377">
            <v>1</v>
          </cell>
        </row>
        <row r="7378">
          <cell r="H7378" t="str">
            <v>PÉDICURE - PODOLOGUE</v>
          </cell>
          <cell r="L7378">
            <v>0</v>
          </cell>
          <cell r="AC7378" t="str">
            <v>00729 / SCHMITT MARX EVELYNE</v>
          </cell>
          <cell r="AD7378">
            <v>1</v>
          </cell>
        </row>
        <row r="7379">
          <cell r="H7379" t="str">
            <v>PÉDICURE - PODOLOGUE</v>
          </cell>
          <cell r="L7379">
            <v>0</v>
          </cell>
          <cell r="AC7379" t="str">
            <v>00729 / SCHMITT MARX EVELYNE</v>
          </cell>
          <cell r="AD7379">
            <v>1</v>
          </cell>
        </row>
        <row r="7380">
          <cell r="H7380" t="str">
            <v>PÉDICURE - PODOLOGUE</v>
          </cell>
          <cell r="L7380">
            <v>0</v>
          </cell>
          <cell r="AC7380" t="str">
            <v>00729 / SCHMITT MARX EVELYNE</v>
          </cell>
          <cell r="AD7380">
            <v>1</v>
          </cell>
        </row>
        <row r="7381">
          <cell r="H7381" t="str">
            <v>FOURNISSEUR</v>
          </cell>
          <cell r="L7381">
            <v>0</v>
          </cell>
          <cell r="AC7381" t="str">
            <v>06513 / ROLLANG ARNOULD RACHEL</v>
          </cell>
          <cell r="AD7381">
            <v>1</v>
          </cell>
        </row>
        <row r="7382">
          <cell r="H7382" t="str">
            <v>DENTISTE</v>
          </cell>
          <cell r="L7382">
            <v>0</v>
          </cell>
          <cell r="AC7382" t="str">
            <v>05358 / BETSCH CELINE</v>
          </cell>
          <cell r="AD7382">
            <v>1</v>
          </cell>
        </row>
        <row r="7383">
          <cell r="H7383" t="str">
            <v>MASSEUR</v>
          </cell>
          <cell r="L7383">
            <v>0</v>
          </cell>
          <cell r="AC7383" t="str">
            <v>05345 / SCHENCK LAURENCE</v>
          </cell>
          <cell r="AD7383">
            <v>1</v>
          </cell>
        </row>
        <row r="7384">
          <cell r="H7384" t="str">
            <v>MEDECIN</v>
          </cell>
          <cell r="K7384" t="str">
            <v>MG</v>
          </cell>
          <cell r="L7384">
            <v>0</v>
          </cell>
          <cell r="AC7384" t="str">
            <v>05345 / SCHENCK LAURENCE</v>
          </cell>
          <cell r="AD7384">
            <v>1</v>
          </cell>
        </row>
        <row r="7385">
          <cell r="H7385" t="str">
            <v>MEDECIN</v>
          </cell>
          <cell r="K7385" t="str">
            <v>MG</v>
          </cell>
          <cell r="L7385">
            <v>0</v>
          </cell>
          <cell r="AC7385" t="str">
            <v>05345 / SCHENCK LAURENCE</v>
          </cell>
          <cell r="AD7385">
            <v>1</v>
          </cell>
        </row>
        <row r="7386">
          <cell r="H7386" t="str">
            <v>MEDECIN</v>
          </cell>
          <cell r="K7386" t="str">
            <v>MG</v>
          </cell>
          <cell r="L7386">
            <v>0</v>
          </cell>
          <cell r="AC7386" t="str">
            <v>05345 / SCHENCK LAURENCE</v>
          </cell>
          <cell r="AD7386">
            <v>1</v>
          </cell>
        </row>
        <row r="7387">
          <cell r="H7387" t="str">
            <v>MEDECIN</v>
          </cell>
          <cell r="K7387" t="str">
            <v>MG</v>
          </cell>
          <cell r="L7387">
            <v>0</v>
          </cell>
          <cell r="AC7387" t="str">
            <v>05029 / BOUGHALEM ALI</v>
          </cell>
          <cell r="AD7387">
            <v>1</v>
          </cell>
        </row>
        <row r="7388">
          <cell r="H7388" t="str">
            <v>INFIRMIER</v>
          </cell>
          <cell r="L7388">
            <v>0</v>
          </cell>
          <cell r="AC7388" t="str">
            <v>06513 / ROLLANG ARNOULD RACHEL</v>
          </cell>
          <cell r="AD7388">
            <v>1</v>
          </cell>
        </row>
        <row r="7389">
          <cell r="H7389" t="str">
            <v>INFIRMIER</v>
          </cell>
          <cell r="L7389">
            <v>0</v>
          </cell>
          <cell r="AC7389" t="str">
            <v>06513 / ROLLANG ARNOULD RACHEL</v>
          </cell>
          <cell r="AD7389">
            <v>1</v>
          </cell>
        </row>
        <row r="7390">
          <cell r="H7390" t="str">
            <v>INFIRMIER</v>
          </cell>
          <cell r="L7390">
            <v>0</v>
          </cell>
          <cell r="AC7390" t="str">
            <v>06513 / ROLLANG ARNOULD RACHEL</v>
          </cell>
          <cell r="AD7390">
            <v>1</v>
          </cell>
        </row>
        <row r="7391">
          <cell r="H7391" t="str">
            <v>INFIRMIER</v>
          </cell>
          <cell r="L7391">
            <v>0</v>
          </cell>
          <cell r="AC7391" t="str">
            <v>06513 / ROLLANG ARNOULD RACHEL</v>
          </cell>
          <cell r="AD7391">
            <v>1</v>
          </cell>
        </row>
        <row r="7392">
          <cell r="H7392" t="str">
            <v>MASSEUR</v>
          </cell>
          <cell r="L7392">
            <v>0</v>
          </cell>
          <cell r="AC7392" t="str">
            <v>06513 / ROLLANG ARNOULD RACHEL</v>
          </cell>
          <cell r="AD7392">
            <v>1</v>
          </cell>
        </row>
        <row r="7393">
          <cell r="H7393" t="str">
            <v>MASSEUR</v>
          </cell>
          <cell r="L7393">
            <v>0</v>
          </cell>
          <cell r="AC7393" t="str">
            <v>06513 / ROLLANG ARNOULD RACHEL</v>
          </cell>
          <cell r="AD7393">
            <v>1</v>
          </cell>
        </row>
        <row r="7394">
          <cell r="H7394" t="str">
            <v>FOURNISSEUR</v>
          </cell>
          <cell r="L7394">
            <v>0</v>
          </cell>
          <cell r="AC7394" t="str">
            <v>04814 / LAURENT OLIVIA</v>
          </cell>
          <cell r="AD7394">
            <v>1</v>
          </cell>
        </row>
        <row r="7395">
          <cell r="H7395" t="str">
            <v>DENTISTE</v>
          </cell>
          <cell r="L7395">
            <v>0</v>
          </cell>
          <cell r="AC7395" t="str">
            <v>05345 / SCHENCK LAURENCE</v>
          </cell>
          <cell r="AD7395">
            <v>1</v>
          </cell>
        </row>
        <row r="7396">
          <cell r="H7396" t="str">
            <v>INFIRMIER</v>
          </cell>
          <cell r="L7396">
            <v>0</v>
          </cell>
          <cell r="AC7396" t="str">
            <v>02918 / SCHOLLER STEPHANIE</v>
          </cell>
          <cell r="AD7396">
            <v>1</v>
          </cell>
        </row>
        <row r="7397">
          <cell r="H7397" t="str">
            <v>INFIRMIER</v>
          </cell>
          <cell r="L7397">
            <v>0</v>
          </cell>
          <cell r="AC7397" t="str">
            <v>02918 / SCHOLLER STEPHANIE</v>
          </cell>
          <cell r="AD7397">
            <v>1</v>
          </cell>
        </row>
        <row r="7398">
          <cell r="H7398" t="str">
            <v>MASSEUR</v>
          </cell>
          <cell r="L7398">
            <v>0</v>
          </cell>
          <cell r="AC7398" t="str">
            <v>02918 / SCHOLLER STEPHANIE</v>
          </cell>
          <cell r="AD7398">
            <v>1</v>
          </cell>
        </row>
        <row r="7399">
          <cell r="H7399" t="str">
            <v>MASSEUR</v>
          </cell>
          <cell r="L7399">
            <v>0</v>
          </cell>
          <cell r="AC7399" t="str">
            <v>02918 / SCHOLLER STEPHANIE</v>
          </cell>
          <cell r="AD7399">
            <v>1</v>
          </cell>
        </row>
        <row r="7400">
          <cell r="H7400" t="str">
            <v>LABORATOIRE</v>
          </cell>
          <cell r="L7400">
            <v>0</v>
          </cell>
          <cell r="AC7400" t="str">
            <v>02918 / SCHOLLER STEPHANIE</v>
          </cell>
          <cell r="AD7400">
            <v>1</v>
          </cell>
        </row>
        <row r="7401">
          <cell r="H7401" t="str">
            <v>FOURNISSEUR</v>
          </cell>
          <cell r="L7401">
            <v>0</v>
          </cell>
          <cell r="AC7401" t="str">
            <v>02337 / GALLARD MYLENE</v>
          </cell>
          <cell r="AD7401">
            <v>1</v>
          </cell>
        </row>
        <row r="7402">
          <cell r="H7402" t="str">
            <v>DENTISTE</v>
          </cell>
          <cell r="L7402">
            <v>0</v>
          </cell>
          <cell r="AC7402" t="str">
            <v>02337 / GALLARD MYLENE</v>
          </cell>
          <cell r="AD7402">
            <v>1</v>
          </cell>
        </row>
        <row r="7403">
          <cell r="H7403" t="str">
            <v>DENTISTE</v>
          </cell>
          <cell r="L7403">
            <v>0</v>
          </cell>
          <cell r="AC7403" t="str">
            <v>02337 / GALLARD MYLENE</v>
          </cell>
          <cell r="AD7403">
            <v>1</v>
          </cell>
        </row>
        <row r="7404">
          <cell r="H7404" t="str">
            <v>DENTISTE</v>
          </cell>
          <cell r="L7404">
            <v>0</v>
          </cell>
          <cell r="AC7404" t="str">
            <v>02337 / GALLARD MYLENE</v>
          </cell>
          <cell r="AD7404">
            <v>1</v>
          </cell>
        </row>
        <row r="7405">
          <cell r="H7405" t="str">
            <v>DENTISTE</v>
          </cell>
          <cell r="L7405">
            <v>1</v>
          </cell>
          <cell r="AC7405" t="str">
            <v>02337 / GALLARD MYLENE</v>
          </cell>
          <cell r="AD7405">
            <v>1</v>
          </cell>
        </row>
        <row r="7406">
          <cell r="H7406" t="str">
            <v>DENTISTE</v>
          </cell>
          <cell r="L7406">
            <v>0</v>
          </cell>
          <cell r="AC7406" t="str">
            <v>03811 / LE MOYNE BENOIT</v>
          </cell>
          <cell r="AD7406">
            <v>1</v>
          </cell>
        </row>
        <row r="7407">
          <cell r="H7407" t="str">
            <v>FOURNISSEUR</v>
          </cell>
          <cell r="L7407">
            <v>0</v>
          </cell>
          <cell r="AC7407" t="str">
            <v>05029 / BOUGHALEM ALI</v>
          </cell>
          <cell r="AD7407">
            <v>1</v>
          </cell>
        </row>
        <row r="7408">
          <cell r="H7408" t="str">
            <v>MEDECIN</v>
          </cell>
          <cell r="K7408" t="str">
            <v>MG</v>
          </cell>
          <cell r="L7408">
            <v>0</v>
          </cell>
          <cell r="AC7408" t="str">
            <v>05345 / SCHENCK LAURENCE</v>
          </cell>
          <cell r="AD7408">
            <v>1</v>
          </cell>
        </row>
        <row r="7409">
          <cell r="H7409" t="str">
            <v>MEDECIN</v>
          </cell>
          <cell r="K7409" t="str">
            <v>MG</v>
          </cell>
          <cell r="L7409">
            <v>0</v>
          </cell>
          <cell r="AC7409" t="str">
            <v>03811 / LE MOYNE BENOIT</v>
          </cell>
          <cell r="AD7409">
            <v>1</v>
          </cell>
        </row>
        <row r="7410">
          <cell r="H7410" t="str">
            <v>SAGE-FEMME</v>
          </cell>
          <cell r="L7410">
            <v>0</v>
          </cell>
          <cell r="AC7410" t="str">
            <v>02337 / GALLARD MYLENE</v>
          </cell>
          <cell r="AD7410">
            <v>1</v>
          </cell>
        </row>
        <row r="7411">
          <cell r="H7411" t="str">
            <v>FOURNISSEUR</v>
          </cell>
          <cell r="L7411">
            <v>0</v>
          </cell>
          <cell r="AC7411" t="str">
            <v>02337 / GALLARD MYLENE</v>
          </cell>
          <cell r="AD7411">
            <v>1</v>
          </cell>
        </row>
        <row r="7412">
          <cell r="H7412" t="str">
            <v>ORTHOPTISTE, ORTHOPHONISTE</v>
          </cell>
          <cell r="L7412">
            <v>0</v>
          </cell>
          <cell r="AC7412" t="str">
            <v>05029 / BOUGHALEM ALI</v>
          </cell>
          <cell r="AD7412">
            <v>1</v>
          </cell>
        </row>
        <row r="7413">
          <cell r="H7413" t="str">
            <v>ORTHOPTISTE, ORTHOPHONISTE</v>
          </cell>
          <cell r="L7413">
            <v>0</v>
          </cell>
          <cell r="AC7413" t="str">
            <v>05029 / BOUGHALEM ALI</v>
          </cell>
          <cell r="AD7413">
            <v>1</v>
          </cell>
        </row>
        <row r="7414">
          <cell r="H7414" t="str">
            <v>ORTHOPTISTE, ORTHOPHONISTE</v>
          </cell>
          <cell r="L7414">
            <v>0</v>
          </cell>
          <cell r="AC7414" t="str">
            <v>05029 / BOUGHALEM ALI</v>
          </cell>
          <cell r="AD7414">
            <v>1</v>
          </cell>
        </row>
        <row r="7415">
          <cell r="H7415" t="str">
            <v>ORTHOPTISTE, ORTHOPHONISTE</v>
          </cell>
          <cell r="L7415">
            <v>0</v>
          </cell>
          <cell r="AC7415" t="str">
            <v>05029 / BOUGHALEM ALI</v>
          </cell>
          <cell r="AD7415">
            <v>1</v>
          </cell>
        </row>
        <row r="7416">
          <cell r="H7416" t="str">
            <v>MASSEUR</v>
          </cell>
          <cell r="L7416">
            <v>0</v>
          </cell>
          <cell r="AC7416" t="str">
            <v>04988 / STIRNEMANN JEAN VINCENT</v>
          </cell>
          <cell r="AD7416">
            <v>1</v>
          </cell>
        </row>
        <row r="7417">
          <cell r="H7417" t="str">
            <v>MASSEUR</v>
          </cell>
          <cell r="L7417">
            <v>0</v>
          </cell>
          <cell r="AC7417" t="str">
            <v>04988 / STIRNEMANN JEAN VINCENT</v>
          </cell>
          <cell r="AD7417">
            <v>1</v>
          </cell>
        </row>
        <row r="7418">
          <cell r="H7418" t="str">
            <v>MASSEUR</v>
          </cell>
          <cell r="L7418">
            <v>0</v>
          </cell>
          <cell r="AC7418" t="str">
            <v>04988 / STIRNEMANN JEAN VINCENT</v>
          </cell>
          <cell r="AD7418">
            <v>1</v>
          </cell>
        </row>
        <row r="7419">
          <cell r="H7419" t="str">
            <v>INFIRMIER</v>
          </cell>
          <cell r="L7419">
            <v>0</v>
          </cell>
          <cell r="AC7419" t="str">
            <v>02918 / SCHOLLER STEPHANIE</v>
          </cell>
          <cell r="AD7419">
            <v>1</v>
          </cell>
        </row>
        <row r="7420">
          <cell r="H7420" t="str">
            <v>INFIRMIER</v>
          </cell>
          <cell r="L7420">
            <v>0</v>
          </cell>
          <cell r="AC7420" t="str">
            <v>02918 / SCHOLLER STEPHANIE</v>
          </cell>
          <cell r="AD7420">
            <v>1</v>
          </cell>
        </row>
        <row r="7421">
          <cell r="H7421" t="str">
            <v>INFIRMIER</v>
          </cell>
          <cell r="L7421">
            <v>0</v>
          </cell>
          <cell r="AC7421" t="str">
            <v>02918 / SCHOLLER STEPHANIE</v>
          </cell>
          <cell r="AD7421">
            <v>1</v>
          </cell>
        </row>
        <row r="7422">
          <cell r="H7422" t="str">
            <v>FOURNISSEUR</v>
          </cell>
          <cell r="L7422">
            <v>0</v>
          </cell>
          <cell r="AC7422" t="str">
            <v>02337 / GALLARD MYLENE</v>
          </cell>
          <cell r="AD7422">
            <v>1</v>
          </cell>
        </row>
        <row r="7423">
          <cell r="H7423" t="str">
            <v>FOURNISSEUR</v>
          </cell>
          <cell r="L7423">
            <v>0</v>
          </cell>
          <cell r="AC7423" t="str">
            <v>06513 / ROLLANG ARNOULD RACHEL</v>
          </cell>
          <cell r="AD7423">
            <v>1</v>
          </cell>
        </row>
        <row r="7424">
          <cell r="H7424" t="str">
            <v>INFIRMIER</v>
          </cell>
          <cell r="L7424">
            <v>0</v>
          </cell>
          <cell r="AC7424" t="str">
            <v>06513 / ROLLANG ARNOULD RACHEL</v>
          </cell>
          <cell r="AD7424">
            <v>1</v>
          </cell>
        </row>
        <row r="7425">
          <cell r="H7425" t="str">
            <v>INFIRMIER</v>
          </cell>
          <cell r="L7425">
            <v>0</v>
          </cell>
          <cell r="AC7425" t="str">
            <v>05029 / BOUGHALEM ALI</v>
          </cell>
          <cell r="AD7425">
            <v>1</v>
          </cell>
        </row>
        <row r="7426">
          <cell r="H7426" t="str">
            <v>INFIRMIER</v>
          </cell>
          <cell r="L7426">
            <v>0</v>
          </cell>
          <cell r="AC7426" t="str">
            <v>05029 / BOUGHALEM ALI</v>
          </cell>
          <cell r="AD7426">
            <v>1</v>
          </cell>
        </row>
        <row r="7427">
          <cell r="H7427" t="str">
            <v>FOURNISSEUR</v>
          </cell>
          <cell r="L7427">
            <v>0</v>
          </cell>
          <cell r="AC7427" t="str">
            <v>02918 / SCHOLLER STEPHANIE</v>
          </cell>
          <cell r="AD7427">
            <v>1</v>
          </cell>
        </row>
        <row r="7428">
          <cell r="H7428" t="str">
            <v>FOURNISSEUR</v>
          </cell>
          <cell r="L7428">
            <v>0</v>
          </cell>
          <cell r="AC7428" t="str">
            <v>02918 / SCHOLLER STEPHANIE</v>
          </cell>
          <cell r="AD7428">
            <v>1</v>
          </cell>
        </row>
        <row r="7429">
          <cell r="H7429" t="str">
            <v>INFIRMIER</v>
          </cell>
          <cell r="L7429">
            <v>0</v>
          </cell>
          <cell r="AC7429" t="str">
            <v>03811 / LE MOYNE BENOIT</v>
          </cell>
          <cell r="AD7429">
            <v>1</v>
          </cell>
        </row>
        <row r="7430">
          <cell r="H7430" t="str">
            <v>FOURNISSEUR</v>
          </cell>
          <cell r="L7430">
            <v>0</v>
          </cell>
          <cell r="AC7430" t="str">
            <v>04814 / LAURENT OLIVIA</v>
          </cell>
          <cell r="AD7430">
            <v>1</v>
          </cell>
        </row>
        <row r="7431">
          <cell r="H7431" t="str">
            <v>FOURNISSEUR</v>
          </cell>
          <cell r="L7431">
            <v>0</v>
          </cell>
          <cell r="AC7431" t="str">
            <v>04814 / LAURENT OLIVIA</v>
          </cell>
          <cell r="AD7431">
            <v>1</v>
          </cell>
        </row>
        <row r="7432">
          <cell r="H7432" t="str">
            <v>FOURNISSEUR</v>
          </cell>
          <cell r="L7432">
            <v>0</v>
          </cell>
          <cell r="AC7432" t="str">
            <v>04814 / LAURENT OLIVIA</v>
          </cell>
          <cell r="AD7432">
            <v>1</v>
          </cell>
        </row>
        <row r="7433">
          <cell r="H7433" t="str">
            <v>ORTHOPTISTE, ORTHOPHONISTE</v>
          </cell>
          <cell r="L7433">
            <v>0</v>
          </cell>
          <cell r="AC7433" t="str">
            <v>02918 / SCHOLLER STEPHANIE</v>
          </cell>
          <cell r="AD7433">
            <v>1</v>
          </cell>
        </row>
        <row r="7434">
          <cell r="H7434" t="str">
            <v>MASSEUR</v>
          </cell>
          <cell r="L7434">
            <v>0</v>
          </cell>
          <cell r="AC7434" t="str">
            <v>05345 / SCHENCK LAURENCE</v>
          </cell>
          <cell r="AD7434">
            <v>1</v>
          </cell>
        </row>
        <row r="7435">
          <cell r="H7435" t="str">
            <v>MASSEUR</v>
          </cell>
          <cell r="L7435">
            <v>0</v>
          </cell>
          <cell r="AC7435" t="str">
            <v>05345 / SCHENCK LAURENCE</v>
          </cell>
          <cell r="AD7435">
            <v>1</v>
          </cell>
        </row>
        <row r="7436">
          <cell r="H7436" t="str">
            <v>MASSEUR</v>
          </cell>
          <cell r="L7436">
            <v>0</v>
          </cell>
          <cell r="AC7436" t="str">
            <v>05345 / SCHENCK LAURENCE</v>
          </cell>
          <cell r="AD7436">
            <v>1</v>
          </cell>
        </row>
        <row r="7437">
          <cell r="H7437" t="str">
            <v>MASSEUR</v>
          </cell>
          <cell r="L7437">
            <v>0</v>
          </cell>
          <cell r="AC7437" t="str">
            <v>05345 / SCHENCK LAURENCE</v>
          </cell>
          <cell r="AD7437">
            <v>1</v>
          </cell>
        </row>
        <row r="7438">
          <cell r="H7438" t="str">
            <v>MASSEUR</v>
          </cell>
          <cell r="L7438">
            <v>0</v>
          </cell>
          <cell r="AC7438" t="str">
            <v>05345 / SCHENCK LAURENCE</v>
          </cell>
          <cell r="AD7438">
            <v>1</v>
          </cell>
        </row>
        <row r="7439">
          <cell r="H7439" t="str">
            <v>INFIRMIER</v>
          </cell>
          <cell r="L7439">
            <v>0</v>
          </cell>
          <cell r="AC7439" t="str">
            <v>03811 / LE MOYNE BENOIT</v>
          </cell>
          <cell r="AD7439">
            <v>1</v>
          </cell>
        </row>
        <row r="7440">
          <cell r="H7440" t="str">
            <v>FOURNISSEUR</v>
          </cell>
          <cell r="L7440">
            <v>0</v>
          </cell>
          <cell r="AC7440" t="str">
            <v>05029 / BOUGHALEM ALI</v>
          </cell>
          <cell r="AD7440">
            <v>1</v>
          </cell>
        </row>
        <row r="7441">
          <cell r="H7441" t="str">
            <v>FOURNISSEUR</v>
          </cell>
          <cell r="L7441">
            <v>0</v>
          </cell>
          <cell r="AC7441" t="str">
            <v>04988 / STIRNEMANN JEAN VINCENT</v>
          </cell>
          <cell r="AD7441">
            <v>1</v>
          </cell>
        </row>
        <row r="7442">
          <cell r="H7442" t="str">
            <v>FOURNISSEUR</v>
          </cell>
          <cell r="L7442">
            <v>0</v>
          </cell>
          <cell r="AC7442" t="str">
            <v>03811 / LE MOYNE BENOIT</v>
          </cell>
          <cell r="AD7442">
            <v>1</v>
          </cell>
        </row>
        <row r="7443">
          <cell r="H7443" t="str">
            <v>MASSEUR</v>
          </cell>
          <cell r="L7443">
            <v>0</v>
          </cell>
          <cell r="AC7443" t="str">
            <v>04814 / LAURENT OLIVIA</v>
          </cell>
          <cell r="AD7443">
            <v>1</v>
          </cell>
        </row>
        <row r="7444">
          <cell r="H7444" t="str">
            <v>MASSEUR</v>
          </cell>
          <cell r="L7444">
            <v>0</v>
          </cell>
          <cell r="AC7444" t="str">
            <v>04814 / LAURENT OLIVIA</v>
          </cell>
          <cell r="AD7444">
            <v>1</v>
          </cell>
        </row>
        <row r="7445">
          <cell r="H7445" t="str">
            <v>PÉDICURE - PODOLOGUE</v>
          </cell>
          <cell r="L7445">
            <v>0</v>
          </cell>
          <cell r="AC7445" t="str">
            <v>04814 / LAURENT OLIVIA</v>
          </cell>
          <cell r="AD7445">
            <v>1</v>
          </cell>
        </row>
        <row r="7446">
          <cell r="H7446" t="str">
            <v>ORTHOPTISTE, ORTHOPHONISTE</v>
          </cell>
          <cell r="L7446">
            <v>0</v>
          </cell>
          <cell r="AC7446" t="str">
            <v>04814 / LAURENT OLIVIA</v>
          </cell>
          <cell r="AD7446">
            <v>1</v>
          </cell>
        </row>
        <row r="7447">
          <cell r="H7447" t="str">
            <v>ORTHOPTISTE, ORTHOPHONISTE</v>
          </cell>
          <cell r="L7447">
            <v>0</v>
          </cell>
          <cell r="AC7447" t="str">
            <v>04814 / LAURENT OLIVIA</v>
          </cell>
          <cell r="AD7447">
            <v>1</v>
          </cell>
        </row>
        <row r="7448">
          <cell r="H7448" t="str">
            <v>MASSEUR</v>
          </cell>
          <cell r="L7448">
            <v>0</v>
          </cell>
          <cell r="AC7448" t="str">
            <v>03811 / LE MOYNE BENOIT</v>
          </cell>
          <cell r="AD7448">
            <v>1</v>
          </cell>
        </row>
        <row r="7449">
          <cell r="H7449" t="str">
            <v>MEDECIN</v>
          </cell>
          <cell r="K7449" t="str">
            <v>MS</v>
          </cell>
          <cell r="L7449">
            <v>0</v>
          </cell>
          <cell r="AC7449" t="str">
            <v>03811 / LE MOYNE BENOIT</v>
          </cell>
          <cell r="AD7449">
            <v>1</v>
          </cell>
        </row>
        <row r="7450">
          <cell r="H7450" t="str">
            <v>FOURNISSEUR</v>
          </cell>
          <cell r="L7450">
            <v>0</v>
          </cell>
          <cell r="AC7450" t="str">
            <v>05029 / BOUGHALEM ALI</v>
          </cell>
          <cell r="AD7450">
            <v>1</v>
          </cell>
        </row>
        <row r="7451">
          <cell r="H7451" t="str">
            <v>MEDECIN</v>
          </cell>
          <cell r="K7451" t="str">
            <v>MG</v>
          </cell>
          <cell r="L7451">
            <v>0</v>
          </cell>
          <cell r="AC7451" t="str">
            <v>06513 / ROLLANG ARNOULD RACHEL</v>
          </cell>
          <cell r="AD7451">
            <v>1</v>
          </cell>
        </row>
        <row r="7452">
          <cell r="H7452" t="str">
            <v>MEDECIN</v>
          </cell>
          <cell r="K7452" t="str">
            <v>MS</v>
          </cell>
          <cell r="L7452">
            <v>0</v>
          </cell>
          <cell r="AC7452" t="str">
            <v>00729 / SCHMITT MARX EVELYNE</v>
          </cell>
          <cell r="AD7452">
            <v>1</v>
          </cell>
        </row>
        <row r="7453">
          <cell r="H7453" t="str">
            <v>MEDECIN</v>
          </cell>
          <cell r="K7453" t="str">
            <v>MG</v>
          </cell>
          <cell r="L7453">
            <v>0</v>
          </cell>
          <cell r="AC7453" t="str">
            <v>05345 / SCHENCK LAURENCE</v>
          </cell>
          <cell r="AD7453">
            <v>1</v>
          </cell>
        </row>
        <row r="7454">
          <cell r="H7454" t="str">
            <v>MEDECIN</v>
          </cell>
          <cell r="K7454" t="str">
            <v>MG</v>
          </cell>
          <cell r="L7454">
            <v>0</v>
          </cell>
          <cell r="AC7454" t="str">
            <v>05345 / SCHENCK LAURENCE</v>
          </cell>
          <cell r="AD7454">
            <v>1</v>
          </cell>
        </row>
        <row r="7455">
          <cell r="H7455" t="str">
            <v>INFIRMIER</v>
          </cell>
          <cell r="L7455">
            <v>0</v>
          </cell>
          <cell r="AC7455" t="str">
            <v>05345 / SCHENCK LAURENCE</v>
          </cell>
          <cell r="AD7455">
            <v>1</v>
          </cell>
        </row>
        <row r="7456">
          <cell r="H7456" t="str">
            <v>INFIRMIER</v>
          </cell>
          <cell r="L7456">
            <v>0</v>
          </cell>
          <cell r="AC7456" t="str">
            <v>05345 / SCHENCK LAURENCE</v>
          </cell>
          <cell r="AD7456">
            <v>1</v>
          </cell>
        </row>
        <row r="7457">
          <cell r="H7457" t="str">
            <v>MASSEUR</v>
          </cell>
          <cell r="L7457">
            <v>0</v>
          </cell>
          <cell r="AC7457" t="str">
            <v>05345 / SCHENCK LAURENCE</v>
          </cell>
          <cell r="AD7457">
            <v>1</v>
          </cell>
        </row>
        <row r="7458">
          <cell r="H7458" t="str">
            <v>DENTISTE</v>
          </cell>
          <cell r="L7458">
            <v>0</v>
          </cell>
          <cell r="AC7458" t="str">
            <v>02337 / GALLARD MYLENE</v>
          </cell>
          <cell r="AD7458">
            <v>1</v>
          </cell>
        </row>
        <row r="7459">
          <cell r="H7459" t="str">
            <v>FOURNISSEUR</v>
          </cell>
          <cell r="L7459">
            <v>0</v>
          </cell>
          <cell r="AC7459" t="str">
            <v>06513 / ROLLANG ARNOULD RACHEL</v>
          </cell>
          <cell r="AD7459">
            <v>1</v>
          </cell>
        </row>
        <row r="7460">
          <cell r="H7460" t="str">
            <v>FOURNISSEUR</v>
          </cell>
          <cell r="L7460">
            <v>0</v>
          </cell>
          <cell r="AC7460" t="str">
            <v>05345 / SCHENCK LAURENCE</v>
          </cell>
          <cell r="AD7460">
            <v>1</v>
          </cell>
        </row>
        <row r="7461">
          <cell r="H7461" t="str">
            <v>FOURNISSEUR</v>
          </cell>
          <cell r="L7461">
            <v>0</v>
          </cell>
          <cell r="AC7461" t="str">
            <v>05029 / BOUGHALEM ALI</v>
          </cell>
          <cell r="AD7461">
            <v>1</v>
          </cell>
        </row>
        <row r="7462">
          <cell r="H7462" t="str">
            <v>FOURNISSEUR</v>
          </cell>
          <cell r="L7462">
            <v>0</v>
          </cell>
          <cell r="AC7462" t="str">
            <v>05029 / BOUGHALEM ALI</v>
          </cell>
          <cell r="AD7462">
            <v>1</v>
          </cell>
        </row>
        <row r="7463">
          <cell r="H7463" t="str">
            <v>FOURNISSEUR</v>
          </cell>
          <cell r="L7463">
            <v>0</v>
          </cell>
          <cell r="AC7463" t="str">
            <v>02337 / GALLARD MYLENE</v>
          </cell>
          <cell r="AD7463">
            <v>1</v>
          </cell>
        </row>
        <row r="7464">
          <cell r="H7464" t="str">
            <v>ORTHOPTISTE, ORTHOPHONISTE</v>
          </cell>
          <cell r="L7464">
            <v>0</v>
          </cell>
          <cell r="AC7464" t="str">
            <v>02337 / GALLARD MYLENE</v>
          </cell>
          <cell r="AD7464">
            <v>1</v>
          </cell>
        </row>
        <row r="7465">
          <cell r="H7465" t="str">
            <v>FOURNISSEUR</v>
          </cell>
          <cell r="L7465">
            <v>0</v>
          </cell>
          <cell r="AC7465" t="str">
            <v>02918 / SCHOLLER STEPHANIE</v>
          </cell>
          <cell r="AD7465">
            <v>1</v>
          </cell>
        </row>
        <row r="7466">
          <cell r="H7466" t="str">
            <v>FOURNISSEUR</v>
          </cell>
          <cell r="L7466">
            <v>0</v>
          </cell>
          <cell r="AC7466" t="str">
            <v>02918 / SCHOLLER STEPHANIE</v>
          </cell>
          <cell r="AD7466">
            <v>1</v>
          </cell>
        </row>
        <row r="7467">
          <cell r="H7467" t="str">
            <v>MEDECIN</v>
          </cell>
          <cell r="K7467" t="str">
            <v>MS</v>
          </cell>
          <cell r="L7467">
            <v>0</v>
          </cell>
          <cell r="AC7467" t="str">
            <v>04814 / LAURENT OLIVIA</v>
          </cell>
          <cell r="AD7467">
            <v>1</v>
          </cell>
        </row>
        <row r="7468">
          <cell r="H7468" t="str">
            <v>MEDECIN</v>
          </cell>
          <cell r="K7468" t="str">
            <v>MS</v>
          </cell>
          <cell r="L7468">
            <v>0</v>
          </cell>
          <cell r="AC7468" t="str">
            <v>06513 / ROLLANG ARNOULD RACHEL</v>
          </cell>
          <cell r="AD7468">
            <v>1</v>
          </cell>
        </row>
        <row r="7469">
          <cell r="H7469" t="str">
            <v>MEDECIN</v>
          </cell>
          <cell r="K7469" t="str">
            <v>MS</v>
          </cell>
          <cell r="L7469">
            <v>0</v>
          </cell>
          <cell r="AC7469" t="str">
            <v>06513 / ROLLANG ARNOULD RACHEL</v>
          </cell>
          <cell r="AD7469">
            <v>1</v>
          </cell>
        </row>
        <row r="7470">
          <cell r="H7470" t="str">
            <v>MEDECIN</v>
          </cell>
          <cell r="K7470" t="str">
            <v>MS</v>
          </cell>
          <cell r="L7470">
            <v>0</v>
          </cell>
          <cell r="AC7470" t="str">
            <v>06513 / ROLLANG ARNOULD RACHEL</v>
          </cell>
          <cell r="AD7470">
            <v>1</v>
          </cell>
        </row>
        <row r="7471">
          <cell r="H7471" t="str">
            <v>FOURNISSEUR</v>
          </cell>
          <cell r="L7471">
            <v>0</v>
          </cell>
          <cell r="AC7471" t="str">
            <v>02337 / GALLARD MYLENE</v>
          </cell>
          <cell r="AD7471">
            <v>1</v>
          </cell>
        </row>
        <row r="7472">
          <cell r="H7472" t="str">
            <v>FOURNISSEUR</v>
          </cell>
          <cell r="L7472">
            <v>0</v>
          </cell>
          <cell r="AC7472" t="str">
            <v>02337 / GALLARD MYLENE</v>
          </cell>
          <cell r="AD7472">
            <v>1</v>
          </cell>
        </row>
        <row r="7473">
          <cell r="H7473" t="str">
            <v>FOURNISSEUR</v>
          </cell>
          <cell r="L7473">
            <v>0</v>
          </cell>
          <cell r="AC7473" t="str">
            <v>05029 / BOUGHALEM ALI</v>
          </cell>
          <cell r="AD7473">
            <v>1</v>
          </cell>
        </row>
        <row r="7474">
          <cell r="H7474" t="str">
            <v>INFIRMIER</v>
          </cell>
          <cell r="L7474">
            <v>0</v>
          </cell>
          <cell r="AC7474" t="str">
            <v>02918 / SCHOLLER STEPHANIE</v>
          </cell>
          <cell r="AD7474">
            <v>1</v>
          </cell>
        </row>
        <row r="7475">
          <cell r="H7475" t="str">
            <v>INFIRMIER</v>
          </cell>
          <cell r="L7475">
            <v>0</v>
          </cell>
          <cell r="AC7475" t="str">
            <v>02918 / SCHOLLER STEPHANIE</v>
          </cell>
          <cell r="AD7475">
            <v>1</v>
          </cell>
        </row>
        <row r="7476">
          <cell r="H7476" t="str">
            <v>ORTHOPTISTE, ORTHOPHONISTE</v>
          </cell>
          <cell r="L7476">
            <v>0</v>
          </cell>
          <cell r="AC7476" t="str">
            <v>05358 / BETSCH CELINE</v>
          </cell>
          <cell r="AD7476">
            <v>1</v>
          </cell>
        </row>
        <row r="7477">
          <cell r="H7477" t="str">
            <v>INFIRMIER</v>
          </cell>
          <cell r="L7477">
            <v>0</v>
          </cell>
          <cell r="AC7477" t="str">
            <v>05345 / SCHENCK LAURENCE</v>
          </cell>
          <cell r="AD7477">
            <v>1</v>
          </cell>
        </row>
        <row r="7478">
          <cell r="H7478" t="str">
            <v>INFIRMIER</v>
          </cell>
          <cell r="L7478">
            <v>0</v>
          </cell>
          <cell r="AC7478" t="str">
            <v>05345 / SCHENCK LAURENCE</v>
          </cell>
          <cell r="AD7478">
            <v>1</v>
          </cell>
        </row>
        <row r="7479">
          <cell r="H7479" t="str">
            <v>INFIRMIER</v>
          </cell>
          <cell r="L7479">
            <v>0</v>
          </cell>
          <cell r="AC7479" t="str">
            <v>05345 / SCHENCK LAURENCE</v>
          </cell>
          <cell r="AD7479">
            <v>1</v>
          </cell>
        </row>
        <row r="7480">
          <cell r="H7480" t="str">
            <v>MEDECIN</v>
          </cell>
          <cell r="K7480" t="str">
            <v>MG</v>
          </cell>
          <cell r="L7480">
            <v>0</v>
          </cell>
          <cell r="AC7480" t="str">
            <v>04814 / LAURENT OLIVIA</v>
          </cell>
          <cell r="AD7480">
            <v>1</v>
          </cell>
        </row>
        <row r="7481">
          <cell r="H7481" t="str">
            <v>MEDECIN</v>
          </cell>
          <cell r="K7481" t="str">
            <v>MS</v>
          </cell>
          <cell r="L7481">
            <v>0</v>
          </cell>
          <cell r="AC7481" t="str">
            <v>04814 / LAURENT OLIVIA</v>
          </cell>
          <cell r="AD7481">
            <v>1</v>
          </cell>
        </row>
        <row r="7482">
          <cell r="H7482" t="str">
            <v>FOURNISSEUR</v>
          </cell>
          <cell r="L7482">
            <v>0</v>
          </cell>
          <cell r="AC7482" t="str">
            <v>06513 / ROLLANG ARNOULD RACHEL</v>
          </cell>
          <cell r="AD7482">
            <v>1</v>
          </cell>
        </row>
        <row r="7483">
          <cell r="H7483" t="str">
            <v>INFIRMIER</v>
          </cell>
          <cell r="L7483">
            <v>1</v>
          </cell>
          <cell r="AC7483" t="str">
            <v>05358 / BETSCH CELINE</v>
          </cell>
          <cell r="AD7483">
            <v>1</v>
          </cell>
        </row>
        <row r="7484">
          <cell r="H7484" t="str">
            <v>INFIRMIER</v>
          </cell>
          <cell r="L7484">
            <v>1</v>
          </cell>
          <cell r="AC7484" t="str">
            <v>05358 / BETSCH CELINE</v>
          </cell>
          <cell r="AD7484">
            <v>1</v>
          </cell>
        </row>
        <row r="7485">
          <cell r="H7485" t="str">
            <v>INFIRMIER</v>
          </cell>
          <cell r="L7485">
            <v>1</v>
          </cell>
          <cell r="AC7485" t="str">
            <v>05358 / BETSCH CELINE</v>
          </cell>
          <cell r="AD7485">
            <v>1</v>
          </cell>
        </row>
        <row r="7486">
          <cell r="H7486" t="str">
            <v>MASSEUR</v>
          </cell>
          <cell r="L7486">
            <v>0</v>
          </cell>
          <cell r="AC7486" t="str">
            <v>04814 / LAURENT OLIVIA</v>
          </cell>
          <cell r="AD7486">
            <v>1</v>
          </cell>
        </row>
        <row r="7487">
          <cell r="H7487" t="str">
            <v>FOURNISSEUR</v>
          </cell>
          <cell r="L7487">
            <v>0</v>
          </cell>
          <cell r="AC7487" t="str">
            <v>05029 / BOUGHALEM ALI</v>
          </cell>
          <cell r="AD7487">
            <v>1</v>
          </cell>
        </row>
        <row r="7488">
          <cell r="H7488" t="str">
            <v>MEDECIN</v>
          </cell>
          <cell r="K7488" t="str">
            <v>MG</v>
          </cell>
          <cell r="L7488">
            <v>0</v>
          </cell>
          <cell r="AC7488" t="str">
            <v>03811 / LE MOYNE BENOIT</v>
          </cell>
          <cell r="AD7488">
            <v>1</v>
          </cell>
        </row>
        <row r="7489">
          <cell r="H7489" t="str">
            <v>MASSEUR</v>
          </cell>
          <cell r="L7489">
            <v>0</v>
          </cell>
          <cell r="AC7489" t="str">
            <v>03811 / LE MOYNE BENOIT</v>
          </cell>
          <cell r="AD7489">
            <v>1</v>
          </cell>
        </row>
        <row r="7490">
          <cell r="H7490" t="str">
            <v>MASSEUR</v>
          </cell>
          <cell r="L7490">
            <v>0</v>
          </cell>
          <cell r="AC7490" t="str">
            <v>06513 / ROLLANG ARNOULD RACHEL</v>
          </cell>
          <cell r="AD7490">
            <v>1</v>
          </cell>
        </row>
        <row r="7491">
          <cell r="H7491" t="str">
            <v>MEDECIN</v>
          </cell>
          <cell r="K7491" t="str">
            <v>MS</v>
          </cell>
          <cell r="L7491">
            <v>0</v>
          </cell>
          <cell r="AC7491" t="str">
            <v>02337 / GALLARD MYLENE</v>
          </cell>
          <cell r="AD7491">
            <v>1</v>
          </cell>
        </row>
        <row r="7492">
          <cell r="H7492" t="str">
            <v>MEDECIN</v>
          </cell>
          <cell r="K7492" t="str">
            <v>MS</v>
          </cell>
          <cell r="L7492">
            <v>0</v>
          </cell>
          <cell r="AC7492" t="str">
            <v>02337 / GALLARD MYLENE</v>
          </cell>
          <cell r="AD7492">
            <v>1</v>
          </cell>
        </row>
        <row r="7493">
          <cell r="H7493" t="str">
            <v>MEDECIN</v>
          </cell>
          <cell r="K7493" t="str">
            <v>MS</v>
          </cell>
          <cell r="L7493">
            <v>0</v>
          </cell>
          <cell r="AC7493" t="str">
            <v>02337 / GALLARD MYLENE</v>
          </cell>
          <cell r="AD7493">
            <v>1</v>
          </cell>
        </row>
        <row r="7494">
          <cell r="H7494" t="str">
            <v>MEDECIN</v>
          </cell>
          <cell r="K7494" t="str">
            <v>MS</v>
          </cell>
          <cell r="L7494">
            <v>0</v>
          </cell>
          <cell r="AC7494" t="str">
            <v>02337 / GALLARD MYLENE</v>
          </cell>
          <cell r="AD7494">
            <v>1</v>
          </cell>
        </row>
        <row r="7495">
          <cell r="H7495" t="str">
            <v>DENTISTE</v>
          </cell>
          <cell r="L7495">
            <v>0</v>
          </cell>
          <cell r="AC7495" t="str">
            <v>02337 / GALLARD MYLENE</v>
          </cell>
          <cell r="AD7495">
            <v>1</v>
          </cell>
        </row>
        <row r="7496">
          <cell r="H7496" t="str">
            <v>DENTISTE</v>
          </cell>
          <cell r="L7496">
            <v>0</v>
          </cell>
          <cell r="AC7496" t="str">
            <v>02337 / GALLARD MYLENE</v>
          </cell>
          <cell r="AD7496">
            <v>1</v>
          </cell>
        </row>
        <row r="7497">
          <cell r="H7497" t="str">
            <v>MEDECIN</v>
          </cell>
          <cell r="K7497" t="str">
            <v>MG</v>
          </cell>
          <cell r="L7497">
            <v>0</v>
          </cell>
          <cell r="AC7497" t="str">
            <v>05029 / BOUGHALEM ALI</v>
          </cell>
          <cell r="AD7497">
            <v>1</v>
          </cell>
        </row>
        <row r="7498">
          <cell r="H7498" t="str">
            <v>FOURNISSEUR</v>
          </cell>
          <cell r="L7498">
            <v>0</v>
          </cell>
          <cell r="AC7498" t="str">
            <v>02337 / GALLARD MYLENE</v>
          </cell>
          <cell r="AD7498">
            <v>1</v>
          </cell>
        </row>
        <row r="7499">
          <cell r="H7499" t="str">
            <v>FOURNISSEUR</v>
          </cell>
          <cell r="L7499">
            <v>0</v>
          </cell>
          <cell r="AC7499" t="str">
            <v>02337 / GALLARD MYLENE</v>
          </cell>
          <cell r="AD7499">
            <v>1</v>
          </cell>
        </row>
        <row r="7500">
          <cell r="H7500" t="str">
            <v>FOURNISSEUR</v>
          </cell>
          <cell r="L7500">
            <v>0</v>
          </cell>
          <cell r="AC7500" t="str">
            <v>02337 / GALLARD MYLENE</v>
          </cell>
          <cell r="AD7500">
            <v>1</v>
          </cell>
        </row>
        <row r="7501">
          <cell r="H7501" t="str">
            <v>FOURNISSEUR</v>
          </cell>
          <cell r="L7501">
            <v>0</v>
          </cell>
          <cell r="AC7501" t="str">
            <v>02337 / GALLARD MYLENE</v>
          </cell>
          <cell r="AD7501">
            <v>1</v>
          </cell>
        </row>
        <row r="7502">
          <cell r="H7502" t="str">
            <v>FOURNISSEUR</v>
          </cell>
          <cell r="L7502">
            <v>0</v>
          </cell>
          <cell r="AC7502" t="str">
            <v>02337 / GALLARD MYLENE</v>
          </cell>
          <cell r="AD7502">
            <v>1</v>
          </cell>
        </row>
        <row r="7503">
          <cell r="H7503" t="str">
            <v>FOURNISSEUR</v>
          </cell>
          <cell r="L7503">
            <v>0</v>
          </cell>
          <cell r="AC7503" t="str">
            <v>05345 / SCHENCK LAURENCE</v>
          </cell>
          <cell r="AD7503">
            <v>1</v>
          </cell>
        </row>
        <row r="7504">
          <cell r="H7504" t="str">
            <v>DENTISTE</v>
          </cell>
          <cell r="L7504">
            <v>0</v>
          </cell>
          <cell r="AC7504" t="str">
            <v>05029 / BOUGHALEM ALI</v>
          </cell>
          <cell r="AD7504">
            <v>1</v>
          </cell>
        </row>
        <row r="7505">
          <cell r="H7505" t="str">
            <v>DENTISTE</v>
          </cell>
          <cell r="L7505">
            <v>0</v>
          </cell>
          <cell r="AC7505" t="str">
            <v>04814 / LAURENT OLIVIA</v>
          </cell>
          <cell r="AD7505">
            <v>1</v>
          </cell>
        </row>
        <row r="7506">
          <cell r="H7506" t="str">
            <v>DENTISTE</v>
          </cell>
          <cell r="L7506">
            <v>0</v>
          </cell>
          <cell r="AC7506" t="str">
            <v>04814 / LAURENT OLIVIA</v>
          </cell>
          <cell r="AD7506">
            <v>1</v>
          </cell>
        </row>
        <row r="7507">
          <cell r="H7507" t="str">
            <v>FOURNISSEUR</v>
          </cell>
          <cell r="L7507">
            <v>0</v>
          </cell>
          <cell r="AC7507" t="str">
            <v>03811 / LE MOYNE BENOIT</v>
          </cell>
          <cell r="AD7507">
            <v>1</v>
          </cell>
        </row>
        <row r="7508">
          <cell r="H7508" t="str">
            <v>SAGE-FEMME</v>
          </cell>
          <cell r="L7508">
            <v>1</v>
          </cell>
          <cell r="AC7508" t="str">
            <v>04814 / LAURENT OLIVIA</v>
          </cell>
          <cell r="AD7508">
            <v>1</v>
          </cell>
        </row>
        <row r="7509">
          <cell r="H7509" t="str">
            <v>MASSEUR</v>
          </cell>
          <cell r="L7509">
            <v>0</v>
          </cell>
          <cell r="AC7509" t="str">
            <v>04814 / LAURENT OLIVIA</v>
          </cell>
          <cell r="AD7509">
            <v>1</v>
          </cell>
        </row>
        <row r="7510">
          <cell r="H7510" t="str">
            <v>PÉDICURE - PODOLOGUE</v>
          </cell>
          <cell r="L7510">
            <v>0</v>
          </cell>
          <cell r="AC7510" t="str">
            <v>04814 / LAURENT OLIVIA</v>
          </cell>
          <cell r="AD7510">
            <v>1</v>
          </cell>
        </row>
        <row r="7511">
          <cell r="H7511" t="str">
            <v>MEDECIN</v>
          </cell>
          <cell r="K7511" t="str">
            <v>MG</v>
          </cell>
          <cell r="L7511">
            <v>0</v>
          </cell>
          <cell r="AC7511" t="str">
            <v>05345 / SCHENCK LAURENCE</v>
          </cell>
          <cell r="AD7511">
            <v>1</v>
          </cell>
        </row>
        <row r="7512">
          <cell r="H7512" t="str">
            <v>MEDECIN</v>
          </cell>
          <cell r="K7512" t="str">
            <v>MS</v>
          </cell>
          <cell r="L7512">
            <v>0</v>
          </cell>
          <cell r="AC7512" t="str">
            <v>00729 / SCHMITT MARX EVELYNE</v>
          </cell>
          <cell r="AD7512">
            <v>1</v>
          </cell>
        </row>
        <row r="7513">
          <cell r="H7513" t="str">
            <v>MEDECIN</v>
          </cell>
          <cell r="K7513" t="str">
            <v>MS</v>
          </cell>
          <cell r="L7513">
            <v>0</v>
          </cell>
          <cell r="AC7513" t="str">
            <v>00729 / SCHMITT MARX EVELYNE</v>
          </cell>
          <cell r="AD7513">
            <v>1</v>
          </cell>
        </row>
        <row r="7514">
          <cell r="H7514" t="str">
            <v>MEDECIN</v>
          </cell>
          <cell r="K7514" t="str">
            <v>MS</v>
          </cell>
          <cell r="L7514">
            <v>0</v>
          </cell>
          <cell r="AC7514" t="str">
            <v>00729 / SCHMITT MARX EVELYNE</v>
          </cell>
          <cell r="AD7514">
            <v>1</v>
          </cell>
        </row>
        <row r="7515">
          <cell r="H7515" t="str">
            <v>MEDECIN</v>
          </cell>
          <cell r="K7515" t="str">
            <v>MS</v>
          </cell>
          <cell r="L7515">
            <v>0</v>
          </cell>
          <cell r="AC7515" t="str">
            <v>05358 / BETSCH CELINE</v>
          </cell>
          <cell r="AD7515">
            <v>1</v>
          </cell>
        </row>
        <row r="7516">
          <cell r="H7516" t="str">
            <v>MASSEUR</v>
          </cell>
          <cell r="L7516">
            <v>0</v>
          </cell>
          <cell r="AC7516" t="str">
            <v>05358 / BETSCH CELINE</v>
          </cell>
          <cell r="AD7516">
            <v>1</v>
          </cell>
        </row>
        <row r="7517">
          <cell r="H7517" t="str">
            <v>MASSEUR</v>
          </cell>
          <cell r="L7517">
            <v>0</v>
          </cell>
          <cell r="AC7517" t="str">
            <v>05358 / BETSCH CELINE</v>
          </cell>
          <cell r="AD7517">
            <v>1</v>
          </cell>
        </row>
        <row r="7518">
          <cell r="H7518" t="str">
            <v>MASSEUR</v>
          </cell>
          <cell r="L7518">
            <v>0</v>
          </cell>
          <cell r="AC7518" t="str">
            <v>05358 / BETSCH CELINE</v>
          </cell>
          <cell r="AD7518">
            <v>1</v>
          </cell>
        </row>
        <row r="7519">
          <cell r="H7519" t="str">
            <v>MASSEUR</v>
          </cell>
          <cell r="L7519">
            <v>0</v>
          </cell>
          <cell r="AC7519" t="str">
            <v>05358 / BETSCH CELINE</v>
          </cell>
          <cell r="AD7519">
            <v>1</v>
          </cell>
        </row>
        <row r="7520">
          <cell r="H7520" t="str">
            <v>MASSEUR</v>
          </cell>
          <cell r="L7520">
            <v>0</v>
          </cell>
          <cell r="AC7520" t="str">
            <v>06513 / ROLLANG ARNOULD RACHEL</v>
          </cell>
          <cell r="AD7520">
            <v>1</v>
          </cell>
        </row>
        <row r="7521">
          <cell r="H7521" t="str">
            <v>ORTHOPTISTE, ORTHOPHONISTE</v>
          </cell>
          <cell r="L7521">
            <v>0</v>
          </cell>
          <cell r="AC7521" t="str">
            <v>04814 / LAURENT OLIVIA</v>
          </cell>
          <cell r="AD7521">
            <v>1</v>
          </cell>
        </row>
        <row r="7522">
          <cell r="H7522" t="str">
            <v>MEDECIN</v>
          </cell>
          <cell r="K7522" t="str">
            <v>MG</v>
          </cell>
          <cell r="L7522">
            <v>0</v>
          </cell>
          <cell r="AC7522" t="str">
            <v>04988 / STIRNEMANN JEAN VINCENT</v>
          </cell>
          <cell r="AD7522">
            <v>1</v>
          </cell>
        </row>
        <row r="7523">
          <cell r="H7523" t="str">
            <v>MEDECIN</v>
          </cell>
          <cell r="K7523" t="str">
            <v>MG</v>
          </cell>
          <cell r="L7523">
            <v>0</v>
          </cell>
          <cell r="AC7523" t="str">
            <v>04988 / STIRNEMANN JEAN VINCENT</v>
          </cell>
          <cell r="AD7523">
            <v>1</v>
          </cell>
        </row>
        <row r="7524">
          <cell r="H7524" t="str">
            <v>MEDECIN</v>
          </cell>
          <cell r="K7524" t="str">
            <v>MG</v>
          </cell>
          <cell r="L7524">
            <v>0</v>
          </cell>
          <cell r="AC7524" t="str">
            <v>02918 / SCHOLLER STEPHANIE</v>
          </cell>
          <cell r="AD7524">
            <v>1</v>
          </cell>
        </row>
        <row r="7525">
          <cell r="H7525" t="str">
            <v>MEDECIN</v>
          </cell>
          <cell r="K7525" t="str">
            <v>MS</v>
          </cell>
          <cell r="L7525">
            <v>0</v>
          </cell>
          <cell r="AC7525" t="str">
            <v>02918 / SCHOLLER STEPHANIE</v>
          </cell>
          <cell r="AD7525">
            <v>1</v>
          </cell>
        </row>
        <row r="7526">
          <cell r="H7526" t="str">
            <v>MEDECIN</v>
          </cell>
          <cell r="K7526" t="str">
            <v>MG</v>
          </cell>
          <cell r="L7526">
            <v>0</v>
          </cell>
          <cell r="AC7526" t="str">
            <v>02918 / SCHOLLER STEPHANIE</v>
          </cell>
          <cell r="AD7526">
            <v>1</v>
          </cell>
        </row>
        <row r="7527">
          <cell r="H7527" t="str">
            <v>MEDECIN</v>
          </cell>
          <cell r="K7527" t="str">
            <v>MG</v>
          </cell>
          <cell r="L7527">
            <v>0</v>
          </cell>
          <cell r="AC7527" t="str">
            <v>02918 / SCHOLLER STEPHANIE</v>
          </cell>
          <cell r="AD7527">
            <v>1</v>
          </cell>
        </row>
        <row r="7528">
          <cell r="H7528" t="str">
            <v>MEDECIN</v>
          </cell>
          <cell r="K7528" t="str">
            <v>MS</v>
          </cell>
          <cell r="L7528">
            <v>0</v>
          </cell>
          <cell r="AC7528" t="str">
            <v>02918 / SCHOLLER STEPHANIE</v>
          </cell>
          <cell r="AD7528">
            <v>1</v>
          </cell>
        </row>
        <row r="7529">
          <cell r="H7529" t="str">
            <v>MEDECIN</v>
          </cell>
          <cell r="K7529" t="str">
            <v>MS</v>
          </cell>
          <cell r="L7529">
            <v>0</v>
          </cell>
          <cell r="AC7529" t="str">
            <v>02918 / SCHOLLER STEPHANIE</v>
          </cell>
          <cell r="AD7529">
            <v>1</v>
          </cell>
        </row>
        <row r="7530">
          <cell r="H7530" t="str">
            <v>MEDECIN</v>
          </cell>
          <cell r="K7530" t="str">
            <v>MS</v>
          </cell>
          <cell r="L7530">
            <v>1</v>
          </cell>
          <cell r="AC7530" t="str">
            <v>02918 / SCHOLLER STEPHANIE</v>
          </cell>
          <cell r="AD7530">
            <v>1</v>
          </cell>
        </row>
        <row r="7531">
          <cell r="H7531" t="str">
            <v>MEDECIN</v>
          </cell>
          <cell r="K7531" t="str">
            <v>MG</v>
          </cell>
          <cell r="L7531">
            <v>0</v>
          </cell>
          <cell r="AC7531" t="str">
            <v>02918 / SCHOLLER STEPHANIE</v>
          </cell>
          <cell r="AD7531">
            <v>1</v>
          </cell>
        </row>
        <row r="7532">
          <cell r="H7532" t="str">
            <v>INFIRMIER</v>
          </cell>
          <cell r="L7532">
            <v>0</v>
          </cell>
          <cell r="AC7532" t="str">
            <v>02918 / SCHOLLER STEPHANIE</v>
          </cell>
          <cell r="AD7532">
            <v>1</v>
          </cell>
        </row>
        <row r="7533">
          <cell r="H7533" t="str">
            <v>INFIRMIER</v>
          </cell>
          <cell r="L7533">
            <v>0</v>
          </cell>
          <cell r="AC7533" t="str">
            <v>02918 / SCHOLLER STEPHANIE</v>
          </cell>
          <cell r="AD7533">
            <v>1</v>
          </cell>
        </row>
        <row r="7534">
          <cell r="H7534" t="str">
            <v>INFIRMIER</v>
          </cell>
          <cell r="L7534">
            <v>0</v>
          </cell>
          <cell r="AC7534" t="str">
            <v>02918 / SCHOLLER STEPHANIE</v>
          </cell>
          <cell r="AD7534">
            <v>1</v>
          </cell>
        </row>
        <row r="7535">
          <cell r="H7535" t="str">
            <v>INFIRMIER</v>
          </cell>
          <cell r="L7535">
            <v>0</v>
          </cell>
          <cell r="AC7535" t="str">
            <v>02918 / SCHOLLER STEPHANIE</v>
          </cell>
          <cell r="AD7535">
            <v>1</v>
          </cell>
        </row>
        <row r="7536">
          <cell r="H7536" t="str">
            <v>MASSEUR</v>
          </cell>
          <cell r="L7536">
            <v>0</v>
          </cell>
          <cell r="AC7536" t="str">
            <v>02918 / SCHOLLER STEPHANIE</v>
          </cell>
          <cell r="AD7536">
            <v>1</v>
          </cell>
        </row>
        <row r="7537">
          <cell r="H7537" t="str">
            <v>MASSEUR</v>
          </cell>
          <cell r="L7537">
            <v>0</v>
          </cell>
          <cell r="AC7537" t="str">
            <v>02918 / SCHOLLER STEPHANIE</v>
          </cell>
          <cell r="AD7537">
            <v>1</v>
          </cell>
        </row>
        <row r="7538">
          <cell r="H7538" t="str">
            <v>MASSEUR</v>
          </cell>
          <cell r="L7538">
            <v>0</v>
          </cell>
          <cell r="AC7538" t="str">
            <v>02918 / SCHOLLER STEPHANIE</v>
          </cell>
          <cell r="AD7538">
            <v>1</v>
          </cell>
        </row>
        <row r="7539">
          <cell r="H7539" t="str">
            <v>MASSEUR</v>
          </cell>
          <cell r="L7539">
            <v>0</v>
          </cell>
          <cell r="AC7539" t="str">
            <v>02918 / SCHOLLER STEPHANIE</v>
          </cell>
          <cell r="AD7539">
            <v>1</v>
          </cell>
        </row>
        <row r="7540">
          <cell r="H7540" t="str">
            <v>PÉDICURE - PODOLOGUE</v>
          </cell>
          <cell r="L7540">
            <v>2</v>
          </cell>
          <cell r="AC7540" t="str">
            <v>02918 / SCHOLLER STEPHANIE</v>
          </cell>
          <cell r="AD7540">
            <v>1</v>
          </cell>
        </row>
        <row r="7541">
          <cell r="H7541" t="str">
            <v>PÉDICURE - PODOLOGUE</v>
          </cell>
          <cell r="L7541">
            <v>2</v>
          </cell>
          <cell r="AC7541" t="str">
            <v>02918 / SCHOLLER STEPHANIE</v>
          </cell>
          <cell r="AD7541">
            <v>1</v>
          </cell>
        </row>
        <row r="7542">
          <cell r="H7542" t="str">
            <v>ORTHOPTISTE, ORTHOPHONISTE</v>
          </cell>
          <cell r="L7542">
            <v>0</v>
          </cell>
          <cell r="AC7542" t="str">
            <v>02918 / SCHOLLER STEPHANIE</v>
          </cell>
          <cell r="AD7542">
            <v>1</v>
          </cell>
        </row>
        <row r="7543">
          <cell r="H7543" t="str">
            <v>MEDECIN</v>
          </cell>
          <cell r="K7543" t="str">
            <v>MG</v>
          </cell>
          <cell r="L7543">
            <v>0</v>
          </cell>
          <cell r="AC7543" t="str">
            <v>06513 / ROLLANG ARNOULD RACHEL</v>
          </cell>
          <cell r="AD7543">
            <v>1</v>
          </cell>
        </row>
        <row r="7544">
          <cell r="H7544" t="str">
            <v>MEDECIN</v>
          </cell>
          <cell r="K7544" t="str">
            <v>MG</v>
          </cell>
          <cell r="L7544">
            <v>0</v>
          </cell>
          <cell r="AC7544" t="str">
            <v>06513 / ROLLANG ARNOULD RACHEL</v>
          </cell>
          <cell r="AD7544">
            <v>1</v>
          </cell>
        </row>
        <row r="7545">
          <cell r="H7545" t="str">
            <v>FOURNISSEUR</v>
          </cell>
          <cell r="L7545">
            <v>0</v>
          </cell>
          <cell r="AC7545" t="str">
            <v>03811 / LE MOYNE BENOIT</v>
          </cell>
          <cell r="AD7545">
            <v>1</v>
          </cell>
        </row>
        <row r="7546">
          <cell r="H7546" t="str">
            <v>MEDECIN</v>
          </cell>
          <cell r="K7546" t="str">
            <v>MG</v>
          </cell>
          <cell r="L7546">
            <v>0</v>
          </cell>
          <cell r="AC7546" t="str">
            <v>04988 / STIRNEMANN JEAN VINCENT</v>
          </cell>
          <cell r="AD7546">
            <v>1</v>
          </cell>
        </row>
        <row r="7547">
          <cell r="H7547" t="str">
            <v>FOURNISSEUR</v>
          </cell>
          <cell r="L7547">
            <v>0</v>
          </cell>
          <cell r="AC7547" t="str">
            <v>03811 / LE MOYNE BENOIT</v>
          </cell>
          <cell r="AD7547">
            <v>1</v>
          </cell>
        </row>
        <row r="7548">
          <cell r="H7548" t="str">
            <v>FOURNISSEUR</v>
          </cell>
          <cell r="L7548">
            <v>0</v>
          </cell>
          <cell r="AC7548" t="str">
            <v>04988 / STIRNEMANN JEAN VINCENT</v>
          </cell>
          <cell r="AD7548">
            <v>1</v>
          </cell>
        </row>
        <row r="7549">
          <cell r="H7549" t="str">
            <v>FOURNISSEUR</v>
          </cell>
          <cell r="L7549">
            <v>0</v>
          </cell>
          <cell r="AC7549" t="str">
            <v>04988 / STIRNEMANN JEAN VINCENT</v>
          </cell>
          <cell r="AD7549">
            <v>1</v>
          </cell>
        </row>
        <row r="7550">
          <cell r="H7550" t="str">
            <v>MEDECIN</v>
          </cell>
          <cell r="K7550" t="str">
            <v>MG</v>
          </cell>
          <cell r="L7550">
            <v>0</v>
          </cell>
          <cell r="AC7550" t="str">
            <v>05029 / BOUGHALEM ALI</v>
          </cell>
          <cell r="AD7550">
            <v>1</v>
          </cell>
        </row>
        <row r="7551">
          <cell r="H7551" t="str">
            <v>MEDECIN</v>
          </cell>
          <cell r="K7551" t="str">
            <v>MG</v>
          </cell>
          <cell r="L7551">
            <v>0</v>
          </cell>
          <cell r="AC7551" t="str">
            <v>04814 / LAURENT OLIVIA</v>
          </cell>
          <cell r="AD7551">
            <v>1</v>
          </cell>
        </row>
        <row r="7552">
          <cell r="H7552" t="str">
            <v>FOURNISSEUR</v>
          </cell>
          <cell r="L7552">
            <v>0</v>
          </cell>
          <cell r="AC7552" t="str">
            <v>05358 / BETSCH CELINE</v>
          </cell>
          <cell r="AD7552">
            <v>1</v>
          </cell>
        </row>
        <row r="7553">
          <cell r="H7553" t="str">
            <v>FOURNISSEUR</v>
          </cell>
          <cell r="L7553">
            <v>0</v>
          </cell>
          <cell r="AC7553" t="str">
            <v>06513 / ROLLANG ARNOULD RACHEL</v>
          </cell>
          <cell r="AD7553">
            <v>1</v>
          </cell>
        </row>
        <row r="7554">
          <cell r="H7554" t="str">
            <v>MASSEUR</v>
          </cell>
          <cell r="L7554">
            <v>0</v>
          </cell>
          <cell r="AC7554" t="str">
            <v>00729 / SCHMITT MARX EVELYNE</v>
          </cell>
          <cell r="AD7554">
            <v>1</v>
          </cell>
        </row>
        <row r="7555">
          <cell r="H7555" t="str">
            <v>MASSEUR</v>
          </cell>
          <cell r="L7555">
            <v>0</v>
          </cell>
          <cell r="AC7555" t="str">
            <v>00729 / SCHMITT MARX EVELYNE</v>
          </cell>
          <cell r="AD7555">
            <v>1</v>
          </cell>
        </row>
        <row r="7556">
          <cell r="H7556" t="str">
            <v>PÉDICURE - PODOLOGUE</v>
          </cell>
          <cell r="L7556">
            <v>0</v>
          </cell>
          <cell r="AC7556" t="str">
            <v>02918 / SCHOLLER STEPHANIE</v>
          </cell>
          <cell r="AD7556">
            <v>1</v>
          </cell>
        </row>
        <row r="7557">
          <cell r="H7557" t="str">
            <v>ORTHOPTISTE, ORTHOPHONISTE</v>
          </cell>
          <cell r="L7557">
            <v>0</v>
          </cell>
          <cell r="AC7557" t="str">
            <v>02337 / GALLARD MYLENE</v>
          </cell>
          <cell r="AD7557">
            <v>1</v>
          </cell>
        </row>
        <row r="7558">
          <cell r="H7558" t="str">
            <v>ORTHOPTISTE, ORTHOPHONISTE</v>
          </cell>
          <cell r="L7558">
            <v>0</v>
          </cell>
          <cell r="AC7558" t="str">
            <v>02337 / GALLARD MYLENE</v>
          </cell>
          <cell r="AD7558">
            <v>1</v>
          </cell>
        </row>
        <row r="7559">
          <cell r="H7559" t="str">
            <v>FOURNISSEUR</v>
          </cell>
          <cell r="L7559">
            <v>0</v>
          </cell>
          <cell r="AC7559" t="str">
            <v>04814 / LAURENT OLIVIA</v>
          </cell>
          <cell r="AD7559">
            <v>1</v>
          </cell>
        </row>
        <row r="7560">
          <cell r="H7560" t="str">
            <v>FOURNISSEUR</v>
          </cell>
          <cell r="L7560">
            <v>0</v>
          </cell>
          <cell r="AC7560" t="str">
            <v>03811 / LE MOYNE BENOIT</v>
          </cell>
          <cell r="AD7560">
            <v>1</v>
          </cell>
        </row>
        <row r="7561">
          <cell r="H7561" t="str">
            <v>FOURNISSEUR</v>
          </cell>
          <cell r="L7561">
            <v>0</v>
          </cell>
          <cell r="AC7561" t="str">
            <v>02918 / SCHOLLER STEPHANIE</v>
          </cell>
          <cell r="AD7561">
            <v>1</v>
          </cell>
        </row>
        <row r="7562">
          <cell r="H7562" t="str">
            <v>INFIRMIER</v>
          </cell>
          <cell r="L7562">
            <v>0</v>
          </cell>
          <cell r="AC7562" t="str">
            <v>05345 / SCHENCK LAURENCE</v>
          </cell>
          <cell r="AD7562">
            <v>1</v>
          </cell>
        </row>
        <row r="7563">
          <cell r="H7563" t="str">
            <v>INFIRMIER</v>
          </cell>
          <cell r="L7563">
            <v>0</v>
          </cell>
          <cell r="AC7563" t="str">
            <v>05345 / SCHENCK LAURENCE</v>
          </cell>
          <cell r="AD7563">
            <v>1</v>
          </cell>
        </row>
        <row r="7564">
          <cell r="H7564" t="str">
            <v>INFIRMIER</v>
          </cell>
          <cell r="L7564">
            <v>0</v>
          </cell>
          <cell r="AC7564" t="str">
            <v>05345 / SCHENCK LAURENCE</v>
          </cell>
          <cell r="AD7564">
            <v>1</v>
          </cell>
        </row>
        <row r="7565">
          <cell r="H7565" t="str">
            <v>INFIRMIER</v>
          </cell>
          <cell r="L7565">
            <v>0</v>
          </cell>
          <cell r="AC7565" t="str">
            <v>05345 / SCHENCK LAURENCE</v>
          </cell>
          <cell r="AD7565">
            <v>1</v>
          </cell>
        </row>
        <row r="7566">
          <cell r="H7566" t="str">
            <v>ORTHOPTISTE, ORTHOPHONISTE</v>
          </cell>
          <cell r="L7566">
            <v>0</v>
          </cell>
          <cell r="AC7566" t="str">
            <v>05345 / SCHENCK LAURENCE</v>
          </cell>
          <cell r="AD7566">
            <v>1</v>
          </cell>
        </row>
        <row r="7567">
          <cell r="H7567" t="str">
            <v>MEDECIN</v>
          </cell>
          <cell r="K7567" t="str">
            <v>MS</v>
          </cell>
          <cell r="L7567">
            <v>0</v>
          </cell>
          <cell r="AC7567" t="str">
            <v>04814 / LAURENT OLIVIA</v>
          </cell>
          <cell r="AD7567">
            <v>1</v>
          </cell>
        </row>
        <row r="7568">
          <cell r="H7568" t="str">
            <v>FOURNISSEUR</v>
          </cell>
          <cell r="L7568">
            <v>0</v>
          </cell>
          <cell r="AC7568" t="str">
            <v>05358 / BETSCH CELINE</v>
          </cell>
          <cell r="AD7568">
            <v>1</v>
          </cell>
        </row>
        <row r="7569">
          <cell r="H7569" t="str">
            <v>INFIRMIER</v>
          </cell>
          <cell r="L7569">
            <v>0</v>
          </cell>
          <cell r="AC7569" t="str">
            <v>03811 / LE MOYNE BENOIT</v>
          </cell>
          <cell r="AD7569">
            <v>1</v>
          </cell>
        </row>
        <row r="7570">
          <cell r="H7570" t="str">
            <v>INFIRMIER</v>
          </cell>
          <cell r="L7570">
            <v>0</v>
          </cell>
          <cell r="AC7570" t="str">
            <v>03811 / LE MOYNE BENOIT</v>
          </cell>
          <cell r="AD7570">
            <v>1</v>
          </cell>
        </row>
        <row r="7571">
          <cell r="H7571" t="str">
            <v>INFIRMIER</v>
          </cell>
          <cell r="L7571">
            <v>0</v>
          </cell>
          <cell r="AC7571" t="str">
            <v>06513 / ROLLANG ARNOULD RACHEL</v>
          </cell>
          <cell r="AD7571">
            <v>1</v>
          </cell>
        </row>
        <row r="7572">
          <cell r="H7572" t="str">
            <v>INFIRMIER</v>
          </cell>
          <cell r="L7572">
            <v>0</v>
          </cell>
          <cell r="AC7572" t="str">
            <v>06513 / ROLLANG ARNOULD RACHEL</v>
          </cell>
          <cell r="AD7572">
            <v>1</v>
          </cell>
        </row>
        <row r="7573">
          <cell r="H7573" t="str">
            <v>MASSEUR</v>
          </cell>
          <cell r="L7573">
            <v>0</v>
          </cell>
          <cell r="AC7573" t="str">
            <v>06513 / ROLLANG ARNOULD RACHEL</v>
          </cell>
          <cell r="AD7573">
            <v>1</v>
          </cell>
        </row>
        <row r="7574">
          <cell r="H7574" t="str">
            <v>MASSEUR</v>
          </cell>
          <cell r="L7574">
            <v>0</v>
          </cell>
          <cell r="AC7574" t="str">
            <v>04988 / STIRNEMANN JEAN VINCENT</v>
          </cell>
          <cell r="AD7574">
            <v>1</v>
          </cell>
        </row>
        <row r="7575">
          <cell r="H7575" t="str">
            <v>MASSEUR</v>
          </cell>
          <cell r="L7575">
            <v>0</v>
          </cell>
          <cell r="AC7575" t="str">
            <v>04988 / STIRNEMANN JEAN VINCENT</v>
          </cell>
          <cell r="AD7575">
            <v>1</v>
          </cell>
        </row>
        <row r="7576">
          <cell r="H7576" t="str">
            <v>INFIRMIER</v>
          </cell>
          <cell r="L7576">
            <v>0</v>
          </cell>
          <cell r="AC7576" t="str">
            <v>02918 / SCHOLLER STEPHANIE</v>
          </cell>
          <cell r="AD7576">
            <v>1</v>
          </cell>
        </row>
        <row r="7577">
          <cell r="H7577" t="str">
            <v>MEDECIN</v>
          </cell>
          <cell r="K7577" t="str">
            <v>MG</v>
          </cell>
          <cell r="L7577">
            <v>0</v>
          </cell>
          <cell r="AC7577" t="str">
            <v>05358 / BETSCH CELINE</v>
          </cell>
          <cell r="AD7577">
            <v>1</v>
          </cell>
        </row>
        <row r="7578">
          <cell r="H7578" t="str">
            <v>MEDECIN</v>
          </cell>
          <cell r="K7578" t="str">
            <v>MS</v>
          </cell>
          <cell r="L7578">
            <v>0</v>
          </cell>
          <cell r="AC7578" t="str">
            <v>04814 / LAURENT OLIVIA</v>
          </cell>
          <cell r="AD7578">
            <v>1</v>
          </cell>
        </row>
        <row r="7579">
          <cell r="H7579" t="str">
            <v>MEDECIN</v>
          </cell>
          <cell r="K7579" t="str">
            <v>MS</v>
          </cell>
          <cell r="L7579">
            <v>0</v>
          </cell>
          <cell r="AC7579" t="str">
            <v>04814 / LAURENT OLIVIA</v>
          </cell>
          <cell r="AD7579">
            <v>1</v>
          </cell>
        </row>
        <row r="7580">
          <cell r="H7580" t="str">
            <v>INFIRMIER</v>
          </cell>
          <cell r="L7580">
            <v>0</v>
          </cell>
          <cell r="AC7580" t="str">
            <v>04988 / STIRNEMANN JEAN VINCENT</v>
          </cell>
          <cell r="AD7580">
            <v>1</v>
          </cell>
        </row>
        <row r="7581">
          <cell r="H7581" t="str">
            <v>PÉDICURE - PODOLOGUE</v>
          </cell>
          <cell r="L7581">
            <v>0</v>
          </cell>
          <cell r="AC7581" t="str">
            <v>04988 / STIRNEMANN JEAN VINCENT</v>
          </cell>
          <cell r="AD7581">
            <v>1</v>
          </cell>
        </row>
        <row r="7582">
          <cell r="H7582" t="str">
            <v>MASSEUR</v>
          </cell>
          <cell r="L7582">
            <v>0</v>
          </cell>
          <cell r="AC7582" t="str">
            <v>02918 / SCHOLLER STEPHANIE</v>
          </cell>
          <cell r="AD7582">
            <v>1</v>
          </cell>
        </row>
        <row r="7583">
          <cell r="H7583" t="str">
            <v>MEDECIN</v>
          </cell>
          <cell r="K7583" t="str">
            <v>MG</v>
          </cell>
          <cell r="L7583">
            <v>0</v>
          </cell>
          <cell r="AC7583" t="str">
            <v>04814 / LAURENT OLIVIA</v>
          </cell>
          <cell r="AD7583">
            <v>1</v>
          </cell>
        </row>
        <row r="7584">
          <cell r="H7584" t="str">
            <v>FOURNISSEUR</v>
          </cell>
          <cell r="L7584">
            <v>0</v>
          </cell>
          <cell r="AC7584" t="str">
            <v>04814 / LAURENT OLIVIA</v>
          </cell>
          <cell r="AD7584">
            <v>1</v>
          </cell>
        </row>
        <row r="7585">
          <cell r="H7585" t="str">
            <v>FOURNISSEUR</v>
          </cell>
          <cell r="L7585">
            <v>0</v>
          </cell>
          <cell r="AC7585" t="str">
            <v>02918 / SCHOLLER STEPHANIE</v>
          </cell>
          <cell r="AD7585">
            <v>1</v>
          </cell>
        </row>
        <row r="7586">
          <cell r="H7586" t="str">
            <v>MASSEUR</v>
          </cell>
          <cell r="L7586">
            <v>0</v>
          </cell>
          <cell r="AC7586" t="str">
            <v>04814 / LAURENT OLIVIA</v>
          </cell>
          <cell r="AD7586">
            <v>1</v>
          </cell>
        </row>
        <row r="7587">
          <cell r="H7587" t="str">
            <v>MASSEUR</v>
          </cell>
          <cell r="L7587">
            <v>0</v>
          </cell>
          <cell r="AC7587" t="str">
            <v>04814 / LAURENT OLIVIA</v>
          </cell>
          <cell r="AD7587">
            <v>1</v>
          </cell>
        </row>
        <row r="7588">
          <cell r="H7588" t="str">
            <v>MASSEUR</v>
          </cell>
          <cell r="L7588">
            <v>0</v>
          </cell>
          <cell r="AC7588" t="str">
            <v>04814 / LAURENT OLIVIA</v>
          </cell>
          <cell r="AD7588">
            <v>1</v>
          </cell>
        </row>
        <row r="7589">
          <cell r="H7589" t="str">
            <v>DENTISTE</v>
          </cell>
          <cell r="L7589">
            <v>0</v>
          </cell>
          <cell r="AC7589" t="str">
            <v>04814 / LAURENT OLIVIA</v>
          </cell>
          <cell r="AD7589">
            <v>1</v>
          </cell>
        </row>
        <row r="7590">
          <cell r="H7590" t="str">
            <v>MEDECIN</v>
          </cell>
          <cell r="K7590" t="str">
            <v>MG</v>
          </cell>
          <cell r="L7590">
            <v>0</v>
          </cell>
          <cell r="AC7590" t="str">
            <v>04814 / LAURENT OLIVIA</v>
          </cell>
          <cell r="AD7590">
            <v>1</v>
          </cell>
        </row>
        <row r="7591">
          <cell r="H7591" t="str">
            <v>DENTISTE</v>
          </cell>
          <cell r="L7591">
            <v>0</v>
          </cell>
          <cell r="AC7591" t="str">
            <v>04814 / LAURENT OLIVIA</v>
          </cell>
          <cell r="AD7591">
            <v>1</v>
          </cell>
        </row>
        <row r="7592">
          <cell r="H7592" t="str">
            <v>INFIRMIER</v>
          </cell>
          <cell r="L7592">
            <v>0</v>
          </cell>
          <cell r="AC7592" t="str">
            <v>05358 / BETSCH CELINE</v>
          </cell>
          <cell r="AD7592">
            <v>1</v>
          </cell>
        </row>
        <row r="7593">
          <cell r="H7593" t="str">
            <v>MASSEUR</v>
          </cell>
          <cell r="L7593">
            <v>0</v>
          </cell>
          <cell r="AC7593" t="str">
            <v>06513 / ROLLANG ARNOULD RACHEL</v>
          </cell>
          <cell r="AD7593">
            <v>1</v>
          </cell>
        </row>
        <row r="7594">
          <cell r="H7594" t="str">
            <v>MASSEUR</v>
          </cell>
          <cell r="L7594">
            <v>0</v>
          </cell>
          <cell r="AC7594" t="str">
            <v>06513 / ROLLANG ARNOULD RACHEL</v>
          </cell>
          <cell r="AD7594">
            <v>1</v>
          </cell>
        </row>
        <row r="7595">
          <cell r="H7595" t="str">
            <v>MASSEUR</v>
          </cell>
          <cell r="L7595">
            <v>1</v>
          </cell>
          <cell r="AC7595" t="str">
            <v>06513 / ROLLANG ARNOULD RACHEL</v>
          </cell>
          <cell r="AD7595">
            <v>1</v>
          </cell>
        </row>
        <row r="7596">
          <cell r="H7596" t="str">
            <v>INFIRMIER</v>
          </cell>
          <cell r="L7596">
            <v>0</v>
          </cell>
          <cell r="AC7596" t="str">
            <v>05345 / SCHENCK LAURENCE</v>
          </cell>
          <cell r="AD7596">
            <v>1</v>
          </cell>
        </row>
        <row r="7597">
          <cell r="H7597" t="str">
            <v>INFIRMIER</v>
          </cell>
          <cell r="L7597">
            <v>0</v>
          </cell>
          <cell r="AC7597" t="str">
            <v>05345 / SCHENCK LAURENCE</v>
          </cell>
          <cell r="AD7597">
            <v>1</v>
          </cell>
        </row>
        <row r="7598">
          <cell r="H7598" t="str">
            <v>INFIRMIER</v>
          </cell>
          <cell r="L7598">
            <v>0</v>
          </cell>
          <cell r="AC7598" t="str">
            <v>05345 / SCHENCK LAURENCE</v>
          </cell>
          <cell r="AD7598">
            <v>1</v>
          </cell>
        </row>
        <row r="7599">
          <cell r="H7599" t="str">
            <v>INFIRMIER</v>
          </cell>
          <cell r="L7599">
            <v>0</v>
          </cell>
          <cell r="AC7599" t="str">
            <v>05345 / SCHENCK LAURENCE</v>
          </cell>
          <cell r="AD7599">
            <v>1</v>
          </cell>
        </row>
        <row r="7600">
          <cell r="H7600" t="str">
            <v>INFIRMIER</v>
          </cell>
          <cell r="L7600">
            <v>0</v>
          </cell>
          <cell r="AC7600" t="str">
            <v>05345 / SCHENCK LAURENCE</v>
          </cell>
          <cell r="AD7600">
            <v>1</v>
          </cell>
        </row>
        <row r="7601">
          <cell r="H7601" t="str">
            <v>MEDECIN</v>
          </cell>
          <cell r="K7601" t="str">
            <v>MG</v>
          </cell>
          <cell r="L7601">
            <v>0</v>
          </cell>
          <cell r="AC7601" t="str">
            <v>02337 / GALLARD MYLENE</v>
          </cell>
          <cell r="AD7601">
            <v>1</v>
          </cell>
        </row>
        <row r="7602">
          <cell r="H7602" t="str">
            <v>INFIRMIER</v>
          </cell>
          <cell r="L7602">
            <v>0</v>
          </cell>
          <cell r="AC7602" t="str">
            <v>05358 / BETSCH CELINE</v>
          </cell>
          <cell r="AD7602">
            <v>1</v>
          </cell>
        </row>
        <row r="7603">
          <cell r="H7603" t="str">
            <v>INFIRMIER</v>
          </cell>
          <cell r="L7603">
            <v>0</v>
          </cell>
          <cell r="AC7603" t="str">
            <v>05358 / BETSCH CELINE</v>
          </cell>
          <cell r="AD7603">
            <v>1</v>
          </cell>
        </row>
        <row r="7604">
          <cell r="H7604" t="str">
            <v>INFIRMIER</v>
          </cell>
          <cell r="L7604">
            <v>0</v>
          </cell>
          <cell r="AC7604" t="str">
            <v>05358 / BETSCH CELINE</v>
          </cell>
          <cell r="AD7604">
            <v>1</v>
          </cell>
        </row>
        <row r="7605">
          <cell r="H7605" t="str">
            <v>FOURNISSEUR</v>
          </cell>
          <cell r="L7605">
            <v>0</v>
          </cell>
          <cell r="AC7605" t="str">
            <v>02918 / SCHOLLER STEPHANIE</v>
          </cell>
          <cell r="AD7605">
            <v>1</v>
          </cell>
        </row>
        <row r="7606">
          <cell r="H7606" t="str">
            <v>INFIRMIER</v>
          </cell>
          <cell r="L7606">
            <v>0</v>
          </cell>
          <cell r="AC7606" t="str">
            <v>05029 / BOUGHALEM ALI</v>
          </cell>
          <cell r="AD7606">
            <v>1</v>
          </cell>
        </row>
        <row r="7607">
          <cell r="H7607" t="str">
            <v>INFIRMIER</v>
          </cell>
          <cell r="L7607">
            <v>0</v>
          </cell>
          <cell r="AC7607" t="str">
            <v>05029 / BOUGHALEM ALI</v>
          </cell>
          <cell r="AD7607">
            <v>1</v>
          </cell>
        </row>
        <row r="7608">
          <cell r="H7608" t="str">
            <v>INFIRMIER</v>
          </cell>
          <cell r="L7608">
            <v>0</v>
          </cell>
          <cell r="AC7608" t="str">
            <v>05029 / BOUGHALEM ALI</v>
          </cell>
          <cell r="AD7608">
            <v>1</v>
          </cell>
        </row>
        <row r="7609">
          <cell r="H7609" t="str">
            <v>FOURNISSEUR</v>
          </cell>
          <cell r="L7609">
            <v>0</v>
          </cell>
          <cell r="AC7609" t="str">
            <v>06513 / ROLLANG ARNOULD RACHEL</v>
          </cell>
          <cell r="AD7609">
            <v>1</v>
          </cell>
        </row>
        <row r="7610">
          <cell r="H7610" t="str">
            <v>MEDECIN</v>
          </cell>
          <cell r="K7610" t="str">
            <v>MG</v>
          </cell>
          <cell r="L7610">
            <v>0</v>
          </cell>
          <cell r="AC7610" t="str">
            <v>05029 / BOUGHALEM ALI</v>
          </cell>
          <cell r="AD7610">
            <v>1</v>
          </cell>
        </row>
        <row r="7611">
          <cell r="H7611" t="str">
            <v>MEDECIN</v>
          </cell>
          <cell r="K7611" t="str">
            <v>MG</v>
          </cell>
          <cell r="L7611">
            <v>0</v>
          </cell>
          <cell r="AC7611" t="str">
            <v>05029 / BOUGHALEM ALI</v>
          </cell>
          <cell r="AD7611">
            <v>1</v>
          </cell>
        </row>
        <row r="7612">
          <cell r="H7612" t="str">
            <v>MASSEUR</v>
          </cell>
          <cell r="L7612">
            <v>0</v>
          </cell>
          <cell r="AC7612" t="str">
            <v>05029 / BOUGHALEM ALI</v>
          </cell>
          <cell r="AD7612">
            <v>1</v>
          </cell>
        </row>
        <row r="7613">
          <cell r="H7613" t="str">
            <v>MASSEUR</v>
          </cell>
          <cell r="L7613">
            <v>0</v>
          </cell>
          <cell r="AC7613" t="str">
            <v>05029 / BOUGHALEM ALI</v>
          </cell>
          <cell r="AD7613">
            <v>1</v>
          </cell>
        </row>
        <row r="7614">
          <cell r="H7614" t="str">
            <v>MASSEUR</v>
          </cell>
          <cell r="L7614">
            <v>0</v>
          </cell>
          <cell r="AC7614" t="str">
            <v>05029 / BOUGHALEM ALI</v>
          </cell>
          <cell r="AD7614">
            <v>1</v>
          </cell>
        </row>
        <row r="7615">
          <cell r="H7615" t="str">
            <v>MASSEUR</v>
          </cell>
          <cell r="L7615">
            <v>0</v>
          </cell>
          <cell r="AC7615" t="str">
            <v>05029 / BOUGHALEM ALI</v>
          </cell>
          <cell r="AD7615">
            <v>1</v>
          </cell>
        </row>
        <row r="7616">
          <cell r="H7616" t="str">
            <v>MEDECIN</v>
          </cell>
          <cell r="K7616" t="str">
            <v>MS</v>
          </cell>
          <cell r="L7616">
            <v>0</v>
          </cell>
          <cell r="AC7616" t="str">
            <v>06513 / ROLLANG ARNOULD RACHEL</v>
          </cell>
          <cell r="AD7616">
            <v>1</v>
          </cell>
        </row>
        <row r="7617">
          <cell r="H7617" t="str">
            <v>FOURNISSEUR</v>
          </cell>
          <cell r="L7617">
            <v>0</v>
          </cell>
          <cell r="AC7617" t="str">
            <v>03811 / LE MOYNE BENOIT</v>
          </cell>
          <cell r="AD7617">
            <v>1</v>
          </cell>
        </row>
        <row r="7618">
          <cell r="H7618" t="str">
            <v>MEDECIN</v>
          </cell>
          <cell r="K7618" t="str">
            <v>MG</v>
          </cell>
          <cell r="L7618">
            <v>0</v>
          </cell>
          <cell r="AC7618" t="str">
            <v>06513 / ROLLANG ARNOULD RACHEL</v>
          </cell>
          <cell r="AD7618">
            <v>1</v>
          </cell>
        </row>
        <row r="7619">
          <cell r="H7619" t="str">
            <v>MEDECIN</v>
          </cell>
          <cell r="K7619" t="str">
            <v>MG</v>
          </cell>
          <cell r="L7619">
            <v>0</v>
          </cell>
          <cell r="AC7619" t="str">
            <v>06513 / ROLLANG ARNOULD RACHEL</v>
          </cell>
          <cell r="AD7619">
            <v>1</v>
          </cell>
        </row>
        <row r="7620">
          <cell r="H7620" t="str">
            <v>MEDECIN</v>
          </cell>
          <cell r="K7620" t="str">
            <v>MG</v>
          </cell>
          <cell r="L7620">
            <v>0</v>
          </cell>
          <cell r="AC7620" t="str">
            <v>06513 / ROLLANG ARNOULD RACHEL</v>
          </cell>
          <cell r="AD7620">
            <v>1</v>
          </cell>
        </row>
        <row r="7621">
          <cell r="H7621" t="str">
            <v>MEDECIN</v>
          </cell>
          <cell r="K7621" t="str">
            <v>MG</v>
          </cell>
          <cell r="L7621">
            <v>0</v>
          </cell>
          <cell r="AC7621" t="str">
            <v>06513 / ROLLANG ARNOULD RACHEL</v>
          </cell>
          <cell r="AD7621">
            <v>1</v>
          </cell>
        </row>
        <row r="7622">
          <cell r="H7622" t="str">
            <v>MEDECIN</v>
          </cell>
          <cell r="K7622" t="str">
            <v>MG</v>
          </cell>
          <cell r="L7622">
            <v>0</v>
          </cell>
          <cell r="AC7622" t="str">
            <v>06513 / ROLLANG ARNOULD RACHEL</v>
          </cell>
          <cell r="AD7622">
            <v>1</v>
          </cell>
        </row>
        <row r="7623">
          <cell r="H7623" t="str">
            <v>MEDECIN</v>
          </cell>
          <cell r="K7623" t="str">
            <v>MG</v>
          </cell>
          <cell r="L7623">
            <v>0</v>
          </cell>
          <cell r="AC7623" t="str">
            <v>06513 / ROLLANG ARNOULD RACHEL</v>
          </cell>
          <cell r="AD7623">
            <v>1</v>
          </cell>
        </row>
        <row r="7624">
          <cell r="H7624" t="str">
            <v>MEDECIN</v>
          </cell>
          <cell r="K7624" t="str">
            <v>MG</v>
          </cell>
          <cell r="L7624">
            <v>1</v>
          </cell>
          <cell r="AC7624" t="str">
            <v>06513 / ROLLANG ARNOULD RACHEL</v>
          </cell>
          <cell r="AD7624">
            <v>1</v>
          </cell>
        </row>
        <row r="7625">
          <cell r="H7625" t="str">
            <v>ORTHOPTISTE, ORTHOPHONISTE</v>
          </cell>
          <cell r="L7625">
            <v>0</v>
          </cell>
          <cell r="AC7625" t="str">
            <v>06513 / ROLLANG ARNOULD RACHEL</v>
          </cell>
          <cell r="AD7625">
            <v>1</v>
          </cell>
        </row>
        <row r="7626">
          <cell r="H7626" t="str">
            <v>INFIRMIER</v>
          </cell>
          <cell r="L7626">
            <v>0</v>
          </cell>
          <cell r="AC7626" t="str">
            <v>03811 / LE MOYNE BENOIT</v>
          </cell>
          <cell r="AD7626">
            <v>1</v>
          </cell>
        </row>
        <row r="7627">
          <cell r="H7627" t="str">
            <v>INFIRMIER</v>
          </cell>
          <cell r="L7627">
            <v>0</v>
          </cell>
          <cell r="AC7627" t="str">
            <v>03811 / LE MOYNE BENOIT</v>
          </cell>
          <cell r="AD7627">
            <v>1</v>
          </cell>
        </row>
        <row r="7628">
          <cell r="H7628" t="str">
            <v>INFIRMIER</v>
          </cell>
          <cell r="L7628">
            <v>0</v>
          </cell>
          <cell r="AC7628" t="str">
            <v>03811 / LE MOYNE BENOIT</v>
          </cell>
          <cell r="AD7628">
            <v>1</v>
          </cell>
        </row>
        <row r="7629">
          <cell r="H7629" t="str">
            <v>MASSEUR</v>
          </cell>
          <cell r="L7629">
            <v>0</v>
          </cell>
          <cell r="AC7629" t="str">
            <v>05345 / SCHENCK LAURENCE</v>
          </cell>
          <cell r="AD7629">
            <v>1</v>
          </cell>
        </row>
        <row r="7630">
          <cell r="H7630" t="str">
            <v>MASSEUR</v>
          </cell>
          <cell r="L7630">
            <v>0</v>
          </cell>
          <cell r="AC7630" t="str">
            <v>05345 / SCHENCK LAURENCE</v>
          </cell>
          <cell r="AD7630">
            <v>1</v>
          </cell>
        </row>
        <row r="7631">
          <cell r="H7631" t="str">
            <v>MASSEUR</v>
          </cell>
          <cell r="L7631">
            <v>0</v>
          </cell>
          <cell r="AC7631" t="str">
            <v>05345 / SCHENCK LAURENCE</v>
          </cell>
          <cell r="AD7631">
            <v>1</v>
          </cell>
        </row>
        <row r="7632">
          <cell r="H7632" t="str">
            <v>MASSEUR</v>
          </cell>
          <cell r="L7632">
            <v>0</v>
          </cell>
          <cell r="AC7632" t="str">
            <v>05345 / SCHENCK LAURENCE</v>
          </cell>
          <cell r="AD7632">
            <v>1</v>
          </cell>
        </row>
        <row r="7633">
          <cell r="H7633" t="str">
            <v>INFIRMIER</v>
          </cell>
          <cell r="L7633">
            <v>0</v>
          </cell>
          <cell r="AC7633" t="str">
            <v>06513 / ROLLANG ARNOULD RACHEL</v>
          </cell>
          <cell r="AD7633">
            <v>1</v>
          </cell>
        </row>
        <row r="7634">
          <cell r="H7634" t="str">
            <v>MASSEUR</v>
          </cell>
          <cell r="L7634">
            <v>0</v>
          </cell>
          <cell r="AC7634" t="str">
            <v>06513 / ROLLANG ARNOULD RACHEL</v>
          </cell>
          <cell r="AD7634">
            <v>1</v>
          </cell>
        </row>
        <row r="7635">
          <cell r="H7635" t="str">
            <v>INFIRMIER</v>
          </cell>
          <cell r="L7635">
            <v>0</v>
          </cell>
          <cell r="AC7635" t="str">
            <v>05345 / SCHENCK LAURENCE</v>
          </cell>
          <cell r="AD7635">
            <v>1</v>
          </cell>
        </row>
        <row r="7636">
          <cell r="H7636" t="str">
            <v>LABORATOIRE</v>
          </cell>
          <cell r="L7636">
            <v>0</v>
          </cell>
          <cell r="AC7636" t="str">
            <v>05345 / SCHENCK LAURENCE</v>
          </cell>
          <cell r="AD7636">
            <v>1</v>
          </cell>
        </row>
        <row r="7637">
          <cell r="H7637" t="str">
            <v>INFIRMIER</v>
          </cell>
          <cell r="L7637">
            <v>1</v>
          </cell>
          <cell r="AC7637" t="str">
            <v>06513 / ROLLANG ARNOULD RACHEL</v>
          </cell>
          <cell r="AD7637">
            <v>1</v>
          </cell>
        </row>
        <row r="7638">
          <cell r="H7638" t="str">
            <v>INFIRMIER</v>
          </cell>
          <cell r="L7638">
            <v>1</v>
          </cell>
          <cell r="AC7638" t="str">
            <v>06513 / ROLLANG ARNOULD RACHEL</v>
          </cell>
          <cell r="AD7638">
            <v>1</v>
          </cell>
        </row>
        <row r="7639">
          <cell r="H7639" t="str">
            <v>INFIRMIER</v>
          </cell>
          <cell r="L7639">
            <v>1</v>
          </cell>
          <cell r="AC7639" t="str">
            <v>06513 / ROLLANG ARNOULD RACHEL</v>
          </cell>
          <cell r="AD7639">
            <v>1</v>
          </cell>
        </row>
        <row r="7640">
          <cell r="H7640" t="str">
            <v>INFIRMIER</v>
          </cell>
          <cell r="L7640">
            <v>1</v>
          </cell>
          <cell r="AC7640" t="str">
            <v>06513 / ROLLANG ARNOULD RACHEL</v>
          </cell>
          <cell r="AD7640">
            <v>1</v>
          </cell>
        </row>
        <row r="7641">
          <cell r="H7641" t="str">
            <v>MEDECIN</v>
          </cell>
          <cell r="K7641" t="str">
            <v>MS</v>
          </cell>
          <cell r="L7641">
            <v>0</v>
          </cell>
          <cell r="AC7641" t="str">
            <v>00729 / SCHMITT MARX EVELYNE</v>
          </cell>
          <cell r="AD7641">
            <v>1</v>
          </cell>
        </row>
        <row r="7642">
          <cell r="H7642" t="str">
            <v>INFIRMIER</v>
          </cell>
          <cell r="L7642">
            <v>0</v>
          </cell>
          <cell r="AC7642" t="str">
            <v>02918 / SCHOLLER STEPHANIE</v>
          </cell>
          <cell r="AD7642">
            <v>1</v>
          </cell>
        </row>
        <row r="7643">
          <cell r="H7643" t="str">
            <v>INFIRMIER</v>
          </cell>
          <cell r="L7643">
            <v>0</v>
          </cell>
          <cell r="AC7643" t="str">
            <v>02918 / SCHOLLER STEPHANIE</v>
          </cell>
          <cell r="AD7643">
            <v>1</v>
          </cell>
        </row>
        <row r="7644">
          <cell r="H7644" t="str">
            <v>INFIRMIER</v>
          </cell>
          <cell r="L7644">
            <v>0</v>
          </cell>
          <cell r="AC7644" t="str">
            <v>02918 / SCHOLLER STEPHANIE</v>
          </cell>
          <cell r="AD7644">
            <v>1</v>
          </cell>
        </row>
        <row r="7645">
          <cell r="H7645" t="str">
            <v>MASSEUR</v>
          </cell>
          <cell r="L7645">
            <v>0</v>
          </cell>
          <cell r="AC7645" t="str">
            <v>02918 / SCHOLLER STEPHANIE</v>
          </cell>
          <cell r="AD7645">
            <v>1</v>
          </cell>
        </row>
        <row r="7646">
          <cell r="H7646" t="str">
            <v>MASSEUR</v>
          </cell>
          <cell r="L7646">
            <v>0</v>
          </cell>
          <cell r="AC7646" t="str">
            <v>06513 / ROLLANG ARNOULD RACHEL</v>
          </cell>
          <cell r="AD7646">
            <v>1</v>
          </cell>
        </row>
        <row r="7647">
          <cell r="H7647" t="str">
            <v>INFIRMIER</v>
          </cell>
          <cell r="L7647">
            <v>0</v>
          </cell>
          <cell r="AC7647" t="str">
            <v>02337 / GALLARD MYLENE</v>
          </cell>
          <cell r="AD7647">
            <v>1</v>
          </cell>
        </row>
        <row r="7648">
          <cell r="H7648" t="str">
            <v>INFIRMIER</v>
          </cell>
          <cell r="L7648">
            <v>0</v>
          </cell>
          <cell r="AC7648" t="str">
            <v>02337 / GALLARD MYLENE</v>
          </cell>
          <cell r="AD7648">
            <v>1</v>
          </cell>
        </row>
        <row r="7649">
          <cell r="H7649" t="str">
            <v>FOURNISSEUR</v>
          </cell>
          <cell r="L7649">
            <v>0</v>
          </cell>
          <cell r="AC7649" t="str">
            <v>02337 / GALLARD MYLENE</v>
          </cell>
          <cell r="AD7649">
            <v>1</v>
          </cell>
        </row>
        <row r="7650">
          <cell r="H7650" t="str">
            <v>MASSEUR</v>
          </cell>
          <cell r="L7650">
            <v>0</v>
          </cell>
          <cell r="AC7650" t="str">
            <v>06513 / ROLLANG ARNOULD RACHEL</v>
          </cell>
          <cell r="AD7650">
            <v>1</v>
          </cell>
        </row>
        <row r="7651">
          <cell r="H7651" t="str">
            <v>INFIRMIER</v>
          </cell>
          <cell r="L7651">
            <v>0</v>
          </cell>
          <cell r="AC7651" t="str">
            <v>05029 / BOUGHALEM ALI</v>
          </cell>
          <cell r="AD7651">
            <v>1</v>
          </cell>
        </row>
        <row r="7652">
          <cell r="H7652" t="str">
            <v>INFIRMIER</v>
          </cell>
          <cell r="L7652">
            <v>0</v>
          </cell>
          <cell r="AC7652" t="str">
            <v>05029 / BOUGHALEM ALI</v>
          </cell>
          <cell r="AD7652">
            <v>1</v>
          </cell>
        </row>
        <row r="7653">
          <cell r="H7653" t="str">
            <v>MASSEUR</v>
          </cell>
          <cell r="L7653">
            <v>0</v>
          </cell>
          <cell r="AC7653" t="str">
            <v>05029 / BOUGHALEM ALI</v>
          </cell>
          <cell r="AD7653">
            <v>1</v>
          </cell>
        </row>
        <row r="7654">
          <cell r="H7654" t="str">
            <v>MASSEUR</v>
          </cell>
          <cell r="L7654">
            <v>0</v>
          </cell>
          <cell r="AC7654" t="str">
            <v>05029 / BOUGHALEM ALI</v>
          </cell>
          <cell r="AD7654">
            <v>1</v>
          </cell>
        </row>
        <row r="7655">
          <cell r="H7655" t="str">
            <v>MEDECIN</v>
          </cell>
          <cell r="K7655" t="str">
            <v>MS</v>
          </cell>
          <cell r="L7655">
            <v>0</v>
          </cell>
          <cell r="AC7655" t="str">
            <v>04814 / LAURENT OLIVIA</v>
          </cell>
          <cell r="AD7655">
            <v>1</v>
          </cell>
        </row>
        <row r="7656">
          <cell r="H7656" t="str">
            <v>MEDECIN</v>
          </cell>
          <cell r="K7656" t="str">
            <v>MS</v>
          </cell>
          <cell r="L7656">
            <v>0</v>
          </cell>
          <cell r="AC7656" t="str">
            <v>04814 / LAURENT OLIVIA</v>
          </cell>
          <cell r="AD7656">
            <v>1</v>
          </cell>
        </row>
        <row r="7657">
          <cell r="H7657" t="str">
            <v>MEDECIN</v>
          </cell>
          <cell r="K7657" t="str">
            <v>MS</v>
          </cell>
          <cell r="L7657">
            <v>0</v>
          </cell>
          <cell r="AC7657" t="str">
            <v>04814 / LAURENT OLIVIA</v>
          </cell>
          <cell r="AD7657">
            <v>1</v>
          </cell>
        </row>
        <row r="7658">
          <cell r="H7658" t="str">
            <v>MEDECIN</v>
          </cell>
          <cell r="K7658" t="str">
            <v>MS</v>
          </cell>
          <cell r="L7658">
            <v>0</v>
          </cell>
          <cell r="AC7658" t="str">
            <v>02337 / GALLARD MYLENE</v>
          </cell>
          <cell r="AD7658">
            <v>1</v>
          </cell>
        </row>
        <row r="7659">
          <cell r="H7659" t="str">
            <v>MEDECIN</v>
          </cell>
          <cell r="K7659" t="str">
            <v>MG</v>
          </cell>
          <cell r="L7659">
            <v>0</v>
          </cell>
          <cell r="AC7659" t="str">
            <v>05029 / BOUGHALEM ALI</v>
          </cell>
          <cell r="AD7659">
            <v>1</v>
          </cell>
        </row>
        <row r="7660">
          <cell r="H7660" t="str">
            <v>FOURNISSEUR</v>
          </cell>
          <cell r="L7660">
            <v>0</v>
          </cell>
          <cell r="AC7660" t="str">
            <v>05029 / BOUGHALEM ALI</v>
          </cell>
          <cell r="AD7660">
            <v>1</v>
          </cell>
        </row>
        <row r="7661">
          <cell r="H7661" t="str">
            <v>SAGE-FEMME</v>
          </cell>
          <cell r="L7661">
            <v>0</v>
          </cell>
          <cell r="AC7661" t="str">
            <v>02918 / SCHOLLER STEPHANIE</v>
          </cell>
          <cell r="AD7661">
            <v>1</v>
          </cell>
        </row>
        <row r="7662">
          <cell r="H7662" t="str">
            <v>FOURNISSEUR</v>
          </cell>
          <cell r="L7662">
            <v>0</v>
          </cell>
          <cell r="AC7662" t="str">
            <v>06513 / ROLLANG ARNOULD RACHEL</v>
          </cell>
          <cell r="AD7662">
            <v>1</v>
          </cell>
        </row>
        <row r="7663">
          <cell r="H7663" t="str">
            <v>FOURNISSEUR</v>
          </cell>
          <cell r="L7663">
            <v>0</v>
          </cell>
          <cell r="AC7663" t="str">
            <v>06513 / ROLLANG ARNOULD RACHEL</v>
          </cell>
          <cell r="AD7663">
            <v>1</v>
          </cell>
        </row>
        <row r="7664">
          <cell r="H7664" t="str">
            <v>FOURNISSEUR</v>
          </cell>
          <cell r="L7664">
            <v>0</v>
          </cell>
          <cell r="AC7664" t="str">
            <v>06513 / ROLLANG ARNOULD RACHEL</v>
          </cell>
          <cell r="AD7664">
            <v>1</v>
          </cell>
        </row>
        <row r="7665">
          <cell r="H7665" t="str">
            <v>FOURNISSEUR</v>
          </cell>
          <cell r="L7665">
            <v>0</v>
          </cell>
          <cell r="AC7665" t="str">
            <v>05345 / SCHENCK LAURENCE</v>
          </cell>
          <cell r="AD7665">
            <v>1</v>
          </cell>
        </row>
        <row r="7666">
          <cell r="H7666" t="str">
            <v>MASSEUR</v>
          </cell>
          <cell r="L7666">
            <v>0</v>
          </cell>
          <cell r="AC7666" t="str">
            <v>03811 / LE MOYNE BENOIT</v>
          </cell>
          <cell r="AD7666">
            <v>1</v>
          </cell>
        </row>
        <row r="7667">
          <cell r="H7667" t="str">
            <v>FOURNISSEUR</v>
          </cell>
          <cell r="L7667">
            <v>0</v>
          </cell>
          <cell r="AC7667" t="str">
            <v>05345 / SCHENCK LAURENCE</v>
          </cell>
          <cell r="AD7667">
            <v>1</v>
          </cell>
        </row>
        <row r="7668">
          <cell r="H7668" t="str">
            <v>MASSEUR</v>
          </cell>
          <cell r="L7668">
            <v>0</v>
          </cell>
          <cell r="AC7668" t="str">
            <v>03811 / LE MOYNE BENOIT</v>
          </cell>
          <cell r="AD7668">
            <v>1</v>
          </cell>
        </row>
        <row r="7669">
          <cell r="H7669" t="str">
            <v>ORTHOPTISTE, ORTHOPHONISTE</v>
          </cell>
          <cell r="L7669">
            <v>0</v>
          </cell>
          <cell r="AC7669" t="str">
            <v>05029 / BOUGHALEM ALI</v>
          </cell>
          <cell r="AD7669">
            <v>1</v>
          </cell>
        </row>
        <row r="7670">
          <cell r="H7670" t="str">
            <v>MEDECIN</v>
          </cell>
          <cell r="K7670" t="str">
            <v>MS</v>
          </cell>
          <cell r="L7670">
            <v>0</v>
          </cell>
          <cell r="AC7670" t="str">
            <v>04814 / LAURENT OLIVIA</v>
          </cell>
          <cell r="AD7670">
            <v>1</v>
          </cell>
        </row>
        <row r="7671">
          <cell r="H7671" t="str">
            <v>MASSEUR</v>
          </cell>
          <cell r="L7671">
            <v>0</v>
          </cell>
          <cell r="AC7671" t="str">
            <v>03811 / LE MOYNE BENOIT</v>
          </cell>
          <cell r="AD7671">
            <v>1</v>
          </cell>
        </row>
        <row r="7672">
          <cell r="H7672" t="str">
            <v>MASSEUR</v>
          </cell>
          <cell r="L7672">
            <v>0</v>
          </cell>
          <cell r="AC7672" t="str">
            <v>03811 / LE MOYNE BENOIT</v>
          </cell>
          <cell r="AD7672">
            <v>1</v>
          </cell>
        </row>
        <row r="7673">
          <cell r="H7673" t="str">
            <v>MEDECIN</v>
          </cell>
          <cell r="K7673" t="str">
            <v>MG</v>
          </cell>
          <cell r="L7673">
            <v>0</v>
          </cell>
          <cell r="AC7673" t="str">
            <v>05029 / BOUGHALEM ALI</v>
          </cell>
          <cell r="AD7673">
            <v>1</v>
          </cell>
        </row>
        <row r="7674">
          <cell r="H7674" t="str">
            <v>FOURNISSEUR</v>
          </cell>
          <cell r="L7674">
            <v>0</v>
          </cell>
          <cell r="AC7674" t="str">
            <v>05345 / SCHENCK LAURENCE</v>
          </cell>
          <cell r="AD7674">
            <v>1</v>
          </cell>
        </row>
        <row r="7675">
          <cell r="H7675" t="str">
            <v>FOURNISSEUR</v>
          </cell>
          <cell r="L7675">
            <v>0</v>
          </cell>
          <cell r="AC7675" t="str">
            <v>04814 / LAURENT OLIVIA</v>
          </cell>
          <cell r="AD7675">
            <v>1</v>
          </cell>
        </row>
        <row r="7676">
          <cell r="H7676" t="str">
            <v>FOURNISSEUR</v>
          </cell>
          <cell r="L7676">
            <v>0</v>
          </cell>
          <cell r="AC7676" t="str">
            <v>04988 / STIRNEMANN JEAN VINCENT</v>
          </cell>
          <cell r="AD7676">
            <v>1</v>
          </cell>
        </row>
        <row r="7677">
          <cell r="H7677" t="str">
            <v>PÉDICURE - PODOLOGUE</v>
          </cell>
          <cell r="L7677">
            <v>0</v>
          </cell>
          <cell r="AC7677" t="str">
            <v>02337 / GALLARD MYLENE</v>
          </cell>
          <cell r="AD7677">
            <v>1</v>
          </cell>
        </row>
        <row r="7678">
          <cell r="H7678" t="str">
            <v>SAGE-FEMME</v>
          </cell>
          <cell r="L7678">
            <v>0</v>
          </cell>
          <cell r="AC7678" t="str">
            <v>02918 / SCHOLLER STEPHANIE</v>
          </cell>
          <cell r="AD7678">
            <v>1</v>
          </cell>
        </row>
        <row r="7679">
          <cell r="H7679" t="str">
            <v>SAGE-FEMME</v>
          </cell>
          <cell r="L7679">
            <v>0</v>
          </cell>
          <cell r="AC7679" t="str">
            <v>02918 / SCHOLLER STEPHANIE</v>
          </cell>
          <cell r="AD7679">
            <v>1</v>
          </cell>
        </row>
        <row r="7680">
          <cell r="H7680" t="str">
            <v>SAGE-FEMME</v>
          </cell>
          <cell r="L7680">
            <v>0</v>
          </cell>
          <cell r="AC7680" t="str">
            <v>02918 / SCHOLLER STEPHANIE</v>
          </cell>
          <cell r="AD7680">
            <v>1</v>
          </cell>
        </row>
        <row r="7681">
          <cell r="H7681" t="str">
            <v>MEDECIN</v>
          </cell>
          <cell r="K7681" t="str">
            <v>MG</v>
          </cell>
          <cell r="L7681">
            <v>0</v>
          </cell>
          <cell r="AC7681" t="str">
            <v>00729 / SCHMITT MARX EVELYNE</v>
          </cell>
          <cell r="AD7681">
            <v>1</v>
          </cell>
        </row>
        <row r="7682">
          <cell r="H7682" t="str">
            <v>INFIRMIER</v>
          </cell>
          <cell r="L7682">
            <v>0</v>
          </cell>
          <cell r="AC7682" t="str">
            <v>00729 / SCHMITT MARX EVELYNE</v>
          </cell>
          <cell r="AD7682">
            <v>1</v>
          </cell>
        </row>
        <row r="7683">
          <cell r="H7683" t="str">
            <v>MEDECIN</v>
          </cell>
          <cell r="K7683" t="str">
            <v>MG</v>
          </cell>
          <cell r="L7683">
            <v>0</v>
          </cell>
          <cell r="AC7683" t="str">
            <v>05345 / SCHENCK LAURENCE</v>
          </cell>
          <cell r="AD7683">
            <v>1</v>
          </cell>
        </row>
        <row r="7684">
          <cell r="H7684" t="str">
            <v>MEDECIN</v>
          </cell>
          <cell r="K7684" t="str">
            <v>MG</v>
          </cell>
          <cell r="L7684">
            <v>0</v>
          </cell>
          <cell r="AC7684" t="str">
            <v>05345 / SCHENCK LAURENCE</v>
          </cell>
          <cell r="AD7684">
            <v>1</v>
          </cell>
        </row>
        <row r="7685">
          <cell r="H7685" t="str">
            <v>INFIRMIER</v>
          </cell>
          <cell r="L7685">
            <v>0</v>
          </cell>
          <cell r="AC7685" t="str">
            <v>05345 / SCHENCK LAURENCE</v>
          </cell>
          <cell r="AD7685">
            <v>1</v>
          </cell>
        </row>
        <row r="7686">
          <cell r="H7686" t="str">
            <v>INFIRMIER</v>
          </cell>
          <cell r="L7686">
            <v>0</v>
          </cell>
          <cell r="AC7686" t="str">
            <v>05345 / SCHENCK LAURENCE</v>
          </cell>
          <cell r="AD7686">
            <v>1</v>
          </cell>
        </row>
        <row r="7687">
          <cell r="H7687" t="str">
            <v>INFIRMIER</v>
          </cell>
          <cell r="L7687">
            <v>0</v>
          </cell>
          <cell r="AC7687" t="str">
            <v>05345 / SCHENCK LAURENCE</v>
          </cell>
          <cell r="AD7687">
            <v>1</v>
          </cell>
        </row>
        <row r="7688">
          <cell r="H7688" t="str">
            <v>INFIRMIER</v>
          </cell>
          <cell r="L7688">
            <v>0</v>
          </cell>
          <cell r="AC7688" t="str">
            <v>05345 / SCHENCK LAURENCE</v>
          </cell>
          <cell r="AD7688">
            <v>1</v>
          </cell>
        </row>
        <row r="7689">
          <cell r="H7689" t="str">
            <v>INFIRMIER</v>
          </cell>
          <cell r="L7689">
            <v>0</v>
          </cell>
          <cell r="AC7689" t="str">
            <v>05345 / SCHENCK LAURENCE</v>
          </cell>
          <cell r="AD7689">
            <v>1</v>
          </cell>
        </row>
        <row r="7690">
          <cell r="H7690" t="str">
            <v>FOURNISSEUR</v>
          </cell>
          <cell r="L7690">
            <v>0</v>
          </cell>
          <cell r="AC7690" t="str">
            <v>05345 / SCHENCK LAURENCE</v>
          </cell>
          <cell r="AD7690">
            <v>1</v>
          </cell>
        </row>
        <row r="7691">
          <cell r="H7691" t="str">
            <v>MEDECIN</v>
          </cell>
          <cell r="K7691" t="str">
            <v>MS</v>
          </cell>
          <cell r="L7691">
            <v>0</v>
          </cell>
          <cell r="AC7691" t="str">
            <v>04814 / LAURENT OLIVIA</v>
          </cell>
          <cell r="AD7691">
            <v>1</v>
          </cell>
        </row>
        <row r="7692">
          <cell r="H7692" t="str">
            <v>INFIRMIER</v>
          </cell>
          <cell r="L7692">
            <v>0</v>
          </cell>
          <cell r="AC7692" t="str">
            <v>02918 / SCHOLLER STEPHANIE</v>
          </cell>
          <cell r="AD7692">
            <v>1</v>
          </cell>
        </row>
        <row r="7693">
          <cell r="H7693" t="str">
            <v>MEDECIN</v>
          </cell>
          <cell r="K7693" t="str">
            <v>MS</v>
          </cell>
          <cell r="L7693">
            <v>0</v>
          </cell>
          <cell r="AC7693" t="str">
            <v>04814 / LAURENT OLIVIA</v>
          </cell>
          <cell r="AD7693">
            <v>1</v>
          </cell>
        </row>
        <row r="7694">
          <cell r="H7694" t="str">
            <v>MEDECIN</v>
          </cell>
          <cell r="K7694" t="str">
            <v>MG</v>
          </cell>
          <cell r="L7694">
            <v>0</v>
          </cell>
          <cell r="AC7694" t="str">
            <v>04814 / LAURENT OLIVIA</v>
          </cell>
          <cell r="AD7694">
            <v>1</v>
          </cell>
        </row>
        <row r="7695">
          <cell r="H7695" t="str">
            <v>MASSEUR</v>
          </cell>
          <cell r="L7695">
            <v>0</v>
          </cell>
          <cell r="AC7695" t="str">
            <v>04988 / STIRNEMANN JEAN VINCENT</v>
          </cell>
          <cell r="AD7695">
            <v>1</v>
          </cell>
        </row>
        <row r="7696">
          <cell r="H7696" t="str">
            <v>MASSEUR</v>
          </cell>
          <cell r="L7696">
            <v>0</v>
          </cell>
          <cell r="AC7696" t="str">
            <v>04988 / STIRNEMANN JEAN VINCENT</v>
          </cell>
          <cell r="AD7696">
            <v>1</v>
          </cell>
        </row>
        <row r="7697">
          <cell r="H7697" t="str">
            <v>MASSEUR</v>
          </cell>
          <cell r="L7697">
            <v>0</v>
          </cell>
          <cell r="AC7697" t="str">
            <v>04988 / STIRNEMANN JEAN VINCENT</v>
          </cell>
          <cell r="AD7697">
            <v>1</v>
          </cell>
        </row>
        <row r="7698">
          <cell r="H7698" t="str">
            <v>INFIRMIER</v>
          </cell>
          <cell r="L7698">
            <v>0</v>
          </cell>
          <cell r="AC7698" t="str">
            <v>04988 / STIRNEMANN JEAN VINCENT</v>
          </cell>
          <cell r="AD7698">
            <v>1</v>
          </cell>
        </row>
        <row r="7699">
          <cell r="H7699" t="str">
            <v>MASSEUR</v>
          </cell>
          <cell r="L7699">
            <v>0</v>
          </cell>
          <cell r="AC7699" t="str">
            <v>04988 / STIRNEMANN JEAN VINCENT</v>
          </cell>
          <cell r="AD7699">
            <v>1</v>
          </cell>
        </row>
        <row r="7700">
          <cell r="H7700" t="str">
            <v>MASSEUR</v>
          </cell>
          <cell r="L7700">
            <v>0</v>
          </cell>
          <cell r="AC7700" t="str">
            <v>04988 / STIRNEMANN JEAN VINCENT</v>
          </cell>
          <cell r="AD7700">
            <v>1</v>
          </cell>
        </row>
        <row r="7701">
          <cell r="H7701" t="str">
            <v>MASSEUR</v>
          </cell>
          <cell r="L7701">
            <v>0</v>
          </cell>
          <cell r="AC7701" t="str">
            <v>04988 / STIRNEMANN JEAN VINCENT</v>
          </cell>
          <cell r="AD7701">
            <v>1</v>
          </cell>
        </row>
        <row r="7702">
          <cell r="H7702" t="str">
            <v>MASSEUR</v>
          </cell>
          <cell r="L7702">
            <v>0</v>
          </cell>
          <cell r="AC7702" t="str">
            <v>04988 / STIRNEMANN JEAN VINCENT</v>
          </cell>
          <cell r="AD7702">
            <v>1</v>
          </cell>
        </row>
        <row r="7703">
          <cell r="H7703" t="str">
            <v>MEDECIN</v>
          </cell>
          <cell r="K7703" t="str">
            <v>MG</v>
          </cell>
          <cell r="L7703">
            <v>0</v>
          </cell>
          <cell r="AC7703" t="str">
            <v>03811 / LE MOYNE BENOIT</v>
          </cell>
          <cell r="AD7703">
            <v>1</v>
          </cell>
        </row>
        <row r="7704">
          <cell r="H7704" t="str">
            <v>MEDECIN</v>
          </cell>
          <cell r="K7704" t="str">
            <v>MG</v>
          </cell>
          <cell r="L7704">
            <v>2</v>
          </cell>
          <cell r="AC7704" t="str">
            <v>03811 / LE MOYNE BENOIT</v>
          </cell>
          <cell r="AD7704">
            <v>1</v>
          </cell>
        </row>
        <row r="7705">
          <cell r="H7705" t="str">
            <v>FOURNISSEUR</v>
          </cell>
          <cell r="L7705">
            <v>0</v>
          </cell>
          <cell r="AC7705" t="str">
            <v>05029 / BOUGHALEM ALI</v>
          </cell>
          <cell r="AD7705">
            <v>1</v>
          </cell>
        </row>
        <row r="7706">
          <cell r="H7706" t="str">
            <v>LABORATOIRE</v>
          </cell>
          <cell r="L7706">
            <v>0</v>
          </cell>
          <cell r="AC7706" t="str">
            <v>03811 / LE MOYNE BENOIT</v>
          </cell>
          <cell r="AD7706">
            <v>1</v>
          </cell>
        </row>
        <row r="7707">
          <cell r="H7707" t="str">
            <v>INFIRMIER</v>
          </cell>
          <cell r="L7707">
            <v>0</v>
          </cell>
          <cell r="AC7707" t="str">
            <v>06513 / ROLLANG ARNOULD RACHEL</v>
          </cell>
          <cell r="AD7707">
            <v>1</v>
          </cell>
        </row>
        <row r="7708">
          <cell r="H7708" t="str">
            <v>INFIRMIER</v>
          </cell>
          <cell r="L7708">
            <v>0</v>
          </cell>
          <cell r="AC7708" t="str">
            <v>05345 / SCHENCK LAURENCE</v>
          </cell>
          <cell r="AD7708">
            <v>1</v>
          </cell>
        </row>
        <row r="7709">
          <cell r="H7709" t="str">
            <v>INFIRMIER</v>
          </cell>
          <cell r="L7709">
            <v>0</v>
          </cell>
          <cell r="AC7709" t="str">
            <v>05345 / SCHENCK LAURENCE</v>
          </cell>
          <cell r="AD7709">
            <v>1</v>
          </cell>
        </row>
        <row r="7710">
          <cell r="H7710" t="str">
            <v>DENTISTE</v>
          </cell>
          <cell r="L7710">
            <v>0</v>
          </cell>
          <cell r="AC7710" t="str">
            <v>02337 / GALLARD MYLENE</v>
          </cell>
          <cell r="AD7710">
            <v>1</v>
          </cell>
        </row>
        <row r="7711">
          <cell r="H7711" t="str">
            <v>DENTISTE</v>
          </cell>
          <cell r="L7711">
            <v>0</v>
          </cell>
          <cell r="AC7711" t="str">
            <v>02337 / GALLARD MYLENE</v>
          </cell>
          <cell r="AD7711">
            <v>1</v>
          </cell>
        </row>
        <row r="7712">
          <cell r="H7712" t="str">
            <v>DENTISTE</v>
          </cell>
          <cell r="L7712">
            <v>0</v>
          </cell>
          <cell r="AC7712" t="str">
            <v>02337 / GALLARD MYLENE</v>
          </cell>
          <cell r="AD7712">
            <v>1</v>
          </cell>
        </row>
        <row r="7713">
          <cell r="H7713" t="str">
            <v>DENTISTE</v>
          </cell>
          <cell r="L7713">
            <v>0</v>
          </cell>
          <cell r="AC7713" t="str">
            <v>02337 / GALLARD MYLENE</v>
          </cell>
          <cell r="AD7713">
            <v>1</v>
          </cell>
        </row>
        <row r="7714">
          <cell r="H7714" t="str">
            <v>DENTISTE</v>
          </cell>
          <cell r="L7714">
            <v>0</v>
          </cell>
          <cell r="AC7714" t="str">
            <v>02337 / GALLARD MYLENE</v>
          </cell>
          <cell r="AD7714">
            <v>1</v>
          </cell>
        </row>
        <row r="7715">
          <cell r="H7715" t="str">
            <v>INFIRMIER</v>
          </cell>
          <cell r="L7715">
            <v>0</v>
          </cell>
          <cell r="AC7715" t="str">
            <v>05345 / SCHENCK LAURENCE</v>
          </cell>
          <cell r="AD7715">
            <v>1</v>
          </cell>
        </row>
        <row r="7716">
          <cell r="H7716" t="str">
            <v>INFIRMIER</v>
          </cell>
          <cell r="L7716">
            <v>0</v>
          </cell>
          <cell r="AC7716" t="str">
            <v>05345 / SCHENCK LAURENCE</v>
          </cell>
          <cell r="AD7716">
            <v>1</v>
          </cell>
        </row>
        <row r="7717">
          <cell r="H7717" t="str">
            <v>INFIRMIER</v>
          </cell>
          <cell r="L7717">
            <v>0</v>
          </cell>
          <cell r="AC7717" t="str">
            <v>05345 / SCHENCK LAURENCE</v>
          </cell>
          <cell r="AD7717">
            <v>1</v>
          </cell>
        </row>
        <row r="7718">
          <cell r="H7718" t="str">
            <v>INFIRMIER</v>
          </cell>
          <cell r="L7718">
            <v>0</v>
          </cell>
          <cell r="AC7718" t="str">
            <v>05345 / SCHENCK LAURENCE</v>
          </cell>
          <cell r="AD7718">
            <v>1</v>
          </cell>
        </row>
        <row r="7719">
          <cell r="H7719" t="str">
            <v>INFIRMIER</v>
          </cell>
          <cell r="L7719">
            <v>0</v>
          </cell>
          <cell r="AC7719" t="str">
            <v>05345 / SCHENCK LAURENCE</v>
          </cell>
          <cell r="AD7719">
            <v>1</v>
          </cell>
        </row>
        <row r="7720">
          <cell r="H7720" t="str">
            <v>INFIRMIER</v>
          </cell>
          <cell r="L7720">
            <v>0</v>
          </cell>
          <cell r="AC7720" t="str">
            <v>05345 / SCHENCK LAURENCE</v>
          </cell>
          <cell r="AD7720">
            <v>1</v>
          </cell>
        </row>
        <row r="7721">
          <cell r="H7721" t="str">
            <v>FOURNISSEUR</v>
          </cell>
          <cell r="L7721">
            <v>0</v>
          </cell>
          <cell r="AC7721" t="str">
            <v>04814 / LAURENT OLIVIA</v>
          </cell>
          <cell r="AD7721">
            <v>1</v>
          </cell>
        </row>
        <row r="7722">
          <cell r="H7722" t="str">
            <v>DENTISTE</v>
          </cell>
          <cell r="L7722">
            <v>0</v>
          </cell>
          <cell r="AC7722" t="str">
            <v>04814 / LAURENT OLIVIA</v>
          </cell>
          <cell r="AD7722">
            <v>1</v>
          </cell>
        </row>
        <row r="7723">
          <cell r="H7723" t="str">
            <v>MEDECIN</v>
          </cell>
          <cell r="K7723" t="str">
            <v>MG</v>
          </cell>
          <cell r="L7723">
            <v>0</v>
          </cell>
          <cell r="AC7723" t="str">
            <v>05029 / BOUGHALEM ALI</v>
          </cell>
          <cell r="AD7723">
            <v>1</v>
          </cell>
        </row>
        <row r="7724">
          <cell r="H7724" t="str">
            <v>LABORATOIRE</v>
          </cell>
          <cell r="L7724">
            <v>0</v>
          </cell>
          <cell r="AC7724" t="str">
            <v>03811 / LE MOYNE BENOIT</v>
          </cell>
          <cell r="AD7724">
            <v>1</v>
          </cell>
        </row>
        <row r="7725">
          <cell r="H7725" t="str">
            <v>MEDECIN</v>
          </cell>
          <cell r="K7725" t="str">
            <v>MS</v>
          </cell>
          <cell r="L7725">
            <v>0</v>
          </cell>
          <cell r="AC7725" t="str">
            <v>03811 / LE MOYNE BENOIT</v>
          </cell>
          <cell r="AD7725">
            <v>1</v>
          </cell>
        </row>
        <row r="7726">
          <cell r="H7726" t="str">
            <v>FOURNISSEUR</v>
          </cell>
          <cell r="L7726">
            <v>0</v>
          </cell>
          <cell r="AC7726" t="str">
            <v>04814 / LAURENT OLIVIA</v>
          </cell>
          <cell r="AD7726">
            <v>1</v>
          </cell>
        </row>
        <row r="7727">
          <cell r="H7727" t="str">
            <v>MEDECIN</v>
          </cell>
          <cell r="K7727" t="str">
            <v>MG</v>
          </cell>
          <cell r="L7727">
            <v>0</v>
          </cell>
          <cell r="AC7727" t="str">
            <v>02918 / SCHOLLER STEPHANIE</v>
          </cell>
          <cell r="AD7727">
            <v>1</v>
          </cell>
        </row>
        <row r="7728">
          <cell r="H7728" t="str">
            <v>MEDECIN</v>
          </cell>
          <cell r="K7728" t="str">
            <v>MG</v>
          </cell>
          <cell r="L7728">
            <v>0</v>
          </cell>
          <cell r="AC7728" t="str">
            <v>04814 / LAURENT OLIVIA</v>
          </cell>
          <cell r="AD7728">
            <v>1</v>
          </cell>
        </row>
        <row r="7729">
          <cell r="H7729" t="str">
            <v>SAGE-FEMME</v>
          </cell>
          <cell r="L7729">
            <v>0</v>
          </cell>
          <cell r="AC7729" t="str">
            <v>04814 / LAURENT OLIVIA</v>
          </cell>
          <cell r="AD7729">
            <v>1</v>
          </cell>
        </row>
        <row r="7730">
          <cell r="H7730" t="str">
            <v>MEDECIN</v>
          </cell>
          <cell r="K7730" t="str">
            <v>MG</v>
          </cell>
          <cell r="L7730">
            <v>0</v>
          </cell>
          <cell r="AC7730" t="str">
            <v>03811 / LE MOYNE BENOIT</v>
          </cell>
          <cell r="AD7730">
            <v>1</v>
          </cell>
        </row>
        <row r="7731">
          <cell r="H7731" t="str">
            <v>MASSEUR</v>
          </cell>
          <cell r="L7731">
            <v>0</v>
          </cell>
          <cell r="AC7731" t="str">
            <v>03811 / LE MOYNE BENOIT</v>
          </cell>
          <cell r="AD7731">
            <v>1</v>
          </cell>
        </row>
        <row r="7732">
          <cell r="H7732" t="str">
            <v>INFIRMIER</v>
          </cell>
          <cell r="L7732">
            <v>0</v>
          </cell>
          <cell r="AC7732" t="str">
            <v>05029 / BOUGHALEM ALI</v>
          </cell>
          <cell r="AD7732">
            <v>1</v>
          </cell>
        </row>
        <row r="7733">
          <cell r="H7733" t="str">
            <v>INFIRMIER</v>
          </cell>
          <cell r="L7733">
            <v>0</v>
          </cell>
          <cell r="AC7733" t="str">
            <v>05029 / BOUGHALEM ALI</v>
          </cell>
          <cell r="AD7733">
            <v>1</v>
          </cell>
        </row>
        <row r="7734">
          <cell r="H7734" t="str">
            <v>MASSEUR</v>
          </cell>
          <cell r="L7734">
            <v>0</v>
          </cell>
          <cell r="AC7734" t="str">
            <v>05029 / BOUGHALEM ALI</v>
          </cell>
          <cell r="AD7734">
            <v>1</v>
          </cell>
        </row>
        <row r="7735">
          <cell r="H7735" t="str">
            <v>MASSEUR</v>
          </cell>
          <cell r="L7735">
            <v>0</v>
          </cell>
          <cell r="AC7735" t="str">
            <v>06513 / ROLLANG ARNOULD RACHEL</v>
          </cell>
          <cell r="AD7735">
            <v>1</v>
          </cell>
        </row>
        <row r="7736">
          <cell r="H7736" t="str">
            <v>MEDECIN</v>
          </cell>
          <cell r="K7736" t="str">
            <v>MG</v>
          </cell>
          <cell r="L7736">
            <v>0</v>
          </cell>
          <cell r="AC7736" t="str">
            <v>05029 / BOUGHALEM ALI</v>
          </cell>
          <cell r="AD7736">
            <v>1</v>
          </cell>
        </row>
        <row r="7737">
          <cell r="H7737" t="str">
            <v>MEDECIN</v>
          </cell>
          <cell r="K7737" t="str">
            <v>MG</v>
          </cell>
          <cell r="L7737">
            <v>0</v>
          </cell>
          <cell r="AC7737" t="str">
            <v>00729 / SCHMITT MARX EVELYNE</v>
          </cell>
          <cell r="AD7737">
            <v>1</v>
          </cell>
        </row>
        <row r="7738">
          <cell r="H7738" t="str">
            <v>MASSEUR</v>
          </cell>
          <cell r="L7738">
            <v>0</v>
          </cell>
          <cell r="AC7738" t="str">
            <v>05029 / BOUGHALEM ALI</v>
          </cell>
          <cell r="AD7738">
            <v>1</v>
          </cell>
        </row>
        <row r="7739">
          <cell r="H7739" t="str">
            <v>MASSEUR</v>
          </cell>
          <cell r="L7739">
            <v>0</v>
          </cell>
          <cell r="AC7739" t="str">
            <v>02337 / GALLARD MYLENE</v>
          </cell>
          <cell r="AD7739">
            <v>1</v>
          </cell>
        </row>
        <row r="7740">
          <cell r="H7740" t="str">
            <v>INFIRMIER</v>
          </cell>
          <cell r="L7740">
            <v>0</v>
          </cell>
          <cell r="AC7740" t="str">
            <v>02337 / GALLARD MYLENE</v>
          </cell>
          <cell r="AD7740">
            <v>1</v>
          </cell>
        </row>
        <row r="7741">
          <cell r="H7741" t="str">
            <v>INFIRMIER</v>
          </cell>
          <cell r="L7741">
            <v>0</v>
          </cell>
          <cell r="AC7741" t="str">
            <v>02337 / GALLARD MYLENE</v>
          </cell>
          <cell r="AD7741">
            <v>1</v>
          </cell>
        </row>
        <row r="7742">
          <cell r="H7742" t="str">
            <v>ORTHOPTISTE, ORTHOPHONISTE</v>
          </cell>
          <cell r="L7742">
            <v>0</v>
          </cell>
          <cell r="AC7742" t="str">
            <v>04814 / LAURENT OLIVIA</v>
          </cell>
          <cell r="AD7742">
            <v>1</v>
          </cell>
        </row>
        <row r="7743">
          <cell r="H7743" t="str">
            <v>FOURNISSEUR</v>
          </cell>
          <cell r="L7743">
            <v>0</v>
          </cell>
          <cell r="AC7743" t="str">
            <v>04814 / LAURENT OLIVIA</v>
          </cell>
          <cell r="AD7743">
            <v>1</v>
          </cell>
        </row>
        <row r="7744">
          <cell r="H7744" t="str">
            <v>FOURNISSEUR</v>
          </cell>
          <cell r="L7744">
            <v>0</v>
          </cell>
          <cell r="AC7744" t="str">
            <v>06513 / ROLLANG ARNOULD RACHEL</v>
          </cell>
          <cell r="AD7744">
            <v>1</v>
          </cell>
        </row>
        <row r="7745">
          <cell r="H7745" t="str">
            <v>DENTISTE</v>
          </cell>
          <cell r="L7745">
            <v>0</v>
          </cell>
          <cell r="AC7745" t="str">
            <v>05358 / BETSCH CELINE</v>
          </cell>
          <cell r="AD7745">
            <v>1</v>
          </cell>
        </row>
        <row r="7746">
          <cell r="H7746" t="str">
            <v>INFIRMIER</v>
          </cell>
          <cell r="L7746">
            <v>0</v>
          </cell>
          <cell r="AC7746" t="str">
            <v>05358 / BETSCH CELINE</v>
          </cell>
          <cell r="AD7746">
            <v>1</v>
          </cell>
        </row>
        <row r="7747">
          <cell r="H7747" t="str">
            <v>INFIRMIER</v>
          </cell>
          <cell r="L7747">
            <v>0</v>
          </cell>
          <cell r="AC7747" t="str">
            <v>05358 / BETSCH CELINE</v>
          </cell>
          <cell r="AD7747">
            <v>1</v>
          </cell>
        </row>
        <row r="7748">
          <cell r="H7748" t="str">
            <v>MEDECIN</v>
          </cell>
          <cell r="K7748" t="str">
            <v>MG</v>
          </cell>
          <cell r="L7748">
            <v>0</v>
          </cell>
          <cell r="AC7748" t="str">
            <v>05358 / BETSCH CELINE</v>
          </cell>
          <cell r="AD7748">
            <v>1</v>
          </cell>
        </row>
        <row r="7749">
          <cell r="H7749" t="str">
            <v>MEDECIN</v>
          </cell>
          <cell r="K7749" t="str">
            <v>MG</v>
          </cell>
          <cell r="L7749">
            <v>0</v>
          </cell>
          <cell r="AC7749" t="str">
            <v>05358 / BETSCH CELINE</v>
          </cell>
          <cell r="AD7749">
            <v>1</v>
          </cell>
        </row>
        <row r="7750">
          <cell r="H7750" t="str">
            <v>SAGE-FEMME</v>
          </cell>
          <cell r="L7750">
            <v>0</v>
          </cell>
          <cell r="AC7750" t="str">
            <v>05358 / BETSCH CELINE</v>
          </cell>
          <cell r="AD7750">
            <v>1</v>
          </cell>
        </row>
        <row r="7751">
          <cell r="H7751" t="str">
            <v>MASSEUR</v>
          </cell>
          <cell r="L7751">
            <v>0</v>
          </cell>
          <cell r="AC7751" t="str">
            <v>05358 / BETSCH CELINE</v>
          </cell>
          <cell r="AD7751">
            <v>1</v>
          </cell>
        </row>
        <row r="7752">
          <cell r="H7752" t="str">
            <v>ORTHOPTISTE, ORTHOPHONISTE</v>
          </cell>
          <cell r="L7752">
            <v>0</v>
          </cell>
          <cell r="AC7752" t="str">
            <v>05358 / BETSCH CELINE</v>
          </cell>
          <cell r="AD7752">
            <v>1</v>
          </cell>
        </row>
        <row r="7753">
          <cell r="H7753" t="str">
            <v>MASSEUR</v>
          </cell>
          <cell r="L7753">
            <v>0</v>
          </cell>
          <cell r="AC7753" t="str">
            <v>05358 / BETSCH CELINE</v>
          </cell>
          <cell r="AD7753">
            <v>1</v>
          </cell>
        </row>
        <row r="7754">
          <cell r="H7754" t="str">
            <v>INFIRMIER</v>
          </cell>
          <cell r="L7754">
            <v>0</v>
          </cell>
          <cell r="AC7754" t="str">
            <v>06513 / ROLLANG ARNOULD RACHEL</v>
          </cell>
          <cell r="AD7754">
            <v>1</v>
          </cell>
        </row>
        <row r="7755">
          <cell r="H7755" t="str">
            <v>INFIRMIER</v>
          </cell>
          <cell r="L7755">
            <v>0</v>
          </cell>
          <cell r="AC7755" t="str">
            <v>06513 / ROLLANG ARNOULD RACHEL</v>
          </cell>
          <cell r="AD7755">
            <v>1</v>
          </cell>
        </row>
        <row r="7756">
          <cell r="H7756" t="str">
            <v>MASSEUR</v>
          </cell>
          <cell r="L7756">
            <v>0</v>
          </cell>
          <cell r="AC7756" t="str">
            <v>02918 / SCHOLLER STEPHANIE</v>
          </cell>
          <cell r="AD7756">
            <v>1</v>
          </cell>
        </row>
        <row r="7757">
          <cell r="H7757" t="str">
            <v>FOURNISSEUR</v>
          </cell>
          <cell r="L7757">
            <v>0</v>
          </cell>
          <cell r="AC7757" t="str">
            <v>05358 / BETSCH CELINE</v>
          </cell>
          <cell r="AD7757">
            <v>1</v>
          </cell>
        </row>
        <row r="7758">
          <cell r="H7758" t="str">
            <v>ORTHOPTISTE, ORTHOPHONISTE</v>
          </cell>
          <cell r="L7758">
            <v>0</v>
          </cell>
          <cell r="AC7758" t="str">
            <v>05358 / BETSCH CELINE</v>
          </cell>
          <cell r="AD7758">
            <v>1</v>
          </cell>
        </row>
        <row r="7759">
          <cell r="H7759" t="str">
            <v>MASSEUR</v>
          </cell>
          <cell r="L7759">
            <v>0</v>
          </cell>
          <cell r="AC7759" t="str">
            <v>05358 / BETSCH CELINE</v>
          </cell>
          <cell r="AD7759">
            <v>1</v>
          </cell>
        </row>
        <row r="7760">
          <cell r="H7760" t="str">
            <v>ORTHOPTISTE, ORTHOPHONISTE</v>
          </cell>
          <cell r="L7760">
            <v>0</v>
          </cell>
          <cell r="AC7760" t="str">
            <v>05358 / BETSCH CELINE</v>
          </cell>
          <cell r="AD7760">
            <v>1</v>
          </cell>
        </row>
        <row r="7761">
          <cell r="H7761" t="str">
            <v>DENTISTE</v>
          </cell>
          <cell r="L7761">
            <v>0</v>
          </cell>
          <cell r="AC7761" t="str">
            <v>02337 / GALLARD MYLENE</v>
          </cell>
          <cell r="AD7761">
            <v>1</v>
          </cell>
        </row>
        <row r="7762">
          <cell r="H7762" t="str">
            <v>INFIRMIER</v>
          </cell>
          <cell r="L7762">
            <v>0</v>
          </cell>
          <cell r="AC7762" t="str">
            <v>03811 / LE MOYNE BENOIT</v>
          </cell>
          <cell r="AD7762">
            <v>1</v>
          </cell>
        </row>
        <row r="7763">
          <cell r="H7763" t="str">
            <v>INFIRMIER</v>
          </cell>
          <cell r="L7763">
            <v>0</v>
          </cell>
          <cell r="AC7763" t="str">
            <v>03811 / LE MOYNE BENOIT</v>
          </cell>
          <cell r="AD7763">
            <v>1</v>
          </cell>
        </row>
        <row r="7764">
          <cell r="H7764" t="str">
            <v>SAGE-FEMME</v>
          </cell>
          <cell r="L7764">
            <v>0</v>
          </cell>
          <cell r="AC7764" t="str">
            <v>06513 / ROLLANG ARNOULD RACHEL</v>
          </cell>
          <cell r="AD7764">
            <v>1</v>
          </cell>
        </row>
        <row r="7765">
          <cell r="H7765" t="str">
            <v>FOURNISSEUR</v>
          </cell>
          <cell r="L7765">
            <v>0</v>
          </cell>
          <cell r="AC7765" t="str">
            <v>04814 / LAURENT OLIVIA</v>
          </cell>
          <cell r="AD7765">
            <v>1</v>
          </cell>
        </row>
        <row r="7766">
          <cell r="H7766" t="str">
            <v>MASSEUR</v>
          </cell>
          <cell r="L7766">
            <v>0</v>
          </cell>
          <cell r="AC7766" t="str">
            <v>05029 / BOUGHALEM ALI</v>
          </cell>
          <cell r="AD7766">
            <v>1</v>
          </cell>
        </row>
        <row r="7767">
          <cell r="H7767" t="str">
            <v>DENTISTE</v>
          </cell>
          <cell r="L7767">
            <v>0</v>
          </cell>
          <cell r="AC7767" t="str">
            <v>05029 / BOUGHALEM ALI</v>
          </cell>
          <cell r="AD7767">
            <v>1</v>
          </cell>
        </row>
        <row r="7768">
          <cell r="H7768" t="str">
            <v>DENTISTE</v>
          </cell>
          <cell r="L7768">
            <v>0</v>
          </cell>
          <cell r="AC7768" t="str">
            <v>05029 / BOUGHALEM ALI</v>
          </cell>
          <cell r="AD7768">
            <v>1</v>
          </cell>
        </row>
        <row r="7769">
          <cell r="H7769" t="str">
            <v>MEDECIN</v>
          </cell>
          <cell r="K7769" t="str">
            <v>MG</v>
          </cell>
          <cell r="L7769">
            <v>0</v>
          </cell>
          <cell r="AC7769" t="str">
            <v>06513 / ROLLANG ARNOULD RACHEL</v>
          </cell>
          <cell r="AD7769">
            <v>1</v>
          </cell>
        </row>
        <row r="7770">
          <cell r="H7770" t="str">
            <v>MASSEUR</v>
          </cell>
          <cell r="L7770">
            <v>0</v>
          </cell>
          <cell r="AC7770" t="str">
            <v>03811 / LE MOYNE BENOIT</v>
          </cell>
          <cell r="AD7770">
            <v>1</v>
          </cell>
        </row>
        <row r="7771">
          <cell r="H7771" t="str">
            <v>DENTISTE</v>
          </cell>
          <cell r="L7771">
            <v>0</v>
          </cell>
          <cell r="AC7771" t="str">
            <v>04988 / STIRNEMANN JEAN VINCENT</v>
          </cell>
          <cell r="AD7771">
            <v>1</v>
          </cell>
        </row>
        <row r="7772">
          <cell r="H7772" t="str">
            <v>MEDECIN</v>
          </cell>
          <cell r="K7772" t="str">
            <v>MG</v>
          </cell>
          <cell r="L7772">
            <v>0</v>
          </cell>
          <cell r="AC7772" t="str">
            <v>02918 / SCHOLLER STEPHANIE</v>
          </cell>
          <cell r="AD7772">
            <v>1</v>
          </cell>
        </row>
        <row r="7773">
          <cell r="H7773" t="str">
            <v>LABORATOIRE</v>
          </cell>
          <cell r="L7773">
            <v>0</v>
          </cell>
          <cell r="AC7773" t="str">
            <v>05029 / BOUGHALEM ALI</v>
          </cell>
          <cell r="AD7773">
            <v>1</v>
          </cell>
        </row>
        <row r="7774">
          <cell r="H7774" t="str">
            <v>MEDECIN</v>
          </cell>
          <cell r="K7774" t="str">
            <v>MG</v>
          </cell>
          <cell r="L7774">
            <v>0</v>
          </cell>
          <cell r="AC7774" t="str">
            <v>02918 / SCHOLLER STEPHANIE</v>
          </cell>
          <cell r="AD7774">
            <v>1</v>
          </cell>
        </row>
        <row r="7775">
          <cell r="H7775" t="str">
            <v>MEDECIN</v>
          </cell>
          <cell r="K7775" t="str">
            <v>MG</v>
          </cell>
          <cell r="L7775">
            <v>0</v>
          </cell>
          <cell r="AC7775" t="str">
            <v>02918 / SCHOLLER STEPHANIE</v>
          </cell>
          <cell r="AD7775">
            <v>1</v>
          </cell>
        </row>
        <row r="7776">
          <cell r="H7776" t="str">
            <v>INFIRMIER</v>
          </cell>
          <cell r="L7776">
            <v>0</v>
          </cell>
          <cell r="AC7776" t="str">
            <v>05345 / SCHENCK LAURENCE</v>
          </cell>
          <cell r="AD7776">
            <v>1</v>
          </cell>
        </row>
        <row r="7777">
          <cell r="H7777" t="str">
            <v>INFIRMIER</v>
          </cell>
          <cell r="L7777">
            <v>0</v>
          </cell>
          <cell r="AC7777" t="str">
            <v>05345 / SCHENCK LAURENCE</v>
          </cell>
          <cell r="AD7777">
            <v>1</v>
          </cell>
        </row>
        <row r="7778">
          <cell r="H7778" t="str">
            <v>MEDECIN</v>
          </cell>
          <cell r="K7778" t="str">
            <v>MS</v>
          </cell>
          <cell r="L7778">
            <v>2</v>
          </cell>
          <cell r="AC7778" t="str">
            <v>02337 / GALLARD MYLENE</v>
          </cell>
          <cell r="AD7778">
            <v>1</v>
          </cell>
        </row>
        <row r="7779">
          <cell r="H7779" t="str">
            <v>DENTISTE</v>
          </cell>
          <cell r="L7779">
            <v>0</v>
          </cell>
          <cell r="AC7779" t="str">
            <v>04814 / LAURENT OLIVIA</v>
          </cell>
          <cell r="AD7779">
            <v>1</v>
          </cell>
        </row>
        <row r="7780">
          <cell r="H7780" t="str">
            <v>FOURNISSEUR</v>
          </cell>
          <cell r="L7780">
            <v>0</v>
          </cell>
          <cell r="AC7780" t="str">
            <v>04814 / LAURENT OLIVIA</v>
          </cell>
          <cell r="AD7780">
            <v>1</v>
          </cell>
        </row>
        <row r="7781">
          <cell r="H7781" t="str">
            <v>DENTISTE</v>
          </cell>
          <cell r="L7781">
            <v>0</v>
          </cell>
          <cell r="AC7781" t="str">
            <v>04814 / LAURENT OLIVIA</v>
          </cell>
          <cell r="AD7781">
            <v>1</v>
          </cell>
        </row>
        <row r="7782">
          <cell r="H7782" t="str">
            <v>DENTISTE</v>
          </cell>
          <cell r="L7782">
            <v>0</v>
          </cell>
          <cell r="AC7782" t="str">
            <v>04814 / LAURENT OLIVIA</v>
          </cell>
          <cell r="AD7782">
            <v>1</v>
          </cell>
        </row>
        <row r="7783">
          <cell r="H7783" t="str">
            <v>DENTISTE</v>
          </cell>
          <cell r="L7783">
            <v>0</v>
          </cell>
          <cell r="AC7783" t="str">
            <v>04814 / LAURENT OLIVIA</v>
          </cell>
          <cell r="AD7783">
            <v>1</v>
          </cell>
        </row>
        <row r="7784">
          <cell r="H7784" t="str">
            <v>FOURNISSEUR</v>
          </cell>
          <cell r="L7784">
            <v>0</v>
          </cell>
          <cell r="AC7784" t="str">
            <v>05358 / BETSCH CELINE</v>
          </cell>
          <cell r="AD7784">
            <v>1</v>
          </cell>
        </row>
        <row r="7785">
          <cell r="H7785" t="str">
            <v>MEDECIN</v>
          </cell>
          <cell r="K7785" t="str">
            <v>MG</v>
          </cell>
          <cell r="L7785">
            <v>0</v>
          </cell>
          <cell r="AC7785" t="str">
            <v>00729 / SCHMITT MARX EVELYNE</v>
          </cell>
          <cell r="AD7785">
            <v>1</v>
          </cell>
        </row>
        <row r="7786">
          <cell r="H7786" t="str">
            <v>MEDECIN</v>
          </cell>
          <cell r="K7786" t="str">
            <v>MG</v>
          </cell>
          <cell r="L7786">
            <v>0</v>
          </cell>
          <cell r="AC7786" t="str">
            <v>00729 / SCHMITT MARX EVELYNE</v>
          </cell>
          <cell r="AD7786">
            <v>1</v>
          </cell>
        </row>
        <row r="7787">
          <cell r="H7787" t="str">
            <v>MEDECIN</v>
          </cell>
          <cell r="K7787" t="str">
            <v>MS</v>
          </cell>
          <cell r="L7787">
            <v>0</v>
          </cell>
          <cell r="AC7787" t="str">
            <v>03811 / LE MOYNE BENOIT</v>
          </cell>
          <cell r="AD7787">
            <v>1</v>
          </cell>
        </row>
        <row r="7788">
          <cell r="H7788" t="str">
            <v>MEDECIN</v>
          </cell>
          <cell r="K7788" t="str">
            <v>MS</v>
          </cell>
          <cell r="L7788">
            <v>0</v>
          </cell>
          <cell r="AC7788" t="str">
            <v>03811 / LE MOYNE BENOIT</v>
          </cell>
          <cell r="AD7788">
            <v>1</v>
          </cell>
        </row>
        <row r="7789">
          <cell r="H7789" t="str">
            <v>FOURNISSEUR</v>
          </cell>
          <cell r="L7789">
            <v>0</v>
          </cell>
          <cell r="AC7789" t="str">
            <v>03811 / LE MOYNE BENOIT</v>
          </cell>
          <cell r="AD7789">
            <v>1</v>
          </cell>
        </row>
        <row r="7790">
          <cell r="H7790" t="str">
            <v>DENTISTE</v>
          </cell>
          <cell r="L7790">
            <v>0</v>
          </cell>
          <cell r="AC7790" t="str">
            <v>03811 / LE MOYNE BENOIT</v>
          </cell>
          <cell r="AD7790">
            <v>1</v>
          </cell>
        </row>
        <row r="7791">
          <cell r="H7791" t="str">
            <v>MASSEUR</v>
          </cell>
          <cell r="L7791">
            <v>0</v>
          </cell>
          <cell r="AC7791" t="str">
            <v>03811 / LE MOYNE BENOIT</v>
          </cell>
          <cell r="AD7791">
            <v>1</v>
          </cell>
        </row>
        <row r="7792">
          <cell r="H7792" t="str">
            <v>DENTISTE</v>
          </cell>
          <cell r="L7792">
            <v>0</v>
          </cell>
          <cell r="AC7792" t="str">
            <v>06513 / ROLLANG ARNOULD RACHEL</v>
          </cell>
          <cell r="AD7792">
            <v>1</v>
          </cell>
        </row>
        <row r="7793">
          <cell r="H7793" t="str">
            <v>FOURNISSEUR</v>
          </cell>
          <cell r="L7793">
            <v>0</v>
          </cell>
          <cell r="AC7793" t="str">
            <v>02918 / SCHOLLER STEPHANIE</v>
          </cell>
          <cell r="AD7793">
            <v>1</v>
          </cell>
        </row>
        <row r="7794">
          <cell r="H7794" t="str">
            <v>FOURNISSEUR</v>
          </cell>
          <cell r="L7794">
            <v>0</v>
          </cell>
          <cell r="AC7794" t="str">
            <v>03811 / LE MOYNE BENOIT</v>
          </cell>
          <cell r="AD7794">
            <v>1</v>
          </cell>
        </row>
        <row r="7795">
          <cell r="H7795" t="str">
            <v>FOURNISSEUR</v>
          </cell>
          <cell r="L7795">
            <v>0</v>
          </cell>
          <cell r="AC7795" t="str">
            <v>03811 / LE MOYNE BENOIT</v>
          </cell>
          <cell r="AD7795">
            <v>1</v>
          </cell>
        </row>
        <row r="7796">
          <cell r="H7796" t="str">
            <v>MEDECIN</v>
          </cell>
          <cell r="K7796" t="str">
            <v>MG</v>
          </cell>
          <cell r="L7796">
            <v>0</v>
          </cell>
          <cell r="AC7796" t="str">
            <v>02337 / GALLARD MYLENE</v>
          </cell>
          <cell r="AD7796">
            <v>1</v>
          </cell>
        </row>
        <row r="7797">
          <cell r="H7797" t="str">
            <v>INFIRMIER</v>
          </cell>
          <cell r="L7797">
            <v>0</v>
          </cell>
          <cell r="AC7797" t="str">
            <v>02337 / GALLARD MYLENE</v>
          </cell>
          <cell r="AD7797">
            <v>1</v>
          </cell>
        </row>
        <row r="7798">
          <cell r="H7798" t="str">
            <v>DENTISTE</v>
          </cell>
          <cell r="L7798">
            <v>0</v>
          </cell>
          <cell r="AC7798" t="str">
            <v>03811 / LE MOYNE BENOIT</v>
          </cell>
          <cell r="AD7798">
            <v>1</v>
          </cell>
        </row>
        <row r="7799">
          <cell r="H7799" t="str">
            <v>MASSEUR</v>
          </cell>
          <cell r="L7799">
            <v>0</v>
          </cell>
          <cell r="AC7799" t="str">
            <v>03811 / LE MOYNE BENOIT</v>
          </cell>
          <cell r="AD7799">
            <v>1</v>
          </cell>
        </row>
        <row r="7800">
          <cell r="H7800" t="str">
            <v>MASSEUR</v>
          </cell>
          <cell r="L7800">
            <v>0</v>
          </cell>
          <cell r="AC7800" t="str">
            <v>03811 / LE MOYNE BENOIT</v>
          </cell>
          <cell r="AD7800">
            <v>1</v>
          </cell>
        </row>
        <row r="7801">
          <cell r="H7801" t="str">
            <v>FOURNISSEUR</v>
          </cell>
          <cell r="L7801">
            <v>0</v>
          </cell>
          <cell r="AC7801" t="str">
            <v>05358 / BETSCH CELINE</v>
          </cell>
          <cell r="AD7801">
            <v>1</v>
          </cell>
        </row>
        <row r="7802">
          <cell r="H7802" t="str">
            <v>FOURNISSEUR</v>
          </cell>
          <cell r="L7802">
            <v>0</v>
          </cell>
          <cell r="AC7802" t="str">
            <v>05358 / BETSCH CELINE</v>
          </cell>
          <cell r="AD7802">
            <v>1</v>
          </cell>
        </row>
        <row r="7803">
          <cell r="H7803" t="str">
            <v>FOURNISSEUR</v>
          </cell>
          <cell r="L7803">
            <v>0</v>
          </cell>
          <cell r="AC7803" t="str">
            <v>05358 / BETSCH CELINE</v>
          </cell>
          <cell r="AD7803">
            <v>1</v>
          </cell>
        </row>
        <row r="7804">
          <cell r="H7804" t="str">
            <v>DENTISTE</v>
          </cell>
          <cell r="L7804">
            <v>0</v>
          </cell>
          <cell r="AC7804" t="str">
            <v>05358 / BETSCH CELINE</v>
          </cell>
          <cell r="AD7804">
            <v>1</v>
          </cell>
        </row>
        <row r="7805">
          <cell r="H7805" t="str">
            <v>DENTISTE</v>
          </cell>
          <cell r="L7805">
            <v>0</v>
          </cell>
          <cell r="AC7805" t="str">
            <v>05358 / BETSCH CELINE</v>
          </cell>
          <cell r="AD7805">
            <v>1</v>
          </cell>
        </row>
        <row r="7806">
          <cell r="H7806" t="str">
            <v>FOURNISSEUR</v>
          </cell>
          <cell r="L7806">
            <v>0</v>
          </cell>
          <cell r="AC7806" t="str">
            <v>05358 / BETSCH CELINE</v>
          </cell>
          <cell r="AD7806">
            <v>1</v>
          </cell>
        </row>
        <row r="7807">
          <cell r="H7807" t="str">
            <v>MEDECIN</v>
          </cell>
          <cell r="K7807" t="str">
            <v>MS</v>
          </cell>
          <cell r="L7807">
            <v>0</v>
          </cell>
          <cell r="AC7807" t="str">
            <v>03811 / LE MOYNE BENOIT</v>
          </cell>
          <cell r="AD7807">
            <v>1</v>
          </cell>
        </row>
        <row r="7808">
          <cell r="H7808" t="str">
            <v>INFIRMIER</v>
          </cell>
          <cell r="L7808">
            <v>0</v>
          </cell>
          <cell r="AC7808" t="str">
            <v>03811 / LE MOYNE BENOIT</v>
          </cell>
          <cell r="AD7808">
            <v>1</v>
          </cell>
        </row>
        <row r="7809">
          <cell r="H7809" t="str">
            <v>INFIRMIER</v>
          </cell>
          <cell r="L7809">
            <v>0</v>
          </cell>
          <cell r="AC7809" t="str">
            <v>03811 / LE MOYNE BENOIT</v>
          </cell>
          <cell r="AD7809">
            <v>1</v>
          </cell>
        </row>
        <row r="7810">
          <cell r="H7810" t="str">
            <v>MASSEUR</v>
          </cell>
          <cell r="L7810">
            <v>0</v>
          </cell>
          <cell r="AC7810" t="str">
            <v>03811 / LE MOYNE BENOIT</v>
          </cell>
          <cell r="AD7810">
            <v>1</v>
          </cell>
        </row>
        <row r="7811">
          <cell r="H7811" t="str">
            <v>MASSEUR</v>
          </cell>
          <cell r="L7811">
            <v>0</v>
          </cell>
          <cell r="AC7811" t="str">
            <v>03811 / LE MOYNE BENOIT</v>
          </cell>
          <cell r="AD7811">
            <v>1</v>
          </cell>
        </row>
        <row r="7812">
          <cell r="H7812" t="str">
            <v>PÉDICURE - PODOLOGUE</v>
          </cell>
          <cell r="L7812">
            <v>0</v>
          </cell>
          <cell r="AC7812" t="str">
            <v>03811 / LE MOYNE BENOIT</v>
          </cell>
          <cell r="AD7812">
            <v>1</v>
          </cell>
        </row>
        <row r="7813">
          <cell r="H7813" t="str">
            <v>PÉDICURE - PODOLOGUE</v>
          </cell>
          <cell r="L7813">
            <v>1</v>
          </cell>
          <cell r="AC7813" t="str">
            <v>03811 / LE MOYNE BENOIT</v>
          </cell>
          <cell r="AD7813">
            <v>1</v>
          </cell>
        </row>
        <row r="7814">
          <cell r="H7814" t="str">
            <v>DENTISTE</v>
          </cell>
          <cell r="L7814">
            <v>0</v>
          </cell>
          <cell r="AC7814" t="str">
            <v>06513 / ROLLANG ARNOULD RACHEL</v>
          </cell>
          <cell r="AD7814">
            <v>1</v>
          </cell>
        </row>
        <row r="7815">
          <cell r="H7815" t="str">
            <v>INFIRMIER</v>
          </cell>
          <cell r="L7815">
            <v>0</v>
          </cell>
          <cell r="AC7815" t="str">
            <v>02337 / GALLARD MYLENE</v>
          </cell>
          <cell r="AD7815">
            <v>1</v>
          </cell>
        </row>
        <row r="7816">
          <cell r="H7816" t="str">
            <v>FOURNISSEUR</v>
          </cell>
          <cell r="L7816">
            <v>0</v>
          </cell>
          <cell r="AC7816" t="str">
            <v>04814 / LAURENT OLIVIA</v>
          </cell>
          <cell r="AD7816">
            <v>1</v>
          </cell>
        </row>
        <row r="7817">
          <cell r="H7817" t="str">
            <v>INFIRMIER</v>
          </cell>
          <cell r="L7817">
            <v>0</v>
          </cell>
          <cell r="AC7817" t="str">
            <v>05345 / SCHENCK LAURENCE</v>
          </cell>
          <cell r="AD7817">
            <v>1</v>
          </cell>
        </row>
        <row r="7818">
          <cell r="H7818" t="str">
            <v>INFIRMIER</v>
          </cell>
          <cell r="L7818">
            <v>0</v>
          </cell>
          <cell r="AC7818" t="str">
            <v>05345 / SCHENCK LAURENCE</v>
          </cell>
          <cell r="AD7818">
            <v>1</v>
          </cell>
        </row>
        <row r="7819">
          <cell r="H7819" t="str">
            <v>FOURNISSEUR</v>
          </cell>
          <cell r="L7819">
            <v>0</v>
          </cell>
          <cell r="AC7819" t="str">
            <v>03811 / LE MOYNE BENOIT</v>
          </cell>
          <cell r="AD7819">
            <v>1</v>
          </cell>
        </row>
        <row r="7820">
          <cell r="H7820" t="str">
            <v>INFIRMIER</v>
          </cell>
          <cell r="L7820">
            <v>0</v>
          </cell>
          <cell r="AC7820" t="str">
            <v>05029 / BOUGHALEM ALI</v>
          </cell>
          <cell r="AD7820">
            <v>1</v>
          </cell>
        </row>
        <row r="7821">
          <cell r="H7821" t="str">
            <v>MEDECIN</v>
          </cell>
          <cell r="K7821" t="str">
            <v>MG</v>
          </cell>
          <cell r="L7821">
            <v>0</v>
          </cell>
          <cell r="AC7821" t="str">
            <v>04814 / LAURENT OLIVIA</v>
          </cell>
          <cell r="AD7821">
            <v>1</v>
          </cell>
        </row>
        <row r="7822">
          <cell r="H7822" t="str">
            <v>DENTISTE</v>
          </cell>
          <cell r="L7822">
            <v>0</v>
          </cell>
          <cell r="AC7822" t="str">
            <v>00729 / SCHMITT MARX EVELYNE</v>
          </cell>
          <cell r="AD7822">
            <v>1</v>
          </cell>
        </row>
        <row r="7823">
          <cell r="H7823" t="str">
            <v>MASSEUR</v>
          </cell>
          <cell r="L7823">
            <v>1</v>
          </cell>
          <cell r="AC7823" t="str">
            <v>05345 / SCHENCK LAURENCE</v>
          </cell>
          <cell r="AD7823">
            <v>1</v>
          </cell>
        </row>
        <row r="7824">
          <cell r="H7824" t="str">
            <v>ORTHOPTISTE, ORTHOPHONISTE</v>
          </cell>
          <cell r="L7824">
            <v>0</v>
          </cell>
          <cell r="AC7824" t="str">
            <v>00729 / SCHMITT MARX EVELYNE</v>
          </cell>
          <cell r="AD7824">
            <v>1</v>
          </cell>
        </row>
        <row r="7825">
          <cell r="H7825" t="str">
            <v>MEDECIN</v>
          </cell>
          <cell r="K7825" t="str">
            <v>MS</v>
          </cell>
          <cell r="L7825">
            <v>0</v>
          </cell>
          <cell r="AC7825" t="str">
            <v>05029 / BOUGHALEM ALI</v>
          </cell>
          <cell r="AD7825">
            <v>1</v>
          </cell>
        </row>
        <row r="7826">
          <cell r="H7826" t="str">
            <v>FOURNISSEUR</v>
          </cell>
          <cell r="L7826">
            <v>0</v>
          </cell>
          <cell r="AC7826" t="str">
            <v>04814 / LAURENT OLIVIA</v>
          </cell>
          <cell r="AD7826">
            <v>1</v>
          </cell>
        </row>
        <row r="7827">
          <cell r="H7827" t="str">
            <v>FOURNISSEUR</v>
          </cell>
          <cell r="L7827">
            <v>0</v>
          </cell>
          <cell r="AC7827" t="str">
            <v>02337 / GALLARD MYLENE</v>
          </cell>
          <cell r="AD7827">
            <v>1</v>
          </cell>
        </row>
        <row r="7828">
          <cell r="H7828" t="str">
            <v>MEDECIN</v>
          </cell>
          <cell r="K7828" t="str">
            <v>MG</v>
          </cell>
          <cell r="L7828">
            <v>0</v>
          </cell>
          <cell r="AC7828" t="str">
            <v>05029 / BOUGHALEM ALI</v>
          </cell>
          <cell r="AD7828">
            <v>1</v>
          </cell>
        </row>
        <row r="7829">
          <cell r="H7829" t="str">
            <v>MEDECIN</v>
          </cell>
          <cell r="K7829" t="str">
            <v>MG</v>
          </cell>
          <cell r="L7829">
            <v>0</v>
          </cell>
          <cell r="AC7829" t="str">
            <v>05029 / BOUGHALEM ALI</v>
          </cell>
          <cell r="AD7829">
            <v>1</v>
          </cell>
        </row>
        <row r="7830">
          <cell r="H7830" t="str">
            <v>MEDECIN</v>
          </cell>
          <cell r="K7830" t="str">
            <v>MG</v>
          </cell>
          <cell r="L7830">
            <v>0</v>
          </cell>
          <cell r="AC7830" t="str">
            <v>05029 / BOUGHALEM ALI</v>
          </cell>
          <cell r="AD7830">
            <v>1</v>
          </cell>
        </row>
        <row r="7831">
          <cell r="H7831" t="str">
            <v>MEDECIN</v>
          </cell>
          <cell r="K7831" t="str">
            <v>MG</v>
          </cell>
          <cell r="L7831">
            <v>1</v>
          </cell>
          <cell r="AC7831" t="str">
            <v>05029 / BOUGHALEM ALI</v>
          </cell>
          <cell r="AD7831">
            <v>1</v>
          </cell>
        </row>
        <row r="7832">
          <cell r="H7832" t="str">
            <v>DENTISTE</v>
          </cell>
          <cell r="L7832">
            <v>0</v>
          </cell>
          <cell r="AC7832" t="str">
            <v>02337 / GALLARD MYLENE</v>
          </cell>
          <cell r="AD7832">
            <v>1</v>
          </cell>
        </row>
        <row r="7833">
          <cell r="H7833" t="str">
            <v>MEDECIN</v>
          </cell>
          <cell r="K7833" t="str">
            <v>MS</v>
          </cell>
          <cell r="L7833">
            <v>0</v>
          </cell>
          <cell r="AC7833" t="str">
            <v>04814 / LAURENT OLIVIA</v>
          </cell>
          <cell r="AD7833">
            <v>1</v>
          </cell>
        </row>
        <row r="7834">
          <cell r="H7834" t="str">
            <v>MASSEUR</v>
          </cell>
          <cell r="L7834">
            <v>0</v>
          </cell>
          <cell r="AC7834" t="str">
            <v>05345 / SCHENCK LAURENCE</v>
          </cell>
          <cell r="AD7834">
            <v>1</v>
          </cell>
        </row>
        <row r="7835">
          <cell r="H7835" t="str">
            <v>MEDECIN</v>
          </cell>
          <cell r="K7835" t="str">
            <v>MG</v>
          </cell>
          <cell r="L7835">
            <v>0</v>
          </cell>
          <cell r="AC7835" t="str">
            <v>04988 / STIRNEMANN JEAN VINCENT</v>
          </cell>
          <cell r="AD7835">
            <v>1</v>
          </cell>
        </row>
        <row r="7836">
          <cell r="H7836" t="str">
            <v>DENTISTE</v>
          </cell>
          <cell r="L7836">
            <v>0</v>
          </cell>
          <cell r="AC7836" t="str">
            <v>04988 / STIRNEMANN JEAN VINCENT</v>
          </cell>
          <cell r="AD7836">
            <v>1</v>
          </cell>
        </row>
        <row r="7837">
          <cell r="H7837" t="str">
            <v>ORTHOPTISTE, ORTHOPHONISTE</v>
          </cell>
          <cell r="L7837">
            <v>0</v>
          </cell>
          <cell r="AC7837" t="str">
            <v>04988 / STIRNEMANN JEAN VINCENT</v>
          </cell>
          <cell r="AD7837">
            <v>1</v>
          </cell>
        </row>
        <row r="7838">
          <cell r="H7838" t="str">
            <v>DENTISTE</v>
          </cell>
          <cell r="L7838">
            <v>0</v>
          </cell>
          <cell r="AC7838" t="str">
            <v>02918 / SCHOLLER STEPHANIE</v>
          </cell>
          <cell r="AD7838">
            <v>1</v>
          </cell>
        </row>
        <row r="7839">
          <cell r="H7839" t="str">
            <v>DENTISTE</v>
          </cell>
          <cell r="L7839">
            <v>0</v>
          </cell>
          <cell r="AC7839" t="str">
            <v>05029 / BOUGHALEM ALI</v>
          </cell>
          <cell r="AD7839">
            <v>1</v>
          </cell>
        </row>
        <row r="7840">
          <cell r="H7840" t="str">
            <v>DENTISTE</v>
          </cell>
          <cell r="L7840">
            <v>0</v>
          </cell>
          <cell r="AC7840" t="str">
            <v>05029 / BOUGHALEM ALI</v>
          </cell>
          <cell r="AD7840">
            <v>1</v>
          </cell>
        </row>
        <row r="7841">
          <cell r="H7841" t="str">
            <v>DENTISTE</v>
          </cell>
          <cell r="L7841">
            <v>0</v>
          </cell>
          <cell r="AC7841" t="str">
            <v>05029 / BOUGHALEM ALI</v>
          </cell>
          <cell r="AD7841">
            <v>1</v>
          </cell>
        </row>
        <row r="7842">
          <cell r="H7842" t="str">
            <v>DENTISTE</v>
          </cell>
          <cell r="L7842">
            <v>1</v>
          </cell>
          <cell r="AC7842" t="str">
            <v>05029 / BOUGHALEM ALI</v>
          </cell>
          <cell r="AD7842">
            <v>1</v>
          </cell>
        </row>
        <row r="7843">
          <cell r="H7843" t="str">
            <v>INFIRMIER</v>
          </cell>
          <cell r="L7843">
            <v>0</v>
          </cell>
          <cell r="AC7843" t="str">
            <v>05029 / BOUGHALEM ALI</v>
          </cell>
          <cell r="AD7843">
            <v>1</v>
          </cell>
        </row>
        <row r="7844">
          <cell r="H7844" t="str">
            <v>INFIRMIER</v>
          </cell>
          <cell r="L7844">
            <v>0</v>
          </cell>
          <cell r="AC7844" t="str">
            <v>05029 / BOUGHALEM ALI</v>
          </cell>
          <cell r="AD7844">
            <v>1</v>
          </cell>
        </row>
        <row r="7845">
          <cell r="H7845" t="str">
            <v>INFIRMIER</v>
          </cell>
          <cell r="L7845">
            <v>0</v>
          </cell>
          <cell r="AC7845" t="str">
            <v>05029 / BOUGHALEM ALI</v>
          </cell>
          <cell r="AD7845">
            <v>1</v>
          </cell>
        </row>
        <row r="7846">
          <cell r="H7846" t="str">
            <v>INFIRMIER</v>
          </cell>
          <cell r="L7846">
            <v>0</v>
          </cell>
          <cell r="AC7846" t="str">
            <v>05029 / BOUGHALEM ALI</v>
          </cell>
          <cell r="AD7846">
            <v>1</v>
          </cell>
        </row>
        <row r="7847">
          <cell r="H7847" t="str">
            <v>MEDECIN</v>
          </cell>
          <cell r="K7847" t="str">
            <v>MS</v>
          </cell>
          <cell r="L7847">
            <v>0</v>
          </cell>
          <cell r="AC7847" t="str">
            <v>00729 / SCHMITT MARX EVELYNE</v>
          </cell>
          <cell r="AD7847">
            <v>1</v>
          </cell>
        </row>
        <row r="7848">
          <cell r="H7848" t="str">
            <v>FOURNISSEUR</v>
          </cell>
          <cell r="L7848">
            <v>0</v>
          </cell>
          <cell r="AC7848" t="str">
            <v>05029 / BOUGHALEM ALI</v>
          </cell>
          <cell r="AD7848">
            <v>1</v>
          </cell>
        </row>
        <row r="7849">
          <cell r="H7849" t="str">
            <v>INFIRMIER</v>
          </cell>
          <cell r="L7849">
            <v>0</v>
          </cell>
          <cell r="AC7849" t="str">
            <v>05029 / BOUGHALEM ALI</v>
          </cell>
          <cell r="AD7849">
            <v>1</v>
          </cell>
        </row>
        <row r="7850">
          <cell r="H7850" t="str">
            <v>INFIRMIER</v>
          </cell>
          <cell r="L7850">
            <v>0</v>
          </cell>
          <cell r="AC7850" t="str">
            <v>05029 / BOUGHALEM ALI</v>
          </cell>
          <cell r="AD7850">
            <v>1</v>
          </cell>
        </row>
        <row r="7851">
          <cell r="H7851" t="str">
            <v>INFIRMIER</v>
          </cell>
          <cell r="L7851">
            <v>0</v>
          </cell>
          <cell r="AC7851" t="str">
            <v>05029 / BOUGHALEM ALI</v>
          </cell>
          <cell r="AD7851">
            <v>1</v>
          </cell>
        </row>
        <row r="7852">
          <cell r="H7852" t="str">
            <v>INFIRMIER</v>
          </cell>
          <cell r="L7852">
            <v>0</v>
          </cell>
          <cell r="AC7852" t="str">
            <v>05029 / BOUGHALEM ALI</v>
          </cell>
          <cell r="AD7852">
            <v>1</v>
          </cell>
        </row>
        <row r="7853">
          <cell r="H7853" t="str">
            <v>INFIRMIER</v>
          </cell>
          <cell r="L7853">
            <v>0</v>
          </cell>
          <cell r="AC7853" t="str">
            <v>04814 / LAURENT OLIVIA</v>
          </cell>
          <cell r="AD7853">
            <v>1</v>
          </cell>
        </row>
        <row r="7854">
          <cell r="H7854" t="str">
            <v>INFIRMIER</v>
          </cell>
          <cell r="L7854">
            <v>0</v>
          </cell>
          <cell r="AC7854" t="str">
            <v>04814 / LAURENT OLIVIA</v>
          </cell>
          <cell r="AD7854">
            <v>1</v>
          </cell>
        </row>
        <row r="7855">
          <cell r="H7855" t="str">
            <v>MASSEUR</v>
          </cell>
          <cell r="L7855">
            <v>0</v>
          </cell>
          <cell r="AC7855" t="str">
            <v>04814 / LAURENT OLIVIA</v>
          </cell>
          <cell r="AD7855">
            <v>1</v>
          </cell>
        </row>
        <row r="7856">
          <cell r="H7856" t="str">
            <v>MASSEUR</v>
          </cell>
          <cell r="L7856">
            <v>0</v>
          </cell>
          <cell r="AC7856" t="str">
            <v>04814 / LAURENT OLIVIA</v>
          </cell>
          <cell r="AD7856">
            <v>1</v>
          </cell>
        </row>
        <row r="7857">
          <cell r="H7857" t="str">
            <v>MASSEUR</v>
          </cell>
          <cell r="L7857">
            <v>0</v>
          </cell>
          <cell r="AC7857" t="str">
            <v>04814 / LAURENT OLIVIA</v>
          </cell>
          <cell r="AD7857">
            <v>1</v>
          </cell>
        </row>
        <row r="7858">
          <cell r="H7858" t="str">
            <v>INFIRMIER</v>
          </cell>
          <cell r="L7858">
            <v>0</v>
          </cell>
          <cell r="AC7858" t="str">
            <v>04814 / LAURENT OLIVIA</v>
          </cell>
          <cell r="AD7858">
            <v>1</v>
          </cell>
        </row>
        <row r="7859">
          <cell r="H7859" t="str">
            <v>INFIRMIER</v>
          </cell>
          <cell r="L7859">
            <v>0</v>
          </cell>
          <cell r="AC7859" t="str">
            <v>04814 / LAURENT OLIVIA</v>
          </cell>
          <cell r="AD7859">
            <v>1</v>
          </cell>
        </row>
        <row r="7860">
          <cell r="H7860" t="str">
            <v>INFIRMIER</v>
          </cell>
          <cell r="L7860">
            <v>0</v>
          </cell>
          <cell r="AC7860" t="str">
            <v>04814 / LAURENT OLIVIA</v>
          </cell>
          <cell r="AD7860">
            <v>1</v>
          </cell>
        </row>
        <row r="7861">
          <cell r="H7861" t="str">
            <v>INFIRMIER</v>
          </cell>
          <cell r="L7861">
            <v>0</v>
          </cell>
          <cell r="AC7861" t="str">
            <v>04814 / LAURENT OLIVIA</v>
          </cell>
          <cell r="AD7861">
            <v>1</v>
          </cell>
        </row>
        <row r="7862">
          <cell r="H7862" t="str">
            <v>INFIRMIER</v>
          </cell>
          <cell r="L7862">
            <v>0</v>
          </cell>
          <cell r="AC7862" t="str">
            <v>04814 / LAURENT OLIVIA</v>
          </cell>
          <cell r="AD7862">
            <v>1</v>
          </cell>
        </row>
        <row r="7863">
          <cell r="H7863" t="str">
            <v>MASSEUR</v>
          </cell>
          <cell r="L7863">
            <v>0</v>
          </cell>
          <cell r="AC7863" t="str">
            <v>04814 / LAURENT OLIVIA</v>
          </cell>
          <cell r="AD7863">
            <v>1</v>
          </cell>
        </row>
        <row r="7864">
          <cell r="H7864" t="str">
            <v>MASSEUR</v>
          </cell>
          <cell r="L7864">
            <v>0</v>
          </cell>
          <cell r="AC7864" t="str">
            <v>04814 / LAURENT OLIVIA</v>
          </cell>
          <cell r="AD7864">
            <v>1</v>
          </cell>
        </row>
        <row r="7865">
          <cell r="H7865" t="str">
            <v>MASSEUR</v>
          </cell>
          <cell r="L7865">
            <v>0</v>
          </cell>
          <cell r="AC7865" t="str">
            <v>04814 / LAURENT OLIVIA</v>
          </cell>
          <cell r="AD7865">
            <v>1</v>
          </cell>
        </row>
        <row r="7866">
          <cell r="H7866" t="str">
            <v>MASSEUR</v>
          </cell>
          <cell r="L7866">
            <v>0</v>
          </cell>
          <cell r="AC7866" t="str">
            <v>04814 / LAURENT OLIVIA</v>
          </cell>
          <cell r="AD7866">
            <v>1</v>
          </cell>
        </row>
        <row r="7867">
          <cell r="H7867" t="str">
            <v>PÉDICURE - PODOLOGUE</v>
          </cell>
          <cell r="L7867">
            <v>0</v>
          </cell>
          <cell r="AC7867" t="str">
            <v>04814 / LAURENT OLIVIA</v>
          </cell>
          <cell r="AD7867">
            <v>1</v>
          </cell>
        </row>
        <row r="7868">
          <cell r="H7868" t="str">
            <v>INFIRMIER</v>
          </cell>
          <cell r="L7868">
            <v>0</v>
          </cell>
          <cell r="AC7868" t="str">
            <v>03811 / LE MOYNE BENOIT</v>
          </cell>
          <cell r="AD7868">
            <v>1</v>
          </cell>
        </row>
        <row r="7869">
          <cell r="H7869" t="str">
            <v>INFIRMIER</v>
          </cell>
          <cell r="L7869">
            <v>0</v>
          </cell>
          <cell r="AC7869" t="str">
            <v>03811 / LE MOYNE BENOIT</v>
          </cell>
          <cell r="AD7869">
            <v>1</v>
          </cell>
        </row>
        <row r="7870">
          <cell r="H7870" t="str">
            <v>FOURNISSEUR</v>
          </cell>
          <cell r="L7870">
            <v>0</v>
          </cell>
          <cell r="AC7870" t="str">
            <v>03811 / LE MOYNE BENOIT</v>
          </cell>
          <cell r="AD7870">
            <v>1</v>
          </cell>
        </row>
        <row r="7871">
          <cell r="H7871" t="str">
            <v>MASSEUR</v>
          </cell>
          <cell r="L7871">
            <v>0</v>
          </cell>
          <cell r="AC7871" t="str">
            <v>00729 / SCHMITT MARX EVELYNE</v>
          </cell>
          <cell r="AD7871">
            <v>1</v>
          </cell>
        </row>
        <row r="7872">
          <cell r="H7872" t="str">
            <v>DENTISTE</v>
          </cell>
          <cell r="L7872">
            <v>0</v>
          </cell>
          <cell r="AC7872" t="str">
            <v>02918 / SCHOLLER STEPHANIE</v>
          </cell>
          <cell r="AD7872">
            <v>1</v>
          </cell>
        </row>
        <row r="7873">
          <cell r="H7873" t="str">
            <v>DENTISTE</v>
          </cell>
          <cell r="L7873">
            <v>2</v>
          </cell>
          <cell r="AC7873" t="str">
            <v>02918 / SCHOLLER STEPHANIE</v>
          </cell>
          <cell r="AD7873">
            <v>1</v>
          </cell>
        </row>
        <row r="7874">
          <cell r="H7874" t="str">
            <v>ORTHOPTISTE, ORTHOPHONISTE</v>
          </cell>
          <cell r="L7874">
            <v>0</v>
          </cell>
          <cell r="AC7874" t="str">
            <v>02918 / SCHOLLER STEPHANIE</v>
          </cell>
          <cell r="AD7874">
            <v>1</v>
          </cell>
        </row>
        <row r="7875">
          <cell r="H7875" t="str">
            <v>ORTHOPTISTE, ORTHOPHONISTE</v>
          </cell>
          <cell r="L7875">
            <v>0</v>
          </cell>
          <cell r="AC7875" t="str">
            <v>02918 / SCHOLLER STEPHANIE</v>
          </cell>
          <cell r="AD7875">
            <v>1</v>
          </cell>
        </row>
        <row r="7876">
          <cell r="H7876" t="str">
            <v>MEDECIN</v>
          </cell>
          <cell r="K7876" t="str">
            <v>MS</v>
          </cell>
          <cell r="L7876">
            <v>1</v>
          </cell>
          <cell r="AC7876" t="str">
            <v>05345 / SCHENCK LAURENCE</v>
          </cell>
          <cell r="AD7876">
            <v>1</v>
          </cell>
        </row>
        <row r="7877">
          <cell r="H7877" t="str">
            <v>MASSEUR</v>
          </cell>
          <cell r="L7877">
            <v>0</v>
          </cell>
          <cell r="AC7877" t="str">
            <v>03811 / LE MOYNE BENOIT</v>
          </cell>
          <cell r="AD7877">
            <v>1</v>
          </cell>
        </row>
        <row r="7878">
          <cell r="H7878" t="str">
            <v>MASSEUR</v>
          </cell>
          <cell r="L7878">
            <v>0</v>
          </cell>
          <cell r="AC7878" t="str">
            <v>03811 / LE MOYNE BENOIT</v>
          </cell>
          <cell r="AD7878">
            <v>1</v>
          </cell>
        </row>
        <row r="7879">
          <cell r="H7879" t="str">
            <v>MASSEUR</v>
          </cell>
          <cell r="L7879">
            <v>0</v>
          </cell>
          <cell r="AC7879" t="str">
            <v>03811 / LE MOYNE BENOIT</v>
          </cell>
          <cell r="AD7879">
            <v>1</v>
          </cell>
        </row>
        <row r="7880">
          <cell r="H7880" t="str">
            <v>FOURNISSEUR</v>
          </cell>
          <cell r="L7880">
            <v>0</v>
          </cell>
          <cell r="AC7880" t="str">
            <v>03811 / LE MOYNE BENOIT</v>
          </cell>
          <cell r="AD7880">
            <v>1</v>
          </cell>
        </row>
        <row r="7881">
          <cell r="H7881" t="str">
            <v>INFIRMIER</v>
          </cell>
          <cell r="L7881">
            <v>0</v>
          </cell>
          <cell r="AC7881" t="str">
            <v>03811 / LE MOYNE BENOIT</v>
          </cell>
          <cell r="AD7881">
            <v>1</v>
          </cell>
        </row>
        <row r="7882">
          <cell r="H7882" t="str">
            <v>FOURNISSEUR</v>
          </cell>
          <cell r="L7882">
            <v>0</v>
          </cell>
          <cell r="AC7882" t="str">
            <v>02337 / GALLARD MYLENE</v>
          </cell>
          <cell r="AD7882">
            <v>1</v>
          </cell>
        </row>
        <row r="7883">
          <cell r="H7883" t="str">
            <v>INFIRMIER</v>
          </cell>
          <cell r="L7883">
            <v>0</v>
          </cell>
          <cell r="AC7883" t="str">
            <v>05345 / SCHENCK LAURENCE</v>
          </cell>
          <cell r="AD7883">
            <v>1</v>
          </cell>
        </row>
        <row r="7884">
          <cell r="H7884" t="str">
            <v>INFIRMIER</v>
          </cell>
          <cell r="L7884">
            <v>0</v>
          </cell>
          <cell r="AC7884" t="str">
            <v>05345 / SCHENCK LAURENCE</v>
          </cell>
          <cell r="AD7884">
            <v>1</v>
          </cell>
        </row>
        <row r="7885">
          <cell r="H7885" t="str">
            <v>INFIRMIER</v>
          </cell>
          <cell r="L7885">
            <v>0</v>
          </cell>
          <cell r="AC7885" t="str">
            <v>05345 / SCHENCK LAURENCE</v>
          </cell>
          <cell r="AD7885">
            <v>1</v>
          </cell>
        </row>
        <row r="7886">
          <cell r="H7886" t="str">
            <v>PÉDICURE - PODOLOGUE</v>
          </cell>
          <cell r="L7886">
            <v>0</v>
          </cell>
          <cell r="AC7886" t="str">
            <v>02918 / SCHOLLER STEPHANIE</v>
          </cell>
          <cell r="AD7886">
            <v>1</v>
          </cell>
        </row>
        <row r="7887">
          <cell r="H7887" t="str">
            <v>MEDECIN</v>
          </cell>
          <cell r="K7887" t="str">
            <v>MG</v>
          </cell>
          <cell r="L7887">
            <v>0</v>
          </cell>
          <cell r="AC7887" t="str">
            <v>04988 / STIRNEMANN JEAN VINCENT</v>
          </cell>
          <cell r="AD7887">
            <v>1</v>
          </cell>
        </row>
        <row r="7888">
          <cell r="H7888" t="str">
            <v>MEDECIN</v>
          </cell>
          <cell r="K7888" t="str">
            <v>MG</v>
          </cell>
          <cell r="L7888">
            <v>0</v>
          </cell>
          <cell r="AC7888" t="str">
            <v>04988 / STIRNEMANN JEAN VINCENT</v>
          </cell>
          <cell r="AD7888">
            <v>1</v>
          </cell>
        </row>
        <row r="7889">
          <cell r="H7889" t="str">
            <v>MEDECIN</v>
          </cell>
          <cell r="K7889" t="str">
            <v>MG</v>
          </cell>
          <cell r="L7889">
            <v>0</v>
          </cell>
          <cell r="AC7889" t="str">
            <v>04988 / STIRNEMANN JEAN VINCENT</v>
          </cell>
          <cell r="AD7889">
            <v>1</v>
          </cell>
        </row>
        <row r="7890">
          <cell r="H7890" t="str">
            <v>MEDECIN</v>
          </cell>
          <cell r="K7890" t="str">
            <v>MG</v>
          </cell>
          <cell r="L7890">
            <v>1</v>
          </cell>
          <cell r="AC7890" t="str">
            <v>04988 / STIRNEMANN JEAN VINCENT</v>
          </cell>
          <cell r="AD7890">
            <v>1</v>
          </cell>
        </row>
        <row r="7891">
          <cell r="H7891" t="str">
            <v>INFIRMIER</v>
          </cell>
          <cell r="L7891">
            <v>0</v>
          </cell>
          <cell r="AC7891" t="str">
            <v>02918 / SCHOLLER STEPHANIE</v>
          </cell>
          <cell r="AD7891">
            <v>1</v>
          </cell>
        </row>
        <row r="7892">
          <cell r="H7892" t="str">
            <v>INFIRMIER</v>
          </cell>
          <cell r="L7892">
            <v>0</v>
          </cell>
          <cell r="AC7892" t="str">
            <v>02918 / SCHOLLER STEPHANIE</v>
          </cell>
          <cell r="AD7892">
            <v>1</v>
          </cell>
        </row>
        <row r="7893">
          <cell r="H7893" t="str">
            <v>MEDECIN</v>
          </cell>
          <cell r="K7893" t="str">
            <v>MG</v>
          </cell>
          <cell r="L7893">
            <v>0</v>
          </cell>
          <cell r="AC7893" t="str">
            <v>05029 / BOUGHALEM ALI</v>
          </cell>
          <cell r="AD7893">
            <v>1</v>
          </cell>
        </row>
        <row r="7894">
          <cell r="H7894" t="str">
            <v>MEDECIN</v>
          </cell>
          <cell r="K7894" t="str">
            <v>MS</v>
          </cell>
          <cell r="L7894">
            <v>0</v>
          </cell>
          <cell r="AC7894" t="str">
            <v>04814 / LAURENT OLIVIA</v>
          </cell>
          <cell r="AD7894">
            <v>1</v>
          </cell>
        </row>
        <row r="7895">
          <cell r="H7895" t="str">
            <v>MEDECIN</v>
          </cell>
          <cell r="K7895" t="str">
            <v>MS</v>
          </cell>
          <cell r="L7895">
            <v>0</v>
          </cell>
          <cell r="AC7895" t="str">
            <v>04814 / LAURENT OLIVIA</v>
          </cell>
          <cell r="AD7895">
            <v>1</v>
          </cell>
        </row>
        <row r="7896">
          <cell r="H7896" t="str">
            <v>MEDECIN</v>
          </cell>
          <cell r="K7896" t="str">
            <v>MG</v>
          </cell>
          <cell r="L7896">
            <v>0</v>
          </cell>
          <cell r="AC7896" t="str">
            <v>04814 / LAURENT OLIVIA</v>
          </cell>
          <cell r="AD7896">
            <v>1</v>
          </cell>
        </row>
        <row r="7897">
          <cell r="H7897" t="str">
            <v>FOURNISSEUR</v>
          </cell>
          <cell r="L7897">
            <v>0</v>
          </cell>
          <cell r="AC7897" t="str">
            <v>04814 / LAURENT OLIVIA</v>
          </cell>
          <cell r="AD7897">
            <v>1</v>
          </cell>
        </row>
        <row r="7898">
          <cell r="H7898" t="str">
            <v>MEDECIN</v>
          </cell>
          <cell r="K7898" t="str">
            <v>MS</v>
          </cell>
          <cell r="L7898">
            <v>0</v>
          </cell>
          <cell r="AC7898" t="str">
            <v>05345 / SCHENCK LAURENCE</v>
          </cell>
          <cell r="AD7898">
            <v>1</v>
          </cell>
        </row>
        <row r="7899">
          <cell r="H7899" t="str">
            <v>MEDECIN</v>
          </cell>
          <cell r="K7899" t="str">
            <v>MS</v>
          </cell>
          <cell r="L7899">
            <v>6</v>
          </cell>
          <cell r="AC7899" t="str">
            <v>05345 / SCHENCK LAURENCE</v>
          </cell>
          <cell r="AD7899">
            <v>1</v>
          </cell>
        </row>
        <row r="7900">
          <cell r="H7900" t="str">
            <v>MEDECIN</v>
          </cell>
          <cell r="K7900" t="str">
            <v>MS</v>
          </cell>
          <cell r="L7900">
            <v>3</v>
          </cell>
          <cell r="AC7900" t="str">
            <v>05345 / SCHENCK LAURENCE</v>
          </cell>
          <cell r="AD7900">
            <v>1</v>
          </cell>
        </row>
        <row r="7901">
          <cell r="H7901" t="str">
            <v>MEDECIN</v>
          </cell>
          <cell r="K7901" t="str">
            <v>MS</v>
          </cell>
          <cell r="L7901">
            <v>3</v>
          </cell>
          <cell r="AC7901" t="str">
            <v>05345 / SCHENCK LAURENCE</v>
          </cell>
          <cell r="AD7901">
            <v>1</v>
          </cell>
        </row>
        <row r="7902">
          <cell r="H7902" t="str">
            <v>MEDECIN</v>
          </cell>
          <cell r="K7902" t="str">
            <v>MS</v>
          </cell>
          <cell r="L7902">
            <v>8</v>
          </cell>
          <cell r="AC7902" t="str">
            <v>05345 / SCHENCK LAURENCE</v>
          </cell>
          <cell r="AD7902">
            <v>1</v>
          </cell>
        </row>
        <row r="7903">
          <cell r="H7903" t="str">
            <v>MEDECIN</v>
          </cell>
          <cell r="K7903" t="str">
            <v>MS</v>
          </cell>
          <cell r="L7903">
            <v>3</v>
          </cell>
          <cell r="AC7903" t="str">
            <v>05345 / SCHENCK LAURENCE</v>
          </cell>
          <cell r="AD7903">
            <v>1</v>
          </cell>
        </row>
        <row r="7904">
          <cell r="H7904" t="str">
            <v>MEDECIN</v>
          </cell>
          <cell r="K7904" t="str">
            <v>MS</v>
          </cell>
          <cell r="L7904">
            <v>17</v>
          </cell>
          <cell r="AC7904" t="str">
            <v>05345 / SCHENCK LAURENCE</v>
          </cell>
          <cell r="AD7904">
            <v>1</v>
          </cell>
        </row>
        <row r="7905">
          <cell r="H7905" t="str">
            <v>MEDECIN</v>
          </cell>
          <cell r="K7905" t="str">
            <v>MS</v>
          </cell>
          <cell r="L7905">
            <v>2</v>
          </cell>
          <cell r="AC7905" t="str">
            <v>05345 / SCHENCK LAURENCE</v>
          </cell>
          <cell r="AD7905">
            <v>1</v>
          </cell>
        </row>
        <row r="7906">
          <cell r="H7906" t="str">
            <v>MEDECIN</v>
          </cell>
          <cell r="K7906" t="str">
            <v>MS</v>
          </cell>
          <cell r="L7906">
            <v>1</v>
          </cell>
          <cell r="AC7906" t="str">
            <v>05345 / SCHENCK LAURENCE</v>
          </cell>
          <cell r="AD7906">
            <v>1</v>
          </cell>
        </row>
        <row r="7907">
          <cell r="H7907" t="str">
            <v>MEDECIN</v>
          </cell>
          <cell r="K7907" t="str">
            <v>MS</v>
          </cell>
          <cell r="L7907">
            <v>1</v>
          </cell>
          <cell r="AC7907" t="str">
            <v>05345 / SCHENCK LAURENCE</v>
          </cell>
          <cell r="AD7907">
            <v>1</v>
          </cell>
        </row>
        <row r="7908">
          <cell r="H7908" t="str">
            <v>MEDECIN</v>
          </cell>
          <cell r="K7908" t="str">
            <v>MS</v>
          </cell>
          <cell r="L7908">
            <v>0</v>
          </cell>
          <cell r="AC7908" t="str">
            <v>05345 / SCHENCK LAURENCE</v>
          </cell>
          <cell r="AD7908">
            <v>1</v>
          </cell>
        </row>
        <row r="7909">
          <cell r="H7909" t="str">
            <v>MEDECIN</v>
          </cell>
          <cell r="K7909" t="str">
            <v>MG</v>
          </cell>
          <cell r="L7909">
            <v>0</v>
          </cell>
          <cell r="AC7909" t="str">
            <v>05358 / BETSCH CELINE</v>
          </cell>
          <cell r="AD7909">
            <v>1</v>
          </cell>
        </row>
        <row r="7910">
          <cell r="H7910" t="str">
            <v>MEDECIN</v>
          </cell>
          <cell r="K7910" t="str">
            <v>MS</v>
          </cell>
          <cell r="L7910">
            <v>3</v>
          </cell>
          <cell r="AC7910" t="str">
            <v>05358 / BETSCH CELINE</v>
          </cell>
          <cell r="AD7910">
            <v>1</v>
          </cell>
        </row>
        <row r="7911">
          <cell r="H7911" t="str">
            <v>MEDECIN</v>
          </cell>
          <cell r="K7911" t="str">
            <v>MS</v>
          </cell>
          <cell r="L7911">
            <v>2</v>
          </cell>
          <cell r="AC7911" t="str">
            <v>05358 / BETSCH CELINE</v>
          </cell>
          <cell r="AD7911">
            <v>1</v>
          </cell>
        </row>
        <row r="7912">
          <cell r="H7912" t="str">
            <v>MEDECIN</v>
          </cell>
          <cell r="K7912" t="str">
            <v>MS</v>
          </cell>
          <cell r="L7912">
            <v>3</v>
          </cell>
          <cell r="AC7912" t="str">
            <v>05358 / BETSCH CELINE</v>
          </cell>
          <cell r="AD7912">
            <v>1</v>
          </cell>
        </row>
        <row r="7913">
          <cell r="H7913" t="str">
            <v>LABORATOIRE</v>
          </cell>
          <cell r="L7913">
            <v>0</v>
          </cell>
          <cell r="AC7913" t="str">
            <v>05358 / BETSCH CELINE</v>
          </cell>
          <cell r="AD7913">
            <v>1</v>
          </cell>
        </row>
        <row r="7914">
          <cell r="H7914" t="str">
            <v>DENTISTE</v>
          </cell>
          <cell r="L7914">
            <v>0</v>
          </cell>
          <cell r="AC7914" t="str">
            <v>05358 / BETSCH CELINE</v>
          </cell>
          <cell r="AD7914">
            <v>1</v>
          </cell>
        </row>
        <row r="7915">
          <cell r="H7915" t="str">
            <v>DENTISTE</v>
          </cell>
          <cell r="L7915">
            <v>0</v>
          </cell>
          <cell r="AC7915" t="str">
            <v>05358 / BETSCH CELINE</v>
          </cell>
          <cell r="AD7915">
            <v>1</v>
          </cell>
        </row>
        <row r="7916">
          <cell r="H7916" t="str">
            <v>INFIRMIER</v>
          </cell>
          <cell r="L7916">
            <v>0</v>
          </cell>
          <cell r="AC7916" t="str">
            <v>06513 / ROLLANG ARNOULD RACHEL</v>
          </cell>
          <cell r="AD7916">
            <v>1</v>
          </cell>
        </row>
        <row r="7917">
          <cell r="H7917" t="str">
            <v>DENTISTE</v>
          </cell>
          <cell r="L7917">
            <v>0</v>
          </cell>
          <cell r="AC7917" t="str">
            <v>00729 / SCHMITT MARX EVELYNE</v>
          </cell>
          <cell r="AD7917">
            <v>1</v>
          </cell>
        </row>
        <row r="7918">
          <cell r="H7918" t="str">
            <v>DENTISTE</v>
          </cell>
          <cell r="L7918">
            <v>1</v>
          </cell>
          <cell r="AC7918" t="str">
            <v>00729 / SCHMITT MARX EVELYNE</v>
          </cell>
          <cell r="AD7918">
            <v>1</v>
          </cell>
        </row>
        <row r="7919">
          <cell r="H7919" t="str">
            <v>MEDECIN</v>
          </cell>
          <cell r="K7919" t="str">
            <v>MS</v>
          </cell>
          <cell r="L7919">
            <v>0</v>
          </cell>
          <cell r="AC7919" t="str">
            <v>05345 / SCHENCK LAURENCE</v>
          </cell>
          <cell r="AD7919">
            <v>1</v>
          </cell>
        </row>
        <row r="7920">
          <cell r="H7920" t="str">
            <v>LABORATOIRE</v>
          </cell>
          <cell r="L7920">
            <v>0</v>
          </cell>
          <cell r="AC7920" t="str">
            <v>04988 / STIRNEMANN JEAN VINCENT</v>
          </cell>
          <cell r="AD7920">
            <v>1</v>
          </cell>
        </row>
        <row r="7921">
          <cell r="H7921" t="str">
            <v>FOURNISSEUR</v>
          </cell>
          <cell r="L7921">
            <v>0</v>
          </cell>
          <cell r="AC7921" t="str">
            <v>05029 / BOUGHALEM ALI</v>
          </cell>
          <cell r="AD7921">
            <v>1</v>
          </cell>
        </row>
        <row r="7922">
          <cell r="H7922" t="str">
            <v>MEDECIN</v>
          </cell>
          <cell r="K7922" t="str">
            <v>MG</v>
          </cell>
          <cell r="L7922">
            <v>0</v>
          </cell>
          <cell r="AC7922" t="str">
            <v>02337 / GALLARD MYLENE</v>
          </cell>
          <cell r="AD7922">
            <v>1</v>
          </cell>
        </row>
        <row r="7923">
          <cell r="H7923" t="str">
            <v>INFIRMIER</v>
          </cell>
          <cell r="L7923">
            <v>0</v>
          </cell>
          <cell r="AC7923" t="str">
            <v>02337 / GALLARD MYLENE</v>
          </cell>
          <cell r="AD7923">
            <v>1</v>
          </cell>
        </row>
        <row r="7924">
          <cell r="H7924" t="str">
            <v>INFIRMIER</v>
          </cell>
          <cell r="L7924">
            <v>0</v>
          </cell>
          <cell r="AC7924" t="str">
            <v>02337 / GALLARD MYLENE</v>
          </cell>
          <cell r="AD7924">
            <v>1</v>
          </cell>
        </row>
        <row r="7925">
          <cell r="H7925" t="str">
            <v>FOURNISSEUR</v>
          </cell>
          <cell r="L7925">
            <v>0</v>
          </cell>
          <cell r="AC7925" t="str">
            <v>05029 / BOUGHALEM ALI</v>
          </cell>
          <cell r="AD7925">
            <v>1</v>
          </cell>
        </row>
        <row r="7926">
          <cell r="H7926" t="str">
            <v>MEDECIN</v>
          </cell>
          <cell r="K7926" t="str">
            <v>MS</v>
          </cell>
          <cell r="L7926">
            <v>0</v>
          </cell>
          <cell r="AC7926" t="str">
            <v>04814 / LAURENT OLIVIA</v>
          </cell>
          <cell r="AD7926">
            <v>1</v>
          </cell>
        </row>
        <row r="7927">
          <cell r="H7927" t="str">
            <v>MEDECIN</v>
          </cell>
          <cell r="K7927" t="str">
            <v>MS</v>
          </cell>
          <cell r="L7927">
            <v>0</v>
          </cell>
          <cell r="AC7927" t="str">
            <v>04814 / LAURENT OLIVIA</v>
          </cell>
          <cell r="AD7927">
            <v>1</v>
          </cell>
        </row>
        <row r="7928">
          <cell r="H7928" t="str">
            <v>MEDECIN</v>
          </cell>
          <cell r="K7928" t="str">
            <v>MS</v>
          </cell>
          <cell r="L7928">
            <v>0</v>
          </cell>
          <cell r="AC7928" t="str">
            <v>04814 / LAURENT OLIVIA</v>
          </cell>
          <cell r="AD7928">
            <v>1</v>
          </cell>
        </row>
        <row r="7929">
          <cell r="H7929" t="str">
            <v>FOURNISSEUR</v>
          </cell>
          <cell r="L7929">
            <v>0</v>
          </cell>
          <cell r="AC7929" t="str">
            <v>05345 / SCHENCK LAURENCE</v>
          </cell>
          <cell r="AD7929">
            <v>1</v>
          </cell>
        </row>
        <row r="7930">
          <cell r="H7930" t="str">
            <v>DENTISTE</v>
          </cell>
          <cell r="L7930">
            <v>0</v>
          </cell>
          <cell r="AC7930" t="str">
            <v>05345 / SCHENCK LAURENCE</v>
          </cell>
          <cell r="AD7930">
            <v>1</v>
          </cell>
        </row>
        <row r="7931">
          <cell r="H7931" t="str">
            <v>MASSEUR</v>
          </cell>
          <cell r="L7931">
            <v>1</v>
          </cell>
          <cell r="AC7931" t="str">
            <v>02918 / SCHOLLER STEPHANIE</v>
          </cell>
          <cell r="AD7931">
            <v>1</v>
          </cell>
        </row>
        <row r="7932">
          <cell r="H7932" t="str">
            <v>MEDECIN</v>
          </cell>
          <cell r="K7932" t="str">
            <v>MG</v>
          </cell>
          <cell r="L7932">
            <v>0</v>
          </cell>
          <cell r="AC7932" t="str">
            <v>00729 / SCHMITT MARX EVELYNE</v>
          </cell>
          <cell r="AD7932">
            <v>1</v>
          </cell>
        </row>
        <row r="7933">
          <cell r="H7933" t="str">
            <v>MEDECIN</v>
          </cell>
          <cell r="K7933" t="str">
            <v>MG</v>
          </cell>
          <cell r="L7933">
            <v>0</v>
          </cell>
          <cell r="AC7933" t="str">
            <v>00729 / SCHMITT MARX EVELYNE</v>
          </cell>
          <cell r="AD7933">
            <v>1</v>
          </cell>
        </row>
        <row r="7934">
          <cell r="H7934" t="str">
            <v>MEDECIN</v>
          </cell>
          <cell r="K7934" t="str">
            <v>MG</v>
          </cell>
          <cell r="L7934">
            <v>0</v>
          </cell>
          <cell r="AC7934" t="str">
            <v>00729 / SCHMITT MARX EVELYNE</v>
          </cell>
          <cell r="AD7934">
            <v>1</v>
          </cell>
        </row>
        <row r="7935">
          <cell r="H7935" t="str">
            <v>SAGE-FEMME</v>
          </cell>
          <cell r="L7935">
            <v>0</v>
          </cell>
          <cell r="AC7935" t="str">
            <v>00729 / SCHMITT MARX EVELYNE</v>
          </cell>
          <cell r="AD7935">
            <v>1</v>
          </cell>
        </row>
        <row r="7936">
          <cell r="H7936" t="str">
            <v>SAGE-FEMME</v>
          </cell>
          <cell r="L7936">
            <v>0</v>
          </cell>
          <cell r="AC7936" t="str">
            <v>00729 / SCHMITT MARX EVELYNE</v>
          </cell>
          <cell r="AD7936">
            <v>1</v>
          </cell>
        </row>
        <row r="7937">
          <cell r="H7937" t="str">
            <v>MEDECIN</v>
          </cell>
          <cell r="K7937" t="str">
            <v>MG</v>
          </cell>
          <cell r="L7937">
            <v>0</v>
          </cell>
          <cell r="AC7937" t="str">
            <v>05345 / SCHENCK LAURENCE</v>
          </cell>
          <cell r="AD7937">
            <v>1</v>
          </cell>
        </row>
        <row r="7938">
          <cell r="H7938" t="str">
            <v>MEDECIN</v>
          </cell>
          <cell r="K7938" t="str">
            <v>MS</v>
          </cell>
          <cell r="L7938">
            <v>0</v>
          </cell>
          <cell r="AC7938" t="str">
            <v>04814 / LAURENT OLIVIA</v>
          </cell>
          <cell r="AD7938">
            <v>1</v>
          </cell>
        </row>
        <row r="7939">
          <cell r="H7939" t="str">
            <v>LABORATOIRE</v>
          </cell>
          <cell r="L7939">
            <v>0</v>
          </cell>
          <cell r="AC7939" t="str">
            <v>05358 / BETSCH CELINE</v>
          </cell>
          <cell r="AD7939">
            <v>1</v>
          </cell>
        </row>
        <row r="7940">
          <cell r="H7940" t="str">
            <v>DENTISTE</v>
          </cell>
          <cell r="L7940">
            <v>0</v>
          </cell>
          <cell r="AC7940" t="str">
            <v>05029 / BOUGHALEM ALI</v>
          </cell>
          <cell r="AD7940">
            <v>1</v>
          </cell>
        </row>
        <row r="7941">
          <cell r="H7941" t="str">
            <v>DENTISTE</v>
          </cell>
          <cell r="L7941">
            <v>0</v>
          </cell>
          <cell r="AC7941" t="str">
            <v>05029 / BOUGHALEM ALI</v>
          </cell>
          <cell r="AD7941">
            <v>1</v>
          </cell>
        </row>
        <row r="7942">
          <cell r="H7942" t="str">
            <v>MEDECIN</v>
          </cell>
          <cell r="K7942" t="str">
            <v>MG</v>
          </cell>
          <cell r="L7942">
            <v>0</v>
          </cell>
          <cell r="AC7942" t="str">
            <v>02918 / SCHOLLER STEPHANIE</v>
          </cell>
          <cell r="AD7942">
            <v>1</v>
          </cell>
        </row>
        <row r="7943">
          <cell r="H7943" t="str">
            <v>FOURNISSEUR</v>
          </cell>
          <cell r="L7943">
            <v>0</v>
          </cell>
          <cell r="AC7943" t="str">
            <v>04988 / STIRNEMANN JEAN VINCENT</v>
          </cell>
          <cell r="AD7943">
            <v>1</v>
          </cell>
        </row>
        <row r="7944">
          <cell r="H7944" t="str">
            <v>FOURNISSEUR</v>
          </cell>
          <cell r="L7944">
            <v>0</v>
          </cell>
          <cell r="AC7944" t="str">
            <v>05345 / SCHENCK LAURENCE</v>
          </cell>
          <cell r="AD7944">
            <v>1</v>
          </cell>
        </row>
        <row r="7945">
          <cell r="H7945" t="str">
            <v>INFIRMIER</v>
          </cell>
          <cell r="L7945">
            <v>0</v>
          </cell>
          <cell r="AC7945" t="str">
            <v>02337 / GALLARD MYLENE</v>
          </cell>
          <cell r="AD7945">
            <v>1</v>
          </cell>
        </row>
        <row r="7946">
          <cell r="H7946" t="str">
            <v>INFIRMIER</v>
          </cell>
          <cell r="L7946">
            <v>0</v>
          </cell>
          <cell r="AC7946" t="str">
            <v>05358 / BETSCH CELINE</v>
          </cell>
          <cell r="AD7946">
            <v>1</v>
          </cell>
        </row>
        <row r="7947">
          <cell r="H7947" t="str">
            <v>INFIRMIER</v>
          </cell>
          <cell r="L7947">
            <v>0</v>
          </cell>
          <cell r="AC7947" t="str">
            <v>05358 / BETSCH CELINE</v>
          </cell>
          <cell r="AD7947">
            <v>1</v>
          </cell>
        </row>
        <row r="7948">
          <cell r="H7948" t="str">
            <v>MASSEUR</v>
          </cell>
          <cell r="L7948">
            <v>0</v>
          </cell>
          <cell r="AC7948" t="str">
            <v>05358 / BETSCH CELINE</v>
          </cell>
          <cell r="AD7948">
            <v>1</v>
          </cell>
        </row>
        <row r="7949">
          <cell r="H7949" t="str">
            <v>MASSEUR</v>
          </cell>
          <cell r="L7949">
            <v>0</v>
          </cell>
          <cell r="AC7949" t="str">
            <v>05358 / BETSCH CELINE</v>
          </cell>
          <cell r="AD7949">
            <v>1</v>
          </cell>
        </row>
        <row r="7950">
          <cell r="H7950" t="str">
            <v>MASSEUR</v>
          </cell>
          <cell r="L7950">
            <v>0</v>
          </cell>
          <cell r="AC7950" t="str">
            <v>05358 / BETSCH CELINE</v>
          </cell>
          <cell r="AD7950">
            <v>1</v>
          </cell>
        </row>
        <row r="7951">
          <cell r="H7951" t="str">
            <v>MASSEUR</v>
          </cell>
          <cell r="L7951">
            <v>0</v>
          </cell>
          <cell r="AC7951" t="str">
            <v>05358 / BETSCH CELINE</v>
          </cell>
          <cell r="AD7951">
            <v>1</v>
          </cell>
        </row>
        <row r="7952">
          <cell r="H7952" t="str">
            <v>MASSEUR</v>
          </cell>
          <cell r="L7952">
            <v>0</v>
          </cell>
          <cell r="AC7952" t="str">
            <v>05358 / BETSCH CELINE</v>
          </cell>
          <cell r="AD7952">
            <v>1</v>
          </cell>
        </row>
        <row r="7953">
          <cell r="H7953" t="str">
            <v>MASSEUR</v>
          </cell>
          <cell r="L7953">
            <v>0</v>
          </cell>
          <cell r="AC7953" t="str">
            <v>05358 / BETSCH CELINE</v>
          </cell>
          <cell r="AD7953">
            <v>1</v>
          </cell>
        </row>
        <row r="7954">
          <cell r="H7954" t="str">
            <v>MASSEUR</v>
          </cell>
          <cell r="L7954">
            <v>0</v>
          </cell>
          <cell r="AC7954" t="str">
            <v>05358 / BETSCH CELINE</v>
          </cell>
          <cell r="AD7954">
            <v>1</v>
          </cell>
        </row>
        <row r="7955">
          <cell r="H7955" t="str">
            <v>MASSEUR</v>
          </cell>
          <cell r="L7955">
            <v>0</v>
          </cell>
          <cell r="AC7955" t="str">
            <v>03811 / LE MOYNE BENOIT</v>
          </cell>
          <cell r="AD7955">
            <v>1</v>
          </cell>
        </row>
        <row r="7956">
          <cell r="H7956" t="str">
            <v>FOURNISSEUR</v>
          </cell>
          <cell r="L7956">
            <v>0</v>
          </cell>
          <cell r="AC7956" t="str">
            <v>04988 / STIRNEMANN JEAN VINCENT</v>
          </cell>
          <cell r="AD7956">
            <v>1</v>
          </cell>
        </row>
        <row r="7957">
          <cell r="H7957" t="str">
            <v>MASSEUR</v>
          </cell>
          <cell r="L7957">
            <v>0</v>
          </cell>
          <cell r="AC7957" t="str">
            <v>02918 / SCHOLLER STEPHANIE</v>
          </cell>
          <cell r="AD7957">
            <v>1</v>
          </cell>
        </row>
        <row r="7958">
          <cell r="H7958" t="str">
            <v>MEDECIN</v>
          </cell>
          <cell r="K7958" t="str">
            <v>MG</v>
          </cell>
          <cell r="L7958">
            <v>0</v>
          </cell>
          <cell r="AC7958" t="str">
            <v>02918 / SCHOLLER STEPHANIE</v>
          </cell>
          <cell r="AD7958">
            <v>1</v>
          </cell>
        </row>
        <row r="7959">
          <cell r="H7959" t="str">
            <v>MEDECIN</v>
          </cell>
          <cell r="K7959" t="str">
            <v>MS</v>
          </cell>
          <cell r="L7959">
            <v>0</v>
          </cell>
          <cell r="AC7959" t="str">
            <v>05029 / BOUGHALEM ALI</v>
          </cell>
          <cell r="AD7959">
            <v>1</v>
          </cell>
        </row>
        <row r="7960">
          <cell r="H7960" t="str">
            <v>MEDECIN</v>
          </cell>
          <cell r="K7960" t="str">
            <v>MS</v>
          </cell>
          <cell r="L7960">
            <v>0</v>
          </cell>
          <cell r="AC7960" t="str">
            <v>05029 / BOUGHALEM ALI</v>
          </cell>
          <cell r="AD7960">
            <v>1</v>
          </cell>
        </row>
        <row r="7961">
          <cell r="H7961" t="str">
            <v>INFIRMIER</v>
          </cell>
          <cell r="L7961">
            <v>0</v>
          </cell>
          <cell r="AC7961" t="str">
            <v>05029 / BOUGHALEM ALI</v>
          </cell>
          <cell r="AD7961">
            <v>1</v>
          </cell>
        </row>
        <row r="7962">
          <cell r="H7962" t="str">
            <v>INFIRMIER</v>
          </cell>
          <cell r="L7962">
            <v>0</v>
          </cell>
          <cell r="AC7962" t="str">
            <v>05029 / BOUGHALEM ALI</v>
          </cell>
          <cell r="AD7962">
            <v>1</v>
          </cell>
        </row>
        <row r="7963">
          <cell r="H7963" t="str">
            <v>INFIRMIER</v>
          </cell>
          <cell r="L7963">
            <v>0</v>
          </cell>
          <cell r="AC7963" t="str">
            <v>05029 / BOUGHALEM ALI</v>
          </cell>
          <cell r="AD7963">
            <v>1</v>
          </cell>
        </row>
        <row r="7964">
          <cell r="H7964" t="str">
            <v>INFIRMIER</v>
          </cell>
          <cell r="L7964">
            <v>0</v>
          </cell>
          <cell r="AC7964" t="str">
            <v>05029 / BOUGHALEM ALI</v>
          </cell>
          <cell r="AD7964">
            <v>1</v>
          </cell>
        </row>
        <row r="7965">
          <cell r="H7965" t="str">
            <v>MASSEUR</v>
          </cell>
          <cell r="L7965">
            <v>0</v>
          </cell>
          <cell r="AC7965" t="str">
            <v>05345 / SCHENCK LAURENCE</v>
          </cell>
          <cell r="AD7965">
            <v>1</v>
          </cell>
        </row>
        <row r="7966">
          <cell r="H7966" t="str">
            <v>MASSEUR</v>
          </cell>
          <cell r="L7966">
            <v>0</v>
          </cell>
          <cell r="AC7966" t="str">
            <v>05345 / SCHENCK LAURENCE</v>
          </cell>
          <cell r="AD7966">
            <v>1</v>
          </cell>
        </row>
        <row r="7967">
          <cell r="H7967" t="str">
            <v>MASSEUR</v>
          </cell>
          <cell r="L7967">
            <v>0</v>
          </cell>
          <cell r="AC7967" t="str">
            <v>05345 / SCHENCK LAURENCE</v>
          </cell>
          <cell r="AD7967">
            <v>1</v>
          </cell>
        </row>
        <row r="7968">
          <cell r="H7968" t="str">
            <v>MASSEUR</v>
          </cell>
          <cell r="L7968">
            <v>0</v>
          </cell>
          <cell r="AC7968" t="str">
            <v>05345 / SCHENCK LAURENCE</v>
          </cell>
          <cell r="AD7968">
            <v>1</v>
          </cell>
        </row>
        <row r="7969">
          <cell r="H7969" t="str">
            <v>MASSEUR</v>
          </cell>
          <cell r="L7969">
            <v>0</v>
          </cell>
          <cell r="AC7969" t="str">
            <v>05345 / SCHENCK LAURENCE</v>
          </cell>
          <cell r="AD7969">
            <v>1</v>
          </cell>
        </row>
        <row r="7970">
          <cell r="H7970" t="str">
            <v>INFIRMIER</v>
          </cell>
          <cell r="L7970">
            <v>0</v>
          </cell>
          <cell r="AC7970" t="str">
            <v>04814 / LAURENT OLIVIA</v>
          </cell>
          <cell r="AD7970">
            <v>1</v>
          </cell>
        </row>
        <row r="7971">
          <cell r="H7971" t="str">
            <v>INFIRMIER</v>
          </cell>
          <cell r="L7971">
            <v>0</v>
          </cell>
          <cell r="AC7971" t="str">
            <v>04814 / LAURENT OLIVIA</v>
          </cell>
          <cell r="AD7971">
            <v>1</v>
          </cell>
        </row>
        <row r="7972">
          <cell r="H7972" t="str">
            <v>MASSEUR</v>
          </cell>
          <cell r="L7972">
            <v>0</v>
          </cell>
          <cell r="AC7972" t="str">
            <v>04814 / LAURENT OLIVIA</v>
          </cell>
          <cell r="AD7972">
            <v>1</v>
          </cell>
        </row>
        <row r="7973">
          <cell r="H7973" t="str">
            <v>FOURNISSEUR</v>
          </cell>
          <cell r="L7973">
            <v>0</v>
          </cell>
          <cell r="AC7973" t="str">
            <v>06513 / ROLLANG ARNOULD RACHEL</v>
          </cell>
          <cell r="AD7973">
            <v>1</v>
          </cell>
        </row>
        <row r="7974">
          <cell r="H7974" t="str">
            <v>FOURNISSEUR</v>
          </cell>
          <cell r="L7974">
            <v>0</v>
          </cell>
          <cell r="AC7974" t="str">
            <v>06513 / ROLLANG ARNOULD RACHEL</v>
          </cell>
          <cell r="AD7974">
            <v>1</v>
          </cell>
        </row>
        <row r="7975">
          <cell r="H7975" t="str">
            <v>MEDECIN</v>
          </cell>
          <cell r="K7975" t="str">
            <v>MS</v>
          </cell>
          <cell r="L7975">
            <v>0</v>
          </cell>
          <cell r="AC7975" t="str">
            <v>05345 / SCHENCK LAURENCE</v>
          </cell>
          <cell r="AD7975">
            <v>1</v>
          </cell>
        </row>
        <row r="7976">
          <cell r="H7976" t="str">
            <v>MEDECIN</v>
          </cell>
          <cell r="K7976" t="str">
            <v>MS</v>
          </cell>
          <cell r="L7976">
            <v>0</v>
          </cell>
          <cell r="AC7976" t="str">
            <v>05345 / SCHENCK LAURENCE</v>
          </cell>
          <cell r="AD7976">
            <v>1</v>
          </cell>
        </row>
        <row r="7977">
          <cell r="H7977" t="str">
            <v>FOURNISSEUR</v>
          </cell>
          <cell r="L7977">
            <v>0</v>
          </cell>
          <cell r="AC7977" t="str">
            <v>05029 / BOUGHALEM ALI</v>
          </cell>
          <cell r="AD7977">
            <v>1</v>
          </cell>
        </row>
        <row r="7978">
          <cell r="H7978" t="str">
            <v>PÉDICURE - PODOLOGUE</v>
          </cell>
          <cell r="L7978">
            <v>0</v>
          </cell>
          <cell r="AC7978" t="str">
            <v>02337 / GALLARD MYLENE</v>
          </cell>
          <cell r="AD7978">
            <v>1</v>
          </cell>
        </row>
        <row r="7979">
          <cell r="H7979" t="str">
            <v>FOURNISSEUR</v>
          </cell>
          <cell r="L7979">
            <v>0</v>
          </cell>
          <cell r="AC7979" t="str">
            <v>05345 / SCHENCK LAURENCE</v>
          </cell>
          <cell r="AD7979">
            <v>1</v>
          </cell>
        </row>
        <row r="7980">
          <cell r="H7980" t="str">
            <v>FOURNISSEUR</v>
          </cell>
          <cell r="L7980">
            <v>0</v>
          </cell>
          <cell r="AC7980" t="str">
            <v>03811 / LE MOYNE BENOIT</v>
          </cell>
          <cell r="AD7980">
            <v>1</v>
          </cell>
        </row>
        <row r="7981">
          <cell r="H7981" t="str">
            <v>MEDECIN</v>
          </cell>
          <cell r="K7981" t="str">
            <v>MS</v>
          </cell>
          <cell r="L7981">
            <v>0</v>
          </cell>
          <cell r="AC7981" t="str">
            <v>03811 / LE MOYNE BENOIT</v>
          </cell>
          <cell r="AD7981">
            <v>1</v>
          </cell>
        </row>
        <row r="7982">
          <cell r="H7982" t="str">
            <v>MEDECIN</v>
          </cell>
          <cell r="K7982" t="str">
            <v>MS</v>
          </cell>
          <cell r="L7982">
            <v>0</v>
          </cell>
          <cell r="AC7982" t="str">
            <v>03811 / LE MOYNE BENOIT</v>
          </cell>
          <cell r="AD7982">
            <v>1</v>
          </cell>
        </row>
        <row r="7983">
          <cell r="H7983" t="str">
            <v>MEDECIN</v>
          </cell>
          <cell r="K7983" t="str">
            <v>MS</v>
          </cell>
          <cell r="L7983">
            <v>0</v>
          </cell>
          <cell r="AC7983" t="str">
            <v>03811 / LE MOYNE BENOIT</v>
          </cell>
          <cell r="AD7983">
            <v>1</v>
          </cell>
        </row>
        <row r="7984">
          <cell r="H7984" t="str">
            <v>MEDECIN</v>
          </cell>
          <cell r="K7984" t="str">
            <v>MS</v>
          </cell>
          <cell r="L7984">
            <v>3</v>
          </cell>
          <cell r="AC7984" t="str">
            <v>03811 / LE MOYNE BENOIT</v>
          </cell>
          <cell r="AD7984">
            <v>1</v>
          </cell>
        </row>
        <row r="7985">
          <cell r="H7985" t="str">
            <v>DENTISTE</v>
          </cell>
          <cell r="L7985">
            <v>0</v>
          </cell>
          <cell r="AC7985" t="str">
            <v>04814 / LAURENT OLIVIA</v>
          </cell>
          <cell r="AD7985">
            <v>1</v>
          </cell>
        </row>
        <row r="7986">
          <cell r="H7986" t="str">
            <v>INFIRMIER</v>
          </cell>
          <cell r="L7986">
            <v>0</v>
          </cell>
          <cell r="AC7986" t="str">
            <v>04814 / LAURENT OLIVIA</v>
          </cell>
          <cell r="AD7986">
            <v>1</v>
          </cell>
        </row>
        <row r="7987">
          <cell r="H7987" t="str">
            <v>FOURNISSEUR</v>
          </cell>
          <cell r="L7987">
            <v>0</v>
          </cell>
          <cell r="AC7987" t="str">
            <v>06513 / ROLLANG ARNOULD RACHEL</v>
          </cell>
          <cell r="AD7987">
            <v>1</v>
          </cell>
        </row>
        <row r="7988">
          <cell r="H7988" t="str">
            <v>FOURNISSEUR</v>
          </cell>
          <cell r="L7988">
            <v>0</v>
          </cell>
          <cell r="AC7988" t="str">
            <v>05029 / BOUGHALEM ALI</v>
          </cell>
          <cell r="AD7988">
            <v>1</v>
          </cell>
        </row>
        <row r="7989">
          <cell r="H7989" t="str">
            <v>MEDECIN</v>
          </cell>
          <cell r="K7989" t="str">
            <v>MS</v>
          </cell>
          <cell r="L7989">
            <v>0</v>
          </cell>
          <cell r="AC7989" t="str">
            <v>05345 / SCHENCK LAURENCE</v>
          </cell>
          <cell r="AD7989">
            <v>1</v>
          </cell>
        </row>
        <row r="7990">
          <cell r="H7990" t="str">
            <v>MEDECIN</v>
          </cell>
          <cell r="K7990" t="str">
            <v>MS</v>
          </cell>
          <cell r="L7990">
            <v>0</v>
          </cell>
          <cell r="AC7990" t="str">
            <v>05345 / SCHENCK LAURENCE</v>
          </cell>
          <cell r="AD7990">
            <v>1</v>
          </cell>
        </row>
        <row r="7991">
          <cell r="H7991" t="str">
            <v>PÉDICURE - PODOLOGUE</v>
          </cell>
          <cell r="L7991">
            <v>0</v>
          </cell>
          <cell r="AC7991" t="str">
            <v>04988 / STIRNEMANN JEAN VINCENT</v>
          </cell>
          <cell r="AD7991">
            <v>1</v>
          </cell>
        </row>
        <row r="7992">
          <cell r="H7992" t="str">
            <v>INFIRMIER</v>
          </cell>
          <cell r="L7992">
            <v>0</v>
          </cell>
          <cell r="AC7992" t="str">
            <v>05358 / BETSCH CELINE</v>
          </cell>
          <cell r="AD7992">
            <v>1</v>
          </cell>
        </row>
        <row r="7993">
          <cell r="H7993" t="str">
            <v>INFIRMIER</v>
          </cell>
          <cell r="L7993">
            <v>0</v>
          </cell>
          <cell r="AC7993" t="str">
            <v>05358 / BETSCH CELINE</v>
          </cell>
          <cell r="AD7993">
            <v>1</v>
          </cell>
        </row>
        <row r="7994">
          <cell r="H7994" t="str">
            <v>MASSEUR</v>
          </cell>
          <cell r="L7994">
            <v>0</v>
          </cell>
          <cell r="AC7994" t="str">
            <v>02337 / GALLARD MYLENE</v>
          </cell>
          <cell r="AD7994">
            <v>1</v>
          </cell>
        </row>
        <row r="7995">
          <cell r="H7995" t="str">
            <v>MASSEUR</v>
          </cell>
          <cell r="L7995">
            <v>0</v>
          </cell>
          <cell r="AC7995" t="str">
            <v>02337 / GALLARD MYLENE</v>
          </cell>
          <cell r="AD7995">
            <v>1</v>
          </cell>
        </row>
        <row r="7996">
          <cell r="H7996" t="str">
            <v>FOURNISSEUR</v>
          </cell>
          <cell r="L7996">
            <v>0</v>
          </cell>
          <cell r="AC7996" t="str">
            <v>02918 / SCHOLLER STEPHANIE</v>
          </cell>
          <cell r="AD7996">
            <v>1</v>
          </cell>
        </row>
        <row r="7997">
          <cell r="H7997" t="str">
            <v>MEDECIN</v>
          </cell>
          <cell r="K7997" t="str">
            <v>MG</v>
          </cell>
          <cell r="L7997">
            <v>0</v>
          </cell>
          <cell r="AC7997" t="str">
            <v>05029 / BOUGHALEM ALI</v>
          </cell>
          <cell r="AD7997">
            <v>1</v>
          </cell>
        </row>
        <row r="7998">
          <cell r="H7998" t="str">
            <v>INFIRMIER</v>
          </cell>
          <cell r="L7998">
            <v>0</v>
          </cell>
          <cell r="AC7998" t="str">
            <v>05029 / BOUGHALEM ALI</v>
          </cell>
          <cell r="AD7998">
            <v>1</v>
          </cell>
        </row>
        <row r="7999">
          <cell r="H7999" t="str">
            <v>INFIRMIER</v>
          </cell>
          <cell r="L7999">
            <v>0</v>
          </cell>
          <cell r="AC7999" t="str">
            <v>05029 / BOUGHALEM ALI</v>
          </cell>
          <cell r="AD7999">
            <v>1</v>
          </cell>
        </row>
        <row r="8000">
          <cell r="H8000" t="str">
            <v>INFIRMIER</v>
          </cell>
          <cell r="L8000">
            <v>0</v>
          </cell>
          <cell r="AC8000" t="str">
            <v>05029 / BOUGHALEM ALI</v>
          </cell>
          <cell r="AD8000">
            <v>1</v>
          </cell>
        </row>
        <row r="8001">
          <cell r="H8001" t="str">
            <v>DENTISTE</v>
          </cell>
          <cell r="L8001">
            <v>0</v>
          </cell>
          <cell r="AC8001" t="str">
            <v>04988 / STIRNEMANN JEAN VINCENT</v>
          </cell>
          <cell r="AD8001">
            <v>1</v>
          </cell>
        </row>
        <row r="8002">
          <cell r="H8002" t="str">
            <v>DENTISTE</v>
          </cell>
          <cell r="L8002">
            <v>0</v>
          </cell>
          <cell r="AC8002" t="str">
            <v>04988 / STIRNEMANN JEAN VINCENT</v>
          </cell>
          <cell r="AD8002">
            <v>1</v>
          </cell>
        </row>
        <row r="8003">
          <cell r="H8003" t="str">
            <v>INFIRMIER</v>
          </cell>
          <cell r="L8003">
            <v>0</v>
          </cell>
          <cell r="AC8003" t="str">
            <v>02337 / GALLARD MYLENE</v>
          </cell>
          <cell r="AD8003">
            <v>1</v>
          </cell>
        </row>
        <row r="8004">
          <cell r="H8004" t="str">
            <v>INFIRMIER</v>
          </cell>
          <cell r="L8004">
            <v>0</v>
          </cell>
          <cell r="AC8004" t="str">
            <v>02337 / GALLARD MYLENE</v>
          </cell>
          <cell r="AD8004">
            <v>1</v>
          </cell>
        </row>
        <row r="8005">
          <cell r="H8005" t="str">
            <v>MASSEUR</v>
          </cell>
          <cell r="L8005">
            <v>0</v>
          </cell>
          <cell r="AC8005" t="str">
            <v>02337 / GALLARD MYLENE</v>
          </cell>
          <cell r="AD8005">
            <v>1</v>
          </cell>
        </row>
        <row r="8006">
          <cell r="H8006" t="str">
            <v>PÉDICURE - PODOLOGUE</v>
          </cell>
          <cell r="L8006">
            <v>0</v>
          </cell>
          <cell r="AC8006" t="str">
            <v>02337 / GALLARD MYLENE</v>
          </cell>
          <cell r="AD8006">
            <v>1</v>
          </cell>
        </row>
        <row r="8007">
          <cell r="H8007" t="str">
            <v>DENTISTE</v>
          </cell>
          <cell r="L8007">
            <v>0</v>
          </cell>
          <cell r="AC8007" t="str">
            <v>05345 / SCHENCK LAURENCE</v>
          </cell>
          <cell r="AD8007">
            <v>1</v>
          </cell>
        </row>
        <row r="8008">
          <cell r="H8008" t="str">
            <v>SAGE-FEMME</v>
          </cell>
          <cell r="L8008">
            <v>0</v>
          </cell>
          <cell r="AC8008" t="str">
            <v>02337 / GALLARD MYLENE</v>
          </cell>
          <cell r="AD8008">
            <v>1</v>
          </cell>
        </row>
        <row r="8009">
          <cell r="H8009" t="str">
            <v>SAGE-FEMME</v>
          </cell>
          <cell r="L8009">
            <v>1</v>
          </cell>
          <cell r="AC8009" t="str">
            <v>02337 / GALLARD MYLENE</v>
          </cell>
          <cell r="AD8009">
            <v>1</v>
          </cell>
        </row>
        <row r="8010">
          <cell r="H8010" t="str">
            <v>FOURNISSEUR</v>
          </cell>
          <cell r="L8010">
            <v>0</v>
          </cell>
          <cell r="AC8010" t="str">
            <v>05345 / SCHENCK LAURENCE</v>
          </cell>
          <cell r="AD8010">
            <v>1</v>
          </cell>
        </row>
        <row r="8011">
          <cell r="H8011" t="str">
            <v>MEDECIN</v>
          </cell>
          <cell r="K8011" t="str">
            <v>MG</v>
          </cell>
          <cell r="L8011">
            <v>0</v>
          </cell>
          <cell r="AC8011" t="str">
            <v>05029 / BOUGHALEM ALI</v>
          </cell>
          <cell r="AD8011">
            <v>1</v>
          </cell>
        </row>
        <row r="8012">
          <cell r="H8012" t="str">
            <v>MEDECIN</v>
          </cell>
          <cell r="K8012" t="str">
            <v>MG</v>
          </cell>
          <cell r="L8012">
            <v>0</v>
          </cell>
          <cell r="AC8012" t="str">
            <v>05029 / BOUGHALEM ALI</v>
          </cell>
          <cell r="AD8012">
            <v>1</v>
          </cell>
        </row>
        <row r="8013">
          <cell r="H8013" t="str">
            <v>FOURNISSEUR</v>
          </cell>
          <cell r="L8013">
            <v>0</v>
          </cell>
          <cell r="AC8013" t="str">
            <v>04814 / LAURENT OLIVIA</v>
          </cell>
          <cell r="AD8013">
            <v>1</v>
          </cell>
        </row>
        <row r="8014">
          <cell r="H8014" t="str">
            <v>FOURNISSEUR</v>
          </cell>
          <cell r="L8014">
            <v>0</v>
          </cell>
          <cell r="AC8014" t="str">
            <v>04814 / LAURENT OLIVIA</v>
          </cell>
          <cell r="AD8014">
            <v>1</v>
          </cell>
        </row>
        <row r="8015">
          <cell r="H8015" t="str">
            <v>MEDECIN</v>
          </cell>
          <cell r="K8015" t="str">
            <v>MG</v>
          </cell>
          <cell r="L8015">
            <v>0</v>
          </cell>
          <cell r="AC8015" t="str">
            <v>02337 / GALLARD MYLENE</v>
          </cell>
          <cell r="AD8015">
            <v>1</v>
          </cell>
        </row>
        <row r="8016">
          <cell r="H8016" t="str">
            <v>MEDECIN</v>
          </cell>
          <cell r="K8016" t="str">
            <v>MG</v>
          </cell>
          <cell r="L8016">
            <v>0</v>
          </cell>
          <cell r="AC8016" t="str">
            <v>02337 / GALLARD MYLENE</v>
          </cell>
          <cell r="AD8016">
            <v>1</v>
          </cell>
        </row>
        <row r="8017">
          <cell r="H8017" t="str">
            <v>MEDECIN</v>
          </cell>
          <cell r="K8017" t="str">
            <v>MS</v>
          </cell>
          <cell r="L8017">
            <v>0</v>
          </cell>
          <cell r="AC8017" t="str">
            <v>04988 / STIRNEMANN JEAN VINCENT</v>
          </cell>
          <cell r="AD8017">
            <v>1</v>
          </cell>
        </row>
        <row r="8018">
          <cell r="H8018" t="str">
            <v>MEDECIN</v>
          </cell>
          <cell r="K8018" t="str">
            <v>MG</v>
          </cell>
          <cell r="L8018">
            <v>0</v>
          </cell>
          <cell r="AC8018" t="str">
            <v>02337 / GALLARD MYLENE</v>
          </cell>
          <cell r="AD8018">
            <v>1</v>
          </cell>
        </row>
        <row r="8019">
          <cell r="H8019" t="str">
            <v>MEDECIN</v>
          </cell>
          <cell r="K8019" t="str">
            <v>MG</v>
          </cell>
          <cell r="L8019">
            <v>0</v>
          </cell>
          <cell r="AC8019" t="str">
            <v>02337 / GALLARD MYLENE</v>
          </cell>
          <cell r="AD8019">
            <v>1</v>
          </cell>
        </row>
        <row r="8020">
          <cell r="H8020" t="str">
            <v>MEDECIN</v>
          </cell>
          <cell r="K8020" t="str">
            <v>MG</v>
          </cell>
          <cell r="L8020">
            <v>0</v>
          </cell>
          <cell r="AC8020" t="str">
            <v>02337 / GALLARD MYLENE</v>
          </cell>
          <cell r="AD8020">
            <v>1</v>
          </cell>
        </row>
        <row r="8021">
          <cell r="H8021" t="str">
            <v>MEDECIN</v>
          </cell>
          <cell r="K8021" t="str">
            <v>MG</v>
          </cell>
          <cell r="L8021">
            <v>0</v>
          </cell>
          <cell r="AC8021" t="str">
            <v>02337 / GALLARD MYLENE</v>
          </cell>
          <cell r="AD8021">
            <v>1</v>
          </cell>
        </row>
        <row r="8022">
          <cell r="H8022" t="str">
            <v>MEDECIN</v>
          </cell>
          <cell r="K8022" t="str">
            <v>MG</v>
          </cell>
          <cell r="L8022">
            <v>1</v>
          </cell>
          <cell r="AC8022" t="str">
            <v>02337 / GALLARD MYLENE</v>
          </cell>
          <cell r="AD8022">
            <v>1</v>
          </cell>
        </row>
        <row r="8023">
          <cell r="H8023" t="str">
            <v>MEDECIN</v>
          </cell>
          <cell r="K8023" t="str">
            <v>MG</v>
          </cell>
          <cell r="L8023">
            <v>1</v>
          </cell>
          <cell r="AC8023" t="str">
            <v>02337 / GALLARD MYLENE</v>
          </cell>
          <cell r="AD8023">
            <v>1</v>
          </cell>
        </row>
        <row r="8024">
          <cell r="H8024" t="str">
            <v>DENTISTE</v>
          </cell>
          <cell r="L8024">
            <v>0</v>
          </cell>
          <cell r="AC8024" t="str">
            <v>04814 / LAURENT OLIVIA</v>
          </cell>
          <cell r="AD8024">
            <v>1</v>
          </cell>
        </row>
        <row r="8025">
          <cell r="H8025" t="str">
            <v>DENTISTE</v>
          </cell>
          <cell r="L8025">
            <v>0</v>
          </cell>
          <cell r="AC8025" t="str">
            <v>04814 / LAURENT OLIVIA</v>
          </cell>
          <cell r="AD8025">
            <v>1</v>
          </cell>
        </row>
        <row r="8026">
          <cell r="H8026" t="str">
            <v>INFIRMIER</v>
          </cell>
          <cell r="L8026">
            <v>0</v>
          </cell>
          <cell r="AC8026" t="str">
            <v>05345 / SCHENCK LAURENCE</v>
          </cell>
          <cell r="AD8026">
            <v>1</v>
          </cell>
        </row>
        <row r="8027">
          <cell r="H8027" t="str">
            <v>INFIRMIER</v>
          </cell>
          <cell r="L8027">
            <v>0</v>
          </cell>
          <cell r="AC8027" t="str">
            <v>05345 / SCHENCK LAURENCE</v>
          </cell>
          <cell r="AD8027">
            <v>1</v>
          </cell>
        </row>
        <row r="8028">
          <cell r="H8028" t="str">
            <v>DENTISTE</v>
          </cell>
          <cell r="L8028">
            <v>0</v>
          </cell>
          <cell r="AC8028" t="str">
            <v>02918 / SCHOLLER STEPHANIE</v>
          </cell>
          <cell r="AD8028">
            <v>1</v>
          </cell>
        </row>
        <row r="8029">
          <cell r="H8029" t="str">
            <v>FOURNISSEUR</v>
          </cell>
          <cell r="L8029">
            <v>0</v>
          </cell>
          <cell r="AC8029" t="str">
            <v>02337 / GALLARD MYLENE</v>
          </cell>
          <cell r="AD8029">
            <v>1</v>
          </cell>
        </row>
        <row r="8030">
          <cell r="H8030" t="str">
            <v>DENTISTE</v>
          </cell>
          <cell r="L8030">
            <v>0</v>
          </cell>
          <cell r="AC8030" t="str">
            <v>04988 / STIRNEMANN JEAN VINCENT</v>
          </cell>
          <cell r="AD8030">
            <v>1</v>
          </cell>
        </row>
        <row r="8031">
          <cell r="H8031" t="str">
            <v>MEDECIN</v>
          </cell>
          <cell r="K8031" t="str">
            <v>MG</v>
          </cell>
          <cell r="L8031">
            <v>0</v>
          </cell>
          <cell r="AC8031" t="str">
            <v>06513 / ROLLANG ARNOULD RACHEL</v>
          </cell>
          <cell r="AD8031">
            <v>1</v>
          </cell>
        </row>
        <row r="8032">
          <cell r="H8032" t="str">
            <v>MEDECIN</v>
          </cell>
          <cell r="K8032" t="str">
            <v>MG</v>
          </cell>
          <cell r="L8032">
            <v>0</v>
          </cell>
          <cell r="AC8032" t="str">
            <v>02337 / GALLARD MYLENE</v>
          </cell>
          <cell r="AD8032">
            <v>1</v>
          </cell>
        </row>
        <row r="8033">
          <cell r="H8033" t="str">
            <v>MASSEUR</v>
          </cell>
          <cell r="L8033">
            <v>0</v>
          </cell>
          <cell r="AC8033" t="str">
            <v>02918 / SCHOLLER STEPHANIE</v>
          </cell>
          <cell r="AD8033">
            <v>1</v>
          </cell>
        </row>
        <row r="8034">
          <cell r="H8034" t="str">
            <v>MASSEUR</v>
          </cell>
          <cell r="L8034">
            <v>0</v>
          </cell>
          <cell r="AC8034" t="str">
            <v>02918 / SCHOLLER STEPHANIE</v>
          </cell>
          <cell r="AD8034">
            <v>1</v>
          </cell>
        </row>
        <row r="8035">
          <cell r="H8035" t="str">
            <v>MASSEUR</v>
          </cell>
          <cell r="L8035">
            <v>0</v>
          </cell>
          <cell r="AC8035" t="str">
            <v>02918 / SCHOLLER STEPHANIE</v>
          </cell>
          <cell r="AD8035">
            <v>1</v>
          </cell>
        </row>
        <row r="8036">
          <cell r="H8036" t="str">
            <v>MASSEUR</v>
          </cell>
          <cell r="L8036">
            <v>0</v>
          </cell>
          <cell r="AC8036" t="str">
            <v>02918 / SCHOLLER STEPHANIE</v>
          </cell>
          <cell r="AD8036">
            <v>1</v>
          </cell>
        </row>
        <row r="8037">
          <cell r="H8037" t="str">
            <v>INFIRMIER</v>
          </cell>
          <cell r="L8037">
            <v>0</v>
          </cell>
          <cell r="AC8037" t="str">
            <v>05029 / BOUGHALEM ALI</v>
          </cell>
          <cell r="AD8037">
            <v>1</v>
          </cell>
        </row>
        <row r="8038">
          <cell r="H8038" t="str">
            <v>MEDECIN</v>
          </cell>
          <cell r="K8038" t="str">
            <v>MS</v>
          </cell>
          <cell r="L8038">
            <v>0</v>
          </cell>
          <cell r="AC8038" t="str">
            <v>04988 / STIRNEMANN JEAN VINCENT</v>
          </cell>
          <cell r="AD8038">
            <v>1</v>
          </cell>
        </row>
        <row r="8039">
          <cell r="H8039" t="str">
            <v>MEDECIN</v>
          </cell>
          <cell r="K8039" t="str">
            <v>MS</v>
          </cell>
          <cell r="L8039">
            <v>0</v>
          </cell>
          <cell r="AC8039" t="str">
            <v>04988 / STIRNEMANN JEAN VINCENT</v>
          </cell>
          <cell r="AD8039">
            <v>1</v>
          </cell>
        </row>
        <row r="8040">
          <cell r="H8040" t="str">
            <v>MEDECIN</v>
          </cell>
          <cell r="K8040" t="str">
            <v>MG</v>
          </cell>
          <cell r="L8040">
            <v>0</v>
          </cell>
          <cell r="AC8040" t="str">
            <v>05358 / BETSCH CELINE</v>
          </cell>
          <cell r="AD8040">
            <v>1</v>
          </cell>
        </row>
        <row r="8041">
          <cell r="H8041" t="str">
            <v>MASSEUR</v>
          </cell>
          <cell r="L8041">
            <v>0</v>
          </cell>
          <cell r="AC8041" t="str">
            <v>04814 / LAURENT OLIVIA</v>
          </cell>
          <cell r="AD8041">
            <v>1</v>
          </cell>
        </row>
        <row r="8042">
          <cell r="H8042" t="str">
            <v>MASSEUR</v>
          </cell>
          <cell r="L8042">
            <v>0</v>
          </cell>
          <cell r="AC8042" t="str">
            <v>04814 / LAURENT OLIVIA</v>
          </cell>
          <cell r="AD8042">
            <v>1</v>
          </cell>
        </row>
        <row r="8043">
          <cell r="H8043" t="str">
            <v>MASSEUR</v>
          </cell>
          <cell r="L8043">
            <v>0</v>
          </cell>
          <cell r="AC8043" t="str">
            <v>04814 / LAURENT OLIVIA</v>
          </cell>
          <cell r="AD8043">
            <v>1</v>
          </cell>
        </row>
        <row r="8044">
          <cell r="H8044" t="str">
            <v>MASSEUR</v>
          </cell>
          <cell r="L8044">
            <v>0</v>
          </cell>
          <cell r="AC8044" t="str">
            <v>04814 / LAURENT OLIVIA</v>
          </cell>
          <cell r="AD8044">
            <v>1</v>
          </cell>
        </row>
        <row r="8045">
          <cell r="H8045" t="str">
            <v>MASSEUR</v>
          </cell>
          <cell r="L8045">
            <v>0</v>
          </cell>
          <cell r="AC8045" t="str">
            <v>04814 / LAURENT OLIVIA</v>
          </cell>
          <cell r="AD8045">
            <v>1</v>
          </cell>
        </row>
        <row r="8046">
          <cell r="H8046" t="str">
            <v>MASSEUR</v>
          </cell>
          <cell r="L8046">
            <v>0</v>
          </cell>
          <cell r="AC8046" t="str">
            <v>04814 / LAURENT OLIVIA</v>
          </cell>
          <cell r="AD8046">
            <v>1</v>
          </cell>
        </row>
        <row r="8047">
          <cell r="H8047" t="str">
            <v>MASSEUR</v>
          </cell>
          <cell r="L8047">
            <v>0</v>
          </cell>
          <cell r="AC8047" t="str">
            <v>04814 / LAURENT OLIVIA</v>
          </cell>
          <cell r="AD8047">
            <v>1</v>
          </cell>
        </row>
        <row r="8048">
          <cell r="H8048" t="str">
            <v>INFIRMIER</v>
          </cell>
          <cell r="L8048">
            <v>0</v>
          </cell>
          <cell r="AC8048" t="str">
            <v>06513 / ROLLANG ARNOULD RACHEL</v>
          </cell>
          <cell r="AD8048">
            <v>1</v>
          </cell>
        </row>
        <row r="8049">
          <cell r="H8049" t="str">
            <v>INFIRMIER</v>
          </cell>
          <cell r="L8049">
            <v>0</v>
          </cell>
          <cell r="AC8049" t="str">
            <v>00729 / SCHMITT MARX EVELYNE</v>
          </cell>
          <cell r="AD8049">
            <v>1</v>
          </cell>
        </row>
        <row r="8050">
          <cell r="H8050" t="str">
            <v>INFIRMIER</v>
          </cell>
          <cell r="L8050">
            <v>0</v>
          </cell>
          <cell r="AC8050" t="str">
            <v>00729 / SCHMITT MARX EVELYNE</v>
          </cell>
          <cell r="AD8050">
            <v>1</v>
          </cell>
        </row>
        <row r="8051">
          <cell r="H8051" t="str">
            <v>INFIRMIER</v>
          </cell>
          <cell r="L8051">
            <v>0</v>
          </cell>
          <cell r="AC8051" t="str">
            <v>04988 / STIRNEMANN JEAN VINCENT</v>
          </cell>
          <cell r="AD8051">
            <v>1</v>
          </cell>
        </row>
        <row r="8052">
          <cell r="H8052" t="str">
            <v>MEDECIN</v>
          </cell>
          <cell r="K8052" t="str">
            <v>MG</v>
          </cell>
          <cell r="L8052">
            <v>0</v>
          </cell>
          <cell r="AC8052" t="str">
            <v>00729 / SCHMITT MARX EVELYNE</v>
          </cell>
          <cell r="AD8052">
            <v>1</v>
          </cell>
        </row>
        <row r="8053">
          <cell r="H8053" t="str">
            <v>MEDECIN</v>
          </cell>
          <cell r="K8053" t="str">
            <v>MS</v>
          </cell>
          <cell r="L8053">
            <v>0</v>
          </cell>
          <cell r="AC8053" t="str">
            <v>00729 / SCHMITT MARX EVELYNE</v>
          </cell>
          <cell r="AD8053">
            <v>1</v>
          </cell>
        </row>
        <row r="8054">
          <cell r="H8054" t="str">
            <v>MEDECIN</v>
          </cell>
          <cell r="K8054" t="str">
            <v>MS</v>
          </cell>
          <cell r="L8054">
            <v>0</v>
          </cell>
          <cell r="AC8054" t="str">
            <v>00729 / SCHMITT MARX EVELYNE</v>
          </cell>
          <cell r="AD8054">
            <v>1</v>
          </cell>
        </row>
        <row r="8055">
          <cell r="H8055" t="str">
            <v>DENTISTE</v>
          </cell>
          <cell r="L8055">
            <v>0</v>
          </cell>
          <cell r="AC8055" t="str">
            <v>06513 / ROLLANG ARNOULD RACHEL</v>
          </cell>
          <cell r="AD8055">
            <v>1</v>
          </cell>
        </row>
        <row r="8056">
          <cell r="H8056" t="str">
            <v>DENTISTE</v>
          </cell>
          <cell r="L8056">
            <v>0</v>
          </cell>
          <cell r="AC8056" t="str">
            <v>06513 / ROLLANG ARNOULD RACHEL</v>
          </cell>
          <cell r="AD8056">
            <v>1</v>
          </cell>
        </row>
        <row r="8057">
          <cell r="H8057" t="str">
            <v>INFIRMIER</v>
          </cell>
          <cell r="L8057">
            <v>0</v>
          </cell>
          <cell r="AC8057" t="str">
            <v>06513 / ROLLANG ARNOULD RACHEL</v>
          </cell>
          <cell r="AD8057">
            <v>1</v>
          </cell>
        </row>
        <row r="8058">
          <cell r="H8058" t="str">
            <v>INFIRMIER</v>
          </cell>
          <cell r="L8058">
            <v>0</v>
          </cell>
          <cell r="AC8058" t="str">
            <v>06513 / ROLLANG ARNOULD RACHEL</v>
          </cell>
          <cell r="AD8058">
            <v>1</v>
          </cell>
        </row>
        <row r="8059">
          <cell r="H8059" t="str">
            <v>DENTISTE</v>
          </cell>
          <cell r="L8059">
            <v>0</v>
          </cell>
          <cell r="AC8059" t="str">
            <v>04814 / LAURENT OLIVIA</v>
          </cell>
          <cell r="AD8059">
            <v>1</v>
          </cell>
        </row>
        <row r="8060">
          <cell r="H8060" t="str">
            <v>FOURNISSEUR</v>
          </cell>
          <cell r="L8060">
            <v>0</v>
          </cell>
          <cell r="AC8060" t="str">
            <v>04988 / STIRNEMANN JEAN VINCENT</v>
          </cell>
          <cell r="AD8060">
            <v>1</v>
          </cell>
        </row>
        <row r="8061">
          <cell r="H8061" t="str">
            <v>MASSEUR</v>
          </cell>
          <cell r="L8061">
            <v>0</v>
          </cell>
          <cell r="AC8061" t="str">
            <v>05029 / BOUGHALEM ALI</v>
          </cell>
          <cell r="AD8061">
            <v>1</v>
          </cell>
        </row>
        <row r="8062">
          <cell r="H8062" t="str">
            <v>MASSEUR</v>
          </cell>
          <cell r="L8062">
            <v>0</v>
          </cell>
          <cell r="AC8062" t="str">
            <v>05029 / BOUGHALEM ALI</v>
          </cell>
          <cell r="AD8062">
            <v>1</v>
          </cell>
        </row>
        <row r="8063">
          <cell r="H8063" t="str">
            <v>FOURNISSEUR</v>
          </cell>
          <cell r="L8063">
            <v>0</v>
          </cell>
          <cell r="AC8063" t="str">
            <v>03811 / LE MOYNE BENOIT</v>
          </cell>
          <cell r="AD8063">
            <v>1</v>
          </cell>
        </row>
        <row r="8064">
          <cell r="H8064" t="str">
            <v>MEDECIN</v>
          </cell>
          <cell r="K8064" t="str">
            <v>MG</v>
          </cell>
          <cell r="L8064">
            <v>0</v>
          </cell>
          <cell r="AC8064" t="str">
            <v>05029 / BOUGHALEM ALI</v>
          </cell>
          <cell r="AD8064">
            <v>1</v>
          </cell>
        </row>
        <row r="8065">
          <cell r="H8065" t="str">
            <v>DENTISTE</v>
          </cell>
          <cell r="L8065">
            <v>0</v>
          </cell>
          <cell r="AC8065" t="str">
            <v>04814 / LAURENT OLIVIA</v>
          </cell>
          <cell r="AD8065">
            <v>1</v>
          </cell>
        </row>
        <row r="8066">
          <cell r="H8066" t="str">
            <v>MEDECIN</v>
          </cell>
          <cell r="K8066" t="str">
            <v>MG</v>
          </cell>
          <cell r="L8066">
            <v>0</v>
          </cell>
          <cell r="AC8066" t="str">
            <v>04814 / LAURENT OLIVIA</v>
          </cell>
          <cell r="AD8066">
            <v>1</v>
          </cell>
        </row>
        <row r="8067">
          <cell r="H8067" t="str">
            <v>MEDECIN</v>
          </cell>
          <cell r="K8067" t="str">
            <v>MS</v>
          </cell>
          <cell r="L8067">
            <v>0</v>
          </cell>
          <cell r="AC8067" t="str">
            <v>04814 / LAURENT OLIVIA</v>
          </cell>
          <cell r="AD8067">
            <v>1</v>
          </cell>
        </row>
        <row r="8068">
          <cell r="H8068" t="str">
            <v>MASSEUR</v>
          </cell>
          <cell r="L8068">
            <v>0</v>
          </cell>
          <cell r="AC8068" t="str">
            <v>02337 / GALLARD MYLENE</v>
          </cell>
          <cell r="AD8068">
            <v>1</v>
          </cell>
        </row>
        <row r="8069">
          <cell r="H8069" t="str">
            <v>ORTHOPTISTE, ORTHOPHONISTE</v>
          </cell>
          <cell r="L8069">
            <v>0</v>
          </cell>
          <cell r="AC8069" t="str">
            <v>06513 / ROLLANG ARNOULD RACHEL</v>
          </cell>
          <cell r="AD8069">
            <v>1</v>
          </cell>
        </row>
        <row r="8070">
          <cell r="H8070" t="str">
            <v>ORTHOPTISTE, ORTHOPHONISTE</v>
          </cell>
          <cell r="L8070">
            <v>0</v>
          </cell>
          <cell r="AC8070" t="str">
            <v>06513 / ROLLANG ARNOULD RACHEL</v>
          </cell>
          <cell r="AD8070">
            <v>1</v>
          </cell>
        </row>
        <row r="8071">
          <cell r="H8071" t="str">
            <v>MEDECIN</v>
          </cell>
          <cell r="K8071" t="str">
            <v>MG</v>
          </cell>
          <cell r="L8071">
            <v>0</v>
          </cell>
          <cell r="AC8071" t="str">
            <v>06513 / ROLLANG ARNOULD RACHEL</v>
          </cell>
          <cell r="AD8071">
            <v>1</v>
          </cell>
        </row>
        <row r="8072">
          <cell r="H8072" t="str">
            <v>MEDECIN</v>
          </cell>
          <cell r="K8072" t="str">
            <v>MG</v>
          </cell>
          <cell r="L8072">
            <v>0</v>
          </cell>
          <cell r="AC8072" t="str">
            <v>06513 / ROLLANG ARNOULD RACHEL</v>
          </cell>
          <cell r="AD8072">
            <v>1</v>
          </cell>
        </row>
        <row r="8073">
          <cell r="H8073" t="str">
            <v>MEDECIN</v>
          </cell>
          <cell r="K8073" t="str">
            <v>MG</v>
          </cell>
          <cell r="L8073">
            <v>0</v>
          </cell>
          <cell r="AC8073" t="str">
            <v>06513 / ROLLANG ARNOULD RACHEL</v>
          </cell>
          <cell r="AD8073">
            <v>1</v>
          </cell>
        </row>
        <row r="8074">
          <cell r="H8074" t="str">
            <v>MASSEUR</v>
          </cell>
          <cell r="L8074">
            <v>0</v>
          </cell>
          <cell r="AC8074" t="str">
            <v>06513 / ROLLANG ARNOULD RACHEL</v>
          </cell>
          <cell r="AD8074">
            <v>1</v>
          </cell>
        </row>
        <row r="8075">
          <cell r="H8075" t="str">
            <v>MASSEUR</v>
          </cell>
          <cell r="L8075">
            <v>0</v>
          </cell>
          <cell r="AC8075" t="str">
            <v>06513 / ROLLANG ARNOULD RACHEL</v>
          </cell>
          <cell r="AD8075">
            <v>1</v>
          </cell>
        </row>
        <row r="8076">
          <cell r="H8076" t="str">
            <v>MASSEUR</v>
          </cell>
          <cell r="L8076">
            <v>0</v>
          </cell>
          <cell r="AC8076" t="str">
            <v>06513 / ROLLANG ARNOULD RACHEL</v>
          </cell>
          <cell r="AD8076">
            <v>1</v>
          </cell>
        </row>
        <row r="8077">
          <cell r="H8077" t="str">
            <v>MASSEUR</v>
          </cell>
          <cell r="L8077">
            <v>0</v>
          </cell>
          <cell r="AC8077" t="str">
            <v>06513 / ROLLANG ARNOULD RACHEL</v>
          </cell>
          <cell r="AD8077">
            <v>1</v>
          </cell>
        </row>
        <row r="8078">
          <cell r="H8078" t="str">
            <v>FOURNISSEUR</v>
          </cell>
          <cell r="L8078">
            <v>0</v>
          </cell>
          <cell r="AC8078" t="str">
            <v>05345 / SCHENCK LAURENCE</v>
          </cell>
          <cell r="AD8078">
            <v>1</v>
          </cell>
        </row>
        <row r="8079">
          <cell r="H8079" t="str">
            <v>MASSEUR</v>
          </cell>
          <cell r="L8079">
            <v>0</v>
          </cell>
          <cell r="AC8079" t="str">
            <v>00729 / SCHMITT MARX EVELYNE</v>
          </cell>
          <cell r="AD8079">
            <v>1</v>
          </cell>
        </row>
        <row r="8080">
          <cell r="H8080" t="str">
            <v>MASSEUR</v>
          </cell>
          <cell r="L8080">
            <v>0</v>
          </cell>
          <cell r="AC8080" t="str">
            <v>00729 / SCHMITT MARX EVELYNE</v>
          </cell>
          <cell r="AD8080">
            <v>1</v>
          </cell>
        </row>
        <row r="8081">
          <cell r="H8081" t="str">
            <v>MEDECIN</v>
          </cell>
          <cell r="K8081" t="str">
            <v>MS</v>
          </cell>
          <cell r="L8081">
            <v>0</v>
          </cell>
          <cell r="AC8081" t="str">
            <v>05345 / SCHENCK LAURENCE</v>
          </cell>
          <cell r="AD8081">
            <v>1</v>
          </cell>
        </row>
        <row r="8082">
          <cell r="H8082" t="str">
            <v>MEDECIN</v>
          </cell>
          <cell r="K8082" t="str">
            <v>MG</v>
          </cell>
          <cell r="L8082">
            <v>0</v>
          </cell>
          <cell r="AC8082" t="str">
            <v>04814 / LAURENT OLIVIA</v>
          </cell>
          <cell r="AD8082">
            <v>1</v>
          </cell>
        </row>
        <row r="8083">
          <cell r="H8083" t="str">
            <v>MEDECIN</v>
          </cell>
          <cell r="K8083" t="str">
            <v>MG</v>
          </cell>
          <cell r="L8083">
            <v>0</v>
          </cell>
          <cell r="AC8083" t="str">
            <v>04814 / LAURENT OLIVIA</v>
          </cell>
          <cell r="AD8083">
            <v>1</v>
          </cell>
        </row>
        <row r="8084">
          <cell r="H8084" t="str">
            <v>MEDECIN</v>
          </cell>
          <cell r="K8084" t="str">
            <v>MG</v>
          </cell>
          <cell r="L8084">
            <v>1</v>
          </cell>
          <cell r="AC8084" t="str">
            <v>04814 / LAURENT OLIVIA</v>
          </cell>
          <cell r="AD8084">
            <v>1</v>
          </cell>
        </row>
        <row r="8085">
          <cell r="H8085" t="str">
            <v>FOURNISSEUR</v>
          </cell>
          <cell r="L8085">
            <v>0</v>
          </cell>
          <cell r="AC8085" t="str">
            <v>04814 / LAURENT OLIVIA</v>
          </cell>
          <cell r="AD8085">
            <v>1</v>
          </cell>
        </row>
        <row r="8086">
          <cell r="H8086" t="str">
            <v>MEDECIN</v>
          </cell>
          <cell r="K8086" t="str">
            <v>MG</v>
          </cell>
          <cell r="L8086">
            <v>2</v>
          </cell>
          <cell r="AC8086" t="str">
            <v>05345 / SCHENCK LAURENCE</v>
          </cell>
          <cell r="AD8086">
            <v>1</v>
          </cell>
        </row>
        <row r="8087">
          <cell r="H8087" t="str">
            <v>MEDECIN</v>
          </cell>
          <cell r="K8087" t="str">
            <v>MG</v>
          </cell>
          <cell r="L8087">
            <v>1</v>
          </cell>
          <cell r="AC8087" t="str">
            <v>05345 / SCHENCK LAURENCE</v>
          </cell>
          <cell r="AD8087">
            <v>1</v>
          </cell>
        </row>
        <row r="8088">
          <cell r="H8088" t="str">
            <v>FOURNISSEUR</v>
          </cell>
          <cell r="L8088">
            <v>0</v>
          </cell>
          <cell r="AC8088" t="str">
            <v>03811 / LE MOYNE BENOIT</v>
          </cell>
          <cell r="AD8088">
            <v>1</v>
          </cell>
        </row>
        <row r="8089">
          <cell r="H8089" t="str">
            <v>FOURNISSEUR</v>
          </cell>
          <cell r="L8089">
            <v>0</v>
          </cell>
          <cell r="AC8089" t="str">
            <v>02918 / SCHOLLER STEPHANIE</v>
          </cell>
          <cell r="AD8089">
            <v>1</v>
          </cell>
        </row>
        <row r="8090">
          <cell r="H8090" t="str">
            <v>FOURNISSEUR</v>
          </cell>
          <cell r="L8090">
            <v>0</v>
          </cell>
          <cell r="AC8090" t="str">
            <v>02918 / SCHOLLER STEPHANIE</v>
          </cell>
          <cell r="AD8090">
            <v>1</v>
          </cell>
        </row>
        <row r="8091">
          <cell r="H8091" t="str">
            <v>FOURNISSEUR</v>
          </cell>
          <cell r="L8091">
            <v>0</v>
          </cell>
          <cell r="AC8091" t="str">
            <v>05345 / SCHENCK LAURENCE</v>
          </cell>
          <cell r="AD8091">
            <v>1</v>
          </cell>
        </row>
        <row r="8092">
          <cell r="H8092" t="str">
            <v>MASSEUR</v>
          </cell>
          <cell r="L8092">
            <v>0</v>
          </cell>
          <cell r="AC8092" t="str">
            <v>04814 / LAURENT OLIVIA</v>
          </cell>
          <cell r="AD8092">
            <v>1</v>
          </cell>
        </row>
        <row r="8093">
          <cell r="H8093" t="str">
            <v>FOURNISSEUR</v>
          </cell>
          <cell r="L8093">
            <v>0</v>
          </cell>
          <cell r="AC8093" t="str">
            <v>06513 / ROLLANG ARNOULD RACHEL</v>
          </cell>
          <cell r="AD8093">
            <v>1</v>
          </cell>
        </row>
        <row r="8094">
          <cell r="H8094" t="str">
            <v>FOURNISSEUR</v>
          </cell>
          <cell r="L8094">
            <v>0</v>
          </cell>
          <cell r="AC8094" t="str">
            <v>04814 / LAURENT OLIVIA</v>
          </cell>
          <cell r="AD8094">
            <v>1</v>
          </cell>
        </row>
        <row r="8095">
          <cell r="H8095" t="str">
            <v>FOURNISSEUR</v>
          </cell>
          <cell r="L8095">
            <v>0</v>
          </cell>
          <cell r="AC8095" t="str">
            <v>04814 / LAURENT OLIVIA</v>
          </cell>
          <cell r="AD8095">
            <v>1</v>
          </cell>
        </row>
        <row r="8096">
          <cell r="H8096" t="str">
            <v>MEDECIN</v>
          </cell>
          <cell r="K8096" t="str">
            <v>MS</v>
          </cell>
          <cell r="L8096">
            <v>0</v>
          </cell>
          <cell r="AC8096" t="str">
            <v>04814 / LAURENT OLIVIA</v>
          </cell>
          <cell r="AD8096">
            <v>1</v>
          </cell>
        </row>
        <row r="8097">
          <cell r="H8097" t="str">
            <v>INFIRMIER</v>
          </cell>
          <cell r="L8097">
            <v>0</v>
          </cell>
          <cell r="AC8097" t="str">
            <v>04814 / LAURENT OLIVIA</v>
          </cell>
          <cell r="AD8097">
            <v>1</v>
          </cell>
        </row>
        <row r="8098">
          <cell r="H8098" t="str">
            <v>INFIRMIER</v>
          </cell>
          <cell r="L8098">
            <v>0</v>
          </cell>
          <cell r="AC8098" t="str">
            <v>04814 / LAURENT OLIVIA</v>
          </cell>
          <cell r="AD8098">
            <v>1</v>
          </cell>
        </row>
        <row r="8099">
          <cell r="H8099" t="str">
            <v>MASSEUR</v>
          </cell>
          <cell r="L8099">
            <v>0</v>
          </cell>
          <cell r="AC8099" t="str">
            <v>04814 / LAURENT OLIVIA</v>
          </cell>
          <cell r="AD8099">
            <v>1</v>
          </cell>
        </row>
        <row r="8100">
          <cell r="H8100" t="str">
            <v>MASSEUR</v>
          </cell>
          <cell r="L8100">
            <v>0</v>
          </cell>
          <cell r="AC8100" t="str">
            <v>04814 / LAURENT OLIVIA</v>
          </cell>
          <cell r="AD8100">
            <v>1</v>
          </cell>
        </row>
        <row r="8101">
          <cell r="H8101" t="str">
            <v>MASSEUR</v>
          </cell>
          <cell r="L8101">
            <v>0</v>
          </cell>
          <cell r="AC8101" t="str">
            <v>04814 / LAURENT OLIVIA</v>
          </cell>
          <cell r="AD8101">
            <v>1</v>
          </cell>
        </row>
        <row r="8102">
          <cell r="H8102" t="str">
            <v>MASSEUR</v>
          </cell>
          <cell r="L8102">
            <v>0</v>
          </cell>
          <cell r="AC8102" t="str">
            <v>04814 / LAURENT OLIVIA</v>
          </cell>
          <cell r="AD8102">
            <v>1</v>
          </cell>
        </row>
        <row r="8103">
          <cell r="H8103" t="str">
            <v>MASSEUR</v>
          </cell>
          <cell r="L8103">
            <v>0</v>
          </cell>
          <cell r="AC8103" t="str">
            <v>04814 / LAURENT OLIVIA</v>
          </cell>
          <cell r="AD8103">
            <v>1</v>
          </cell>
        </row>
        <row r="8104">
          <cell r="H8104" t="str">
            <v>MASSEUR</v>
          </cell>
          <cell r="L8104">
            <v>0</v>
          </cell>
          <cell r="AC8104" t="str">
            <v>04814 / LAURENT OLIVIA</v>
          </cell>
          <cell r="AD8104">
            <v>1</v>
          </cell>
        </row>
        <row r="8105">
          <cell r="H8105" t="str">
            <v>MASSEUR</v>
          </cell>
          <cell r="L8105">
            <v>0</v>
          </cell>
          <cell r="AC8105" t="str">
            <v>04814 / LAURENT OLIVIA</v>
          </cell>
          <cell r="AD8105">
            <v>1</v>
          </cell>
        </row>
        <row r="8106">
          <cell r="H8106" t="str">
            <v>MEDECIN</v>
          </cell>
          <cell r="K8106" t="str">
            <v>MS</v>
          </cell>
          <cell r="L8106">
            <v>0</v>
          </cell>
          <cell r="AC8106" t="str">
            <v>04814 / LAURENT OLIVIA</v>
          </cell>
          <cell r="AD8106">
            <v>1</v>
          </cell>
        </row>
        <row r="8107">
          <cell r="H8107" t="str">
            <v>MEDECIN</v>
          </cell>
          <cell r="K8107" t="str">
            <v>MS</v>
          </cell>
          <cell r="L8107">
            <v>0</v>
          </cell>
          <cell r="AC8107" t="str">
            <v>04814 / LAURENT OLIVIA</v>
          </cell>
          <cell r="AD8107">
            <v>1</v>
          </cell>
        </row>
        <row r="8108">
          <cell r="H8108" t="str">
            <v>MASSEUR</v>
          </cell>
          <cell r="L8108">
            <v>0</v>
          </cell>
          <cell r="AC8108" t="str">
            <v>05358 / BETSCH CELINE</v>
          </cell>
          <cell r="AD8108">
            <v>1</v>
          </cell>
        </row>
        <row r="8109">
          <cell r="H8109" t="str">
            <v>MASSEUR</v>
          </cell>
          <cell r="L8109">
            <v>0</v>
          </cell>
          <cell r="AC8109" t="str">
            <v>05358 / BETSCH CELINE</v>
          </cell>
          <cell r="AD8109">
            <v>1</v>
          </cell>
        </row>
        <row r="8110">
          <cell r="H8110" t="str">
            <v>FOURNISSEUR</v>
          </cell>
          <cell r="L8110">
            <v>0</v>
          </cell>
          <cell r="AC8110" t="str">
            <v>04988 / STIRNEMANN JEAN VINCENT</v>
          </cell>
          <cell r="AD8110">
            <v>1</v>
          </cell>
        </row>
        <row r="8111">
          <cell r="H8111" t="str">
            <v>INFIRMIER</v>
          </cell>
          <cell r="L8111">
            <v>0</v>
          </cell>
          <cell r="AC8111" t="str">
            <v>04988 / STIRNEMANN JEAN VINCENT</v>
          </cell>
          <cell r="AD8111">
            <v>1</v>
          </cell>
        </row>
        <row r="8112">
          <cell r="H8112" t="str">
            <v>MEDECIN</v>
          </cell>
          <cell r="K8112" t="str">
            <v>MG</v>
          </cell>
          <cell r="L8112">
            <v>0</v>
          </cell>
          <cell r="AC8112" t="str">
            <v>00729 / SCHMITT MARX EVELYNE</v>
          </cell>
          <cell r="AD8112">
            <v>1</v>
          </cell>
        </row>
        <row r="8113">
          <cell r="H8113" t="str">
            <v>MASSEUR</v>
          </cell>
          <cell r="L8113">
            <v>0</v>
          </cell>
          <cell r="AC8113" t="str">
            <v>00729 / SCHMITT MARX EVELYNE</v>
          </cell>
          <cell r="AD8113">
            <v>1</v>
          </cell>
        </row>
        <row r="8114">
          <cell r="H8114" t="str">
            <v>MASSEUR</v>
          </cell>
          <cell r="L8114">
            <v>0</v>
          </cell>
          <cell r="AC8114" t="str">
            <v>00729 / SCHMITT MARX EVELYNE</v>
          </cell>
          <cell r="AD8114">
            <v>1</v>
          </cell>
        </row>
        <row r="8115">
          <cell r="H8115" t="str">
            <v>MASSEUR</v>
          </cell>
          <cell r="L8115">
            <v>0</v>
          </cell>
          <cell r="AC8115" t="str">
            <v>00729 / SCHMITT MARX EVELYNE</v>
          </cell>
          <cell r="AD8115">
            <v>1</v>
          </cell>
        </row>
        <row r="8116">
          <cell r="H8116" t="str">
            <v>MASSEUR</v>
          </cell>
          <cell r="L8116">
            <v>0</v>
          </cell>
          <cell r="AC8116" t="str">
            <v>05358 / BETSCH CELINE</v>
          </cell>
          <cell r="AD8116">
            <v>1</v>
          </cell>
        </row>
        <row r="8117">
          <cell r="H8117" t="str">
            <v>INFIRMIER</v>
          </cell>
          <cell r="L8117">
            <v>0</v>
          </cell>
          <cell r="AC8117" t="str">
            <v>04814 / LAURENT OLIVIA</v>
          </cell>
          <cell r="AD8117">
            <v>1</v>
          </cell>
        </row>
        <row r="8118">
          <cell r="H8118" t="str">
            <v>SAGE-FEMME</v>
          </cell>
          <cell r="L8118">
            <v>0</v>
          </cell>
          <cell r="AC8118" t="str">
            <v>06513 / ROLLANG ARNOULD RACHEL</v>
          </cell>
          <cell r="AD8118">
            <v>1</v>
          </cell>
        </row>
        <row r="8119">
          <cell r="H8119" t="str">
            <v>INFIRMIER</v>
          </cell>
          <cell r="L8119">
            <v>0</v>
          </cell>
          <cell r="AC8119" t="str">
            <v>02337 / GALLARD MYLENE</v>
          </cell>
          <cell r="AD8119">
            <v>1</v>
          </cell>
        </row>
        <row r="8120">
          <cell r="H8120" t="str">
            <v>FOURNISSEUR</v>
          </cell>
          <cell r="L8120">
            <v>0</v>
          </cell>
          <cell r="AC8120" t="str">
            <v>04988 / STIRNEMANN JEAN VINCENT</v>
          </cell>
          <cell r="AD8120">
            <v>1</v>
          </cell>
        </row>
        <row r="8121">
          <cell r="H8121" t="str">
            <v>MEDECIN</v>
          </cell>
          <cell r="K8121" t="str">
            <v>MG</v>
          </cell>
          <cell r="L8121">
            <v>0</v>
          </cell>
          <cell r="AC8121" t="str">
            <v>03811 / LE MOYNE BENOIT</v>
          </cell>
          <cell r="AD8121">
            <v>1</v>
          </cell>
        </row>
        <row r="8122">
          <cell r="H8122" t="str">
            <v>FOURNISSEUR</v>
          </cell>
          <cell r="L8122">
            <v>0</v>
          </cell>
          <cell r="AC8122" t="str">
            <v>04814 / LAURENT OLIVIA</v>
          </cell>
          <cell r="AD8122">
            <v>1</v>
          </cell>
        </row>
        <row r="8123">
          <cell r="H8123" t="str">
            <v>ORTHOPTISTE, ORTHOPHONISTE</v>
          </cell>
          <cell r="L8123">
            <v>0</v>
          </cell>
          <cell r="AC8123" t="str">
            <v>05358 / BETSCH CELINE</v>
          </cell>
          <cell r="AD8123">
            <v>1</v>
          </cell>
        </row>
        <row r="8124">
          <cell r="H8124" t="str">
            <v>MEDECIN</v>
          </cell>
          <cell r="K8124" t="str">
            <v>MS</v>
          </cell>
          <cell r="L8124">
            <v>0</v>
          </cell>
          <cell r="AC8124" t="str">
            <v>04814 / LAURENT OLIVIA</v>
          </cell>
          <cell r="AD8124">
            <v>1</v>
          </cell>
        </row>
        <row r="8125">
          <cell r="H8125" t="str">
            <v>FOURNISSEUR</v>
          </cell>
          <cell r="L8125">
            <v>0</v>
          </cell>
          <cell r="AC8125" t="str">
            <v>05029 / BOUGHALEM ALI</v>
          </cell>
          <cell r="AD8125">
            <v>1</v>
          </cell>
        </row>
        <row r="8126">
          <cell r="H8126" t="str">
            <v>FOURNISSEUR</v>
          </cell>
          <cell r="L8126">
            <v>0</v>
          </cell>
          <cell r="AC8126" t="str">
            <v>04814 / LAURENT OLIVIA</v>
          </cell>
          <cell r="AD8126">
            <v>1</v>
          </cell>
        </row>
        <row r="8127">
          <cell r="H8127" t="str">
            <v>LABORATOIRE</v>
          </cell>
          <cell r="L8127">
            <v>0</v>
          </cell>
          <cell r="AC8127" t="str">
            <v>05345 / SCHENCK LAURENCE</v>
          </cell>
          <cell r="AD8127">
            <v>1</v>
          </cell>
        </row>
        <row r="8128">
          <cell r="H8128" t="str">
            <v>FOURNISSEUR</v>
          </cell>
          <cell r="L8128">
            <v>0</v>
          </cell>
          <cell r="AC8128" t="str">
            <v>02918 / SCHOLLER STEPHANIE</v>
          </cell>
          <cell r="AD8128">
            <v>1</v>
          </cell>
        </row>
        <row r="8129">
          <cell r="H8129" t="str">
            <v>ORTHOPTISTE, ORTHOPHONISTE</v>
          </cell>
          <cell r="L8129">
            <v>0</v>
          </cell>
          <cell r="AC8129" t="str">
            <v>00729 / SCHMITT MARX EVELYNE</v>
          </cell>
          <cell r="AD8129">
            <v>1</v>
          </cell>
        </row>
        <row r="8130">
          <cell r="H8130" t="str">
            <v>MEDECIN</v>
          </cell>
          <cell r="K8130" t="str">
            <v>MS</v>
          </cell>
          <cell r="L8130">
            <v>0</v>
          </cell>
          <cell r="AC8130" t="str">
            <v>04814 / LAURENT OLIVIA</v>
          </cell>
          <cell r="AD8130">
            <v>1</v>
          </cell>
        </row>
        <row r="8131">
          <cell r="H8131" t="str">
            <v>MASSEUR</v>
          </cell>
          <cell r="L8131">
            <v>0</v>
          </cell>
          <cell r="AC8131" t="str">
            <v>02337 / GALLARD MYLENE</v>
          </cell>
          <cell r="AD8131">
            <v>1</v>
          </cell>
        </row>
        <row r="8132">
          <cell r="H8132" t="str">
            <v>MASSEUR</v>
          </cell>
          <cell r="L8132">
            <v>0</v>
          </cell>
          <cell r="AC8132" t="str">
            <v>05345 / SCHENCK LAURENCE</v>
          </cell>
          <cell r="AD8132">
            <v>1</v>
          </cell>
        </row>
        <row r="8133">
          <cell r="H8133" t="str">
            <v>MEDECIN</v>
          </cell>
          <cell r="K8133" t="str">
            <v>MS</v>
          </cell>
          <cell r="L8133">
            <v>0</v>
          </cell>
          <cell r="AC8133" t="str">
            <v>02337 / GALLARD MYLENE</v>
          </cell>
          <cell r="AD8133">
            <v>1</v>
          </cell>
        </row>
        <row r="8134">
          <cell r="H8134" t="str">
            <v>MASSEUR</v>
          </cell>
          <cell r="L8134">
            <v>0</v>
          </cell>
          <cell r="AC8134" t="str">
            <v>04814 / LAURENT OLIVIA</v>
          </cell>
          <cell r="AD8134">
            <v>1</v>
          </cell>
        </row>
        <row r="8135">
          <cell r="H8135" t="str">
            <v>MASSEUR</v>
          </cell>
          <cell r="L8135">
            <v>0</v>
          </cell>
          <cell r="AC8135" t="str">
            <v>04814 / LAURENT OLIVIA</v>
          </cell>
          <cell r="AD8135">
            <v>1</v>
          </cell>
        </row>
        <row r="8136">
          <cell r="H8136" t="str">
            <v>PÉDICURE - PODOLOGUE</v>
          </cell>
          <cell r="L8136">
            <v>0</v>
          </cell>
          <cell r="AC8136" t="str">
            <v>02918 / SCHOLLER STEPHANIE</v>
          </cell>
          <cell r="AD8136">
            <v>1</v>
          </cell>
        </row>
        <row r="8137">
          <cell r="H8137" t="str">
            <v>MEDECIN</v>
          </cell>
          <cell r="K8137" t="str">
            <v>MG</v>
          </cell>
          <cell r="L8137">
            <v>0</v>
          </cell>
          <cell r="AC8137" t="str">
            <v>05345 / SCHENCK LAURENCE</v>
          </cell>
          <cell r="AD8137">
            <v>1</v>
          </cell>
        </row>
        <row r="8138">
          <cell r="H8138" t="str">
            <v>INFIRMIER</v>
          </cell>
          <cell r="L8138">
            <v>0</v>
          </cell>
          <cell r="AC8138" t="str">
            <v>03811 / LE MOYNE BENOIT</v>
          </cell>
          <cell r="AD8138">
            <v>1</v>
          </cell>
        </row>
        <row r="8139">
          <cell r="H8139" t="str">
            <v>INFIRMIER</v>
          </cell>
          <cell r="L8139">
            <v>0</v>
          </cell>
          <cell r="AC8139" t="str">
            <v>03811 / LE MOYNE BENOIT</v>
          </cell>
          <cell r="AD8139">
            <v>1</v>
          </cell>
        </row>
        <row r="8140">
          <cell r="H8140" t="str">
            <v>MEDECIN</v>
          </cell>
          <cell r="K8140" t="str">
            <v>MG</v>
          </cell>
          <cell r="L8140">
            <v>0</v>
          </cell>
          <cell r="AC8140" t="str">
            <v>06513 / ROLLANG ARNOULD RACHEL</v>
          </cell>
          <cell r="AD8140">
            <v>1</v>
          </cell>
        </row>
        <row r="8141">
          <cell r="H8141" t="str">
            <v>MEDECIN</v>
          </cell>
          <cell r="K8141" t="str">
            <v>MS</v>
          </cell>
          <cell r="L8141">
            <v>0</v>
          </cell>
          <cell r="AC8141" t="str">
            <v>06513 / ROLLANG ARNOULD RACHEL</v>
          </cell>
          <cell r="AD8141">
            <v>1</v>
          </cell>
        </row>
        <row r="8142">
          <cell r="H8142" t="str">
            <v>MEDECIN</v>
          </cell>
          <cell r="K8142" t="str">
            <v>MG</v>
          </cell>
          <cell r="L8142">
            <v>0</v>
          </cell>
          <cell r="AC8142" t="str">
            <v>06513 / ROLLANG ARNOULD RACHEL</v>
          </cell>
          <cell r="AD8142">
            <v>1</v>
          </cell>
        </row>
        <row r="8143">
          <cell r="H8143" t="str">
            <v>FOURNISSEUR</v>
          </cell>
          <cell r="L8143">
            <v>0</v>
          </cell>
          <cell r="AC8143" t="str">
            <v>05358 / BETSCH CELINE</v>
          </cell>
          <cell r="AD8143">
            <v>1</v>
          </cell>
        </row>
        <row r="8144">
          <cell r="H8144" t="str">
            <v>FOURNISSEUR</v>
          </cell>
          <cell r="L8144">
            <v>0</v>
          </cell>
          <cell r="AC8144" t="str">
            <v>05358 / BETSCH CELINE</v>
          </cell>
          <cell r="AD8144">
            <v>1</v>
          </cell>
        </row>
        <row r="8145">
          <cell r="H8145" t="str">
            <v>FOURNISSEUR</v>
          </cell>
          <cell r="L8145">
            <v>0</v>
          </cell>
          <cell r="AC8145" t="str">
            <v>05358 / BETSCH CELINE</v>
          </cell>
          <cell r="AD8145">
            <v>1</v>
          </cell>
        </row>
        <row r="8146">
          <cell r="H8146" t="str">
            <v>FOURNISSEUR</v>
          </cell>
          <cell r="L8146">
            <v>0</v>
          </cell>
          <cell r="AC8146" t="str">
            <v>05029 / BOUGHALEM ALI</v>
          </cell>
          <cell r="AD8146">
            <v>1</v>
          </cell>
        </row>
        <row r="8147">
          <cell r="H8147" t="str">
            <v>FOURNISSEUR</v>
          </cell>
          <cell r="L8147">
            <v>0</v>
          </cell>
          <cell r="AC8147" t="str">
            <v>05358 / BETSCH CELINE</v>
          </cell>
          <cell r="AD8147">
            <v>1</v>
          </cell>
        </row>
        <row r="8148">
          <cell r="H8148" t="str">
            <v>MEDECIN</v>
          </cell>
          <cell r="K8148" t="str">
            <v>MS</v>
          </cell>
          <cell r="L8148">
            <v>0</v>
          </cell>
          <cell r="AC8148" t="str">
            <v>02337 / GALLARD MYLENE</v>
          </cell>
          <cell r="AD8148">
            <v>1</v>
          </cell>
        </row>
        <row r="8149">
          <cell r="H8149" t="str">
            <v>FOURNISSEUR</v>
          </cell>
          <cell r="L8149">
            <v>0</v>
          </cell>
          <cell r="AC8149" t="str">
            <v>05029 / BOUGHALEM ALI</v>
          </cell>
          <cell r="AD8149">
            <v>1</v>
          </cell>
        </row>
        <row r="8150">
          <cell r="H8150" t="str">
            <v>DENTISTE</v>
          </cell>
          <cell r="L8150">
            <v>0</v>
          </cell>
          <cell r="AC8150" t="str">
            <v>02337 / GALLARD MYLENE</v>
          </cell>
          <cell r="AD8150">
            <v>1</v>
          </cell>
        </row>
        <row r="8151">
          <cell r="H8151" t="str">
            <v>SAGE-FEMME</v>
          </cell>
          <cell r="L8151">
            <v>0</v>
          </cell>
          <cell r="AC8151" t="str">
            <v>02337 / GALLARD MYLENE</v>
          </cell>
          <cell r="AD8151">
            <v>1</v>
          </cell>
        </row>
        <row r="8152">
          <cell r="H8152" t="str">
            <v>INFIRMIER</v>
          </cell>
          <cell r="L8152">
            <v>0</v>
          </cell>
          <cell r="AC8152" t="str">
            <v>02337 / GALLARD MYLENE</v>
          </cell>
          <cell r="AD8152">
            <v>1</v>
          </cell>
        </row>
        <row r="8153">
          <cell r="H8153" t="str">
            <v>INFIRMIER</v>
          </cell>
          <cell r="L8153">
            <v>0</v>
          </cell>
          <cell r="AC8153" t="str">
            <v>02337 / GALLARD MYLENE</v>
          </cell>
          <cell r="AD8153">
            <v>1</v>
          </cell>
        </row>
        <row r="8154">
          <cell r="H8154" t="str">
            <v>MASSEUR</v>
          </cell>
          <cell r="L8154">
            <v>0</v>
          </cell>
          <cell r="AC8154" t="str">
            <v>02337 / GALLARD MYLENE</v>
          </cell>
          <cell r="AD8154">
            <v>1</v>
          </cell>
        </row>
        <row r="8155">
          <cell r="H8155" t="str">
            <v>MASSEUR</v>
          </cell>
          <cell r="L8155">
            <v>0</v>
          </cell>
          <cell r="AC8155" t="str">
            <v>02337 / GALLARD MYLENE</v>
          </cell>
          <cell r="AD8155">
            <v>1</v>
          </cell>
        </row>
        <row r="8156">
          <cell r="H8156" t="str">
            <v>MASSEUR</v>
          </cell>
          <cell r="L8156">
            <v>0</v>
          </cell>
          <cell r="AC8156" t="str">
            <v>02337 / GALLARD MYLENE</v>
          </cell>
          <cell r="AD8156">
            <v>1</v>
          </cell>
        </row>
        <row r="8157">
          <cell r="H8157" t="str">
            <v>MASSEUR</v>
          </cell>
          <cell r="L8157">
            <v>0</v>
          </cell>
          <cell r="AC8157" t="str">
            <v>02337 / GALLARD MYLENE</v>
          </cell>
          <cell r="AD8157">
            <v>1</v>
          </cell>
        </row>
        <row r="8158">
          <cell r="H8158" t="str">
            <v>MASSEUR</v>
          </cell>
          <cell r="L8158">
            <v>0</v>
          </cell>
          <cell r="AC8158" t="str">
            <v>02337 / GALLARD MYLENE</v>
          </cell>
          <cell r="AD8158">
            <v>1</v>
          </cell>
        </row>
        <row r="8159">
          <cell r="H8159" t="str">
            <v>MASSEUR</v>
          </cell>
          <cell r="L8159">
            <v>0</v>
          </cell>
          <cell r="AC8159" t="str">
            <v>02337 / GALLARD MYLENE</v>
          </cell>
          <cell r="AD8159">
            <v>1</v>
          </cell>
        </row>
        <row r="8160">
          <cell r="H8160" t="str">
            <v>DENTISTE</v>
          </cell>
          <cell r="L8160">
            <v>0</v>
          </cell>
          <cell r="AC8160" t="str">
            <v>04814 / LAURENT OLIVIA</v>
          </cell>
          <cell r="AD8160">
            <v>1</v>
          </cell>
        </row>
        <row r="8161">
          <cell r="H8161" t="str">
            <v>MASSEUR</v>
          </cell>
          <cell r="L8161">
            <v>0</v>
          </cell>
          <cell r="AC8161" t="str">
            <v>04814 / LAURENT OLIVIA</v>
          </cell>
          <cell r="AD8161">
            <v>1</v>
          </cell>
        </row>
        <row r="8162">
          <cell r="H8162" t="str">
            <v>ORTHOPTISTE, ORTHOPHONISTE</v>
          </cell>
          <cell r="L8162">
            <v>0</v>
          </cell>
          <cell r="AC8162" t="str">
            <v>04814 / LAURENT OLIVIA</v>
          </cell>
          <cell r="AD8162">
            <v>1</v>
          </cell>
        </row>
        <row r="8163">
          <cell r="H8163" t="str">
            <v>INFIRMIER</v>
          </cell>
          <cell r="L8163">
            <v>0</v>
          </cell>
          <cell r="AC8163" t="str">
            <v>02337 / GALLARD MYLENE</v>
          </cell>
          <cell r="AD8163">
            <v>1</v>
          </cell>
        </row>
        <row r="8164">
          <cell r="H8164" t="str">
            <v>INFIRMIER</v>
          </cell>
          <cell r="L8164">
            <v>0</v>
          </cell>
          <cell r="AC8164" t="str">
            <v>02337 / GALLARD MYLENE</v>
          </cell>
          <cell r="AD8164">
            <v>1</v>
          </cell>
        </row>
        <row r="8165">
          <cell r="H8165" t="str">
            <v>INFIRMIER</v>
          </cell>
          <cell r="L8165">
            <v>0</v>
          </cell>
          <cell r="AC8165" t="str">
            <v>02337 / GALLARD MYLENE</v>
          </cell>
          <cell r="AD8165">
            <v>1</v>
          </cell>
        </row>
        <row r="8166">
          <cell r="H8166" t="str">
            <v>MEDECIN</v>
          </cell>
          <cell r="K8166" t="str">
            <v>MG</v>
          </cell>
          <cell r="L8166">
            <v>0</v>
          </cell>
          <cell r="AC8166" t="str">
            <v>03811 / LE MOYNE BENOIT</v>
          </cell>
          <cell r="AD8166">
            <v>1</v>
          </cell>
        </row>
        <row r="8167">
          <cell r="H8167" t="str">
            <v>MEDECIN</v>
          </cell>
          <cell r="K8167" t="str">
            <v>MG</v>
          </cell>
          <cell r="L8167">
            <v>0</v>
          </cell>
          <cell r="AC8167" t="str">
            <v>03811 / LE MOYNE BENOIT</v>
          </cell>
          <cell r="AD8167">
            <v>1</v>
          </cell>
        </row>
        <row r="8168">
          <cell r="H8168" t="str">
            <v>MASSEUR</v>
          </cell>
          <cell r="L8168">
            <v>0</v>
          </cell>
          <cell r="AC8168" t="str">
            <v>03811 / LE MOYNE BENOIT</v>
          </cell>
          <cell r="AD8168">
            <v>1</v>
          </cell>
        </row>
        <row r="8169">
          <cell r="H8169" t="str">
            <v>MASSEUR</v>
          </cell>
          <cell r="L8169">
            <v>0</v>
          </cell>
          <cell r="AC8169" t="str">
            <v>03811 / LE MOYNE BENOIT</v>
          </cell>
          <cell r="AD8169">
            <v>1</v>
          </cell>
        </row>
        <row r="8170">
          <cell r="H8170" t="str">
            <v>MASSEUR</v>
          </cell>
          <cell r="L8170">
            <v>0</v>
          </cell>
          <cell r="AC8170" t="str">
            <v>03811 / LE MOYNE BENOIT</v>
          </cell>
          <cell r="AD8170">
            <v>1</v>
          </cell>
        </row>
        <row r="8171">
          <cell r="H8171" t="str">
            <v>INFIRMIER</v>
          </cell>
          <cell r="L8171">
            <v>0</v>
          </cell>
          <cell r="AC8171" t="str">
            <v>04814 / LAURENT OLIVIA</v>
          </cell>
          <cell r="AD8171">
            <v>1</v>
          </cell>
        </row>
        <row r="8172">
          <cell r="H8172" t="str">
            <v>INFIRMIER</v>
          </cell>
          <cell r="L8172">
            <v>0</v>
          </cell>
          <cell r="AC8172" t="str">
            <v>04814 / LAURENT OLIVIA</v>
          </cell>
          <cell r="AD8172">
            <v>1</v>
          </cell>
        </row>
        <row r="8173">
          <cell r="H8173" t="str">
            <v>FOURNISSEUR</v>
          </cell>
          <cell r="L8173">
            <v>0</v>
          </cell>
          <cell r="AC8173" t="str">
            <v>04988 / STIRNEMANN JEAN VINCENT</v>
          </cell>
          <cell r="AD8173">
            <v>1</v>
          </cell>
        </row>
        <row r="8174">
          <cell r="H8174" t="str">
            <v>MASSEUR</v>
          </cell>
          <cell r="L8174">
            <v>0</v>
          </cell>
          <cell r="AC8174" t="str">
            <v>02918 / SCHOLLER STEPHANIE</v>
          </cell>
          <cell r="AD8174">
            <v>1</v>
          </cell>
        </row>
        <row r="8175">
          <cell r="H8175" t="str">
            <v>MASSEUR</v>
          </cell>
          <cell r="L8175">
            <v>0</v>
          </cell>
          <cell r="AC8175" t="str">
            <v>02918 / SCHOLLER STEPHANIE</v>
          </cell>
          <cell r="AD8175">
            <v>1</v>
          </cell>
        </row>
        <row r="8176">
          <cell r="H8176" t="str">
            <v>FOURNISSEUR</v>
          </cell>
          <cell r="L8176">
            <v>0</v>
          </cell>
          <cell r="AC8176" t="str">
            <v>00729 / SCHMITT MARX EVELYNE</v>
          </cell>
          <cell r="AD8176">
            <v>1</v>
          </cell>
        </row>
        <row r="8177">
          <cell r="H8177" t="str">
            <v>INFIRMIER</v>
          </cell>
          <cell r="L8177">
            <v>0</v>
          </cell>
          <cell r="AC8177" t="str">
            <v>06513 / ROLLANG ARNOULD RACHEL</v>
          </cell>
          <cell r="AD8177">
            <v>1</v>
          </cell>
        </row>
        <row r="8178">
          <cell r="H8178" t="str">
            <v>INFIRMIER</v>
          </cell>
          <cell r="L8178">
            <v>0</v>
          </cell>
          <cell r="AC8178" t="str">
            <v>06513 / ROLLANG ARNOULD RACHEL</v>
          </cell>
          <cell r="AD8178">
            <v>1</v>
          </cell>
        </row>
        <row r="8179">
          <cell r="H8179" t="str">
            <v>MASSEUR</v>
          </cell>
          <cell r="L8179">
            <v>0</v>
          </cell>
          <cell r="AC8179" t="str">
            <v>06513 / ROLLANG ARNOULD RACHEL</v>
          </cell>
          <cell r="AD8179">
            <v>1</v>
          </cell>
        </row>
        <row r="8180">
          <cell r="H8180" t="str">
            <v>MASSEUR</v>
          </cell>
          <cell r="L8180">
            <v>0</v>
          </cell>
          <cell r="AC8180" t="str">
            <v>06513 / ROLLANG ARNOULD RACHEL</v>
          </cell>
          <cell r="AD8180">
            <v>1</v>
          </cell>
        </row>
        <row r="8181">
          <cell r="H8181" t="str">
            <v>MASSEUR</v>
          </cell>
          <cell r="L8181">
            <v>0</v>
          </cell>
          <cell r="AC8181" t="str">
            <v>06513 / ROLLANG ARNOULD RACHEL</v>
          </cell>
          <cell r="AD8181">
            <v>1</v>
          </cell>
        </row>
        <row r="8182">
          <cell r="H8182" t="str">
            <v>MASSEUR</v>
          </cell>
          <cell r="L8182">
            <v>0</v>
          </cell>
          <cell r="AC8182" t="str">
            <v>06513 / ROLLANG ARNOULD RACHEL</v>
          </cell>
          <cell r="AD8182">
            <v>1</v>
          </cell>
        </row>
        <row r="8183">
          <cell r="H8183" t="str">
            <v>MASSEUR</v>
          </cell>
          <cell r="L8183">
            <v>0</v>
          </cell>
          <cell r="AC8183" t="str">
            <v>06513 / ROLLANG ARNOULD RACHEL</v>
          </cell>
          <cell r="AD8183">
            <v>1</v>
          </cell>
        </row>
        <row r="8184">
          <cell r="H8184" t="str">
            <v>MASSEUR</v>
          </cell>
          <cell r="L8184">
            <v>0</v>
          </cell>
          <cell r="AC8184" t="str">
            <v>06513 / ROLLANG ARNOULD RACHEL</v>
          </cell>
          <cell r="AD8184">
            <v>1</v>
          </cell>
        </row>
        <row r="8185">
          <cell r="H8185" t="str">
            <v>MASSEUR</v>
          </cell>
          <cell r="L8185">
            <v>0</v>
          </cell>
          <cell r="AC8185" t="str">
            <v>06513 / ROLLANG ARNOULD RACHEL</v>
          </cell>
          <cell r="AD8185">
            <v>1</v>
          </cell>
        </row>
        <row r="8186">
          <cell r="H8186" t="str">
            <v>MEDECIN</v>
          </cell>
          <cell r="K8186" t="str">
            <v>MS</v>
          </cell>
          <cell r="L8186">
            <v>0</v>
          </cell>
          <cell r="AC8186" t="str">
            <v>05345 / SCHENCK LAURENCE</v>
          </cell>
          <cell r="AD8186">
            <v>1</v>
          </cell>
        </row>
        <row r="8187">
          <cell r="H8187" t="str">
            <v>MEDECIN</v>
          </cell>
          <cell r="K8187" t="str">
            <v>MS</v>
          </cell>
          <cell r="L8187">
            <v>0</v>
          </cell>
          <cell r="AC8187" t="str">
            <v>04814 / LAURENT OLIVIA</v>
          </cell>
          <cell r="AD8187">
            <v>1</v>
          </cell>
        </row>
        <row r="8188">
          <cell r="H8188" t="str">
            <v>MEDECIN</v>
          </cell>
          <cell r="K8188" t="str">
            <v>MG</v>
          </cell>
          <cell r="L8188">
            <v>0</v>
          </cell>
          <cell r="AC8188" t="str">
            <v>02918 / SCHOLLER STEPHANIE</v>
          </cell>
          <cell r="AD8188">
            <v>1</v>
          </cell>
        </row>
        <row r="8189">
          <cell r="H8189" t="str">
            <v>FOURNISSEUR</v>
          </cell>
          <cell r="L8189">
            <v>0</v>
          </cell>
          <cell r="AC8189" t="str">
            <v>06513 / ROLLANG ARNOULD RACHEL</v>
          </cell>
          <cell r="AD8189">
            <v>1</v>
          </cell>
        </row>
        <row r="8190">
          <cell r="H8190" t="str">
            <v>FOURNISSEUR</v>
          </cell>
          <cell r="L8190">
            <v>0</v>
          </cell>
          <cell r="AC8190" t="str">
            <v>06513 / ROLLANG ARNOULD RACHEL</v>
          </cell>
          <cell r="AD8190">
            <v>1</v>
          </cell>
        </row>
        <row r="8191">
          <cell r="H8191" t="str">
            <v>FOURNISSEUR</v>
          </cell>
          <cell r="L8191">
            <v>0</v>
          </cell>
          <cell r="AC8191" t="str">
            <v>05029 / BOUGHALEM ALI</v>
          </cell>
          <cell r="AD8191">
            <v>1</v>
          </cell>
        </row>
        <row r="8192">
          <cell r="H8192" t="str">
            <v>DENTISTE</v>
          </cell>
          <cell r="L8192">
            <v>0</v>
          </cell>
          <cell r="AC8192" t="str">
            <v>02337 / GALLARD MYLENE</v>
          </cell>
          <cell r="AD8192">
            <v>1</v>
          </cell>
        </row>
        <row r="8193">
          <cell r="H8193" t="str">
            <v>DENTISTE</v>
          </cell>
          <cell r="L8193">
            <v>0</v>
          </cell>
          <cell r="AC8193" t="str">
            <v>02337 / GALLARD MYLENE</v>
          </cell>
          <cell r="AD8193">
            <v>1</v>
          </cell>
        </row>
        <row r="8194">
          <cell r="H8194" t="str">
            <v>DENTISTE</v>
          </cell>
          <cell r="L8194">
            <v>0</v>
          </cell>
          <cell r="AC8194" t="str">
            <v>02337 / GALLARD MYLENE</v>
          </cell>
          <cell r="AD8194">
            <v>1</v>
          </cell>
        </row>
        <row r="8195">
          <cell r="H8195" t="str">
            <v>DENTISTE</v>
          </cell>
          <cell r="L8195">
            <v>0</v>
          </cell>
          <cell r="AC8195" t="str">
            <v>02337 / GALLARD MYLENE</v>
          </cell>
          <cell r="AD8195">
            <v>1</v>
          </cell>
        </row>
        <row r="8196">
          <cell r="H8196" t="str">
            <v>ORTHOPTISTE, ORTHOPHONISTE</v>
          </cell>
          <cell r="L8196">
            <v>0</v>
          </cell>
          <cell r="AC8196" t="str">
            <v>03811 / LE MOYNE BENOIT</v>
          </cell>
          <cell r="AD8196">
            <v>1</v>
          </cell>
        </row>
        <row r="8197">
          <cell r="H8197" t="str">
            <v>MEDECIN</v>
          </cell>
          <cell r="K8197" t="str">
            <v>MS</v>
          </cell>
          <cell r="L8197">
            <v>0</v>
          </cell>
          <cell r="AC8197" t="str">
            <v>06513 / ROLLANG ARNOULD RACHEL</v>
          </cell>
          <cell r="AD8197">
            <v>1</v>
          </cell>
        </row>
        <row r="8198">
          <cell r="H8198" t="str">
            <v>ORTHOPTISTE, ORTHOPHONISTE</v>
          </cell>
          <cell r="L8198">
            <v>0</v>
          </cell>
          <cell r="AC8198" t="str">
            <v>00729 / SCHMITT MARX EVELYNE</v>
          </cell>
          <cell r="AD8198">
            <v>1</v>
          </cell>
        </row>
        <row r="8199">
          <cell r="H8199" t="str">
            <v>MEDECIN</v>
          </cell>
          <cell r="K8199" t="str">
            <v>MG</v>
          </cell>
          <cell r="L8199">
            <v>0</v>
          </cell>
          <cell r="AC8199" t="str">
            <v>02918 / SCHOLLER STEPHANIE</v>
          </cell>
          <cell r="AD8199">
            <v>1</v>
          </cell>
        </row>
        <row r="8200">
          <cell r="H8200" t="str">
            <v>MEDECIN</v>
          </cell>
          <cell r="K8200" t="str">
            <v>MG</v>
          </cell>
          <cell r="L8200">
            <v>0</v>
          </cell>
          <cell r="AC8200" t="str">
            <v>02918 / SCHOLLER STEPHANIE</v>
          </cell>
          <cell r="AD8200">
            <v>1</v>
          </cell>
        </row>
        <row r="8201">
          <cell r="H8201" t="str">
            <v>INFIRMIER</v>
          </cell>
          <cell r="L8201">
            <v>0</v>
          </cell>
          <cell r="AC8201" t="str">
            <v>02918 / SCHOLLER STEPHANIE</v>
          </cell>
          <cell r="AD8201">
            <v>1</v>
          </cell>
        </row>
        <row r="8202">
          <cell r="H8202" t="str">
            <v>INFIRMIER</v>
          </cell>
          <cell r="L8202">
            <v>0</v>
          </cell>
          <cell r="AC8202" t="str">
            <v>02918 / SCHOLLER STEPHANIE</v>
          </cell>
          <cell r="AD8202">
            <v>1</v>
          </cell>
        </row>
        <row r="8203">
          <cell r="H8203" t="str">
            <v>INFIRMIER</v>
          </cell>
          <cell r="L8203">
            <v>0</v>
          </cell>
          <cell r="AC8203" t="str">
            <v>02918 / SCHOLLER STEPHANIE</v>
          </cell>
          <cell r="AD8203">
            <v>1</v>
          </cell>
        </row>
        <row r="8204">
          <cell r="H8204" t="str">
            <v>INFIRMIER</v>
          </cell>
          <cell r="L8204">
            <v>0</v>
          </cell>
          <cell r="AC8204" t="str">
            <v>02918 / SCHOLLER STEPHANIE</v>
          </cell>
          <cell r="AD8204">
            <v>1</v>
          </cell>
        </row>
        <row r="8205">
          <cell r="H8205" t="str">
            <v>INFIRMIER</v>
          </cell>
          <cell r="L8205">
            <v>0</v>
          </cell>
          <cell r="AC8205" t="str">
            <v>02918 / SCHOLLER STEPHANIE</v>
          </cell>
          <cell r="AD8205">
            <v>1</v>
          </cell>
        </row>
        <row r="8206">
          <cell r="H8206" t="str">
            <v>FOURNISSEUR</v>
          </cell>
          <cell r="L8206">
            <v>0</v>
          </cell>
          <cell r="AC8206" t="str">
            <v>02918 / SCHOLLER STEPHANIE</v>
          </cell>
          <cell r="AD8206">
            <v>1</v>
          </cell>
        </row>
        <row r="8207">
          <cell r="H8207" t="str">
            <v>MASSEUR</v>
          </cell>
          <cell r="L8207">
            <v>0</v>
          </cell>
          <cell r="AC8207" t="str">
            <v>04814 / LAURENT OLIVIA</v>
          </cell>
          <cell r="AD8207">
            <v>1</v>
          </cell>
        </row>
        <row r="8208">
          <cell r="H8208" t="str">
            <v>MASSEUR</v>
          </cell>
          <cell r="L8208">
            <v>0</v>
          </cell>
          <cell r="AC8208" t="str">
            <v>04814 / LAURENT OLIVIA</v>
          </cell>
          <cell r="AD8208">
            <v>1</v>
          </cell>
        </row>
        <row r="8209">
          <cell r="H8209" t="str">
            <v>MASSEUR</v>
          </cell>
          <cell r="L8209">
            <v>0</v>
          </cell>
          <cell r="AC8209" t="str">
            <v>04814 / LAURENT OLIVIA</v>
          </cell>
          <cell r="AD8209">
            <v>1</v>
          </cell>
        </row>
        <row r="8210">
          <cell r="H8210" t="str">
            <v>FOURNISSEUR</v>
          </cell>
          <cell r="L8210">
            <v>0</v>
          </cell>
          <cell r="AC8210" t="str">
            <v>04988 / STIRNEMANN JEAN VINCENT</v>
          </cell>
          <cell r="AD8210">
            <v>1</v>
          </cell>
        </row>
        <row r="8211">
          <cell r="H8211" t="str">
            <v>MEDECIN</v>
          </cell>
          <cell r="K8211" t="str">
            <v>MS</v>
          </cell>
          <cell r="L8211">
            <v>0</v>
          </cell>
          <cell r="AC8211" t="str">
            <v>06513 / ROLLANG ARNOULD RACHEL</v>
          </cell>
          <cell r="AD8211">
            <v>1</v>
          </cell>
        </row>
        <row r="8212">
          <cell r="H8212" t="str">
            <v>FOURNISSEUR</v>
          </cell>
          <cell r="L8212">
            <v>0</v>
          </cell>
          <cell r="AC8212" t="str">
            <v>06513 / ROLLANG ARNOULD RACHEL</v>
          </cell>
          <cell r="AD8212">
            <v>1</v>
          </cell>
        </row>
        <row r="8213">
          <cell r="H8213" t="str">
            <v>ORTHOPTISTE, ORTHOPHONISTE</v>
          </cell>
          <cell r="L8213">
            <v>0</v>
          </cell>
          <cell r="AC8213" t="str">
            <v>05358 / BETSCH CELINE</v>
          </cell>
          <cell r="AD8213">
            <v>1</v>
          </cell>
        </row>
        <row r="8214">
          <cell r="H8214" t="str">
            <v>ORTHOPTISTE, ORTHOPHONISTE</v>
          </cell>
          <cell r="L8214">
            <v>0</v>
          </cell>
          <cell r="AC8214" t="str">
            <v>05358 / BETSCH CELINE</v>
          </cell>
          <cell r="AD8214">
            <v>1</v>
          </cell>
        </row>
        <row r="8215">
          <cell r="H8215" t="str">
            <v>ORTHOPTISTE, ORTHOPHONISTE</v>
          </cell>
          <cell r="L8215">
            <v>0</v>
          </cell>
          <cell r="AC8215" t="str">
            <v>05358 / BETSCH CELINE</v>
          </cell>
          <cell r="AD8215">
            <v>1</v>
          </cell>
        </row>
        <row r="8216">
          <cell r="H8216" t="str">
            <v>ORTHOPTISTE, ORTHOPHONISTE</v>
          </cell>
          <cell r="L8216">
            <v>0</v>
          </cell>
          <cell r="AC8216" t="str">
            <v>05358 / BETSCH CELINE</v>
          </cell>
          <cell r="AD8216">
            <v>1</v>
          </cell>
        </row>
        <row r="8217">
          <cell r="H8217" t="str">
            <v>ORTHOPTISTE, ORTHOPHONISTE</v>
          </cell>
          <cell r="L8217">
            <v>0</v>
          </cell>
          <cell r="AC8217" t="str">
            <v>05358 / BETSCH CELINE</v>
          </cell>
          <cell r="AD8217">
            <v>1</v>
          </cell>
        </row>
        <row r="8218">
          <cell r="H8218" t="str">
            <v>ORTHOPTISTE, ORTHOPHONISTE</v>
          </cell>
          <cell r="L8218">
            <v>1</v>
          </cell>
          <cell r="AC8218" t="str">
            <v>05358 / BETSCH CELINE</v>
          </cell>
          <cell r="AD8218">
            <v>1</v>
          </cell>
        </row>
        <row r="8219">
          <cell r="H8219" t="str">
            <v>MEDECIN</v>
          </cell>
          <cell r="K8219" t="str">
            <v>MS</v>
          </cell>
          <cell r="L8219">
            <v>0</v>
          </cell>
          <cell r="AC8219" t="str">
            <v>04988 / STIRNEMANN JEAN VINCENT</v>
          </cell>
          <cell r="AD8219">
            <v>1</v>
          </cell>
        </row>
        <row r="8220">
          <cell r="H8220" t="str">
            <v>INFIRMIER</v>
          </cell>
          <cell r="L8220">
            <v>0</v>
          </cell>
          <cell r="AC8220" t="str">
            <v>02918 / SCHOLLER STEPHANIE</v>
          </cell>
          <cell r="AD8220">
            <v>1</v>
          </cell>
        </row>
        <row r="8221">
          <cell r="H8221" t="str">
            <v>FOURNISSEUR</v>
          </cell>
          <cell r="L8221">
            <v>0</v>
          </cell>
          <cell r="AC8221" t="str">
            <v>02918 / SCHOLLER STEPHANIE</v>
          </cell>
          <cell r="AD8221">
            <v>1</v>
          </cell>
        </row>
        <row r="8222">
          <cell r="H8222" t="str">
            <v>INFIRMIER</v>
          </cell>
          <cell r="L8222">
            <v>0</v>
          </cell>
          <cell r="AC8222" t="str">
            <v>00729 / SCHMITT MARX EVELYNE</v>
          </cell>
          <cell r="AD8222">
            <v>1</v>
          </cell>
        </row>
        <row r="8223">
          <cell r="H8223" t="str">
            <v>INFIRMIER</v>
          </cell>
          <cell r="L8223">
            <v>0</v>
          </cell>
          <cell r="AC8223" t="str">
            <v>00729 / SCHMITT MARX EVELYNE</v>
          </cell>
          <cell r="AD8223">
            <v>1</v>
          </cell>
        </row>
        <row r="8224">
          <cell r="H8224" t="str">
            <v>DENTISTE</v>
          </cell>
          <cell r="L8224">
            <v>0</v>
          </cell>
          <cell r="AC8224" t="str">
            <v>06513 / ROLLANG ARNOULD RACHEL</v>
          </cell>
          <cell r="AD8224">
            <v>1</v>
          </cell>
        </row>
        <row r="8225">
          <cell r="H8225" t="str">
            <v>MEDECIN</v>
          </cell>
          <cell r="K8225" t="str">
            <v>MS</v>
          </cell>
          <cell r="L8225">
            <v>0</v>
          </cell>
          <cell r="AC8225" t="str">
            <v>02918 / SCHOLLER STEPHANIE</v>
          </cell>
          <cell r="AD8225">
            <v>1</v>
          </cell>
        </row>
        <row r="8226">
          <cell r="H8226" t="str">
            <v>MEDECIN</v>
          </cell>
          <cell r="K8226" t="str">
            <v>MG</v>
          </cell>
          <cell r="L8226">
            <v>0</v>
          </cell>
          <cell r="AC8226" t="str">
            <v>02918 / SCHOLLER STEPHANIE</v>
          </cell>
          <cell r="AD8226">
            <v>1</v>
          </cell>
        </row>
        <row r="8227">
          <cell r="H8227" t="str">
            <v>INFIRMIER</v>
          </cell>
          <cell r="L8227">
            <v>0</v>
          </cell>
          <cell r="AC8227" t="str">
            <v>02918 / SCHOLLER STEPHANIE</v>
          </cell>
          <cell r="AD8227">
            <v>1</v>
          </cell>
        </row>
        <row r="8228">
          <cell r="H8228" t="str">
            <v>INFIRMIER</v>
          </cell>
          <cell r="L8228">
            <v>0</v>
          </cell>
          <cell r="AC8228" t="str">
            <v>02918 / SCHOLLER STEPHANIE</v>
          </cell>
          <cell r="AD8228">
            <v>1</v>
          </cell>
        </row>
        <row r="8229">
          <cell r="H8229" t="str">
            <v>INFIRMIER</v>
          </cell>
          <cell r="L8229">
            <v>0</v>
          </cell>
          <cell r="AC8229" t="str">
            <v>02918 / SCHOLLER STEPHANIE</v>
          </cell>
          <cell r="AD8229">
            <v>1</v>
          </cell>
        </row>
        <row r="8230">
          <cell r="H8230" t="str">
            <v>INFIRMIER</v>
          </cell>
          <cell r="L8230">
            <v>0</v>
          </cell>
          <cell r="AC8230" t="str">
            <v>02918 / SCHOLLER STEPHANIE</v>
          </cell>
          <cell r="AD8230">
            <v>1</v>
          </cell>
        </row>
        <row r="8231">
          <cell r="H8231" t="str">
            <v>FOURNISSEUR</v>
          </cell>
          <cell r="L8231">
            <v>0</v>
          </cell>
          <cell r="AC8231" t="str">
            <v>02337 / GALLARD MYLENE</v>
          </cell>
          <cell r="AD8231">
            <v>1</v>
          </cell>
        </row>
        <row r="8232">
          <cell r="H8232" t="str">
            <v>INFIRMIER</v>
          </cell>
          <cell r="L8232">
            <v>0</v>
          </cell>
          <cell r="AC8232" t="str">
            <v>02337 / GALLARD MYLENE</v>
          </cell>
          <cell r="AD8232">
            <v>1</v>
          </cell>
        </row>
        <row r="8233">
          <cell r="H8233" t="str">
            <v>INFIRMIER</v>
          </cell>
          <cell r="L8233">
            <v>0</v>
          </cell>
          <cell r="AC8233" t="str">
            <v>02337 / GALLARD MYLENE</v>
          </cell>
          <cell r="AD8233">
            <v>1</v>
          </cell>
        </row>
        <row r="8234">
          <cell r="H8234" t="str">
            <v>FOURNISSEUR</v>
          </cell>
          <cell r="L8234">
            <v>0</v>
          </cell>
          <cell r="AC8234" t="str">
            <v>04814 / LAURENT OLIVIA</v>
          </cell>
          <cell r="AD8234">
            <v>1</v>
          </cell>
        </row>
        <row r="8235">
          <cell r="H8235" t="str">
            <v>PÉDICURE - PODOLOGUE</v>
          </cell>
          <cell r="L8235">
            <v>0</v>
          </cell>
          <cell r="AC8235" t="str">
            <v>03811 / LE MOYNE BENOIT</v>
          </cell>
          <cell r="AD8235">
            <v>1</v>
          </cell>
        </row>
        <row r="8236">
          <cell r="H8236" t="str">
            <v>DENTISTE</v>
          </cell>
          <cell r="L8236">
            <v>0</v>
          </cell>
          <cell r="AC8236" t="str">
            <v>05345 / SCHENCK LAURENCE</v>
          </cell>
          <cell r="AD8236">
            <v>1</v>
          </cell>
        </row>
        <row r="8237">
          <cell r="H8237" t="str">
            <v>MASSEUR</v>
          </cell>
          <cell r="L8237">
            <v>0</v>
          </cell>
          <cell r="AC8237" t="str">
            <v>05345 / SCHENCK LAURENCE</v>
          </cell>
          <cell r="AD8237">
            <v>1</v>
          </cell>
        </row>
        <row r="8238">
          <cell r="H8238" t="str">
            <v>MASSEUR</v>
          </cell>
          <cell r="L8238">
            <v>0</v>
          </cell>
          <cell r="AC8238" t="str">
            <v>05345 / SCHENCK LAURENCE</v>
          </cell>
          <cell r="AD8238">
            <v>1</v>
          </cell>
        </row>
        <row r="8239">
          <cell r="H8239" t="str">
            <v>MASSEUR</v>
          </cell>
          <cell r="L8239">
            <v>0</v>
          </cell>
          <cell r="AC8239" t="str">
            <v>05345 / SCHENCK LAURENCE</v>
          </cell>
          <cell r="AD8239">
            <v>1</v>
          </cell>
        </row>
        <row r="8240">
          <cell r="H8240" t="str">
            <v>MEDECIN</v>
          </cell>
          <cell r="K8240" t="str">
            <v>MS</v>
          </cell>
          <cell r="L8240">
            <v>0</v>
          </cell>
          <cell r="AC8240" t="str">
            <v>06513 / ROLLANG ARNOULD RACHEL</v>
          </cell>
          <cell r="AD8240">
            <v>1</v>
          </cell>
        </row>
        <row r="8241">
          <cell r="H8241" t="str">
            <v>DENTISTE</v>
          </cell>
          <cell r="L8241">
            <v>0</v>
          </cell>
          <cell r="AC8241" t="str">
            <v>06513 / ROLLANG ARNOULD RACHEL</v>
          </cell>
          <cell r="AD8241">
            <v>1</v>
          </cell>
        </row>
        <row r="8242">
          <cell r="H8242" t="str">
            <v>INFIRMIER</v>
          </cell>
          <cell r="L8242">
            <v>0</v>
          </cell>
          <cell r="AC8242" t="str">
            <v>06513 / ROLLANG ARNOULD RACHEL</v>
          </cell>
          <cell r="AD8242">
            <v>1</v>
          </cell>
        </row>
        <row r="8243">
          <cell r="H8243" t="str">
            <v>INFIRMIER</v>
          </cell>
          <cell r="L8243">
            <v>0</v>
          </cell>
          <cell r="AC8243" t="str">
            <v>06513 / ROLLANG ARNOULD RACHEL</v>
          </cell>
          <cell r="AD8243">
            <v>1</v>
          </cell>
        </row>
        <row r="8244">
          <cell r="H8244" t="str">
            <v>INFIRMIER</v>
          </cell>
          <cell r="L8244">
            <v>0</v>
          </cell>
          <cell r="AC8244" t="str">
            <v>06513 / ROLLANG ARNOULD RACHEL</v>
          </cell>
          <cell r="AD8244">
            <v>1</v>
          </cell>
        </row>
        <row r="8245">
          <cell r="H8245" t="str">
            <v>FOURNISSEUR</v>
          </cell>
          <cell r="L8245">
            <v>0</v>
          </cell>
          <cell r="AC8245" t="str">
            <v>05345 / SCHENCK LAURENCE</v>
          </cell>
          <cell r="AD8245">
            <v>1</v>
          </cell>
        </row>
        <row r="8246">
          <cell r="H8246" t="str">
            <v>FOURNISSEUR</v>
          </cell>
          <cell r="L8246">
            <v>0</v>
          </cell>
          <cell r="AC8246" t="str">
            <v>05345 / SCHENCK LAURENCE</v>
          </cell>
          <cell r="AD8246">
            <v>1</v>
          </cell>
        </row>
        <row r="8247">
          <cell r="H8247" t="str">
            <v>FOURNISSEUR</v>
          </cell>
          <cell r="L8247">
            <v>0</v>
          </cell>
          <cell r="AC8247" t="str">
            <v>05345 / SCHENCK LAURENCE</v>
          </cell>
          <cell r="AD8247">
            <v>1</v>
          </cell>
        </row>
        <row r="8248">
          <cell r="H8248" t="str">
            <v>DENTISTE</v>
          </cell>
          <cell r="L8248">
            <v>0</v>
          </cell>
          <cell r="AC8248" t="str">
            <v>05345 / SCHENCK LAURENCE</v>
          </cell>
          <cell r="AD8248">
            <v>1</v>
          </cell>
        </row>
        <row r="8249">
          <cell r="H8249" t="str">
            <v>MEDECIN</v>
          </cell>
          <cell r="K8249" t="str">
            <v>MS</v>
          </cell>
          <cell r="L8249">
            <v>0</v>
          </cell>
          <cell r="AC8249" t="str">
            <v>05345 / SCHENCK LAURENCE</v>
          </cell>
          <cell r="AD8249">
            <v>1</v>
          </cell>
        </row>
        <row r="8250">
          <cell r="H8250" t="str">
            <v>MEDECIN</v>
          </cell>
          <cell r="K8250" t="str">
            <v>MS</v>
          </cell>
          <cell r="L8250">
            <v>0</v>
          </cell>
          <cell r="AC8250" t="str">
            <v>04814 / LAURENT OLIVIA</v>
          </cell>
          <cell r="AD8250">
            <v>1</v>
          </cell>
        </row>
        <row r="8251">
          <cell r="H8251" t="str">
            <v>DENTISTE</v>
          </cell>
          <cell r="L8251">
            <v>0</v>
          </cell>
          <cell r="AC8251" t="str">
            <v>05358 / BETSCH CELINE</v>
          </cell>
          <cell r="AD8251">
            <v>1</v>
          </cell>
        </row>
        <row r="8252">
          <cell r="H8252" t="str">
            <v>ORTHOPTISTE, ORTHOPHONISTE</v>
          </cell>
          <cell r="L8252">
            <v>0</v>
          </cell>
          <cell r="AC8252" t="str">
            <v>00729 / SCHMITT MARX EVELYNE</v>
          </cell>
          <cell r="AD8252">
            <v>1</v>
          </cell>
        </row>
        <row r="8253">
          <cell r="H8253" t="str">
            <v>DENTISTE</v>
          </cell>
          <cell r="L8253">
            <v>0</v>
          </cell>
          <cell r="AC8253" t="str">
            <v>02918 / SCHOLLER STEPHANIE</v>
          </cell>
          <cell r="AD8253">
            <v>1</v>
          </cell>
        </row>
        <row r="8254">
          <cell r="H8254" t="str">
            <v>MASSEUR</v>
          </cell>
          <cell r="L8254">
            <v>0</v>
          </cell>
          <cell r="AC8254" t="str">
            <v>05358 / BETSCH CELINE</v>
          </cell>
          <cell r="AD8254">
            <v>1</v>
          </cell>
        </row>
        <row r="8255">
          <cell r="H8255" t="str">
            <v>FOURNISSEUR</v>
          </cell>
          <cell r="L8255">
            <v>0</v>
          </cell>
          <cell r="AC8255" t="str">
            <v>02337 / GALLARD MYLENE</v>
          </cell>
          <cell r="AD8255">
            <v>1</v>
          </cell>
        </row>
        <row r="8256">
          <cell r="H8256" t="str">
            <v>FOURNISSEUR</v>
          </cell>
          <cell r="L8256">
            <v>0</v>
          </cell>
          <cell r="AC8256" t="str">
            <v>06513 / ROLLANG ARNOULD RACHEL</v>
          </cell>
          <cell r="AD8256">
            <v>1</v>
          </cell>
        </row>
        <row r="8257">
          <cell r="H8257" t="str">
            <v>PÉDICURE - PODOLOGUE</v>
          </cell>
          <cell r="L8257">
            <v>0</v>
          </cell>
          <cell r="AC8257" t="str">
            <v>06513 / ROLLANG ARNOULD RACHEL</v>
          </cell>
          <cell r="AD8257">
            <v>1</v>
          </cell>
        </row>
        <row r="8258">
          <cell r="H8258" t="str">
            <v>PÉDICURE - PODOLOGUE</v>
          </cell>
          <cell r="L8258">
            <v>0</v>
          </cell>
          <cell r="AC8258" t="str">
            <v>06513 / ROLLANG ARNOULD RACHEL</v>
          </cell>
          <cell r="AD8258">
            <v>1</v>
          </cell>
        </row>
        <row r="8259">
          <cell r="H8259" t="str">
            <v>PÉDICURE - PODOLOGUE</v>
          </cell>
          <cell r="L8259">
            <v>0</v>
          </cell>
          <cell r="AC8259" t="str">
            <v>06513 / ROLLANG ARNOULD RACHEL</v>
          </cell>
          <cell r="AD8259">
            <v>1</v>
          </cell>
        </row>
        <row r="8260">
          <cell r="H8260" t="str">
            <v>PÉDICURE - PODOLOGUE</v>
          </cell>
          <cell r="L8260">
            <v>2</v>
          </cell>
          <cell r="AC8260" t="str">
            <v>06513 / ROLLANG ARNOULD RACHEL</v>
          </cell>
          <cell r="AD8260">
            <v>1</v>
          </cell>
        </row>
        <row r="8261">
          <cell r="H8261" t="str">
            <v>MEDECIN</v>
          </cell>
          <cell r="K8261" t="str">
            <v>MS</v>
          </cell>
          <cell r="L8261">
            <v>0</v>
          </cell>
          <cell r="AC8261" t="str">
            <v>06513 / ROLLANG ARNOULD RACHEL</v>
          </cell>
          <cell r="AD8261">
            <v>1</v>
          </cell>
        </row>
        <row r="8262">
          <cell r="H8262" t="str">
            <v>DENTISTE</v>
          </cell>
          <cell r="L8262">
            <v>0</v>
          </cell>
          <cell r="AC8262" t="str">
            <v>06513 / ROLLANG ARNOULD RACHEL</v>
          </cell>
          <cell r="AD8262">
            <v>1</v>
          </cell>
        </row>
        <row r="8263">
          <cell r="H8263" t="str">
            <v>MEDECIN</v>
          </cell>
          <cell r="K8263" t="str">
            <v>MG</v>
          </cell>
          <cell r="L8263">
            <v>0</v>
          </cell>
          <cell r="AC8263" t="str">
            <v>05029 / BOUGHALEM ALI</v>
          </cell>
          <cell r="AD8263">
            <v>1</v>
          </cell>
        </row>
        <row r="8264">
          <cell r="H8264" t="str">
            <v>MEDECIN</v>
          </cell>
          <cell r="K8264" t="str">
            <v>MG</v>
          </cell>
          <cell r="L8264">
            <v>0</v>
          </cell>
          <cell r="AC8264" t="str">
            <v>05029 / BOUGHALEM ALI</v>
          </cell>
          <cell r="AD8264">
            <v>1</v>
          </cell>
        </row>
        <row r="8265">
          <cell r="H8265" t="str">
            <v>MEDECIN</v>
          </cell>
          <cell r="K8265" t="str">
            <v>MG</v>
          </cell>
          <cell r="L8265">
            <v>0</v>
          </cell>
          <cell r="AC8265" t="str">
            <v>05029 / BOUGHALEM ALI</v>
          </cell>
          <cell r="AD8265">
            <v>1</v>
          </cell>
        </row>
        <row r="8266">
          <cell r="H8266" t="str">
            <v>SAGE-FEMME</v>
          </cell>
          <cell r="L8266">
            <v>0</v>
          </cell>
          <cell r="AC8266" t="str">
            <v>05029 / BOUGHALEM ALI</v>
          </cell>
          <cell r="AD8266">
            <v>1</v>
          </cell>
        </row>
        <row r="8267">
          <cell r="H8267" t="str">
            <v>FOURNISSEUR</v>
          </cell>
          <cell r="L8267">
            <v>0</v>
          </cell>
          <cell r="AC8267" t="str">
            <v>00729 / SCHMITT MARX EVELYNE</v>
          </cell>
          <cell r="AD8267">
            <v>1</v>
          </cell>
        </row>
        <row r="8268">
          <cell r="H8268" t="str">
            <v>DENTISTE</v>
          </cell>
          <cell r="L8268">
            <v>0</v>
          </cell>
          <cell r="AC8268" t="str">
            <v>04988 / STIRNEMANN JEAN VINCENT</v>
          </cell>
          <cell r="AD8268">
            <v>1</v>
          </cell>
        </row>
        <row r="8269">
          <cell r="H8269" t="str">
            <v>MEDECIN</v>
          </cell>
          <cell r="K8269" t="str">
            <v>MG</v>
          </cell>
          <cell r="L8269">
            <v>0</v>
          </cell>
          <cell r="AC8269" t="str">
            <v>06513 / ROLLANG ARNOULD RACHEL</v>
          </cell>
          <cell r="AD8269">
            <v>1</v>
          </cell>
        </row>
        <row r="8270">
          <cell r="H8270" t="str">
            <v>MEDECIN</v>
          </cell>
          <cell r="K8270" t="str">
            <v>MG</v>
          </cell>
          <cell r="L8270">
            <v>0</v>
          </cell>
          <cell r="AC8270" t="str">
            <v>06513 / ROLLANG ARNOULD RACHEL</v>
          </cell>
          <cell r="AD8270">
            <v>1</v>
          </cell>
        </row>
        <row r="8271">
          <cell r="H8271" t="str">
            <v>MEDECIN</v>
          </cell>
          <cell r="K8271" t="str">
            <v>MG</v>
          </cell>
          <cell r="L8271">
            <v>0</v>
          </cell>
          <cell r="AC8271" t="str">
            <v>06513 / ROLLANG ARNOULD RACHEL</v>
          </cell>
          <cell r="AD8271">
            <v>1</v>
          </cell>
        </row>
        <row r="8272">
          <cell r="H8272" t="str">
            <v>MEDECIN</v>
          </cell>
          <cell r="K8272" t="str">
            <v>MG</v>
          </cell>
          <cell r="L8272">
            <v>0</v>
          </cell>
          <cell r="AC8272" t="str">
            <v>06513 / ROLLANG ARNOULD RACHEL</v>
          </cell>
          <cell r="AD8272">
            <v>1</v>
          </cell>
        </row>
        <row r="8273">
          <cell r="H8273" t="str">
            <v>MEDECIN</v>
          </cell>
          <cell r="K8273" t="str">
            <v>MG</v>
          </cell>
          <cell r="L8273">
            <v>1</v>
          </cell>
          <cell r="AC8273" t="str">
            <v>06513 / ROLLANG ARNOULD RACHEL</v>
          </cell>
          <cell r="AD8273">
            <v>1</v>
          </cell>
        </row>
        <row r="8274">
          <cell r="H8274" t="str">
            <v>DENTISTE</v>
          </cell>
          <cell r="L8274">
            <v>0</v>
          </cell>
          <cell r="AC8274" t="str">
            <v>06513 / ROLLANG ARNOULD RACHEL</v>
          </cell>
          <cell r="AD8274">
            <v>1</v>
          </cell>
        </row>
        <row r="8275">
          <cell r="H8275" t="str">
            <v>DENTISTE</v>
          </cell>
          <cell r="L8275">
            <v>0</v>
          </cell>
          <cell r="AC8275" t="str">
            <v>06513 / ROLLANG ARNOULD RACHEL</v>
          </cell>
          <cell r="AD8275">
            <v>1</v>
          </cell>
        </row>
        <row r="8276">
          <cell r="H8276" t="str">
            <v>ORTHOPTISTE, ORTHOPHONISTE</v>
          </cell>
          <cell r="L8276">
            <v>0</v>
          </cell>
          <cell r="AC8276" t="str">
            <v>06513 / ROLLANG ARNOULD RACHEL</v>
          </cell>
          <cell r="AD8276">
            <v>1</v>
          </cell>
        </row>
        <row r="8277">
          <cell r="H8277" t="str">
            <v>ORTHOPTISTE, ORTHOPHONISTE</v>
          </cell>
          <cell r="L8277">
            <v>0</v>
          </cell>
          <cell r="AC8277" t="str">
            <v>06513 / ROLLANG ARNOULD RACHEL</v>
          </cell>
          <cell r="AD8277">
            <v>1</v>
          </cell>
        </row>
        <row r="8278">
          <cell r="H8278" t="str">
            <v>MEDECIN</v>
          </cell>
          <cell r="K8278" t="str">
            <v>MG</v>
          </cell>
          <cell r="L8278">
            <v>0</v>
          </cell>
          <cell r="AC8278" t="str">
            <v>02337 / GALLARD MYLENE</v>
          </cell>
          <cell r="AD8278">
            <v>1</v>
          </cell>
        </row>
        <row r="8279">
          <cell r="H8279" t="str">
            <v>FOURNISSEUR</v>
          </cell>
          <cell r="L8279">
            <v>0</v>
          </cell>
          <cell r="AC8279" t="str">
            <v>05029 / BOUGHALEM ALI</v>
          </cell>
          <cell r="AD8279">
            <v>1</v>
          </cell>
        </row>
        <row r="8280">
          <cell r="H8280" t="str">
            <v>MEDECIN</v>
          </cell>
          <cell r="K8280" t="str">
            <v>MG</v>
          </cell>
          <cell r="L8280">
            <v>0</v>
          </cell>
          <cell r="AC8280" t="str">
            <v>02337 / GALLARD MYLENE</v>
          </cell>
          <cell r="AD8280">
            <v>1</v>
          </cell>
        </row>
        <row r="8281">
          <cell r="H8281" t="str">
            <v>MEDECIN</v>
          </cell>
          <cell r="K8281" t="str">
            <v>MS</v>
          </cell>
          <cell r="L8281">
            <v>0</v>
          </cell>
          <cell r="AC8281" t="str">
            <v>05345 / SCHENCK LAURENCE</v>
          </cell>
          <cell r="AD8281">
            <v>1</v>
          </cell>
        </row>
        <row r="8282">
          <cell r="H8282" t="str">
            <v>PÉDICURE - PODOLOGUE</v>
          </cell>
          <cell r="L8282">
            <v>1</v>
          </cell>
          <cell r="AC8282" t="str">
            <v>05358 / BETSCH CELINE</v>
          </cell>
          <cell r="AD8282">
            <v>1</v>
          </cell>
        </row>
        <row r="8283">
          <cell r="H8283" t="str">
            <v>FOURNISSEUR</v>
          </cell>
          <cell r="L8283">
            <v>0</v>
          </cell>
          <cell r="AC8283" t="str">
            <v>00729 / SCHMITT MARX EVELYNE</v>
          </cell>
          <cell r="AD8283">
            <v>1</v>
          </cell>
        </row>
        <row r="8284">
          <cell r="H8284" t="str">
            <v>MEDECIN</v>
          </cell>
          <cell r="K8284" t="str">
            <v>MG</v>
          </cell>
          <cell r="L8284">
            <v>0</v>
          </cell>
          <cell r="AC8284" t="str">
            <v>06513 / ROLLANG ARNOULD RACHEL</v>
          </cell>
          <cell r="AD8284">
            <v>1</v>
          </cell>
        </row>
        <row r="8285">
          <cell r="H8285" t="str">
            <v>MEDECIN</v>
          </cell>
          <cell r="K8285" t="str">
            <v>MG</v>
          </cell>
          <cell r="L8285">
            <v>0</v>
          </cell>
          <cell r="AC8285" t="str">
            <v>06513 / ROLLANG ARNOULD RACHEL</v>
          </cell>
          <cell r="AD8285">
            <v>1</v>
          </cell>
        </row>
        <row r="8286">
          <cell r="H8286" t="str">
            <v>FOURNISSEUR</v>
          </cell>
          <cell r="L8286">
            <v>0</v>
          </cell>
          <cell r="AC8286" t="str">
            <v>04814 / LAURENT OLIVIA</v>
          </cell>
          <cell r="AD8286">
            <v>1</v>
          </cell>
        </row>
        <row r="8287">
          <cell r="H8287" t="str">
            <v>PÉDICURE - PODOLOGUE</v>
          </cell>
          <cell r="L8287">
            <v>0</v>
          </cell>
          <cell r="AC8287" t="str">
            <v>04814 / LAURENT OLIVIA</v>
          </cell>
          <cell r="AD8287">
            <v>1</v>
          </cell>
        </row>
        <row r="8288">
          <cell r="H8288" t="str">
            <v>MEDECIN</v>
          </cell>
          <cell r="K8288" t="str">
            <v>MS</v>
          </cell>
          <cell r="L8288">
            <v>0</v>
          </cell>
          <cell r="AC8288" t="str">
            <v>04814 / LAURENT OLIVIA</v>
          </cell>
          <cell r="AD8288">
            <v>1</v>
          </cell>
        </row>
        <row r="8289">
          <cell r="H8289" t="str">
            <v>MEDECIN</v>
          </cell>
          <cell r="K8289" t="str">
            <v>MS</v>
          </cell>
          <cell r="L8289">
            <v>0</v>
          </cell>
          <cell r="AC8289" t="str">
            <v>04814 / LAURENT OLIVIA</v>
          </cell>
          <cell r="AD8289">
            <v>1</v>
          </cell>
        </row>
        <row r="8290">
          <cell r="H8290" t="str">
            <v>MASSEUR</v>
          </cell>
          <cell r="L8290">
            <v>0</v>
          </cell>
          <cell r="AC8290" t="str">
            <v>04814 / LAURENT OLIVIA</v>
          </cell>
          <cell r="AD8290">
            <v>1</v>
          </cell>
        </row>
        <row r="8291">
          <cell r="H8291" t="str">
            <v>MASSEUR</v>
          </cell>
          <cell r="L8291">
            <v>0</v>
          </cell>
          <cell r="AC8291" t="str">
            <v>04814 / LAURENT OLIVIA</v>
          </cell>
          <cell r="AD8291">
            <v>1</v>
          </cell>
        </row>
        <row r="8292">
          <cell r="H8292" t="str">
            <v>FOURNISSEUR</v>
          </cell>
          <cell r="L8292">
            <v>0</v>
          </cell>
          <cell r="AC8292" t="str">
            <v>05345 / SCHENCK LAURENCE</v>
          </cell>
          <cell r="AD8292">
            <v>1</v>
          </cell>
        </row>
        <row r="8293">
          <cell r="H8293" t="str">
            <v>MEDECIN</v>
          </cell>
          <cell r="K8293" t="str">
            <v>MG</v>
          </cell>
          <cell r="L8293">
            <v>0</v>
          </cell>
          <cell r="AC8293" t="str">
            <v>02337 / GALLARD MYLENE</v>
          </cell>
          <cell r="AD8293">
            <v>1</v>
          </cell>
        </row>
        <row r="8294">
          <cell r="H8294" t="str">
            <v>MEDECIN</v>
          </cell>
          <cell r="K8294" t="str">
            <v>MG</v>
          </cell>
          <cell r="L8294">
            <v>0</v>
          </cell>
          <cell r="AC8294" t="str">
            <v>02337 / GALLARD MYLENE</v>
          </cell>
          <cell r="AD8294">
            <v>1</v>
          </cell>
        </row>
        <row r="8295">
          <cell r="H8295" t="str">
            <v>MEDECIN</v>
          </cell>
          <cell r="K8295" t="str">
            <v>MG</v>
          </cell>
          <cell r="L8295">
            <v>0</v>
          </cell>
          <cell r="AC8295" t="str">
            <v>04988 / STIRNEMANN JEAN VINCENT</v>
          </cell>
          <cell r="AD8295">
            <v>1</v>
          </cell>
        </row>
        <row r="8296">
          <cell r="H8296" t="str">
            <v>MEDECIN</v>
          </cell>
          <cell r="K8296" t="str">
            <v>MG</v>
          </cell>
          <cell r="L8296">
            <v>0</v>
          </cell>
          <cell r="AC8296" t="str">
            <v>04988 / STIRNEMANN JEAN VINCENT</v>
          </cell>
          <cell r="AD8296">
            <v>1</v>
          </cell>
        </row>
        <row r="8297">
          <cell r="H8297" t="str">
            <v>MEDECIN</v>
          </cell>
          <cell r="K8297" t="str">
            <v>MG</v>
          </cell>
          <cell r="L8297">
            <v>0</v>
          </cell>
          <cell r="AC8297" t="str">
            <v>04988 / STIRNEMANN JEAN VINCENT</v>
          </cell>
          <cell r="AD8297">
            <v>1</v>
          </cell>
        </row>
        <row r="8298">
          <cell r="H8298" t="str">
            <v>INFIRMIER</v>
          </cell>
          <cell r="L8298">
            <v>0</v>
          </cell>
          <cell r="AC8298" t="str">
            <v>04814 / LAURENT OLIVIA</v>
          </cell>
          <cell r="AD8298">
            <v>1</v>
          </cell>
        </row>
        <row r="8299">
          <cell r="H8299" t="str">
            <v>INFIRMIER</v>
          </cell>
          <cell r="L8299">
            <v>0</v>
          </cell>
          <cell r="AC8299" t="str">
            <v>03811 / LE MOYNE BENOIT</v>
          </cell>
          <cell r="AD8299">
            <v>1</v>
          </cell>
        </row>
        <row r="8300">
          <cell r="H8300" t="str">
            <v>MASSEUR</v>
          </cell>
          <cell r="L8300">
            <v>0</v>
          </cell>
          <cell r="AC8300" t="str">
            <v>05358 / BETSCH CELINE</v>
          </cell>
          <cell r="AD8300">
            <v>1</v>
          </cell>
        </row>
        <row r="8301">
          <cell r="H8301" t="str">
            <v>DENTISTE</v>
          </cell>
          <cell r="L8301">
            <v>0</v>
          </cell>
          <cell r="AC8301" t="str">
            <v>04814 / LAURENT OLIVIA</v>
          </cell>
          <cell r="AD8301">
            <v>1</v>
          </cell>
        </row>
        <row r="8302">
          <cell r="H8302" t="str">
            <v>MASSEUR</v>
          </cell>
          <cell r="L8302">
            <v>0</v>
          </cell>
          <cell r="AC8302" t="str">
            <v>04814 / LAURENT OLIVIA</v>
          </cell>
          <cell r="AD8302">
            <v>1</v>
          </cell>
        </row>
        <row r="8303">
          <cell r="H8303" t="str">
            <v>MEDECIN</v>
          </cell>
          <cell r="K8303" t="str">
            <v>MS</v>
          </cell>
          <cell r="L8303">
            <v>0</v>
          </cell>
          <cell r="AC8303" t="str">
            <v>04814 / LAURENT OLIVIA</v>
          </cell>
          <cell r="AD8303">
            <v>1</v>
          </cell>
        </row>
        <row r="8304">
          <cell r="H8304" t="str">
            <v>FOURNISSEUR</v>
          </cell>
          <cell r="L8304">
            <v>0</v>
          </cell>
          <cell r="AC8304" t="str">
            <v>04988 / STIRNEMANN JEAN VINCENT</v>
          </cell>
          <cell r="AD8304">
            <v>1</v>
          </cell>
        </row>
        <row r="8305">
          <cell r="H8305" t="str">
            <v>PÉDICURE - PODOLOGUE</v>
          </cell>
          <cell r="L8305">
            <v>0</v>
          </cell>
          <cell r="AC8305" t="str">
            <v>04814 / LAURENT OLIVIA</v>
          </cell>
          <cell r="AD8305">
            <v>1</v>
          </cell>
        </row>
        <row r="8306">
          <cell r="H8306" t="str">
            <v>MEDECIN</v>
          </cell>
          <cell r="K8306" t="str">
            <v>MS</v>
          </cell>
          <cell r="L8306">
            <v>0</v>
          </cell>
          <cell r="AC8306" t="str">
            <v>04814 / LAURENT OLIVIA</v>
          </cell>
          <cell r="AD8306">
            <v>1</v>
          </cell>
        </row>
        <row r="8307">
          <cell r="H8307" t="str">
            <v>MEDECIN</v>
          </cell>
          <cell r="K8307" t="str">
            <v>MS</v>
          </cell>
          <cell r="L8307">
            <v>0</v>
          </cell>
          <cell r="AC8307" t="str">
            <v>00729 / SCHMITT MARX EVELYNE</v>
          </cell>
          <cell r="AD8307">
            <v>1</v>
          </cell>
        </row>
        <row r="8308">
          <cell r="H8308" t="str">
            <v>ORTHOPTISTE, ORTHOPHONISTE</v>
          </cell>
          <cell r="L8308">
            <v>0</v>
          </cell>
          <cell r="AC8308" t="str">
            <v>04988 / STIRNEMANN JEAN VINCENT</v>
          </cell>
          <cell r="AD8308">
            <v>1</v>
          </cell>
        </row>
        <row r="8309">
          <cell r="H8309" t="str">
            <v>ORTHOPTISTE, ORTHOPHONISTE</v>
          </cell>
          <cell r="L8309">
            <v>0</v>
          </cell>
          <cell r="AC8309" t="str">
            <v>04988 / STIRNEMANN JEAN VINCENT</v>
          </cell>
          <cell r="AD8309">
            <v>1</v>
          </cell>
        </row>
        <row r="8310">
          <cell r="H8310" t="str">
            <v>ORTHOPTISTE, ORTHOPHONISTE</v>
          </cell>
          <cell r="L8310">
            <v>0</v>
          </cell>
          <cell r="AC8310" t="str">
            <v>04988 / STIRNEMANN JEAN VINCENT</v>
          </cell>
          <cell r="AD8310">
            <v>1</v>
          </cell>
        </row>
        <row r="8311">
          <cell r="H8311" t="str">
            <v>ORTHOPTISTE, ORTHOPHONISTE</v>
          </cell>
          <cell r="L8311">
            <v>0</v>
          </cell>
          <cell r="AC8311" t="str">
            <v>04988 / STIRNEMANN JEAN VINCENT</v>
          </cell>
          <cell r="AD8311">
            <v>1</v>
          </cell>
        </row>
        <row r="8312">
          <cell r="H8312" t="str">
            <v>MASSEUR</v>
          </cell>
          <cell r="L8312">
            <v>0</v>
          </cell>
          <cell r="AC8312" t="str">
            <v>04988 / STIRNEMANN JEAN VINCENT</v>
          </cell>
          <cell r="AD8312">
            <v>1</v>
          </cell>
        </row>
        <row r="8313">
          <cell r="H8313" t="str">
            <v>MASSEUR</v>
          </cell>
          <cell r="L8313">
            <v>0</v>
          </cell>
          <cell r="AC8313" t="str">
            <v>04988 / STIRNEMANN JEAN VINCENT</v>
          </cell>
          <cell r="AD8313">
            <v>1</v>
          </cell>
        </row>
        <row r="8314">
          <cell r="H8314" t="str">
            <v>MASSEUR</v>
          </cell>
          <cell r="L8314">
            <v>0</v>
          </cell>
          <cell r="AC8314" t="str">
            <v>04988 / STIRNEMANN JEAN VINCENT</v>
          </cell>
          <cell r="AD8314">
            <v>1</v>
          </cell>
        </row>
        <row r="8315">
          <cell r="H8315" t="str">
            <v>PÉDICURE - PODOLOGUE</v>
          </cell>
          <cell r="L8315">
            <v>0</v>
          </cell>
          <cell r="AC8315" t="str">
            <v>04988 / STIRNEMANN JEAN VINCENT</v>
          </cell>
          <cell r="AD8315">
            <v>1</v>
          </cell>
        </row>
        <row r="8316">
          <cell r="H8316" t="str">
            <v>PÉDICURE - PODOLOGUE</v>
          </cell>
          <cell r="L8316">
            <v>0</v>
          </cell>
          <cell r="AC8316" t="str">
            <v>04988 / STIRNEMANN JEAN VINCENT</v>
          </cell>
          <cell r="AD8316">
            <v>1</v>
          </cell>
        </row>
        <row r="8317">
          <cell r="H8317" t="str">
            <v>MASSEUR</v>
          </cell>
          <cell r="L8317">
            <v>0</v>
          </cell>
          <cell r="AC8317" t="str">
            <v>02337 / GALLARD MYLENE</v>
          </cell>
          <cell r="AD8317">
            <v>1</v>
          </cell>
        </row>
        <row r="8318">
          <cell r="H8318" t="str">
            <v>ORTHOPTISTE, ORTHOPHONISTE</v>
          </cell>
          <cell r="L8318">
            <v>1</v>
          </cell>
          <cell r="AC8318" t="str">
            <v>05358 / BETSCH CELINE</v>
          </cell>
          <cell r="AD8318">
            <v>1</v>
          </cell>
        </row>
        <row r="8319">
          <cell r="H8319" t="str">
            <v>FOURNISSEUR</v>
          </cell>
          <cell r="L8319">
            <v>0</v>
          </cell>
          <cell r="AC8319" t="str">
            <v>06513 / ROLLANG ARNOULD RACHEL</v>
          </cell>
          <cell r="AD8319">
            <v>1</v>
          </cell>
        </row>
        <row r="8320">
          <cell r="H8320" t="str">
            <v>MEDECIN</v>
          </cell>
          <cell r="K8320" t="str">
            <v>MS</v>
          </cell>
          <cell r="L8320">
            <v>0</v>
          </cell>
          <cell r="AC8320" t="str">
            <v>05358 / BETSCH CELINE</v>
          </cell>
          <cell r="AD8320">
            <v>1</v>
          </cell>
        </row>
        <row r="8321">
          <cell r="H8321" t="str">
            <v>MEDECIN</v>
          </cell>
          <cell r="K8321" t="str">
            <v>MG</v>
          </cell>
          <cell r="L8321">
            <v>0</v>
          </cell>
          <cell r="AC8321" t="str">
            <v>04988 / STIRNEMANN JEAN VINCENT</v>
          </cell>
          <cell r="AD8321">
            <v>1</v>
          </cell>
        </row>
        <row r="8322">
          <cell r="H8322" t="str">
            <v>MEDECIN</v>
          </cell>
          <cell r="K8322" t="str">
            <v>MG</v>
          </cell>
          <cell r="L8322">
            <v>0</v>
          </cell>
          <cell r="AC8322" t="str">
            <v>04988 / STIRNEMANN JEAN VINCENT</v>
          </cell>
          <cell r="AD8322">
            <v>1</v>
          </cell>
        </row>
        <row r="8323">
          <cell r="H8323" t="str">
            <v>FOURNISSEUR</v>
          </cell>
          <cell r="L8323">
            <v>0</v>
          </cell>
          <cell r="AC8323" t="str">
            <v>03811 / LE MOYNE BENOIT</v>
          </cell>
          <cell r="AD8323">
            <v>1</v>
          </cell>
        </row>
        <row r="8324">
          <cell r="H8324" t="str">
            <v>FOURNISSEUR</v>
          </cell>
          <cell r="L8324">
            <v>0</v>
          </cell>
          <cell r="AC8324" t="str">
            <v>02918 / SCHOLLER STEPHANIE</v>
          </cell>
          <cell r="AD8324">
            <v>1</v>
          </cell>
        </row>
        <row r="8325">
          <cell r="H8325" t="str">
            <v>INFIRMIER</v>
          </cell>
          <cell r="L8325">
            <v>0</v>
          </cell>
          <cell r="AC8325" t="str">
            <v>05345 / SCHENCK LAURENCE</v>
          </cell>
          <cell r="AD8325">
            <v>1</v>
          </cell>
        </row>
        <row r="8326">
          <cell r="H8326" t="str">
            <v>FOURNISSEUR</v>
          </cell>
          <cell r="L8326">
            <v>0</v>
          </cell>
          <cell r="AC8326" t="str">
            <v>03811 / LE MOYNE BENOIT</v>
          </cell>
          <cell r="AD8326">
            <v>1</v>
          </cell>
        </row>
        <row r="8327">
          <cell r="H8327" t="str">
            <v>DENTISTE</v>
          </cell>
          <cell r="L8327">
            <v>0</v>
          </cell>
          <cell r="AC8327" t="str">
            <v>02337 / GALLARD MYLENE</v>
          </cell>
          <cell r="AD8327">
            <v>1</v>
          </cell>
        </row>
        <row r="8328">
          <cell r="H8328" t="str">
            <v>INFIRMIER</v>
          </cell>
          <cell r="L8328">
            <v>0</v>
          </cell>
          <cell r="AC8328" t="str">
            <v>04814 / LAURENT OLIVIA</v>
          </cell>
          <cell r="AD8328">
            <v>1</v>
          </cell>
        </row>
        <row r="8329">
          <cell r="H8329" t="str">
            <v>FOURNISSEUR</v>
          </cell>
          <cell r="L8329">
            <v>0</v>
          </cell>
          <cell r="AC8329" t="str">
            <v>02337 / GALLARD MYLENE</v>
          </cell>
          <cell r="AD8329">
            <v>1</v>
          </cell>
        </row>
        <row r="8330">
          <cell r="H8330" t="str">
            <v>MEDECIN</v>
          </cell>
          <cell r="K8330" t="str">
            <v>MS</v>
          </cell>
          <cell r="L8330">
            <v>0</v>
          </cell>
          <cell r="AC8330" t="str">
            <v>02337 / GALLARD MYLENE</v>
          </cell>
          <cell r="AD8330">
            <v>1</v>
          </cell>
        </row>
        <row r="8331">
          <cell r="H8331" t="str">
            <v>MEDECIN</v>
          </cell>
          <cell r="K8331" t="str">
            <v>MS</v>
          </cell>
          <cell r="L8331">
            <v>0</v>
          </cell>
          <cell r="AC8331" t="str">
            <v>02337 / GALLARD MYLENE</v>
          </cell>
          <cell r="AD8331">
            <v>1</v>
          </cell>
        </row>
        <row r="8332">
          <cell r="H8332" t="str">
            <v>MEDECIN</v>
          </cell>
          <cell r="K8332" t="str">
            <v>MS</v>
          </cell>
          <cell r="L8332">
            <v>0</v>
          </cell>
          <cell r="AC8332" t="str">
            <v>02337 / GALLARD MYLENE</v>
          </cell>
          <cell r="AD8332">
            <v>1</v>
          </cell>
        </row>
        <row r="8333">
          <cell r="H8333" t="str">
            <v>MEDECIN</v>
          </cell>
          <cell r="K8333" t="str">
            <v>MS</v>
          </cell>
          <cell r="L8333">
            <v>0</v>
          </cell>
          <cell r="AC8333" t="str">
            <v>02337 / GALLARD MYLENE</v>
          </cell>
          <cell r="AD8333">
            <v>1</v>
          </cell>
        </row>
        <row r="8334">
          <cell r="H8334" t="str">
            <v>MEDECIN</v>
          </cell>
          <cell r="K8334" t="str">
            <v>MS</v>
          </cell>
          <cell r="L8334">
            <v>0</v>
          </cell>
          <cell r="AC8334" t="str">
            <v>02337 / GALLARD MYLENE</v>
          </cell>
          <cell r="AD8334">
            <v>1</v>
          </cell>
        </row>
        <row r="8335">
          <cell r="H8335" t="str">
            <v>MEDECIN</v>
          </cell>
          <cell r="K8335" t="str">
            <v>MS</v>
          </cell>
          <cell r="L8335">
            <v>0</v>
          </cell>
          <cell r="AC8335" t="str">
            <v>02337 / GALLARD MYLENE</v>
          </cell>
          <cell r="AD8335">
            <v>1</v>
          </cell>
        </row>
        <row r="8336">
          <cell r="H8336" t="str">
            <v>MEDECIN</v>
          </cell>
          <cell r="K8336" t="str">
            <v>MS</v>
          </cell>
          <cell r="L8336">
            <v>0</v>
          </cell>
          <cell r="AC8336" t="str">
            <v>04814 / LAURENT OLIVIA</v>
          </cell>
          <cell r="AD8336">
            <v>1</v>
          </cell>
        </row>
        <row r="8337">
          <cell r="H8337" t="str">
            <v>MASSEUR</v>
          </cell>
          <cell r="L8337">
            <v>0</v>
          </cell>
          <cell r="AC8337" t="str">
            <v>03811 / LE MOYNE BENOIT</v>
          </cell>
          <cell r="AD8337">
            <v>1</v>
          </cell>
        </row>
        <row r="8338">
          <cell r="H8338" t="str">
            <v>MASSEUR</v>
          </cell>
          <cell r="L8338">
            <v>0</v>
          </cell>
          <cell r="AC8338" t="str">
            <v>03811 / LE MOYNE BENOIT</v>
          </cell>
          <cell r="AD8338">
            <v>1</v>
          </cell>
        </row>
        <row r="8339">
          <cell r="H8339" t="str">
            <v>MASSEUR</v>
          </cell>
          <cell r="L8339">
            <v>0</v>
          </cell>
          <cell r="AC8339" t="str">
            <v>03811 / LE MOYNE BENOIT</v>
          </cell>
          <cell r="AD8339">
            <v>1</v>
          </cell>
        </row>
        <row r="8340">
          <cell r="H8340" t="str">
            <v>MASSEUR</v>
          </cell>
          <cell r="L8340">
            <v>0</v>
          </cell>
          <cell r="AC8340" t="str">
            <v>03811 / LE MOYNE BENOIT</v>
          </cell>
          <cell r="AD8340">
            <v>1</v>
          </cell>
        </row>
        <row r="8341">
          <cell r="H8341" t="str">
            <v>MASSEUR</v>
          </cell>
          <cell r="L8341">
            <v>0</v>
          </cell>
          <cell r="AC8341" t="str">
            <v>03811 / LE MOYNE BENOIT</v>
          </cell>
          <cell r="AD8341">
            <v>1</v>
          </cell>
        </row>
        <row r="8342">
          <cell r="H8342" t="str">
            <v>ORTHOPTISTE, ORTHOPHONISTE</v>
          </cell>
          <cell r="L8342">
            <v>0</v>
          </cell>
          <cell r="AC8342" t="str">
            <v>04814 / LAURENT OLIVIA</v>
          </cell>
          <cell r="AD8342">
            <v>1</v>
          </cell>
        </row>
        <row r="8343">
          <cell r="H8343" t="str">
            <v>DENTISTE</v>
          </cell>
          <cell r="L8343">
            <v>0</v>
          </cell>
          <cell r="AC8343" t="str">
            <v>04814 / LAURENT OLIVIA</v>
          </cell>
          <cell r="AD8343">
            <v>1</v>
          </cell>
        </row>
        <row r="8344">
          <cell r="H8344" t="str">
            <v>DENTISTE</v>
          </cell>
          <cell r="L8344">
            <v>0</v>
          </cell>
          <cell r="AC8344" t="str">
            <v>04814 / LAURENT OLIVIA</v>
          </cell>
          <cell r="AD8344">
            <v>1</v>
          </cell>
        </row>
        <row r="8345">
          <cell r="H8345" t="str">
            <v>DENTISTE</v>
          </cell>
          <cell r="L8345">
            <v>0</v>
          </cell>
          <cell r="AC8345" t="str">
            <v>04814 / LAURENT OLIVIA</v>
          </cell>
          <cell r="AD8345">
            <v>1</v>
          </cell>
        </row>
        <row r="8346">
          <cell r="H8346" t="str">
            <v>MEDECIN</v>
          </cell>
          <cell r="K8346" t="str">
            <v>MS</v>
          </cell>
          <cell r="L8346">
            <v>0</v>
          </cell>
          <cell r="AC8346" t="str">
            <v>04814 / LAURENT OLIVIA</v>
          </cell>
          <cell r="AD8346">
            <v>1</v>
          </cell>
        </row>
        <row r="8347">
          <cell r="H8347" t="str">
            <v>ORTHOPTISTE, ORTHOPHONISTE</v>
          </cell>
          <cell r="L8347">
            <v>0</v>
          </cell>
          <cell r="AC8347" t="str">
            <v>05358 / BETSCH CELINE</v>
          </cell>
          <cell r="AD8347">
            <v>1</v>
          </cell>
        </row>
        <row r="8348">
          <cell r="H8348" t="str">
            <v>MASSEUR</v>
          </cell>
          <cell r="L8348">
            <v>0</v>
          </cell>
          <cell r="AC8348" t="str">
            <v>05029 / BOUGHALEM ALI</v>
          </cell>
          <cell r="AD8348">
            <v>1</v>
          </cell>
        </row>
        <row r="8349">
          <cell r="H8349" t="str">
            <v>MASSEUR</v>
          </cell>
          <cell r="L8349">
            <v>0</v>
          </cell>
          <cell r="AC8349" t="str">
            <v>05029 / BOUGHALEM ALI</v>
          </cell>
          <cell r="AD8349">
            <v>1</v>
          </cell>
        </row>
        <row r="8350">
          <cell r="H8350" t="str">
            <v>DENTISTE</v>
          </cell>
          <cell r="L8350">
            <v>0</v>
          </cell>
          <cell r="AC8350" t="str">
            <v>04814 / LAURENT OLIVIA</v>
          </cell>
          <cell r="AD8350">
            <v>1</v>
          </cell>
        </row>
        <row r="8351">
          <cell r="H8351" t="str">
            <v>DENTISTE</v>
          </cell>
          <cell r="L8351">
            <v>0</v>
          </cell>
          <cell r="AC8351" t="str">
            <v>04814 / LAURENT OLIVIA</v>
          </cell>
          <cell r="AD8351">
            <v>1</v>
          </cell>
        </row>
        <row r="8352">
          <cell r="H8352" t="str">
            <v>MEDECIN</v>
          </cell>
          <cell r="K8352" t="str">
            <v>MS</v>
          </cell>
          <cell r="L8352">
            <v>0</v>
          </cell>
          <cell r="AC8352" t="str">
            <v>04814 / LAURENT OLIVIA</v>
          </cell>
          <cell r="AD8352">
            <v>1</v>
          </cell>
        </row>
        <row r="8353">
          <cell r="H8353" t="str">
            <v>MASSEUR</v>
          </cell>
          <cell r="L8353">
            <v>0</v>
          </cell>
          <cell r="AC8353" t="str">
            <v>05029 / BOUGHALEM ALI</v>
          </cell>
          <cell r="AD8353">
            <v>1</v>
          </cell>
        </row>
        <row r="8354">
          <cell r="H8354" t="str">
            <v>PÉDICURE - PODOLOGUE</v>
          </cell>
          <cell r="L8354">
            <v>0</v>
          </cell>
          <cell r="AC8354" t="str">
            <v>02337 / GALLARD MYLENE</v>
          </cell>
          <cell r="AD8354">
            <v>1</v>
          </cell>
        </row>
        <row r="8355">
          <cell r="H8355" t="str">
            <v>FOURNISSEUR</v>
          </cell>
          <cell r="L8355">
            <v>0</v>
          </cell>
          <cell r="AC8355" t="str">
            <v>02337 / GALLARD MYLENE</v>
          </cell>
          <cell r="AD8355">
            <v>1</v>
          </cell>
        </row>
        <row r="8356">
          <cell r="H8356" t="str">
            <v>MEDECIN</v>
          </cell>
          <cell r="K8356" t="str">
            <v>MG</v>
          </cell>
          <cell r="L8356">
            <v>0</v>
          </cell>
          <cell r="AC8356" t="str">
            <v>05029 / BOUGHALEM ALI</v>
          </cell>
          <cell r="AD8356">
            <v>1</v>
          </cell>
        </row>
        <row r="8357">
          <cell r="H8357" t="str">
            <v>INFIRMIER</v>
          </cell>
          <cell r="L8357">
            <v>0</v>
          </cell>
          <cell r="AC8357" t="str">
            <v>05029 / BOUGHALEM ALI</v>
          </cell>
          <cell r="AD8357">
            <v>1</v>
          </cell>
        </row>
        <row r="8358">
          <cell r="H8358" t="str">
            <v>INFIRMIER</v>
          </cell>
          <cell r="L8358">
            <v>0</v>
          </cell>
          <cell r="AC8358" t="str">
            <v>02918 / SCHOLLER STEPHANIE</v>
          </cell>
          <cell r="AD8358">
            <v>1</v>
          </cell>
        </row>
        <row r="8359">
          <cell r="H8359" t="str">
            <v>FOURNISSEUR</v>
          </cell>
          <cell r="L8359">
            <v>0</v>
          </cell>
          <cell r="AC8359" t="str">
            <v>04988 / STIRNEMANN JEAN VINCENT</v>
          </cell>
          <cell r="AD8359">
            <v>1</v>
          </cell>
        </row>
        <row r="8360">
          <cell r="H8360" t="str">
            <v>FOURNISSEUR</v>
          </cell>
          <cell r="L8360">
            <v>0</v>
          </cell>
          <cell r="AC8360" t="str">
            <v>05358 / BETSCH CELINE</v>
          </cell>
          <cell r="AD8360">
            <v>1</v>
          </cell>
        </row>
        <row r="8361">
          <cell r="H8361" t="str">
            <v>MEDECIN</v>
          </cell>
          <cell r="K8361" t="str">
            <v>MS</v>
          </cell>
          <cell r="L8361">
            <v>0</v>
          </cell>
          <cell r="AC8361" t="str">
            <v>04814 / LAURENT OLIVIA</v>
          </cell>
          <cell r="AD8361">
            <v>1</v>
          </cell>
        </row>
        <row r="8362">
          <cell r="H8362" t="str">
            <v>MEDECIN</v>
          </cell>
          <cell r="K8362" t="str">
            <v>MS</v>
          </cell>
          <cell r="L8362">
            <v>0</v>
          </cell>
          <cell r="AC8362" t="str">
            <v>04814 / LAURENT OLIVIA</v>
          </cell>
          <cell r="AD8362">
            <v>1</v>
          </cell>
        </row>
        <row r="8363">
          <cell r="H8363" t="str">
            <v>MEDECIN</v>
          </cell>
          <cell r="K8363" t="str">
            <v>MS</v>
          </cell>
          <cell r="L8363">
            <v>0</v>
          </cell>
          <cell r="AC8363" t="str">
            <v>04814 / LAURENT OLIVIA</v>
          </cell>
          <cell r="AD8363">
            <v>1</v>
          </cell>
        </row>
        <row r="8364">
          <cell r="H8364" t="str">
            <v>MEDECIN</v>
          </cell>
          <cell r="K8364" t="str">
            <v>MS</v>
          </cell>
          <cell r="L8364">
            <v>0</v>
          </cell>
          <cell r="AC8364" t="str">
            <v>04814 / LAURENT OLIVIA</v>
          </cell>
          <cell r="AD8364">
            <v>1</v>
          </cell>
        </row>
        <row r="8365">
          <cell r="H8365" t="str">
            <v>MEDECIN</v>
          </cell>
          <cell r="K8365" t="str">
            <v>MS</v>
          </cell>
          <cell r="L8365">
            <v>0</v>
          </cell>
          <cell r="AC8365" t="str">
            <v>04814 / LAURENT OLIVIA</v>
          </cell>
          <cell r="AD8365">
            <v>1</v>
          </cell>
        </row>
        <row r="8366">
          <cell r="H8366" t="str">
            <v>MEDECIN</v>
          </cell>
          <cell r="K8366" t="str">
            <v>MS</v>
          </cell>
          <cell r="L8366">
            <v>0</v>
          </cell>
          <cell r="AC8366" t="str">
            <v>04814 / LAURENT OLIVIA</v>
          </cell>
          <cell r="AD8366">
            <v>1</v>
          </cell>
        </row>
        <row r="8367">
          <cell r="H8367" t="str">
            <v>INFIRMIER</v>
          </cell>
          <cell r="L8367">
            <v>0</v>
          </cell>
          <cell r="AC8367" t="str">
            <v>02918 / SCHOLLER STEPHANIE</v>
          </cell>
          <cell r="AD8367">
            <v>1</v>
          </cell>
        </row>
        <row r="8368">
          <cell r="H8368" t="str">
            <v>INFIRMIER</v>
          </cell>
          <cell r="L8368">
            <v>0</v>
          </cell>
          <cell r="AC8368" t="str">
            <v>02918 / SCHOLLER STEPHANIE</v>
          </cell>
          <cell r="AD8368">
            <v>1</v>
          </cell>
        </row>
        <row r="8369">
          <cell r="H8369" t="str">
            <v>DENTISTE</v>
          </cell>
          <cell r="L8369">
            <v>0</v>
          </cell>
          <cell r="AC8369" t="str">
            <v>03811 / LE MOYNE BENOIT</v>
          </cell>
          <cell r="AD8369">
            <v>1</v>
          </cell>
        </row>
        <row r="8370">
          <cell r="H8370" t="str">
            <v>MEDECIN</v>
          </cell>
          <cell r="K8370" t="str">
            <v>MG</v>
          </cell>
          <cell r="L8370">
            <v>0</v>
          </cell>
          <cell r="AC8370" t="str">
            <v>02337 / GALLARD MYLENE</v>
          </cell>
          <cell r="AD8370">
            <v>1</v>
          </cell>
        </row>
        <row r="8371">
          <cell r="H8371" t="str">
            <v>MEDECIN</v>
          </cell>
          <cell r="K8371" t="str">
            <v>MG</v>
          </cell>
          <cell r="L8371">
            <v>0</v>
          </cell>
          <cell r="AC8371" t="str">
            <v>02337 / GALLARD MYLENE</v>
          </cell>
          <cell r="AD8371">
            <v>1</v>
          </cell>
        </row>
        <row r="8372">
          <cell r="H8372" t="str">
            <v>MEDECIN</v>
          </cell>
          <cell r="K8372" t="str">
            <v>MG</v>
          </cell>
          <cell r="L8372">
            <v>0</v>
          </cell>
          <cell r="AC8372" t="str">
            <v>02337 / GALLARD MYLENE</v>
          </cell>
          <cell r="AD8372">
            <v>1</v>
          </cell>
        </row>
        <row r="8373">
          <cell r="H8373" t="str">
            <v>MEDECIN</v>
          </cell>
          <cell r="K8373" t="str">
            <v>MG</v>
          </cell>
          <cell r="L8373">
            <v>0</v>
          </cell>
          <cell r="AC8373" t="str">
            <v>02337 / GALLARD MYLENE</v>
          </cell>
          <cell r="AD8373">
            <v>1</v>
          </cell>
        </row>
        <row r="8374">
          <cell r="H8374" t="str">
            <v>MEDECIN</v>
          </cell>
          <cell r="K8374" t="str">
            <v>MG</v>
          </cell>
          <cell r="L8374">
            <v>1</v>
          </cell>
          <cell r="AC8374" t="str">
            <v>02337 / GALLARD MYLENE</v>
          </cell>
          <cell r="AD8374">
            <v>1</v>
          </cell>
        </row>
        <row r="8375">
          <cell r="H8375" t="str">
            <v>INFIRMIER</v>
          </cell>
          <cell r="L8375">
            <v>0</v>
          </cell>
          <cell r="AC8375" t="str">
            <v>02337 / GALLARD MYLENE</v>
          </cell>
          <cell r="AD8375">
            <v>1</v>
          </cell>
        </row>
        <row r="8376">
          <cell r="H8376" t="str">
            <v>INFIRMIER</v>
          </cell>
          <cell r="L8376">
            <v>0</v>
          </cell>
          <cell r="AC8376" t="str">
            <v>02337 / GALLARD MYLENE</v>
          </cell>
          <cell r="AD8376">
            <v>1</v>
          </cell>
        </row>
        <row r="8377">
          <cell r="H8377" t="str">
            <v>INFIRMIER</v>
          </cell>
          <cell r="L8377">
            <v>0</v>
          </cell>
          <cell r="AC8377" t="str">
            <v>02337 / GALLARD MYLENE</v>
          </cell>
          <cell r="AD8377">
            <v>1</v>
          </cell>
        </row>
        <row r="8378">
          <cell r="H8378" t="str">
            <v>MEDECIN</v>
          </cell>
          <cell r="K8378" t="str">
            <v>MG</v>
          </cell>
          <cell r="L8378">
            <v>0</v>
          </cell>
          <cell r="AC8378" t="str">
            <v>02918 / SCHOLLER STEPHANIE</v>
          </cell>
          <cell r="AD8378">
            <v>1</v>
          </cell>
        </row>
        <row r="8379">
          <cell r="H8379" t="str">
            <v>MEDECIN</v>
          </cell>
          <cell r="K8379" t="str">
            <v>MG</v>
          </cell>
          <cell r="L8379">
            <v>0</v>
          </cell>
          <cell r="AC8379" t="str">
            <v>02918 / SCHOLLER STEPHANIE</v>
          </cell>
          <cell r="AD8379">
            <v>1</v>
          </cell>
        </row>
        <row r="8380">
          <cell r="H8380" t="str">
            <v>MEDECIN</v>
          </cell>
          <cell r="K8380" t="str">
            <v>MG</v>
          </cell>
          <cell r="L8380">
            <v>0</v>
          </cell>
          <cell r="AC8380" t="str">
            <v>02918 / SCHOLLER STEPHANIE</v>
          </cell>
          <cell r="AD8380">
            <v>1</v>
          </cell>
        </row>
        <row r="8381">
          <cell r="H8381" t="str">
            <v>MEDECIN</v>
          </cell>
          <cell r="K8381" t="str">
            <v>MG</v>
          </cell>
          <cell r="L8381">
            <v>0</v>
          </cell>
          <cell r="AC8381" t="str">
            <v>02918 / SCHOLLER STEPHANIE</v>
          </cell>
          <cell r="AD8381">
            <v>1</v>
          </cell>
        </row>
        <row r="8382">
          <cell r="H8382" t="str">
            <v>MEDECIN</v>
          </cell>
          <cell r="K8382" t="str">
            <v>MG</v>
          </cell>
          <cell r="L8382">
            <v>0</v>
          </cell>
          <cell r="AC8382" t="str">
            <v>05029 / BOUGHALEM ALI</v>
          </cell>
          <cell r="AD8382">
            <v>1</v>
          </cell>
        </row>
        <row r="8383">
          <cell r="H8383" t="str">
            <v>MASSEUR</v>
          </cell>
          <cell r="L8383">
            <v>0</v>
          </cell>
          <cell r="AC8383" t="str">
            <v>04814 / LAURENT OLIVIA</v>
          </cell>
          <cell r="AD8383">
            <v>1</v>
          </cell>
        </row>
        <row r="8384">
          <cell r="H8384" t="str">
            <v>ORTHOPTISTE, ORTHOPHONISTE</v>
          </cell>
          <cell r="L8384">
            <v>0</v>
          </cell>
          <cell r="AC8384" t="str">
            <v>04814 / LAURENT OLIVIA</v>
          </cell>
          <cell r="AD8384">
            <v>1</v>
          </cell>
        </row>
        <row r="8385">
          <cell r="H8385" t="str">
            <v>ORTHOPTISTE, ORTHOPHONISTE</v>
          </cell>
          <cell r="L8385">
            <v>0</v>
          </cell>
          <cell r="AC8385" t="str">
            <v>04814 / LAURENT OLIVIA</v>
          </cell>
          <cell r="AD8385">
            <v>1</v>
          </cell>
        </row>
        <row r="8386">
          <cell r="H8386" t="str">
            <v>INFIRMIER</v>
          </cell>
          <cell r="L8386">
            <v>0</v>
          </cell>
          <cell r="AC8386" t="str">
            <v>03811 / LE MOYNE BENOIT</v>
          </cell>
          <cell r="AD8386">
            <v>1</v>
          </cell>
        </row>
        <row r="8387">
          <cell r="H8387" t="str">
            <v>INFIRMIER</v>
          </cell>
          <cell r="L8387">
            <v>0</v>
          </cell>
          <cell r="AC8387" t="str">
            <v>03811 / LE MOYNE BENOIT</v>
          </cell>
          <cell r="AD8387">
            <v>1</v>
          </cell>
        </row>
        <row r="8388">
          <cell r="H8388" t="str">
            <v>INFIRMIER</v>
          </cell>
          <cell r="L8388">
            <v>0</v>
          </cell>
          <cell r="AC8388" t="str">
            <v>03811 / LE MOYNE BENOIT</v>
          </cell>
          <cell r="AD8388">
            <v>1</v>
          </cell>
        </row>
        <row r="8389">
          <cell r="H8389" t="str">
            <v>ORTHOPTISTE, ORTHOPHONISTE</v>
          </cell>
          <cell r="L8389">
            <v>0</v>
          </cell>
          <cell r="AC8389" t="str">
            <v>03811 / LE MOYNE BENOIT</v>
          </cell>
          <cell r="AD8389">
            <v>1</v>
          </cell>
        </row>
        <row r="8390">
          <cell r="H8390" t="str">
            <v>INFIRMIER</v>
          </cell>
          <cell r="L8390">
            <v>0</v>
          </cell>
          <cell r="AC8390" t="str">
            <v>02918 / SCHOLLER STEPHANIE</v>
          </cell>
          <cell r="AD8390">
            <v>1</v>
          </cell>
        </row>
        <row r="8391">
          <cell r="H8391" t="str">
            <v>INFIRMIER</v>
          </cell>
          <cell r="L8391">
            <v>0</v>
          </cell>
          <cell r="AC8391" t="str">
            <v>02918 / SCHOLLER STEPHANIE</v>
          </cell>
          <cell r="AD8391">
            <v>1</v>
          </cell>
        </row>
        <row r="8392">
          <cell r="H8392" t="str">
            <v>MASSEUR</v>
          </cell>
          <cell r="L8392">
            <v>0</v>
          </cell>
          <cell r="AC8392" t="str">
            <v>02918 / SCHOLLER STEPHANIE</v>
          </cell>
          <cell r="AD8392">
            <v>1</v>
          </cell>
        </row>
        <row r="8393">
          <cell r="H8393" t="str">
            <v>MEDECIN</v>
          </cell>
          <cell r="K8393" t="str">
            <v>MG</v>
          </cell>
          <cell r="L8393">
            <v>0</v>
          </cell>
          <cell r="AC8393" t="str">
            <v>05345 / SCHENCK LAURENCE</v>
          </cell>
          <cell r="AD8393">
            <v>1</v>
          </cell>
        </row>
        <row r="8394">
          <cell r="H8394" t="str">
            <v>MEDECIN</v>
          </cell>
          <cell r="K8394" t="str">
            <v>MG</v>
          </cell>
          <cell r="L8394">
            <v>0</v>
          </cell>
          <cell r="AC8394" t="str">
            <v>05345 / SCHENCK LAURENCE</v>
          </cell>
          <cell r="AD8394">
            <v>1</v>
          </cell>
        </row>
        <row r="8395">
          <cell r="H8395" t="str">
            <v>MEDECIN</v>
          </cell>
          <cell r="K8395" t="str">
            <v>MG</v>
          </cell>
          <cell r="L8395">
            <v>0</v>
          </cell>
          <cell r="AC8395" t="str">
            <v>05345 / SCHENCK LAURENCE</v>
          </cell>
          <cell r="AD8395">
            <v>1</v>
          </cell>
        </row>
        <row r="8396">
          <cell r="H8396" t="str">
            <v>INFIRMIER</v>
          </cell>
          <cell r="L8396">
            <v>0</v>
          </cell>
          <cell r="AC8396" t="str">
            <v>06513 / ROLLANG ARNOULD RACHEL</v>
          </cell>
          <cell r="AD8396">
            <v>1</v>
          </cell>
        </row>
        <row r="8397">
          <cell r="H8397" t="str">
            <v>INFIRMIER</v>
          </cell>
          <cell r="L8397">
            <v>0</v>
          </cell>
          <cell r="AC8397" t="str">
            <v>02918 / SCHOLLER STEPHANIE</v>
          </cell>
          <cell r="AD8397">
            <v>1</v>
          </cell>
        </row>
        <row r="8398">
          <cell r="H8398" t="str">
            <v>INFIRMIER</v>
          </cell>
          <cell r="L8398">
            <v>0</v>
          </cell>
          <cell r="AC8398" t="str">
            <v>02918 / SCHOLLER STEPHANIE</v>
          </cell>
          <cell r="AD8398">
            <v>1</v>
          </cell>
        </row>
        <row r="8399">
          <cell r="H8399" t="str">
            <v>DENTISTE</v>
          </cell>
          <cell r="L8399">
            <v>1</v>
          </cell>
          <cell r="AC8399" t="str">
            <v>06513 / ROLLANG ARNOULD RACHEL</v>
          </cell>
          <cell r="AD8399">
            <v>1</v>
          </cell>
        </row>
        <row r="8400">
          <cell r="H8400" t="str">
            <v>MEDECIN</v>
          </cell>
          <cell r="K8400" t="str">
            <v>MG</v>
          </cell>
          <cell r="L8400">
            <v>0</v>
          </cell>
          <cell r="AC8400" t="str">
            <v>02918 / SCHOLLER STEPHANIE</v>
          </cell>
          <cell r="AD8400">
            <v>1</v>
          </cell>
        </row>
        <row r="8401">
          <cell r="H8401" t="str">
            <v>MEDECIN</v>
          </cell>
          <cell r="K8401" t="str">
            <v>MG</v>
          </cell>
          <cell r="L8401">
            <v>0</v>
          </cell>
          <cell r="AC8401" t="str">
            <v>02918 / SCHOLLER STEPHANIE</v>
          </cell>
          <cell r="AD8401">
            <v>1</v>
          </cell>
        </row>
        <row r="8402">
          <cell r="H8402" t="str">
            <v>MEDECIN</v>
          </cell>
          <cell r="K8402" t="str">
            <v>MG</v>
          </cell>
          <cell r="L8402">
            <v>0</v>
          </cell>
          <cell r="AC8402" t="str">
            <v>02918 / SCHOLLER STEPHANIE</v>
          </cell>
          <cell r="AD8402">
            <v>1</v>
          </cell>
        </row>
        <row r="8403">
          <cell r="H8403" t="str">
            <v>MEDECIN</v>
          </cell>
          <cell r="K8403" t="str">
            <v>MG</v>
          </cell>
          <cell r="L8403">
            <v>1</v>
          </cell>
          <cell r="AC8403" t="str">
            <v>02918 / SCHOLLER STEPHANIE</v>
          </cell>
          <cell r="AD8403">
            <v>1</v>
          </cell>
        </row>
        <row r="8404">
          <cell r="H8404" t="str">
            <v>INFIRMIER</v>
          </cell>
          <cell r="L8404">
            <v>0</v>
          </cell>
          <cell r="AC8404" t="str">
            <v>02918 / SCHOLLER STEPHANIE</v>
          </cell>
          <cell r="AD8404">
            <v>1</v>
          </cell>
        </row>
        <row r="8405">
          <cell r="H8405" t="str">
            <v>INFIRMIER</v>
          </cell>
          <cell r="L8405">
            <v>0</v>
          </cell>
          <cell r="AC8405" t="str">
            <v>02918 / SCHOLLER STEPHANIE</v>
          </cell>
          <cell r="AD8405">
            <v>1</v>
          </cell>
        </row>
        <row r="8406">
          <cell r="H8406" t="str">
            <v>FOURNISSEUR</v>
          </cell>
          <cell r="L8406">
            <v>0</v>
          </cell>
          <cell r="AC8406" t="str">
            <v>05358 / BETSCH CELINE</v>
          </cell>
          <cell r="AD8406">
            <v>1</v>
          </cell>
        </row>
        <row r="8407">
          <cell r="H8407" t="str">
            <v>MASSEUR</v>
          </cell>
          <cell r="L8407">
            <v>0</v>
          </cell>
          <cell r="AC8407" t="str">
            <v>06513 / ROLLANG ARNOULD RACHEL</v>
          </cell>
          <cell r="AD8407">
            <v>1</v>
          </cell>
        </row>
        <row r="8408">
          <cell r="H8408" t="str">
            <v>MASSEUR</v>
          </cell>
          <cell r="L8408">
            <v>0</v>
          </cell>
          <cell r="AC8408" t="str">
            <v>06513 / ROLLANG ARNOULD RACHEL</v>
          </cell>
          <cell r="AD8408">
            <v>1</v>
          </cell>
        </row>
        <row r="8409">
          <cell r="H8409" t="str">
            <v>MASSEUR</v>
          </cell>
          <cell r="L8409">
            <v>0</v>
          </cell>
          <cell r="AC8409" t="str">
            <v>06513 / ROLLANG ARNOULD RACHEL</v>
          </cell>
          <cell r="AD8409">
            <v>1</v>
          </cell>
        </row>
        <row r="8410">
          <cell r="H8410" t="str">
            <v>MEDECIN</v>
          </cell>
          <cell r="K8410" t="str">
            <v>MG</v>
          </cell>
          <cell r="L8410">
            <v>0</v>
          </cell>
          <cell r="AC8410" t="str">
            <v>05345 / SCHENCK LAURENCE</v>
          </cell>
          <cell r="AD8410">
            <v>1</v>
          </cell>
        </row>
        <row r="8411">
          <cell r="H8411" t="str">
            <v>MEDECIN</v>
          </cell>
          <cell r="K8411" t="str">
            <v>MG</v>
          </cell>
          <cell r="L8411">
            <v>0</v>
          </cell>
          <cell r="AC8411" t="str">
            <v>05345 / SCHENCK LAURENCE</v>
          </cell>
          <cell r="AD8411">
            <v>1</v>
          </cell>
        </row>
        <row r="8412">
          <cell r="H8412" t="str">
            <v>DENTISTE</v>
          </cell>
          <cell r="L8412">
            <v>0</v>
          </cell>
          <cell r="AC8412" t="str">
            <v>05345 / SCHENCK LAURENCE</v>
          </cell>
          <cell r="AD8412">
            <v>1</v>
          </cell>
        </row>
        <row r="8413">
          <cell r="H8413" t="str">
            <v>ORTHOPTISTE, ORTHOPHONISTE</v>
          </cell>
          <cell r="L8413">
            <v>0</v>
          </cell>
          <cell r="AC8413" t="str">
            <v>03811 / LE MOYNE BENOIT</v>
          </cell>
          <cell r="AD8413">
            <v>1</v>
          </cell>
        </row>
        <row r="8414">
          <cell r="H8414" t="str">
            <v>INFIRMIER</v>
          </cell>
          <cell r="L8414">
            <v>0</v>
          </cell>
          <cell r="AC8414" t="str">
            <v>05345 / SCHENCK LAURENCE</v>
          </cell>
          <cell r="AD8414">
            <v>1</v>
          </cell>
        </row>
        <row r="8415">
          <cell r="H8415" t="str">
            <v>INFIRMIER</v>
          </cell>
          <cell r="L8415">
            <v>0</v>
          </cell>
          <cell r="AC8415" t="str">
            <v>05345 / SCHENCK LAURENCE</v>
          </cell>
          <cell r="AD8415">
            <v>1</v>
          </cell>
        </row>
        <row r="8416">
          <cell r="H8416" t="str">
            <v>INFIRMIER</v>
          </cell>
          <cell r="L8416">
            <v>0</v>
          </cell>
          <cell r="AC8416" t="str">
            <v>05345 / SCHENCK LAURENCE</v>
          </cell>
          <cell r="AD8416">
            <v>1</v>
          </cell>
        </row>
        <row r="8417">
          <cell r="H8417" t="str">
            <v>INFIRMIER</v>
          </cell>
          <cell r="L8417">
            <v>0</v>
          </cell>
          <cell r="AC8417" t="str">
            <v>05345 / SCHENCK LAURENCE</v>
          </cell>
          <cell r="AD8417">
            <v>1</v>
          </cell>
        </row>
        <row r="8418">
          <cell r="H8418" t="str">
            <v>INFIRMIER</v>
          </cell>
          <cell r="L8418">
            <v>0</v>
          </cell>
          <cell r="AC8418" t="str">
            <v>06513 / ROLLANG ARNOULD RACHEL</v>
          </cell>
          <cell r="AD8418">
            <v>1</v>
          </cell>
        </row>
        <row r="8419">
          <cell r="H8419" t="str">
            <v>INFIRMIER</v>
          </cell>
          <cell r="L8419">
            <v>0</v>
          </cell>
          <cell r="AC8419" t="str">
            <v>06513 / ROLLANG ARNOULD RACHEL</v>
          </cell>
          <cell r="AD8419">
            <v>1</v>
          </cell>
        </row>
        <row r="8420">
          <cell r="H8420" t="str">
            <v>INFIRMIER</v>
          </cell>
          <cell r="L8420">
            <v>0</v>
          </cell>
          <cell r="AC8420" t="str">
            <v>06513 / ROLLANG ARNOULD RACHEL</v>
          </cell>
          <cell r="AD8420">
            <v>1</v>
          </cell>
        </row>
        <row r="8421">
          <cell r="H8421" t="str">
            <v>INFIRMIER</v>
          </cell>
          <cell r="L8421">
            <v>0</v>
          </cell>
          <cell r="AC8421" t="str">
            <v>06513 / ROLLANG ARNOULD RACHEL</v>
          </cell>
          <cell r="AD8421">
            <v>1</v>
          </cell>
        </row>
        <row r="8422">
          <cell r="H8422" t="str">
            <v>MASSEUR</v>
          </cell>
          <cell r="L8422">
            <v>0</v>
          </cell>
          <cell r="AC8422" t="str">
            <v>04988 / STIRNEMANN JEAN VINCENT</v>
          </cell>
          <cell r="AD8422">
            <v>1</v>
          </cell>
        </row>
        <row r="8423">
          <cell r="H8423" t="str">
            <v>MASSEUR</v>
          </cell>
          <cell r="L8423">
            <v>0</v>
          </cell>
          <cell r="AC8423" t="str">
            <v>04988 / STIRNEMANN JEAN VINCENT</v>
          </cell>
          <cell r="AD8423">
            <v>1</v>
          </cell>
        </row>
        <row r="8424">
          <cell r="H8424" t="str">
            <v>MEDECIN</v>
          </cell>
          <cell r="K8424" t="str">
            <v>MS</v>
          </cell>
          <cell r="L8424">
            <v>3</v>
          </cell>
          <cell r="AC8424" t="str">
            <v>02918 / SCHOLLER STEPHANIE</v>
          </cell>
          <cell r="AD8424">
            <v>1</v>
          </cell>
        </row>
        <row r="8425">
          <cell r="H8425" t="str">
            <v>MEDECIN</v>
          </cell>
          <cell r="K8425" t="str">
            <v>MS</v>
          </cell>
          <cell r="L8425">
            <v>4</v>
          </cell>
          <cell r="AC8425" t="str">
            <v>02918 / SCHOLLER STEPHANIE</v>
          </cell>
          <cell r="AD8425">
            <v>1</v>
          </cell>
        </row>
        <row r="8426">
          <cell r="H8426" t="str">
            <v>ORTHOPTISTE, ORTHOPHONISTE</v>
          </cell>
          <cell r="L8426">
            <v>0</v>
          </cell>
          <cell r="AC8426" t="str">
            <v>05345 / SCHENCK LAURENCE</v>
          </cell>
          <cell r="AD8426">
            <v>1</v>
          </cell>
        </row>
        <row r="8427">
          <cell r="H8427" t="str">
            <v>ORTHOPTISTE, ORTHOPHONISTE</v>
          </cell>
          <cell r="L8427">
            <v>0</v>
          </cell>
          <cell r="AC8427" t="str">
            <v>05345 / SCHENCK LAURENCE</v>
          </cell>
          <cell r="AD8427">
            <v>1</v>
          </cell>
        </row>
        <row r="8428">
          <cell r="H8428" t="str">
            <v>MEDECIN</v>
          </cell>
          <cell r="K8428" t="str">
            <v>MS</v>
          </cell>
          <cell r="L8428">
            <v>0</v>
          </cell>
          <cell r="AC8428" t="str">
            <v>06513 / ROLLANG ARNOULD RACHEL</v>
          </cell>
          <cell r="AD8428">
            <v>1</v>
          </cell>
        </row>
        <row r="8429">
          <cell r="H8429" t="str">
            <v>DENTISTE</v>
          </cell>
          <cell r="L8429">
            <v>0</v>
          </cell>
          <cell r="AC8429" t="str">
            <v>06513 / ROLLANG ARNOULD RACHEL</v>
          </cell>
          <cell r="AD8429">
            <v>1</v>
          </cell>
        </row>
        <row r="8430">
          <cell r="H8430" t="str">
            <v>INFIRMIER</v>
          </cell>
          <cell r="L8430">
            <v>0</v>
          </cell>
          <cell r="AC8430" t="str">
            <v>06513 / ROLLANG ARNOULD RACHEL</v>
          </cell>
          <cell r="AD8430">
            <v>1</v>
          </cell>
        </row>
        <row r="8431">
          <cell r="H8431" t="str">
            <v>INFIRMIER</v>
          </cell>
          <cell r="L8431">
            <v>0</v>
          </cell>
          <cell r="AC8431" t="str">
            <v>06513 / ROLLANG ARNOULD RACHEL</v>
          </cell>
          <cell r="AD8431">
            <v>1</v>
          </cell>
        </row>
        <row r="8432">
          <cell r="H8432" t="str">
            <v>INFIRMIER</v>
          </cell>
          <cell r="L8432">
            <v>0</v>
          </cell>
          <cell r="AC8432" t="str">
            <v>06513 / ROLLANG ARNOULD RACHEL</v>
          </cell>
          <cell r="AD8432">
            <v>1</v>
          </cell>
        </row>
        <row r="8433">
          <cell r="H8433" t="str">
            <v>INFIRMIER</v>
          </cell>
          <cell r="L8433">
            <v>0</v>
          </cell>
          <cell r="AC8433" t="str">
            <v>06513 / ROLLANG ARNOULD RACHEL</v>
          </cell>
          <cell r="AD8433">
            <v>1</v>
          </cell>
        </row>
        <row r="8434">
          <cell r="H8434" t="str">
            <v>INFIRMIER</v>
          </cell>
          <cell r="L8434">
            <v>0</v>
          </cell>
          <cell r="AC8434" t="str">
            <v>06513 / ROLLANG ARNOULD RACHEL</v>
          </cell>
          <cell r="AD8434">
            <v>1</v>
          </cell>
        </row>
        <row r="8435">
          <cell r="H8435" t="str">
            <v>ORTHOPTISTE, ORTHOPHONISTE</v>
          </cell>
          <cell r="L8435">
            <v>0</v>
          </cell>
          <cell r="AC8435" t="str">
            <v>06513 / ROLLANG ARNOULD RACHEL</v>
          </cell>
          <cell r="AD8435">
            <v>1</v>
          </cell>
        </row>
        <row r="8436">
          <cell r="H8436" t="str">
            <v>FOURNISSEUR</v>
          </cell>
          <cell r="L8436">
            <v>0</v>
          </cell>
          <cell r="AC8436" t="str">
            <v>05029 / BOUGHALEM ALI</v>
          </cell>
          <cell r="AD8436">
            <v>1</v>
          </cell>
        </row>
        <row r="8437">
          <cell r="H8437" t="str">
            <v>INFIRMIER</v>
          </cell>
          <cell r="L8437">
            <v>0</v>
          </cell>
          <cell r="AC8437" t="str">
            <v>04814 / LAURENT OLIVIA</v>
          </cell>
          <cell r="AD8437">
            <v>1</v>
          </cell>
        </row>
        <row r="8438">
          <cell r="H8438" t="str">
            <v>MASSEUR</v>
          </cell>
          <cell r="L8438">
            <v>0</v>
          </cell>
          <cell r="AC8438" t="str">
            <v>04814 / LAURENT OLIVIA</v>
          </cell>
          <cell r="AD8438">
            <v>1</v>
          </cell>
        </row>
        <row r="8439">
          <cell r="H8439" t="str">
            <v>PÉDICURE - PODOLOGUE</v>
          </cell>
          <cell r="L8439">
            <v>0</v>
          </cell>
          <cell r="AC8439" t="str">
            <v>05358 / BETSCH CELINE</v>
          </cell>
          <cell r="AD8439">
            <v>1</v>
          </cell>
        </row>
        <row r="8440">
          <cell r="H8440" t="str">
            <v>ORTHOPTISTE, ORTHOPHONISTE</v>
          </cell>
          <cell r="L8440">
            <v>0</v>
          </cell>
          <cell r="AC8440" t="str">
            <v>05358 / BETSCH CELINE</v>
          </cell>
          <cell r="AD8440">
            <v>1</v>
          </cell>
        </row>
        <row r="8441">
          <cell r="H8441" t="str">
            <v>ORTHOPTISTE, ORTHOPHONISTE</v>
          </cell>
          <cell r="L8441">
            <v>0</v>
          </cell>
          <cell r="AC8441" t="str">
            <v>05358 / BETSCH CELINE</v>
          </cell>
          <cell r="AD8441">
            <v>1</v>
          </cell>
        </row>
        <row r="8442">
          <cell r="H8442" t="str">
            <v>FOURNISSEUR</v>
          </cell>
          <cell r="L8442">
            <v>0</v>
          </cell>
          <cell r="AC8442" t="str">
            <v>04814 / LAURENT OLIVIA</v>
          </cell>
          <cell r="AD8442">
            <v>1</v>
          </cell>
        </row>
        <row r="8443">
          <cell r="H8443" t="str">
            <v>MASSEUR</v>
          </cell>
          <cell r="L8443">
            <v>0</v>
          </cell>
          <cell r="AC8443" t="str">
            <v>04988 / STIRNEMANN JEAN VINCENT</v>
          </cell>
          <cell r="AD8443">
            <v>1</v>
          </cell>
        </row>
        <row r="8444">
          <cell r="H8444" t="str">
            <v>MASSEUR</v>
          </cell>
          <cell r="L8444">
            <v>0</v>
          </cell>
          <cell r="AC8444" t="str">
            <v>04988 / STIRNEMANN JEAN VINCENT</v>
          </cell>
          <cell r="AD8444">
            <v>1</v>
          </cell>
        </row>
        <row r="8445">
          <cell r="H8445" t="str">
            <v>MASSEUR</v>
          </cell>
          <cell r="L8445">
            <v>0</v>
          </cell>
          <cell r="AC8445" t="str">
            <v>04988 / STIRNEMANN JEAN VINCENT</v>
          </cell>
          <cell r="AD8445">
            <v>1</v>
          </cell>
        </row>
        <row r="8446">
          <cell r="H8446" t="str">
            <v>MASSEUR</v>
          </cell>
          <cell r="L8446">
            <v>0</v>
          </cell>
          <cell r="AC8446" t="str">
            <v>04988 / STIRNEMANN JEAN VINCENT</v>
          </cell>
          <cell r="AD8446">
            <v>1</v>
          </cell>
        </row>
        <row r="8447">
          <cell r="H8447" t="str">
            <v>FOURNISSEUR</v>
          </cell>
          <cell r="L8447">
            <v>0</v>
          </cell>
          <cell r="AC8447" t="str">
            <v>03811 / LE MOYNE BENOIT</v>
          </cell>
          <cell r="AD8447">
            <v>1</v>
          </cell>
        </row>
        <row r="8448">
          <cell r="H8448" t="str">
            <v>INFIRMIER</v>
          </cell>
          <cell r="L8448">
            <v>0</v>
          </cell>
          <cell r="AC8448" t="str">
            <v>05345 / SCHENCK LAURENCE</v>
          </cell>
          <cell r="AD8448">
            <v>1</v>
          </cell>
        </row>
        <row r="8449">
          <cell r="H8449" t="str">
            <v>INFIRMIER</v>
          </cell>
          <cell r="L8449">
            <v>0</v>
          </cell>
          <cell r="AC8449" t="str">
            <v>05345 / SCHENCK LAURENCE</v>
          </cell>
          <cell r="AD8449">
            <v>1</v>
          </cell>
        </row>
        <row r="8450">
          <cell r="H8450" t="str">
            <v>INFIRMIER</v>
          </cell>
          <cell r="L8450">
            <v>0</v>
          </cell>
          <cell r="AC8450" t="str">
            <v>03811 / LE MOYNE BENOIT</v>
          </cell>
          <cell r="AD8450">
            <v>1</v>
          </cell>
        </row>
        <row r="8451">
          <cell r="H8451" t="str">
            <v>INFIRMIER</v>
          </cell>
          <cell r="L8451">
            <v>0</v>
          </cell>
          <cell r="AC8451" t="str">
            <v>03811 / LE MOYNE BENOIT</v>
          </cell>
          <cell r="AD8451">
            <v>1</v>
          </cell>
        </row>
        <row r="8452">
          <cell r="H8452" t="str">
            <v>MASSEUR</v>
          </cell>
          <cell r="L8452">
            <v>0</v>
          </cell>
          <cell r="AC8452" t="str">
            <v>02337 / GALLARD MYLENE</v>
          </cell>
          <cell r="AD8452">
            <v>1</v>
          </cell>
        </row>
        <row r="8453">
          <cell r="H8453" t="str">
            <v>INFIRMIER</v>
          </cell>
          <cell r="L8453">
            <v>0</v>
          </cell>
          <cell r="AC8453" t="str">
            <v>06513 / ROLLANG ARNOULD RACHEL</v>
          </cell>
          <cell r="AD8453">
            <v>1</v>
          </cell>
        </row>
        <row r="8454">
          <cell r="H8454" t="str">
            <v>INFIRMIER</v>
          </cell>
          <cell r="L8454">
            <v>0</v>
          </cell>
          <cell r="AC8454" t="str">
            <v>06513 / ROLLANG ARNOULD RACHEL</v>
          </cell>
          <cell r="AD8454">
            <v>1</v>
          </cell>
        </row>
        <row r="8455">
          <cell r="H8455" t="str">
            <v>INFIRMIER</v>
          </cell>
          <cell r="L8455">
            <v>0</v>
          </cell>
          <cell r="AC8455" t="str">
            <v>06513 / ROLLANG ARNOULD RACHEL</v>
          </cell>
          <cell r="AD8455">
            <v>1</v>
          </cell>
        </row>
        <row r="8456">
          <cell r="H8456" t="str">
            <v>FOURNISSEUR</v>
          </cell>
          <cell r="L8456">
            <v>0</v>
          </cell>
          <cell r="AC8456" t="str">
            <v>04988 / STIRNEMANN JEAN VINCENT</v>
          </cell>
          <cell r="AD8456">
            <v>1</v>
          </cell>
        </row>
        <row r="8457">
          <cell r="H8457" t="str">
            <v>INFIRMIER</v>
          </cell>
          <cell r="L8457">
            <v>0</v>
          </cell>
          <cell r="AC8457" t="str">
            <v>03811 / LE MOYNE BENOIT</v>
          </cell>
          <cell r="AD8457">
            <v>1</v>
          </cell>
        </row>
        <row r="8458">
          <cell r="H8458" t="str">
            <v>INFIRMIER</v>
          </cell>
          <cell r="L8458">
            <v>0</v>
          </cell>
          <cell r="AC8458" t="str">
            <v>03811 / LE MOYNE BENOIT</v>
          </cell>
          <cell r="AD8458">
            <v>1</v>
          </cell>
        </row>
        <row r="8459">
          <cell r="H8459" t="str">
            <v>MASSEUR</v>
          </cell>
          <cell r="L8459">
            <v>0</v>
          </cell>
          <cell r="AC8459" t="str">
            <v>03811 / LE MOYNE BENOIT</v>
          </cell>
          <cell r="AD8459">
            <v>1</v>
          </cell>
        </row>
        <row r="8460">
          <cell r="H8460" t="str">
            <v>MASSEUR</v>
          </cell>
          <cell r="L8460">
            <v>0</v>
          </cell>
          <cell r="AC8460" t="str">
            <v>03811 / LE MOYNE BENOIT</v>
          </cell>
          <cell r="AD8460">
            <v>1</v>
          </cell>
        </row>
        <row r="8461">
          <cell r="H8461" t="str">
            <v>PÉDICURE - PODOLOGUE</v>
          </cell>
          <cell r="L8461">
            <v>1</v>
          </cell>
          <cell r="AC8461" t="str">
            <v>06513 / ROLLANG ARNOULD RACHEL</v>
          </cell>
          <cell r="AD8461">
            <v>1</v>
          </cell>
        </row>
        <row r="8462">
          <cell r="H8462" t="str">
            <v>MEDECIN</v>
          </cell>
          <cell r="K8462" t="str">
            <v>MG</v>
          </cell>
          <cell r="L8462">
            <v>0</v>
          </cell>
          <cell r="AC8462" t="str">
            <v>05029 / BOUGHALEM ALI</v>
          </cell>
          <cell r="AD8462">
            <v>1</v>
          </cell>
        </row>
        <row r="8463">
          <cell r="H8463" t="str">
            <v>MEDECIN</v>
          </cell>
          <cell r="K8463" t="str">
            <v>MG</v>
          </cell>
          <cell r="L8463">
            <v>0</v>
          </cell>
          <cell r="AC8463" t="str">
            <v>05029 / BOUGHALEM ALI</v>
          </cell>
          <cell r="AD8463">
            <v>1</v>
          </cell>
        </row>
        <row r="8464">
          <cell r="H8464" t="str">
            <v>MEDECIN</v>
          </cell>
          <cell r="K8464" t="str">
            <v>MG</v>
          </cell>
          <cell r="L8464">
            <v>0</v>
          </cell>
          <cell r="AC8464" t="str">
            <v>05029 / BOUGHALEM ALI</v>
          </cell>
          <cell r="AD8464">
            <v>1</v>
          </cell>
        </row>
        <row r="8465">
          <cell r="H8465" t="str">
            <v>FOURNISSEUR</v>
          </cell>
          <cell r="L8465">
            <v>0</v>
          </cell>
          <cell r="AC8465" t="str">
            <v>05029 / BOUGHALEM ALI</v>
          </cell>
          <cell r="AD8465">
            <v>1</v>
          </cell>
        </row>
        <row r="8466">
          <cell r="H8466" t="str">
            <v>MASSEUR</v>
          </cell>
          <cell r="L8466">
            <v>0</v>
          </cell>
          <cell r="AC8466" t="str">
            <v>04988 / STIRNEMANN JEAN VINCENT</v>
          </cell>
          <cell r="AD8466">
            <v>1</v>
          </cell>
        </row>
        <row r="8467">
          <cell r="H8467" t="str">
            <v>MASSEUR</v>
          </cell>
          <cell r="L8467">
            <v>0</v>
          </cell>
          <cell r="AC8467" t="str">
            <v>04988 / STIRNEMANN JEAN VINCENT</v>
          </cell>
          <cell r="AD8467">
            <v>1</v>
          </cell>
        </row>
        <row r="8468">
          <cell r="H8468" t="str">
            <v>SAGE-FEMME</v>
          </cell>
          <cell r="L8468">
            <v>0</v>
          </cell>
          <cell r="AC8468" t="str">
            <v>04814 / LAURENT OLIVIA</v>
          </cell>
          <cell r="AD8468">
            <v>1</v>
          </cell>
        </row>
        <row r="8469">
          <cell r="H8469" t="str">
            <v>LABORATOIRE</v>
          </cell>
          <cell r="L8469">
            <v>0</v>
          </cell>
          <cell r="AC8469" t="str">
            <v>06513 / ROLLANG ARNOULD RACHEL</v>
          </cell>
          <cell r="AD8469">
            <v>1</v>
          </cell>
        </row>
        <row r="8470">
          <cell r="H8470" t="str">
            <v>INFIRMIER</v>
          </cell>
          <cell r="L8470">
            <v>0</v>
          </cell>
          <cell r="AC8470" t="str">
            <v>05358 / BETSCH CELINE</v>
          </cell>
          <cell r="AD8470">
            <v>1</v>
          </cell>
        </row>
        <row r="8471">
          <cell r="H8471" t="str">
            <v>INFIRMIER</v>
          </cell>
          <cell r="L8471">
            <v>0</v>
          </cell>
          <cell r="AC8471" t="str">
            <v>05358 / BETSCH CELINE</v>
          </cell>
          <cell r="AD8471">
            <v>1</v>
          </cell>
        </row>
        <row r="8472">
          <cell r="H8472" t="str">
            <v>INFIRMIER</v>
          </cell>
          <cell r="L8472">
            <v>0</v>
          </cell>
          <cell r="AC8472" t="str">
            <v>05358 / BETSCH CELINE</v>
          </cell>
          <cell r="AD8472">
            <v>1</v>
          </cell>
        </row>
        <row r="8473">
          <cell r="H8473" t="str">
            <v>PÉDICURE - PODOLOGUE</v>
          </cell>
          <cell r="L8473">
            <v>0</v>
          </cell>
          <cell r="AC8473" t="str">
            <v>03811 / LE MOYNE BENOIT</v>
          </cell>
          <cell r="AD8473">
            <v>1</v>
          </cell>
        </row>
        <row r="8474">
          <cell r="H8474" t="str">
            <v>MEDECIN</v>
          </cell>
          <cell r="K8474" t="str">
            <v>MG</v>
          </cell>
          <cell r="L8474">
            <v>0</v>
          </cell>
          <cell r="AC8474" t="str">
            <v>03811 / LE MOYNE BENOIT</v>
          </cell>
          <cell r="AD8474">
            <v>1</v>
          </cell>
        </row>
        <row r="8475">
          <cell r="H8475" t="str">
            <v>MEDECIN</v>
          </cell>
          <cell r="K8475" t="str">
            <v>MS</v>
          </cell>
          <cell r="L8475">
            <v>0</v>
          </cell>
          <cell r="AC8475" t="str">
            <v>04814 / LAURENT OLIVIA</v>
          </cell>
          <cell r="AD8475">
            <v>1</v>
          </cell>
        </row>
        <row r="8476">
          <cell r="H8476" t="str">
            <v>INFIRMIER</v>
          </cell>
          <cell r="L8476">
            <v>0</v>
          </cell>
          <cell r="AC8476" t="str">
            <v>05029 / BOUGHALEM ALI</v>
          </cell>
          <cell r="AD8476">
            <v>1</v>
          </cell>
        </row>
        <row r="8477">
          <cell r="H8477" t="str">
            <v>INFIRMIER</v>
          </cell>
          <cell r="L8477">
            <v>0</v>
          </cell>
          <cell r="AC8477" t="str">
            <v>05029 / BOUGHALEM ALI</v>
          </cell>
          <cell r="AD8477">
            <v>1</v>
          </cell>
        </row>
        <row r="8478">
          <cell r="H8478" t="str">
            <v>MASSEUR</v>
          </cell>
          <cell r="L8478">
            <v>0</v>
          </cell>
          <cell r="AC8478" t="str">
            <v>05029 / BOUGHALEM ALI</v>
          </cell>
          <cell r="AD8478">
            <v>1</v>
          </cell>
        </row>
        <row r="8479">
          <cell r="H8479" t="str">
            <v>MASSEUR</v>
          </cell>
          <cell r="L8479">
            <v>0</v>
          </cell>
          <cell r="AC8479" t="str">
            <v>05029 / BOUGHALEM ALI</v>
          </cell>
          <cell r="AD8479">
            <v>1</v>
          </cell>
        </row>
        <row r="8480">
          <cell r="H8480" t="str">
            <v>MASSEUR</v>
          </cell>
          <cell r="L8480">
            <v>0</v>
          </cell>
          <cell r="AC8480" t="str">
            <v>05029 / BOUGHALEM ALI</v>
          </cell>
          <cell r="AD8480">
            <v>1</v>
          </cell>
        </row>
        <row r="8481">
          <cell r="H8481" t="str">
            <v>MASSEUR</v>
          </cell>
          <cell r="L8481">
            <v>0</v>
          </cell>
          <cell r="AC8481" t="str">
            <v>05029 / BOUGHALEM ALI</v>
          </cell>
          <cell r="AD8481">
            <v>1</v>
          </cell>
        </row>
        <row r="8482">
          <cell r="H8482" t="str">
            <v>MASSEUR</v>
          </cell>
          <cell r="L8482">
            <v>0</v>
          </cell>
          <cell r="AC8482" t="str">
            <v>05029 / BOUGHALEM ALI</v>
          </cell>
          <cell r="AD8482">
            <v>1</v>
          </cell>
        </row>
        <row r="8483">
          <cell r="H8483" t="str">
            <v>FOURNISSEUR</v>
          </cell>
          <cell r="L8483">
            <v>0</v>
          </cell>
          <cell r="AC8483" t="str">
            <v>04814 / LAURENT OLIVIA</v>
          </cell>
          <cell r="AD8483">
            <v>1</v>
          </cell>
        </row>
        <row r="8484">
          <cell r="H8484" t="str">
            <v>DENTISTE</v>
          </cell>
          <cell r="L8484">
            <v>0</v>
          </cell>
          <cell r="AC8484" t="str">
            <v>06513 / ROLLANG ARNOULD RACHEL</v>
          </cell>
          <cell r="AD8484">
            <v>1</v>
          </cell>
        </row>
        <row r="8485">
          <cell r="H8485" t="str">
            <v>INFIRMIER</v>
          </cell>
          <cell r="L8485">
            <v>0</v>
          </cell>
          <cell r="AC8485" t="str">
            <v>06513 / ROLLANG ARNOULD RACHEL</v>
          </cell>
          <cell r="AD8485">
            <v>1</v>
          </cell>
        </row>
        <row r="8486">
          <cell r="H8486" t="str">
            <v>MASSEUR</v>
          </cell>
          <cell r="L8486">
            <v>0</v>
          </cell>
          <cell r="AC8486" t="str">
            <v>05029 / BOUGHALEM ALI</v>
          </cell>
          <cell r="AD8486">
            <v>1</v>
          </cell>
        </row>
        <row r="8487">
          <cell r="H8487" t="str">
            <v>DENTISTE</v>
          </cell>
          <cell r="L8487">
            <v>0</v>
          </cell>
          <cell r="AC8487" t="str">
            <v>02337 / GALLARD MYLENE</v>
          </cell>
          <cell r="AD8487">
            <v>1</v>
          </cell>
        </row>
        <row r="8488">
          <cell r="H8488" t="str">
            <v>INFIRMIER</v>
          </cell>
          <cell r="L8488">
            <v>0</v>
          </cell>
          <cell r="AC8488" t="str">
            <v>03811 / LE MOYNE BENOIT</v>
          </cell>
          <cell r="AD8488">
            <v>1</v>
          </cell>
        </row>
        <row r="8489">
          <cell r="H8489" t="str">
            <v>PÉDICURE - PODOLOGUE</v>
          </cell>
          <cell r="L8489">
            <v>0</v>
          </cell>
          <cell r="AC8489" t="str">
            <v>05029 / BOUGHALEM ALI</v>
          </cell>
          <cell r="AD8489">
            <v>1</v>
          </cell>
        </row>
        <row r="8490">
          <cell r="H8490" t="str">
            <v>FOURNISSEUR</v>
          </cell>
          <cell r="L8490">
            <v>0</v>
          </cell>
          <cell r="AC8490" t="str">
            <v>03811 / LE MOYNE BENOIT</v>
          </cell>
          <cell r="AD8490">
            <v>1</v>
          </cell>
        </row>
        <row r="8491">
          <cell r="H8491" t="str">
            <v>FOURNISSEUR</v>
          </cell>
          <cell r="L8491">
            <v>0</v>
          </cell>
          <cell r="AC8491" t="str">
            <v>00729 / SCHMITT MARX EVELYNE</v>
          </cell>
          <cell r="AD8491">
            <v>1</v>
          </cell>
        </row>
        <row r="8492">
          <cell r="H8492" t="str">
            <v>DENTISTE</v>
          </cell>
          <cell r="L8492">
            <v>0</v>
          </cell>
          <cell r="AC8492" t="str">
            <v>05358 / BETSCH CELINE</v>
          </cell>
          <cell r="AD8492">
            <v>1</v>
          </cell>
        </row>
        <row r="8493">
          <cell r="H8493" t="str">
            <v>INFIRMIER</v>
          </cell>
          <cell r="L8493">
            <v>0</v>
          </cell>
          <cell r="AC8493" t="str">
            <v>03811 / LE MOYNE BENOIT</v>
          </cell>
          <cell r="AD8493">
            <v>1</v>
          </cell>
        </row>
        <row r="8494">
          <cell r="H8494" t="str">
            <v>PÉDICURE - PODOLOGUE</v>
          </cell>
          <cell r="L8494">
            <v>0</v>
          </cell>
          <cell r="AC8494" t="str">
            <v>05358 / BETSCH CELINE</v>
          </cell>
          <cell r="AD8494">
            <v>1</v>
          </cell>
        </row>
        <row r="8495">
          <cell r="H8495" t="str">
            <v>ORTHOPTISTE, ORTHOPHONISTE</v>
          </cell>
          <cell r="L8495">
            <v>1</v>
          </cell>
          <cell r="AC8495" t="str">
            <v>05029 / BOUGHALEM ALI</v>
          </cell>
          <cell r="AD8495">
            <v>1</v>
          </cell>
        </row>
        <row r="8496">
          <cell r="H8496" t="str">
            <v>MASSEUR</v>
          </cell>
          <cell r="L8496">
            <v>0</v>
          </cell>
          <cell r="AC8496" t="str">
            <v>05345 / SCHENCK LAURENCE</v>
          </cell>
          <cell r="AD8496">
            <v>1</v>
          </cell>
        </row>
        <row r="8497">
          <cell r="H8497" t="str">
            <v>MASSEUR</v>
          </cell>
          <cell r="L8497">
            <v>1</v>
          </cell>
          <cell r="AC8497" t="str">
            <v>05345 / SCHENCK LAURENCE</v>
          </cell>
          <cell r="AD8497">
            <v>1</v>
          </cell>
        </row>
        <row r="8498">
          <cell r="H8498" t="str">
            <v>ORTHOPTISTE, ORTHOPHONISTE</v>
          </cell>
          <cell r="L8498">
            <v>0</v>
          </cell>
          <cell r="AC8498" t="str">
            <v>05029 / BOUGHALEM ALI</v>
          </cell>
          <cell r="AD8498">
            <v>1</v>
          </cell>
        </row>
        <row r="8499">
          <cell r="H8499" t="str">
            <v>INFIRMIER</v>
          </cell>
          <cell r="L8499">
            <v>0</v>
          </cell>
          <cell r="AC8499" t="str">
            <v>02337 / GALLARD MYLENE</v>
          </cell>
          <cell r="AD8499">
            <v>1</v>
          </cell>
        </row>
        <row r="8500">
          <cell r="H8500" t="str">
            <v>INFIRMIER</v>
          </cell>
          <cell r="L8500">
            <v>0</v>
          </cell>
          <cell r="AC8500" t="str">
            <v>02337 / GALLARD MYLENE</v>
          </cell>
          <cell r="AD8500">
            <v>1</v>
          </cell>
        </row>
        <row r="8501">
          <cell r="H8501" t="str">
            <v>MEDECIN</v>
          </cell>
          <cell r="K8501" t="str">
            <v>MG</v>
          </cell>
          <cell r="L8501">
            <v>0</v>
          </cell>
          <cell r="AC8501" t="str">
            <v>05358 / BETSCH CELINE</v>
          </cell>
          <cell r="AD8501">
            <v>1</v>
          </cell>
        </row>
        <row r="8502">
          <cell r="H8502" t="str">
            <v>MEDECIN</v>
          </cell>
          <cell r="K8502" t="str">
            <v>MG</v>
          </cell>
          <cell r="L8502">
            <v>0</v>
          </cell>
          <cell r="AC8502" t="str">
            <v>05358 / BETSCH CELINE</v>
          </cell>
          <cell r="AD8502">
            <v>1</v>
          </cell>
        </row>
        <row r="8503">
          <cell r="H8503" t="str">
            <v>DENTISTE</v>
          </cell>
          <cell r="L8503">
            <v>0</v>
          </cell>
          <cell r="AC8503" t="str">
            <v>05345 / SCHENCK LAURENCE</v>
          </cell>
          <cell r="AD8503">
            <v>1</v>
          </cell>
        </row>
        <row r="8504">
          <cell r="H8504" t="str">
            <v>DENTISTE</v>
          </cell>
          <cell r="L8504">
            <v>0</v>
          </cell>
          <cell r="AC8504" t="str">
            <v>05345 / SCHENCK LAURENCE</v>
          </cell>
          <cell r="AD8504">
            <v>1</v>
          </cell>
        </row>
        <row r="8505">
          <cell r="H8505" t="str">
            <v>DENTISTE</v>
          </cell>
          <cell r="L8505">
            <v>0</v>
          </cell>
          <cell r="AC8505" t="str">
            <v>00729 / SCHMITT MARX EVELYNE</v>
          </cell>
          <cell r="AD8505">
            <v>1</v>
          </cell>
        </row>
        <row r="8506">
          <cell r="H8506" t="str">
            <v>MEDECIN</v>
          </cell>
          <cell r="K8506" t="str">
            <v>MG</v>
          </cell>
          <cell r="L8506">
            <v>0</v>
          </cell>
          <cell r="AC8506" t="str">
            <v>05358 / BETSCH CELINE</v>
          </cell>
          <cell r="AD8506">
            <v>1</v>
          </cell>
        </row>
        <row r="8507">
          <cell r="H8507" t="str">
            <v>MEDECIN</v>
          </cell>
          <cell r="K8507" t="str">
            <v>MG</v>
          </cell>
          <cell r="L8507">
            <v>1</v>
          </cell>
          <cell r="AC8507" t="str">
            <v>05358 / BETSCH CELINE</v>
          </cell>
          <cell r="AD8507">
            <v>1</v>
          </cell>
        </row>
        <row r="8508">
          <cell r="H8508" t="str">
            <v>SAGE-FEMME</v>
          </cell>
          <cell r="L8508">
            <v>0</v>
          </cell>
          <cell r="AC8508" t="str">
            <v>03811 / LE MOYNE BENOIT</v>
          </cell>
          <cell r="AD8508">
            <v>1</v>
          </cell>
        </row>
        <row r="8509">
          <cell r="H8509" t="str">
            <v>DENTISTE</v>
          </cell>
          <cell r="L8509">
            <v>0</v>
          </cell>
          <cell r="AC8509" t="str">
            <v>05358 / BETSCH CELINE</v>
          </cell>
          <cell r="AD8509">
            <v>1</v>
          </cell>
        </row>
        <row r="8510">
          <cell r="H8510" t="str">
            <v>INFIRMIER</v>
          </cell>
          <cell r="L8510">
            <v>0</v>
          </cell>
          <cell r="AC8510" t="str">
            <v>05358 / BETSCH CELINE</v>
          </cell>
          <cell r="AD8510">
            <v>1</v>
          </cell>
        </row>
        <row r="8511">
          <cell r="H8511" t="str">
            <v>MASSEUR</v>
          </cell>
          <cell r="L8511">
            <v>0</v>
          </cell>
          <cell r="AC8511" t="str">
            <v>05358 / BETSCH CELINE</v>
          </cell>
          <cell r="AD8511">
            <v>1</v>
          </cell>
        </row>
        <row r="8512">
          <cell r="H8512" t="str">
            <v>MASSEUR</v>
          </cell>
          <cell r="L8512">
            <v>0</v>
          </cell>
          <cell r="AC8512" t="str">
            <v>05358 / BETSCH CELINE</v>
          </cell>
          <cell r="AD8512">
            <v>1</v>
          </cell>
        </row>
        <row r="8513">
          <cell r="H8513" t="str">
            <v>MASSEUR</v>
          </cell>
          <cell r="L8513">
            <v>0</v>
          </cell>
          <cell r="AC8513" t="str">
            <v>00729 / SCHMITT MARX EVELYNE</v>
          </cell>
          <cell r="AD8513">
            <v>1</v>
          </cell>
        </row>
        <row r="8514">
          <cell r="H8514" t="str">
            <v>MEDECIN</v>
          </cell>
          <cell r="K8514" t="str">
            <v>MS</v>
          </cell>
          <cell r="L8514">
            <v>0</v>
          </cell>
          <cell r="AC8514" t="str">
            <v>04814 / LAURENT OLIVIA</v>
          </cell>
          <cell r="AD8514">
            <v>1</v>
          </cell>
        </row>
        <row r="8515">
          <cell r="H8515" t="str">
            <v>MEDECIN</v>
          </cell>
          <cell r="K8515" t="str">
            <v>MS</v>
          </cell>
          <cell r="L8515">
            <v>0</v>
          </cell>
          <cell r="AC8515" t="str">
            <v>04814 / LAURENT OLIVIA</v>
          </cell>
          <cell r="AD8515">
            <v>1</v>
          </cell>
        </row>
        <row r="8516">
          <cell r="H8516" t="str">
            <v>MEDECIN</v>
          </cell>
          <cell r="K8516" t="str">
            <v>MG</v>
          </cell>
          <cell r="L8516">
            <v>0</v>
          </cell>
          <cell r="AC8516" t="str">
            <v>04814 / LAURENT OLIVIA</v>
          </cell>
          <cell r="AD8516">
            <v>1</v>
          </cell>
        </row>
        <row r="8517">
          <cell r="H8517" t="str">
            <v>MEDECIN</v>
          </cell>
          <cell r="K8517" t="str">
            <v>MS</v>
          </cell>
          <cell r="L8517">
            <v>0</v>
          </cell>
          <cell r="AC8517" t="str">
            <v>04814 / LAURENT OLIVIA</v>
          </cell>
          <cell r="AD8517">
            <v>1</v>
          </cell>
        </row>
        <row r="8518">
          <cell r="H8518" t="str">
            <v>FOURNISSEUR</v>
          </cell>
          <cell r="L8518">
            <v>0</v>
          </cell>
          <cell r="AC8518" t="str">
            <v>04814 / LAURENT OLIVIA</v>
          </cell>
          <cell r="AD8518">
            <v>1</v>
          </cell>
        </row>
        <row r="8519">
          <cell r="H8519" t="str">
            <v>FOURNISSEUR</v>
          </cell>
          <cell r="L8519">
            <v>0</v>
          </cell>
          <cell r="AC8519" t="str">
            <v>04814 / LAURENT OLIVIA</v>
          </cell>
          <cell r="AD8519">
            <v>1</v>
          </cell>
        </row>
        <row r="8520">
          <cell r="H8520" t="str">
            <v>INFIRMIER</v>
          </cell>
          <cell r="L8520">
            <v>0</v>
          </cell>
          <cell r="AC8520" t="str">
            <v>04814 / LAURENT OLIVIA</v>
          </cell>
          <cell r="AD8520">
            <v>1</v>
          </cell>
        </row>
        <row r="8521">
          <cell r="H8521" t="str">
            <v>INFIRMIER</v>
          </cell>
          <cell r="L8521">
            <v>0</v>
          </cell>
          <cell r="AC8521" t="str">
            <v>04814 / LAURENT OLIVIA</v>
          </cell>
          <cell r="AD8521">
            <v>1</v>
          </cell>
        </row>
        <row r="8522">
          <cell r="H8522" t="str">
            <v>FOURNISSEUR</v>
          </cell>
          <cell r="L8522">
            <v>0</v>
          </cell>
          <cell r="AC8522" t="str">
            <v>04988 / STIRNEMANN JEAN VINCENT</v>
          </cell>
          <cell r="AD8522">
            <v>1</v>
          </cell>
        </row>
        <row r="8523">
          <cell r="H8523" t="str">
            <v>FOURNISSEUR</v>
          </cell>
          <cell r="L8523">
            <v>0</v>
          </cell>
          <cell r="AC8523" t="str">
            <v>04814 / LAURENT OLIVIA</v>
          </cell>
          <cell r="AD8523">
            <v>1</v>
          </cell>
        </row>
        <row r="8524">
          <cell r="H8524" t="str">
            <v>MEDECIN</v>
          </cell>
          <cell r="K8524" t="str">
            <v>MS</v>
          </cell>
          <cell r="L8524">
            <v>0</v>
          </cell>
          <cell r="AC8524" t="str">
            <v>04814 / LAURENT OLIVIA</v>
          </cell>
          <cell r="AD8524">
            <v>1</v>
          </cell>
        </row>
        <row r="8525">
          <cell r="H8525" t="str">
            <v>FOURNISSEUR</v>
          </cell>
          <cell r="L8525">
            <v>0</v>
          </cell>
          <cell r="AC8525" t="str">
            <v>05358 / BETSCH CELINE</v>
          </cell>
          <cell r="AD8525">
            <v>1</v>
          </cell>
        </row>
        <row r="8526">
          <cell r="H8526" t="str">
            <v>PÉDICURE - PODOLOGUE</v>
          </cell>
          <cell r="L8526">
            <v>0</v>
          </cell>
          <cell r="AC8526" t="str">
            <v>02337 / GALLARD MYLENE</v>
          </cell>
          <cell r="AD8526">
            <v>1</v>
          </cell>
        </row>
        <row r="8527">
          <cell r="H8527" t="str">
            <v>PÉDICURE - PODOLOGUE</v>
          </cell>
          <cell r="L8527">
            <v>0</v>
          </cell>
          <cell r="AC8527" t="str">
            <v>02337 / GALLARD MYLENE</v>
          </cell>
          <cell r="AD8527">
            <v>1</v>
          </cell>
        </row>
        <row r="8528">
          <cell r="H8528" t="str">
            <v>SAGE-FEMME</v>
          </cell>
          <cell r="L8528">
            <v>0</v>
          </cell>
          <cell r="AC8528" t="str">
            <v>05345 / SCHENCK LAURENCE</v>
          </cell>
          <cell r="AD8528">
            <v>1</v>
          </cell>
        </row>
        <row r="8529">
          <cell r="H8529" t="str">
            <v>MEDECIN</v>
          </cell>
          <cell r="K8529" t="str">
            <v>MS</v>
          </cell>
          <cell r="L8529">
            <v>0</v>
          </cell>
          <cell r="AC8529" t="str">
            <v>05345 / SCHENCK LAURENCE</v>
          </cell>
          <cell r="AD8529">
            <v>1</v>
          </cell>
        </row>
        <row r="8530">
          <cell r="H8530" t="str">
            <v>FOURNISSEUR</v>
          </cell>
          <cell r="L8530">
            <v>0</v>
          </cell>
          <cell r="AC8530" t="str">
            <v>05029 / BOUGHALEM ALI</v>
          </cell>
          <cell r="AD8530">
            <v>1</v>
          </cell>
        </row>
        <row r="8531">
          <cell r="H8531" t="str">
            <v>LABORATOIRE</v>
          </cell>
          <cell r="L8531">
            <v>0</v>
          </cell>
          <cell r="AC8531" t="str">
            <v>05345 / SCHENCK LAURENCE</v>
          </cell>
          <cell r="AD8531">
            <v>1</v>
          </cell>
        </row>
        <row r="8532">
          <cell r="H8532" t="str">
            <v>FOURNISSEUR</v>
          </cell>
          <cell r="L8532">
            <v>0</v>
          </cell>
          <cell r="AC8532" t="str">
            <v>03811 / LE MOYNE BENOIT</v>
          </cell>
          <cell r="AD8532">
            <v>1</v>
          </cell>
        </row>
        <row r="8533">
          <cell r="H8533" t="str">
            <v>LABORATOIRE</v>
          </cell>
          <cell r="L8533">
            <v>0</v>
          </cell>
          <cell r="AC8533" t="str">
            <v>06513 / ROLLANG ARNOULD RACHEL</v>
          </cell>
          <cell r="AD8533">
            <v>1</v>
          </cell>
        </row>
        <row r="8534">
          <cell r="H8534" t="str">
            <v>PÉDICURE - PODOLOGUE</v>
          </cell>
          <cell r="L8534">
            <v>0</v>
          </cell>
          <cell r="AC8534" t="str">
            <v>02918 / SCHOLLER STEPHANIE</v>
          </cell>
          <cell r="AD8534">
            <v>1</v>
          </cell>
        </row>
        <row r="8535">
          <cell r="H8535" t="str">
            <v>PÉDICURE - PODOLOGUE</v>
          </cell>
          <cell r="L8535">
            <v>1</v>
          </cell>
          <cell r="AC8535" t="str">
            <v>02918 / SCHOLLER STEPHANIE</v>
          </cell>
          <cell r="AD8535">
            <v>1</v>
          </cell>
        </row>
        <row r="8536">
          <cell r="H8536" t="str">
            <v>FOURNISSEUR</v>
          </cell>
          <cell r="L8536">
            <v>0</v>
          </cell>
          <cell r="AC8536" t="str">
            <v>05345 / SCHENCK LAURENCE</v>
          </cell>
          <cell r="AD8536">
            <v>1</v>
          </cell>
        </row>
        <row r="8537">
          <cell r="H8537" t="str">
            <v>FOURNISSEUR</v>
          </cell>
          <cell r="L8537">
            <v>0</v>
          </cell>
          <cell r="AC8537" t="str">
            <v>04988 / STIRNEMANN JEAN VINCENT</v>
          </cell>
          <cell r="AD8537">
            <v>1</v>
          </cell>
        </row>
        <row r="8538">
          <cell r="H8538" t="str">
            <v>DENTISTE</v>
          </cell>
          <cell r="L8538">
            <v>0</v>
          </cell>
          <cell r="AC8538" t="str">
            <v>05029 / BOUGHALEM ALI</v>
          </cell>
          <cell r="AD8538">
            <v>1</v>
          </cell>
        </row>
        <row r="8539">
          <cell r="H8539" t="str">
            <v>FOURNISSEUR</v>
          </cell>
          <cell r="L8539">
            <v>0</v>
          </cell>
          <cell r="AC8539" t="str">
            <v>05029 / BOUGHALEM ALI</v>
          </cell>
          <cell r="AD8539">
            <v>1</v>
          </cell>
        </row>
        <row r="8540">
          <cell r="H8540" t="str">
            <v>MASSEUR</v>
          </cell>
          <cell r="L8540">
            <v>0</v>
          </cell>
          <cell r="AC8540" t="str">
            <v>05345 / SCHENCK LAURENCE</v>
          </cell>
          <cell r="AD8540">
            <v>1</v>
          </cell>
        </row>
        <row r="8541">
          <cell r="H8541" t="str">
            <v>MASSEUR</v>
          </cell>
          <cell r="L8541">
            <v>0</v>
          </cell>
          <cell r="AC8541" t="str">
            <v>05345 / SCHENCK LAURENCE</v>
          </cell>
          <cell r="AD8541">
            <v>1</v>
          </cell>
        </row>
        <row r="8542">
          <cell r="H8542" t="str">
            <v>MASSEUR</v>
          </cell>
          <cell r="L8542">
            <v>0</v>
          </cell>
          <cell r="AC8542" t="str">
            <v>05345 / SCHENCK LAURENCE</v>
          </cell>
          <cell r="AD8542">
            <v>1</v>
          </cell>
        </row>
        <row r="8543">
          <cell r="H8543" t="str">
            <v>MASSEUR</v>
          </cell>
          <cell r="L8543">
            <v>0</v>
          </cell>
          <cell r="AC8543" t="str">
            <v>05345 / SCHENCK LAURENCE</v>
          </cell>
          <cell r="AD8543">
            <v>1</v>
          </cell>
        </row>
        <row r="8544">
          <cell r="H8544" t="str">
            <v>MASSEUR</v>
          </cell>
          <cell r="L8544">
            <v>0</v>
          </cell>
          <cell r="AC8544" t="str">
            <v>05345 / SCHENCK LAURENCE</v>
          </cell>
          <cell r="AD8544">
            <v>1</v>
          </cell>
        </row>
        <row r="8545">
          <cell r="H8545" t="str">
            <v>FOURNISSEUR</v>
          </cell>
          <cell r="L8545">
            <v>0</v>
          </cell>
          <cell r="AC8545" t="str">
            <v>04988 / STIRNEMANN JEAN VINCENT</v>
          </cell>
          <cell r="AD8545">
            <v>1</v>
          </cell>
        </row>
        <row r="8546">
          <cell r="H8546" t="str">
            <v>PÉDICURE - PODOLOGUE</v>
          </cell>
          <cell r="L8546">
            <v>0</v>
          </cell>
          <cell r="AC8546" t="str">
            <v>02918 / SCHOLLER STEPHANIE</v>
          </cell>
          <cell r="AD8546">
            <v>1</v>
          </cell>
        </row>
        <row r="8547">
          <cell r="H8547" t="str">
            <v>FOURNISSEUR</v>
          </cell>
          <cell r="L8547">
            <v>0</v>
          </cell>
          <cell r="AC8547" t="str">
            <v>03811 / LE MOYNE BENOIT</v>
          </cell>
          <cell r="AD8547">
            <v>1</v>
          </cell>
        </row>
        <row r="8548">
          <cell r="H8548" t="str">
            <v>MASSEUR</v>
          </cell>
          <cell r="L8548">
            <v>0</v>
          </cell>
          <cell r="AC8548" t="str">
            <v>05345 / SCHENCK LAURENCE</v>
          </cell>
          <cell r="AD8548">
            <v>1</v>
          </cell>
        </row>
        <row r="8549">
          <cell r="H8549" t="str">
            <v>MASSEUR</v>
          </cell>
          <cell r="L8549">
            <v>0</v>
          </cell>
          <cell r="AC8549" t="str">
            <v>05345 / SCHENCK LAURENCE</v>
          </cell>
          <cell r="AD8549">
            <v>1</v>
          </cell>
        </row>
        <row r="8550">
          <cell r="H8550" t="str">
            <v>INFIRMIER</v>
          </cell>
          <cell r="L8550">
            <v>0</v>
          </cell>
          <cell r="AC8550" t="str">
            <v>04988 / STIRNEMANN JEAN VINCENT</v>
          </cell>
          <cell r="AD8550">
            <v>1</v>
          </cell>
        </row>
        <row r="8551">
          <cell r="H8551" t="str">
            <v>MEDECIN</v>
          </cell>
          <cell r="K8551" t="str">
            <v>MG</v>
          </cell>
          <cell r="L8551">
            <v>0</v>
          </cell>
          <cell r="AC8551" t="str">
            <v>05029 / BOUGHALEM ALI</v>
          </cell>
          <cell r="AD8551">
            <v>1</v>
          </cell>
        </row>
        <row r="8552">
          <cell r="H8552" t="str">
            <v>MEDECIN</v>
          </cell>
          <cell r="K8552" t="str">
            <v>MG</v>
          </cell>
          <cell r="L8552">
            <v>0</v>
          </cell>
          <cell r="AC8552" t="str">
            <v>05358 / BETSCH CELINE</v>
          </cell>
          <cell r="AD8552">
            <v>1</v>
          </cell>
        </row>
        <row r="8553">
          <cell r="H8553" t="str">
            <v>MEDECIN</v>
          </cell>
          <cell r="K8553" t="str">
            <v>MG</v>
          </cell>
          <cell r="L8553">
            <v>0</v>
          </cell>
          <cell r="AC8553" t="str">
            <v>05358 / BETSCH CELINE</v>
          </cell>
          <cell r="AD8553">
            <v>1</v>
          </cell>
        </row>
        <row r="8554">
          <cell r="H8554" t="str">
            <v>MASSEUR</v>
          </cell>
          <cell r="L8554">
            <v>0</v>
          </cell>
          <cell r="AC8554" t="str">
            <v>03811 / LE MOYNE BENOIT</v>
          </cell>
          <cell r="AD8554">
            <v>1</v>
          </cell>
        </row>
        <row r="8555">
          <cell r="H8555" t="str">
            <v>MASSEUR</v>
          </cell>
          <cell r="L8555">
            <v>0</v>
          </cell>
          <cell r="AC8555" t="str">
            <v>03811 / LE MOYNE BENOIT</v>
          </cell>
          <cell r="AD8555">
            <v>1</v>
          </cell>
        </row>
        <row r="8556">
          <cell r="H8556" t="str">
            <v>PÉDICURE - PODOLOGUE</v>
          </cell>
          <cell r="L8556">
            <v>0</v>
          </cell>
          <cell r="AC8556" t="str">
            <v>03811 / LE MOYNE BENOIT</v>
          </cell>
          <cell r="AD8556">
            <v>1</v>
          </cell>
        </row>
        <row r="8557">
          <cell r="H8557" t="str">
            <v>DENTISTE</v>
          </cell>
          <cell r="L8557">
            <v>0</v>
          </cell>
          <cell r="AC8557" t="str">
            <v>03811 / LE MOYNE BENOIT</v>
          </cell>
          <cell r="AD8557">
            <v>1</v>
          </cell>
        </row>
        <row r="8558">
          <cell r="H8558" t="str">
            <v>DENTISTE</v>
          </cell>
          <cell r="L8558">
            <v>0</v>
          </cell>
          <cell r="AC8558" t="str">
            <v>03811 / LE MOYNE BENOIT</v>
          </cell>
          <cell r="AD8558">
            <v>1</v>
          </cell>
        </row>
        <row r="8559">
          <cell r="H8559" t="str">
            <v>DENTISTE</v>
          </cell>
          <cell r="L8559">
            <v>1</v>
          </cell>
          <cell r="AC8559" t="str">
            <v>03811 / LE MOYNE BENOIT</v>
          </cell>
          <cell r="AD8559">
            <v>1</v>
          </cell>
        </row>
        <row r="8560">
          <cell r="H8560" t="str">
            <v>DENTISTE</v>
          </cell>
          <cell r="L8560">
            <v>0</v>
          </cell>
          <cell r="AC8560" t="str">
            <v>02337 / GALLARD MYLENE</v>
          </cell>
          <cell r="AD8560">
            <v>1</v>
          </cell>
        </row>
        <row r="8561">
          <cell r="H8561" t="str">
            <v>INFIRMIER</v>
          </cell>
          <cell r="L8561">
            <v>0</v>
          </cell>
          <cell r="AC8561" t="str">
            <v>06513 / ROLLANG ARNOULD RACHEL</v>
          </cell>
          <cell r="AD8561">
            <v>1</v>
          </cell>
        </row>
        <row r="8562">
          <cell r="H8562" t="str">
            <v>INFIRMIER</v>
          </cell>
          <cell r="L8562">
            <v>0</v>
          </cell>
          <cell r="AC8562" t="str">
            <v>06513 / ROLLANG ARNOULD RACHEL</v>
          </cell>
          <cell r="AD8562">
            <v>1</v>
          </cell>
        </row>
        <row r="8563">
          <cell r="H8563" t="str">
            <v>MEDECIN</v>
          </cell>
          <cell r="K8563" t="str">
            <v>MG</v>
          </cell>
          <cell r="L8563">
            <v>0</v>
          </cell>
          <cell r="AC8563" t="str">
            <v>03811 / LE MOYNE BENOIT</v>
          </cell>
          <cell r="AD8563">
            <v>1</v>
          </cell>
        </row>
        <row r="8564">
          <cell r="H8564" t="str">
            <v>MEDECIN</v>
          </cell>
          <cell r="K8564" t="str">
            <v>MG</v>
          </cell>
          <cell r="L8564">
            <v>0</v>
          </cell>
          <cell r="AC8564" t="str">
            <v>03811 / LE MOYNE BENOIT</v>
          </cell>
          <cell r="AD8564">
            <v>1</v>
          </cell>
        </row>
        <row r="8565">
          <cell r="H8565" t="str">
            <v>MEDECIN</v>
          </cell>
          <cell r="K8565" t="str">
            <v>MG</v>
          </cell>
          <cell r="L8565">
            <v>0</v>
          </cell>
          <cell r="AC8565" t="str">
            <v>03811 / LE MOYNE BENOIT</v>
          </cell>
          <cell r="AD8565">
            <v>1</v>
          </cell>
        </row>
        <row r="8566">
          <cell r="H8566" t="str">
            <v>INFIRMIER</v>
          </cell>
          <cell r="L8566">
            <v>0</v>
          </cell>
          <cell r="AC8566" t="str">
            <v>03811 / LE MOYNE BENOIT</v>
          </cell>
          <cell r="AD8566">
            <v>1</v>
          </cell>
        </row>
        <row r="8567">
          <cell r="H8567" t="str">
            <v>INFIRMIER</v>
          </cell>
          <cell r="L8567">
            <v>0</v>
          </cell>
          <cell r="AC8567" t="str">
            <v>03811 / LE MOYNE BENOIT</v>
          </cell>
          <cell r="AD8567">
            <v>1</v>
          </cell>
        </row>
        <row r="8568">
          <cell r="H8568" t="str">
            <v>INFIRMIER</v>
          </cell>
          <cell r="L8568">
            <v>0</v>
          </cell>
          <cell r="AC8568" t="str">
            <v>03811 / LE MOYNE BENOIT</v>
          </cell>
          <cell r="AD8568">
            <v>1</v>
          </cell>
        </row>
        <row r="8569">
          <cell r="H8569" t="str">
            <v>INFIRMIER</v>
          </cell>
          <cell r="L8569">
            <v>0</v>
          </cell>
          <cell r="AC8569" t="str">
            <v>03811 / LE MOYNE BENOIT</v>
          </cell>
          <cell r="AD8569">
            <v>1</v>
          </cell>
        </row>
        <row r="8570">
          <cell r="H8570" t="str">
            <v>INFIRMIER</v>
          </cell>
          <cell r="L8570">
            <v>0</v>
          </cell>
          <cell r="AC8570" t="str">
            <v>03811 / LE MOYNE BENOIT</v>
          </cell>
          <cell r="AD8570">
            <v>1</v>
          </cell>
        </row>
        <row r="8571">
          <cell r="H8571" t="str">
            <v>PÉDICURE - PODOLOGUE</v>
          </cell>
          <cell r="L8571">
            <v>0</v>
          </cell>
          <cell r="AC8571" t="str">
            <v>03811 / LE MOYNE BENOIT</v>
          </cell>
          <cell r="AD8571">
            <v>1</v>
          </cell>
        </row>
        <row r="8572">
          <cell r="H8572" t="str">
            <v>PÉDICURE - PODOLOGUE</v>
          </cell>
          <cell r="L8572">
            <v>2</v>
          </cell>
          <cell r="AC8572" t="str">
            <v>03811 / LE MOYNE BENOIT</v>
          </cell>
          <cell r="AD8572">
            <v>1</v>
          </cell>
        </row>
        <row r="8573">
          <cell r="H8573" t="str">
            <v>MASSEUR</v>
          </cell>
          <cell r="L8573">
            <v>0</v>
          </cell>
          <cell r="AC8573" t="str">
            <v>05345 / SCHENCK LAURENCE</v>
          </cell>
          <cell r="AD8573">
            <v>1</v>
          </cell>
        </row>
        <row r="8574">
          <cell r="H8574" t="str">
            <v>MASSEUR</v>
          </cell>
          <cell r="L8574">
            <v>0</v>
          </cell>
          <cell r="AC8574" t="str">
            <v>05345 / SCHENCK LAURENCE</v>
          </cell>
          <cell r="AD8574">
            <v>1</v>
          </cell>
        </row>
        <row r="8575">
          <cell r="H8575" t="str">
            <v>MASSEUR</v>
          </cell>
          <cell r="L8575">
            <v>0</v>
          </cell>
          <cell r="AC8575" t="str">
            <v>05345 / SCHENCK LAURENCE</v>
          </cell>
          <cell r="AD8575">
            <v>1</v>
          </cell>
        </row>
        <row r="8576">
          <cell r="H8576" t="str">
            <v>FOURNISSEUR</v>
          </cell>
          <cell r="L8576">
            <v>0</v>
          </cell>
          <cell r="AC8576" t="str">
            <v>02918 / SCHOLLER STEPHANIE</v>
          </cell>
          <cell r="AD8576">
            <v>1</v>
          </cell>
        </row>
        <row r="8577">
          <cell r="H8577" t="str">
            <v>FOURNISSEUR</v>
          </cell>
          <cell r="L8577">
            <v>0</v>
          </cell>
          <cell r="AC8577" t="str">
            <v>05358 / BETSCH CELINE</v>
          </cell>
          <cell r="AD8577">
            <v>1</v>
          </cell>
        </row>
        <row r="8578">
          <cell r="H8578" t="str">
            <v>ORTHOPTISTE, ORTHOPHONISTE</v>
          </cell>
          <cell r="L8578">
            <v>0</v>
          </cell>
          <cell r="AC8578" t="str">
            <v>04988 / STIRNEMANN JEAN VINCENT</v>
          </cell>
          <cell r="AD8578">
            <v>1</v>
          </cell>
        </row>
        <row r="8579">
          <cell r="H8579" t="str">
            <v>ORTHOPTISTE, ORTHOPHONISTE</v>
          </cell>
          <cell r="L8579">
            <v>0</v>
          </cell>
          <cell r="AC8579" t="str">
            <v>04988 / STIRNEMANN JEAN VINCENT</v>
          </cell>
          <cell r="AD8579">
            <v>1</v>
          </cell>
        </row>
        <row r="8580">
          <cell r="H8580" t="str">
            <v>INFIRMIER</v>
          </cell>
          <cell r="L8580">
            <v>0</v>
          </cell>
          <cell r="AC8580" t="str">
            <v>03811 / LE MOYNE BENOIT</v>
          </cell>
          <cell r="AD8580">
            <v>1</v>
          </cell>
        </row>
        <row r="8581">
          <cell r="H8581" t="str">
            <v>MEDECIN</v>
          </cell>
          <cell r="K8581" t="str">
            <v>MS</v>
          </cell>
          <cell r="L8581">
            <v>0</v>
          </cell>
          <cell r="AC8581" t="str">
            <v>04814 / LAURENT OLIVIA</v>
          </cell>
          <cell r="AD8581">
            <v>1</v>
          </cell>
        </row>
        <row r="8582">
          <cell r="H8582" t="str">
            <v>FOURNISSEUR</v>
          </cell>
          <cell r="L8582">
            <v>0</v>
          </cell>
          <cell r="AC8582" t="str">
            <v>04988 / STIRNEMANN JEAN VINCENT</v>
          </cell>
          <cell r="AD8582">
            <v>1</v>
          </cell>
        </row>
        <row r="8583">
          <cell r="H8583" t="str">
            <v>FOURNISSEUR</v>
          </cell>
          <cell r="L8583">
            <v>0</v>
          </cell>
          <cell r="AC8583" t="str">
            <v>04988 / STIRNEMANN JEAN VINCENT</v>
          </cell>
          <cell r="AD8583">
            <v>1</v>
          </cell>
        </row>
        <row r="8584">
          <cell r="H8584" t="str">
            <v>FOURNISSEUR</v>
          </cell>
          <cell r="L8584">
            <v>0</v>
          </cell>
          <cell r="AC8584" t="str">
            <v>06513 / ROLLANG ARNOULD RACHEL</v>
          </cell>
          <cell r="AD8584">
            <v>1</v>
          </cell>
        </row>
        <row r="8585">
          <cell r="H8585" t="str">
            <v>INFIRMIER</v>
          </cell>
          <cell r="L8585">
            <v>0</v>
          </cell>
          <cell r="AC8585" t="str">
            <v>04814 / LAURENT OLIVIA</v>
          </cell>
          <cell r="AD8585">
            <v>1</v>
          </cell>
        </row>
        <row r="8586">
          <cell r="H8586" t="str">
            <v>INFIRMIER</v>
          </cell>
          <cell r="L8586">
            <v>0</v>
          </cell>
          <cell r="AC8586" t="str">
            <v>04814 / LAURENT OLIVIA</v>
          </cell>
          <cell r="AD8586">
            <v>1</v>
          </cell>
        </row>
        <row r="8587">
          <cell r="H8587" t="str">
            <v>MASSEUR</v>
          </cell>
          <cell r="L8587">
            <v>0</v>
          </cell>
          <cell r="AC8587" t="str">
            <v>04814 / LAURENT OLIVIA</v>
          </cell>
          <cell r="AD8587">
            <v>1</v>
          </cell>
        </row>
        <row r="8588">
          <cell r="H8588" t="str">
            <v>MASSEUR</v>
          </cell>
          <cell r="L8588">
            <v>0</v>
          </cell>
          <cell r="AC8588" t="str">
            <v>04814 / LAURENT OLIVIA</v>
          </cell>
          <cell r="AD8588">
            <v>1</v>
          </cell>
        </row>
        <row r="8589">
          <cell r="H8589" t="str">
            <v>MASSEUR</v>
          </cell>
          <cell r="L8589">
            <v>0</v>
          </cell>
          <cell r="AC8589" t="str">
            <v>04814 / LAURENT OLIVIA</v>
          </cell>
          <cell r="AD8589">
            <v>1</v>
          </cell>
        </row>
        <row r="8590">
          <cell r="H8590" t="str">
            <v>FOURNISSEUR</v>
          </cell>
          <cell r="L8590">
            <v>0</v>
          </cell>
          <cell r="AC8590" t="str">
            <v>05345 / SCHENCK LAURENCE</v>
          </cell>
          <cell r="AD8590">
            <v>1</v>
          </cell>
        </row>
        <row r="8591">
          <cell r="H8591" t="str">
            <v>MEDECIN</v>
          </cell>
          <cell r="K8591" t="str">
            <v>MS</v>
          </cell>
          <cell r="L8591">
            <v>0</v>
          </cell>
          <cell r="AC8591" t="str">
            <v>02337 / GALLARD MYLENE</v>
          </cell>
          <cell r="AD8591">
            <v>1</v>
          </cell>
        </row>
        <row r="8592">
          <cell r="H8592" t="str">
            <v>MEDECIN</v>
          </cell>
          <cell r="K8592" t="str">
            <v>MS</v>
          </cell>
          <cell r="L8592">
            <v>0</v>
          </cell>
          <cell r="AC8592" t="str">
            <v>02337 / GALLARD MYLENE</v>
          </cell>
          <cell r="AD8592">
            <v>1</v>
          </cell>
        </row>
        <row r="8593">
          <cell r="H8593" t="str">
            <v>MASSEUR</v>
          </cell>
          <cell r="L8593">
            <v>0</v>
          </cell>
          <cell r="AC8593" t="str">
            <v>02337 / GALLARD MYLENE</v>
          </cell>
          <cell r="AD8593">
            <v>1</v>
          </cell>
        </row>
        <row r="8594">
          <cell r="H8594" t="str">
            <v>MASSEUR</v>
          </cell>
          <cell r="L8594">
            <v>0</v>
          </cell>
          <cell r="AC8594" t="str">
            <v>02337 / GALLARD MYLENE</v>
          </cell>
          <cell r="AD8594">
            <v>1</v>
          </cell>
        </row>
        <row r="8595">
          <cell r="H8595" t="str">
            <v>MASSEUR</v>
          </cell>
          <cell r="L8595">
            <v>0</v>
          </cell>
          <cell r="AC8595" t="str">
            <v>02337 / GALLARD MYLENE</v>
          </cell>
          <cell r="AD8595">
            <v>1</v>
          </cell>
        </row>
        <row r="8596">
          <cell r="H8596" t="str">
            <v>MASSEUR</v>
          </cell>
          <cell r="L8596">
            <v>0</v>
          </cell>
          <cell r="AC8596" t="str">
            <v>02337 / GALLARD MYLENE</v>
          </cell>
          <cell r="AD8596">
            <v>1</v>
          </cell>
        </row>
        <row r="8597">
          <cell r="H8597" t="str">
            <v>FOURNISSEUR</v>
          </cell>
          <cell r="L8597">
            <v>0</v>
          </cell>
          <cell r="AC8597" t="str">
            <v>04988 / STIRNEMANN JEAN VINCENT</v>
          </cell>
          <cell r="AD8597">
            <v>1</v>
          </cell>
        </row>
        <row r="8598">
          <cell r="H8598" t="str">
            <v>INFIRMIER</v>
          </cell>
          <cell r="L8598">
            <v>0</v>
          </cell>
          <cell r="AC8598" t="str">
            <v>03811 / LE MOYNE BENOIT</v>
          </cell>
          <cell r="AD8598">
            <v>1</v>
          </cell>
        </row>
        <row r="8599">
          <cell r="H8599" t="str">
            <v>ORTHOPTISTE, ORTHOPHONISTE</v>
          </cell>
          <cell r="L8599">
            <v>0</v>
          </cell>
          <cell r="AC8599" t="str">
            <v>02337 / GALLARD MYLENE</v>
          </cell>
          <cell r="AD8599">
            <v>1</v>
          </cell>
        </row>
        <row r="8600">
          <cell r="H8600" t="str">
            <v>INFIRMIER</v>
          </cell>
          <cell r="L8600">
            <v>0</v>
          </cell>
          <cell r="AC8600" t="str">
            <v>03811 / LE MOYNE BENOIT</v>
          </cell>
          <cell r="AD8600">
            <v>1</v>
          </cell>
        </row>
        <row r="8601">
          <cell r="H8601" t="str">
            <v>DENTISTE</v>
          </cell>
          <cell r="L8601">
            <v>0</v>
          </cell>
          <cell r="AC8601" t="str">
            <v>04814 / LAURENT OLIVIA</v>
          </cell>
          <cell r="AD8601">
            <v>1</v>
          </cell>
        </row>
        <row r="8602">
          <cell r="H8602" t="str">
            <v>DENTISTE</v>
          </cell>
          <cell r="L8602">
            <v>0</v>
          </cell>
          <cell r="AC8602" t="str">
            <v>04814 / LAURENT OLIVIA</v>
          </cell>
          <cell r="AD8602">
            <v>1</v>
          </cell>
        </row>
        <row r="8603">
          <cell r="H8603" t="str">
            <v>DENTISTE</v>
          </cell>
          <cell r="L8603">
            <v>1</v>
          </cell>
          <cell r="AC8603" t="str">
            <v>04814 / LAURENT OLIVIA</v>
          </cell>
          <cell r="AD8603">
            <v>1</v>
          </cell>
        </row>
        <row r="8604">
          <cell r="H8604" t="str">
            <v>MEDECIN</v>
          </cell>
          <cell r="K8604" t="str">
            <v>MS</v>
          </cell>
          <cell r="L8604">
            <v>0</v>
          </cell>
          <cell r="AC8604" t="str">
            <v>02918 / SCHOLLER STEPHANIE</v>
          </cell>
          <cell r="AD8604">
            <v>1</v>
          </cell>
        </row>
        <row r="8605">
          <cell r="H8605" t="str">
            <v>INFIRMIER</v>
          </cell>
          <cell r="L8605">
            <v>0</v>
          </cell>
          <cell r="AC8605" t="str">
            <v>05029 / BOUGHALEM ALI</v>
          </cell>
          <cell r="AD8605">
            <v>1</v>
          </cell>
        </row>
        <row r="8606">
          <cell r="H8606" t="str">
            <v>MEDECIN</v>
          </cell>
          <cell r="K8606" t="str">
            <v>MG</v>
          </cell>
          <cell r="L8606">
            <v>0</v>
          </cell>
          <cell r="AC8606" t="str">
            <v>04988 / STIRNEMANN JEAN VINCENT</v>
          </cell>
          <cell r="AD8606">
            <v>1</v>
          </cell>
        </row>
        <row r="8607">
          <cell r="H8607" t="str">
            <v>MEDECIN</v>
          </cell>
          <cell r="K8607" t="str">
            <v>MG</v>
          </cell>
          <cell r="L8607">
            <v>0</v>
          </cell>
          <cell r="AC8607" t="str">
            <v>04988 / STIRNEMANN JEAN VINCENT</v>
          </cell>
          <cell r="AD8607">
            <v>1</v>
          </cell>
        </row>
        <row r="8608">
          <cell r="H8608" t="str">
            <v>FOURNISSEUR</v>
          </cell>
          <cell r="L8608">
            <v>0</v>
          </cell>
          <cell r="AC8608" t="str">
            <v>04988 / STIRNEMANN JEAN VINCENT</v>
          </cell>
          <cell r="AD8608">
            <v>1</v>
          </cell>
        </row>
        <row r="8609">
          <cell r="H8609" t="str">
            <v>SAGE-FEMME</v>
          </cell>
          <cell r="L8609">
            <v>0</v>
          </cell>
          <cell r="AC8609" t="str">
            <v>03811 / LE MOYNE BENOIT</v>
          </cell>
          <cell r="AD8609">
            <v>1</v>
          </cell>
        </row>
        <row r="8610">
          <cell r="H8610" t="str">
            <v>INFIRMIER</v>
          </cell>
          <cell r="L8610">
            <v>0</v>
          </cell>
          <cell r="AC8610" t="str">
            <v>03811 / LE MOYNE BENOIT</v>
          </cell>
          <cell r="AD8610">
            <v>1</v>
          </cell>
        </row>
        <row r="8611">
          <cell r="H8611" t="str">
            <v>INFIRMIER</v>
          </cell>
          <cell r="L8611">
            <v>0</v>
          </cell>
          <cell r="AC8611" t="str">
            <v>03811 / LE MOYNE BENOIT</v>
          </cell>
          <cell r="AD8611">
            <v>1</v>
          </cell>
        </row>
        <row r="8612">
          <cell r="H8612" t="str">
            <v>FOURNISSEUR</v>
          </cell>
          <cell r="L8612">
            <v>0</v>
          </cell>
          <cell r="AC8612" t="str">
            <v>02337 / GALLARD MYLENE</v>
          </cell>
          <cell r="AD8612">
            <v>1</v>
          </cell>
        </row>
        <row r="8613">
          <cell r="H8613" t="str">
            <v>MEDECIN</v>
          </cell>
          <cell r="K8613" t="str">
            <v>MG</v>
          </cell>
          <cell r="L8613">
            <v>0</v>
          </cell>
          <cell r="AC8613" t="str">
            <v>03811 / LE MOYNE BENOIT</v>
          </cell>
          <cell r="AD8613">
            <v>1</v>
          </cell>
        </row>
        <row r="8614">
          <cell r="H8614" t="str">
            <v>MEDECIN</v>
          </cell>
          <cell r="K8614" t="str">
            <v>MG</v>
          </cell>
          <cell r="L8614">
            <v>0</v>
          </cell>
          <cell r="AC8614" t="str">
            <v>00729 / SCHMITT MARX EVELYNE</v>
          </cell>
          <cell r="AD8614">
            <v>1</v>
          </cell>
        </row>
        <row r="8615">
          <cell r="H8615" t="str">
            <v>DENTISTE</v>
          </cell>
          <cell r="L8615">
            <v>0</v>
          </cell>
          <cell r="AC8615" t="str">
            <v>03811 / LE MOYNE BENOIT</v>
          </cell>
          <cell r="AD8615">
            <v>1</v>
          </cell>
        </row>
        <row r="8616">
          <cell r="H8616" t="str">
            <v>DENTISTE</v>
          </cell>
          <cell r="L8616">
            <v>0</v>
          </cell>
          <cell r="AC8616" t="str">
            <v>03811 / LE MOYNE BENOIT</v>
          </cell>
          <cell r="AD8616">
            <v>1</v>
          </cell>
        </row>
        <row r="8617">
          <cell r="H8617" t="str">
            <v>INFIRMIER</v>
          </cell>
          <cell r="L8617">
            <v>0</v>
          </cell>
          <cell r="AC8617" t="str">
            <v>03811 / LE MOYNE BENOIT</v>
          </cell>
          <cell r="AD8617">
            <v>1</v>
          </cell>
        </row>
        <row r="8618">
          <cell r="H8618" t="str">
            <v>INFIRMIER</v>
          </cell>
          <cell r="L8618">
            <v>0</v>
          </cell>
          <cell r="AC8618" t="str">
            <v>03811 / LE MOYNE BENOIT</v>
          </cell>
          <cell r="AD8618">
            <v>1</v>
          </cell>
        </row>
        <row r="8619">
          <cell r="H8619" t="str">
            <v>INFIRMIER</v>
          </cell>
          <cell r="L8619">
            <v>0</v>
          </cell>
          <cell r="AC8619" t="str">
            <v>03811 / LE MOYNE BENOIT</v>
          </cell>
          <cell r="AD8619">
            <v>1</v>
          </cell>
        </row>
        <row r="8620">
          <cell r="H8620" t="str">
            <v>INFIRMIER</v>
          </cell>
          <cell r="L8620">
            <v>0</v>
          </cell>
          <cell r="AC8620" t="str">
            <v>03811 / LE MOYNE BENOIT</v>
          </cell>
          <cell r="AD8620">
            <v>1</v>
          </cell>
        </row>
        <row r="8621">
          <cell r="H8621" t="str">
            <v>INFIRMIER</v>
          </cell>
          <cell r="L8621">
            <v>0</v>
          </cell>
          <cell r="AC8621" t="str">
            <v>03811 / LE MOYNE BENOIT</v>
          </cell>
          <cell r="AD8621">
            <v>1</v>
          </cell>
        </row>
        <row r="8622">
          <cell r="H8622" t="str">
            <v>INFIRMIER</v>
          </cell>
          <cell r="L8622">
            <v>0</v>
          </cell>
          <cell r="AC8622" t="str">
            <v>03811 / LE MOYNE BENOIT</v>
          </cell>
          <cell r="AD8622">
            <v>1</v>
          </cell>
        </row>
        <row r="8623">
          <cell r="H8623" t="str">
            <v>INFIRMIER</v>
          </cell>
          <cell r="L8623">
            <v>0</v>
          </cell>
          <cell r="AC8623" t="str">
            <v>03811 / LE MOYNE BENOIT</v>
          </cell>
          <cell r="AD8623">
            <v>1</v>
          </cell>
        </row>
        <row r="8624">
          <cell r="H8624" t="str">
            <v>ORTHOPTISTE, ORTHOPHONISTE</v>
          </cell>
          <cell r="L8624">
            <v>0</v>
          </cell>
          <cell r="AC8624" t="str">
            <v>03811 / LE MOYNE BENOIT</v>
          </cell>
          <cell r="AD8624">
            <v>1</v>
          </cell>
        </row>
        <row r="8625">
          <cell r="H8625" t="str">
            <v>ORTHOPTISTE, ORTHOPHONISTE</v>
          </cell>
          <cell r="L8625">
            <v>0</v>
          </cell>
          <cell r="AC8625" t="str">
            <v>03811 / LE MOYNE BENOIT</v>
          </cell>
          <cell r="AD8625">
            <v>1</v>
          </cell>
        </row>
        <row r="8626">
          <cell r="H8626" t="str">
            <v>ORTHOPTISTE, ORTHOPHONISTE</v>
          </cell>
          <cell r="L8626">
            <v>2</v>
          </cell>
          <cell r="AC8626" t="str">
            <v>03811 / LE MOYNE BENOIT</v>
          </cell>
          <cell r="AD8626">
            <v>1</v>
          </cell>
        </row>
        <row r="8627">
          <cell r="H8627" t="str">
            <v>FOURNISSEUR</v>
          </cell>
          <cell r="L8627">
            <v>0</v>
          </cell>
          <cell r="AC8627" t="str">
            <v>04988 / STIRNEMANN JEAN VINCENT</v>
          </cell>
          <cell r="AD8627">
            <v>1</v>
          </cell>
        </row>
        <row r="8628">
          <cell r="H8628" t="str">
            <v>MEDECIN</v>
          </cell>
          <cell r="K8628" t="str">
            <v>MG</v>
          </cell>
          <cell r="L8628">
            <v>0</v>
          </cell>
          <cell r="AC8628" t="str">
            <v>05345 / SCHENCK LAURENCE</v>
          </cell>
          <cell r="AD8628">
            <v>1</v>
          </cell>
        </row>
        <row r="8629">
          <cell r="H8629" t="str">
            <v>SAGE-FEMME</v>
          </cell>
          <cell r="L8629">
            <v>0</v>
          </cell>
          <cell r="AC8629" t="str">
            <v>05029 / BOUGHALEM ALI</v>
          </cell>
          <cell r="AD8629">
            <v>1</v>
          </cell>
        </row>
        <row r="8630">
          <cell r="H8630" t="str">
            <v>FOURNISSEUR</v>
          </cell>
          <cell r="L8630">
            <v>0</v>
          </cell>
          <cell r="AC8630" t="str">
            <v>02918 / SCHOLLER STEPHANIE</v>
          </cell>
          <cell r="AD8630">
            <v>1</v>
          </cell>
        </row>
        <row r="8631">
          <cell r="H8631" t="str">
            <v>FOURNISSEUR</v>
          </cell>
          <cell r="L8631">
            <v>0</v>
          </cell>
          <cell r="AC8631" t="str">
            <v>02918 / SCHOLLER STEPHANIE</v>
          </cell>
          <cell r="AD8631">
            <v>1</v>
          </cell>
        </row>
        <row r="8632">
          <cell r="H8632" t="str">
            <v>INFIRMIER</v>
          </cell>
          <cell r="L8632">
            <v>0</v>
          </cell>
          <cell r="AC8632" t="str">
            <v>03811 / LE MOYNE BENOIT</v>
          </cell>
          <cell r="AD8632">
            <v>1</v>
          </cell>
        </row>
        <row r="8633">
          <cell r="H8633" t="str">
            <v>INFIRMIER</v>
          </cell>
          <cell r="L8633">
            <v>0</v>
          </cell>
          <cell r="AC8633" t="str">
            <v>03811 / LE MOYNE BENOIT</v>
          </cell>
          <cell r="AD8633">
            <v>1</v>
          </cell>
        </row>
        <row r="8634">
          <cell r="H8634" t="str">
            <v>INFIRMIER</v>
          </cell>
          <cell r="L8634">
            <v>0</v>
          </cell>
          <cell r="AC8634" t="str">
            <v>03811 / LE MOYNE BENOIT</v>
          </cell>
          <cell r="AD8634">
            <v>1</v>
          </cell>
        </row>
        <row r="8635">
          <cell r="H8635" t="str">
            <v>INFIRMIER</v>
          </cell>
          <cell r="L8635">
            <v>0</v>
          </cell>
          <cell r="AC8635" t="str">
            <v>03811 / LE MOYNE BENOIT</v>
          </cell>
          <cell r="AD8635">
            <v>1</v>
          </cell>
        </row>
        <row r="8636">
          <cell r="H8636" t="str">
            <v>INFIRMIER</v>
          </cell>
          <cell r="L8636">
            <v>0</v>
          </cell>
          <cell r="AC8636" t="str">
            <v>03811 / LE MOYNE BENOIT</v>
          </cell>
          <cell r="AD8636">
            <v>1</v>
          </cell>
        </row>
        <row r="8637">
          <cell r="H8637" t="str">
            <v>INFIRMIER</v>
          </cell>
          <cell r="L8637">
            <v>0</v>
          </cell>
          <cell r="AC8637" t="str">
            <v>06513 / ROLLANG ARNOULD RACHEL</v>
          </cell>
          <cell r="AD8637">
            <v>1</v>
          </cell>
        </row>
        <row r="8638">
          <cell r="H8638" t="str">
            <v>INFIRMIER</v>
          </cell>
          <cell r="L8638">
            <v>0</v>
          </cell>
          <cell r="AC8638" t="str">
            <v>06513 / ROLLANG ARNOULD RACHEL</v>
          </cell>
          <cell r="AD8638">
            <v>1</v>
          </cell>
        </row>
        <row r="8639">
          <cell r="H8639" t="str">
            <v>INFIRMIER</v>
          </cell>
          <cell r="L8639">
            <v>0</v>
          </cell>
          <cell r="AC8639" t="str">
            <v>06513 / ROLLANG ARNOULD RACHEL</v>
          </cell>
          <cell r="AD8639">
            <v>1</v>
          </cell>
        </row>
        <row r="8640">
          <cell r="H8640" t="str">
            <v>INFIRMIER</v>
          </cell>
          <cell r="L8640">
            <v>0</v>
          </cell>
          <cell r="AC8640" t="str">
            <v>06513 / ROLLANG ARNOULD RACHEL</v>
          </cell>
          <cell r="AD8640">
            <v>1</v>
          </cell>
        </row>
        <row r="8641">
          <cell r="H8641" t="str">
            <v>ORTHOPTISTE, ORTHOPHONISTE</v>
          </cell>
          <cell r="L8641">
            <v>0</v>
          </cell>
          <cell r="AC8641" t="str">
            <v>05358 / BETSCH CELINE</v>
          </cell>
          <cell r="AD8641">
            <v>1</v>
          </cell>
        </row>
        <row r="8642">
          <cell r="H8642" t="str">
            <v>ORTHOPTISTE, ORTHOPHONISTE</v>
          </cell>
          <cell r="L8642">
            <v>0</v>
          </cell>
          <cell r="AC8642" t="str">
            <v>05358 / BETSCH CELINE</v>
          </cell>
          <cell r="AD8642">
            <v>1</v>
          </cell>
        </row>
        <row r="8643">
          <cell r="H8643" t="str">
            <v>MEDECIN</v>
          </cell>
          <cell r="K8643" t="str">
            <v>MG</v>
          </cell>
          <cell r="L8643">
            <v>0</v>
          </cell>
          <cell r="AC8643" t="str">
            <v>00729 / SCHMITT MARX EVELYNE</v>
          </cell>
          <cell r="AD8643">
            <v>1</v>
          </cell>
        </row>
        <row r="8644">
          <cell r="H8644" t="str">
            <v>FOURNISSEUR</v>
          </cell>
          <cell r="L8644">
            <v>0</v>
          </cell>
          <cell r="AC8644" t="str">
            <v>05345 / SCHENCK LAURENCE</v>
          </cell>
          <cell r="AD8644">
            <v>1</v>
          </cell>
        </row>
        <row r="8645">
          <cell r="H8645" t="str">
            <v>MASSEUR</v>
          </cell>
          <cell r="L8645">
            <v>0</v>
          </cell>
          <cell r="AC8645" t="str">
            <v>03811 / LE MOYNE BENOIT</v>
          </cell>
          <cell r="AD8645">
            <v>1</v>
          </cell>
        </row>
        <row r="8646">
          <cell r="H8646" t="str">
            <v>MASSEUR</v>
          </cell>
          <cell r="L8646">
            <v>0</v>
          </cell>
          <cell r="AC8646" t="str">
            <v>03811 / LE MOYNE BENOIT</v>
          </cell>
          <cell r="AD8646">
            <v>1</v>
          </cell>
        </row>
        <row r="8647">
          <cell r="H8647" t="str">
            <v>MASSEUR</v>
          </cell>
          <cell r="L8647">
            <v>0</v>
          </cell>
          <cell r="AC8647" t="str">
            <v>03811 / LE MOYNE BENOIT</v>
          </cell>
          <cell r="AD8647">
            <v>1</v>
          </cell>
        </row>
        <row r="8648">
          <cell r="H8648" t="str">
            <v>MEDECIN</v>
          </cell>
          <cell r="K8648" t="str">
            <v>MS</v>
          </cell>
          <cell r="L8648">
            <v>0</v>
          </cell>
          <cell r="AC8648" t="str">
            <v>02918 / SCHOLLER STEPHANIE</v>
          </cell>
          <cell r="AD8648">
            <v>1</v>
          </cell>
        </row>
        <row r="8649">
          <cell r="H8649" t="str">
            <v>FOURNISSEUR</v>
          </cell>
          <cell r="L8649">
            <v>0</v>
          </cell>
          <cell r="AC8649" t="str">
            <v>02918 / SCHOLLER STEPHANIE</v>
          </cell>
          <cell r="AD8649">
            <v>1</v>
          </cell>
        </row>
        <row r="8650">
          <cell r="H8650" t="str">
            <v>MEDECIN</v>
          </cell>
          <cell r="K8650" t="str">
            <v>MS</v>
          </cell>
          <cell r="L8650">
            <v>0</v>
          </cell>
          <cell r="AC8650" t="str">
            <v>02337 / GALLARD MYLENE</v>
          </cell>
          <cell r="AD8650">
            <v>1</v>
          </cell>
        </row>
        <row r="8651">
          <cell r="H8651" t="str">
            <v>INFIRMIER</v>
          </cell>
          <cell r="L8651">
            <v>0</v>
          </cell>
          <cell r="AC8651" t="str">
            <v>05358 / BETSCH CELINE</v>
          </cell>
          <cell r="AD8651">
            <v>1</v>
          </cell>
        </row>
        <row r="8652">
          <cell r="H8652" t="str">
            <v>INFIRMIER</v>
          </cell>
          <cell r="L8652">
            <v>0</v>
          </cell>
          <cell r="AC8652" t="str">
            <v>05358 / BETSCH CELINE</v>
          </cell>
          <cell r="AD8652">
            <v>1</v>
          </cell>
        </row>
        <row r="8653">
          <cell r="H8653" t="str">
            <v>MASSEUR</v>
          </cell>
          <cell r="L8653">
            <v>0</v>
          </cell>
          <cell r="AC8653" t="str">
            <v>05358 / BETSCH CELINE</v>
          </cell>
          <cell r="AD8653">
            <v>1</v>
          </cell>
        </row>
        <row r="8654">
          <cell r="H8654" t="str">
            <v>MASSEUR</v>
          </cell>
          <cell r="L8654">
            <v>0</v>
          </cell>
          <cell r="AC8654" t="str">
            <v>05358 / BETSCH CELINE</v>
          </cell>
          <cell r="AD8654">
            <v>1</v>
          </cell>
        </row>
        <row r="8655">
          <cell r="H8655" t="str">
            <v>MASSEUR</v>
          </cell>
          <cell r="L8655">
            <v>0</v>
          </cell>
          <cell r="AC8655" t="str">
            <v>05358 / BETSCH CELINE</v>
          </cell>
          <cell r="AD8655">
            <v>1</v>
          </cell>
        </row>
        <row r="8656">
          <cell r="H8656" t="str">
            <v>MASSEUR</v>
          </cell>
          <cell r="L8656">
            <v>0</v>
          </cell>
          <cell r="AC8656" t="str">
            <v>05358 / BETSCH CELINE</v>
          </cell>
          <cell r="AD8656">
            <v>1</v>
          </cell>
        </row>
        <row r="8657">
          <cell r="H8657" t="str">
            <v>MASSEUR</v>
          </cell>
          <cell r="L8657">
            <v>0</v>
          </cell>
          <cell r="AC8657" t="str">
            <v>05358 / BETSCH CELINE</v>
          </cell>
          <cell r="AD8657">
            <v>1</v>
          </cell>
        </row>
        <row r="8658">
          <cell r="H8658" t="str">
            <v>MASSEUR</v>
          </cell>
          <cell r="L8658">
            <v>0</v>
          </cell>
          <cell r="AC8658" t="str">
            <v>05358 / BETSCH CELINE</v>
          </cell>
          <cell r="AD8658">
            <v>1</v>
          </cell>
        </row>
        <row r="8659">
          <cell r="H8659" t="str">
            <v>MASSEUR</v>
          </cell>
          <cell r="L8659">
            <v>0</v>
          </cell>
          <cell r="AC8659" t="str">
            <v>05029 / BOUGHALEM ALI</v>
          </cell>
          <cell r="AD8659">
            <v>1</v>
          </cell>
        </row>
        <row r="8660">
          <cell r="H8660" t="str">
            <v>MEDECIN</v>
          </cell>
          <cell r="K8660" t="str">
            <v>MG</v>
          </cell>
          <cell r="L8660">
            <v>0</v>
          </cell>
          <cell r="AC8660" t="str">
            <v>04988 / STIRNEMANN JEAN VINCENT</v>
          </cell>
          <cell r="AD8660">
            <v>1</v>
          </cell>
        </row>
        <row r="8661">
          <cell r="H8661" t="str">
            <v>MASSEUR</v>
          </cell>
          <cell r="L8661">
            <v>0</v>
          </cell>
          <cell r="AC8661" t="str">
            <v>04988 / STIRNEMANN JEAN VINCENT</v>
          </cell>
          <cell r="AD8661">
            <v>1</v>
          </cell>
        </row>
        <row r="8662">
          <cell r="H8662" t="str">
            <v>MASSEUR</v>
          </cell>
          <cell r="L8662">
            <v>0</v>
          </cell>
          <cell r="AC8662" t="str">
            <v>04988 / STIRNEMANN JEAN VINCENT</v>
          </cell>
          <cell r="AD8662">
            <v>1</v>
          </cell>
        </row>
        <row r="8663">
          <cell r="H8663" t="str">
            <v>FOURNISSEUR</v>
          </cell>
          <cell r="L8663">
            <v>0</v>
          </cell>
          <cell r="AC8663" t="str">
            <v>05358 / BETSCH CELINE</v>
          </cell>
          <cell r="AD8663">
            <v>1</v>
          </cell>
        </row>
        <row r="8664">
          <cell r="H8664" t="str">
            <v>FOURNISSEUR</v>
          </cell>
          <cell r="L8664">
            <v>0</v>
          </cell>
          <cell r="AC8664" t="str">
            <v>03811 / LE MOYNE BENOIT</v>
          </cell>
          <cell r="AD8664">
            <v>1</v>
          </cell>
        </row>
        <row r="8665">
          <cell r="H8665" t="str">
            <v>INFIRMIER</v>
          </cell>
          <cell r="L8665">
            <v>0</v>
          </cell>
          <cell r="AC8665" t="str">
            <v>04988 / STIRNEMANN JEAN VINCENT</v>
          </cell>
          <cell r="AD8665">
            <v>1</v>
          </cell>
        </row>
        <row r="8666">
          <cell r="H8666" t="str">
            <v>MASSEUR</v>
          </cell>
          <cell r="L8666">
            <v>0</v>
          </cell>
          <cell r="AC8666" t="str">
            <v>02918 / SCHOLLER STEPHANIE</v>
          </cell>
          <cell r="AD8666">
            <v>1</v>
          </cell>
        </row>
        <row r="8667">
          <cell r="H8667" t="str">
            <v>MASSEUR</v>
          </cell>
          <cell r="L8667">
            <v>0</v>
          </cell>
          <cell r="AC8667" t="str">
            <v>02918 / SCHOLLER STEPHANIE</v>
          </cell>
          <cell r="AD8667">
            <v>1</v>
          </cell>
        </row>
        <row r="8668">
          <cell r="H8668" t="str">
            <v>MASSEUR</v>
          </cell>
          <cell r="L8668">
            <v>2</v>
          </cell>
          <cell r="AC8668" t="str">
            <v>02918 / SCHOLLER STEPHANIE</v>
          </cell>
          <cell r="AD8668">
            <v>1</v>
          </cell>
        </row>
        <row r="8669">
          <cell r="H8669" t="str">
            <v>DENTISTE</v>
          </cell>
          <cell r="L8669">
            <v>0</v>
          </cell>
          <cell r="AC8669" t="str">
            <v>04988 / STIRNEMANN JEAN VINCENT</v>
          </cell>
          <cell r="AD8669">
            <v>1</v>
          </cell>
        </row>
        <row r="8670">
          <cell r="H8670" t="str">
            <v>MASSEUR</v>
          </cell>
          <cell r="L8670">
            <v>0</v>
          </cell>
          <cell r="AC8670" t="str">
            <v>04988 / STIRNEMANN JEAN VINCENT</v>
          </cell>
          <cell r="AD8670">
            <v>1</v>
          </cell>
        </row>
        <row r="8671">
          <cell r="H8671" t="str">
            <v>MASSEUR</v>
          </cell>
          <cell r="L8671">
            <v>0</v>
          </cell>
          <cell r="AC8671" t="str">
            <v>04988 / STIRNEMANN JEAN VINCENT</v>
          </cell>
          <cell r="AD8671">
            <v>1</v>
          </cell>
        </row>
        <row r="8672">
          <cell r="H8672" t="str">
            <v>MASSEUR</v>
          </cell>
          <cell r="L8672">
            <v>0</v>
          </cell>
          <cell r="AC8672" t="str">
            <v>04988 / STIRNEMANN JEAN VINCENT</v>
          </cell>
          <cell r="AD8672">
            <v>1</v>
          </cell>
        </row>
        <row r="8673">
          <cell r="H8673" t="str">
            <v>MASSEUR</v>
          </cell>
          <cell r="L8673">
            <v>0</v>
          </cell>
          <cell r="AC8673" t="str">
            <v>04988 / STIRNEMANN JEAN VINCENT</v>
          </cell>
          <cell r="AD8673">
            <v>1</v>
          </cell>
        </row>
        <row r="8674">
          <cell r="H8674" t="str">
            <v>MASSEUR</v>
          </cell>
          <cell r="L8674">
            <v>0</v>
          </cell>
          <cell r="AC8674" t="str">
            <v>03811 / LE MOYNE BENOIT</v>
          </cell>
          <cell r="AD8674">
            <v>1</v>
          </cell>
        </row>
        <row r="8675">
          <cell r="H8675" t="str">
            <v>MEDECIN</v>
          </cell>
          <cell r="K8675" t="str">
            <v>MG</v>
          </cell>
          <cell r="L8675">
            <v>0</v>
          </cell>
          <cell r="AC8675" t="str">
            <v>04988 / STIRNEMANN JEAN VINCENT</v>
          </cell>
          <cell r="AD8675">
            <v>1</v>
          </cell>
        </row>
        <row r="8676">
          <cell r="H8676" t="str">
            <v>MEDECIN</v>
          </cell>
          <cell r="K8676" t="str">
            <v>MG</v>
          </cell>
          <cell r="L8676">
            <v>0</v>
          </cell>
          <cell r="AC8676" t="str">
            <v>04988 / STIRNEMANN JEAN VINCENT</v>
          </cell>
          <cell r="AD8676">
            <v>1</v>
          </cell>
        </row>
        <row r="8677">
          <cell r="H8677" t="str">
            <v>MASSEUR</v>
          </cell>
          <cell r="L8677">
            <v>0</v>
          </cell>
          <cell r="AC8677" t="str">
            <v>06513 / ROLLANG ARNOULD RACHEL</v>
          </cell>
          <cell r="AD8677">
            <v>1</v>
          </cell>
        </row>
        <row r="8678">
          <cell r="H8678" t="str">
            <v>MEDECIN</v>
          </cell>
          <cell r="K8678" t="str">
            <v>MS</v>
          </cell>
          <cell r="L8678">
            <v>0</v>
          </cell>
          <cell r="AC8678" t="str">
            <v>05358 / BETSCH CELINE</v>
          </cell>
          <cell r="AD8678">
            <v>1</v>
          </cell>
        </row>
        <row r="8679">
          <cell r="H8679" t="str">
            <v>MEDECIN</v>
          </cell>
          <cell r="K8679" t="str">
            <v>MS</v>
          </cell>
          <cell r="L8679">
            <v>0</v>
          </cell>
          <cell r="AC8679" t="str">
            <v>05358 / BETSCH CELINE</v>
          </cell>
          <cell r="AD8679">
            <v>1</v>
          </cell>
        </row>
        <row r="8680">
          <cell r="H8680" t="str">
            <v>MEDECIN</v>
          </cell>
          <cell r="K8680" t="str">
            <v>MS</v>
          </cell>
          <cell r="L8680">
            <v>0</v>
          </cell>
          <cell r="AC8680" t="str">
            <v>05358 / BETSCH CELINE</v>
          </cell>
          <cell r="AD8680">
            <v>1</v>
          </cell>
        </row>
        <row r="8681">
          <cell r="H8681" t="str">
            <v>MASSEUR</v>
          </cell>
          <cell r="L8681">
            <v>0</v>
          </cell>
          <cell r="AC8681" t="str">
            <v>05029 / BOUGHALEM ALI</v>
          </cell>
          <cell r="AD8681">
            <v>1</v>
          </cell>
        </row>
        <row r="8682">
          <cell r="H8682" t="str">
            <v>MASSEUR</v>
          </cell>
          <cell r="L8682">
            <v>0</v>
          </cell>
          <cell r="AC8682" t="str">
            <v>03811 / LE MOYNE BENOIT</v>
          </cell>
          <cell r="AD8682">
            <v>1</v>
          </cell>
        </row>
        <row r="8683">
          <cell r="H8683" t="str">
            <v>MASSEUR</v>
          </cell>
          <cell r="L8683">
            <v>0</v>
          </cell>
          <cell r="AC8683" t="str">
            <v>03811 / LE MOYNE BENOIT</v>
          </cell>
          <cell r="AD8683">
            <v>1</v>
          </cell>
        </row>
        <row r="8684">
          <cell r="H8684" t="str">
            <v>DENTISTE</v>
          </cell>
          <cell r="L8684">
            <v>0</v>
          </cell>
          <cell r="AC8684" t="str">
            <v>03811 / LE MOYNE BENOIT</v>
          </cell>
          <cell r="AD8684">
            <v>1</v>
          </cell>
        </row>
        <row r="8685">
          <cell r="H8685" t="str">
            <v>MASSEUR</v>
          </cell>
          <cell r="L8685">
            <v>0</v>
          </cell>
          <cell r="AC8685" t="str">
            <v>06513 / ROLLANG ARNOULD RACHEL</v>
          </cell>
          <cell r="AD8685">
            <v>1</v>
          </cell>
        </row>
        <row r="8686">
          <cell r="H8686" t="str">
            <v>MEDECIN</v>
          </cell>
          <cell r="K8686" t="str">
            <v>MG</v>
          </cell>
          <cell r="L8686">
            <v>0</v>
          </cell>
          <cell r="AC8686" t="str">
            <v>05358 / BETSCH CELINE</v>
          </cell>
          <cell r="AD8686">
            <v>1</v>
          </cell>
        </row>
        <row r="8687">
          <cell r="H8687" t="str">
            <v>MEDECIN</v>
          </cell>
          <cell r="K8687" t="str">
            <v>MG</v>
          </cell>
          <cell r="L8687">
            <v>0</v>
          </cell>
          <cell r="AC8687" t="str">
            <v>05358 / BETSCH CELINE</v>
          </cell>
          <cell r="AD8687">
            <v>1</v>
          </cell>
        </row>
        <row r="8688">
          <cell r="H8688" t="str">
            <v>FOURNISSEUR</v>
          </cell>
          <cell r="L8688">
            <v>0</v>
          </cell>
          <cell r="AC8688" t="str">
            <v>05029 / BOUGHALEM ALI</v>
          </cell>
          <cell r="AD8688">
            <v>1</v>
          </cell>
        </row>
        <row r="8689">
          <cell r="H8689" t="str">
            <v>FOURNISSEUR</v>
          </cell>
          <cell r="L8689">
            <v>0</v>
          </cell>
          <cell r="AC8689" t="str">
            <v>03811 / LE MOYNE BENOIT</v>
          </cell>
          <cell r="AD8689">
            <v>1</v>
          </cell>
        </row>
        <row r="8690">
          <cell r="H8690" t="str">
            <v>INFIRMIER</v>
          </cell>
          <cell r="L8690">
            <v>0</v>
          </cell>
          <cell r="AC8690" t="str">
            <v>05029 / BOUGHALEM ALI</v>
          </cell>
          <cell r="AD8690">
            <v>1</v>
          </cell>
        </row>
        <row r="8691">
          <cell r="H8691" t="str">
            <v>MEDECIN</v>
          </cell>
          <cell r="K8691" t="str">
            <v>MS</v>
          </cell>
          <cell r="L8691">
            <v>0</v>
          </cell>
          <cell r="AC8691" t="str">
            <v>05029 / BOUGHALEM ALI</v>
          </cell>
          <cell r="AD8691">
            <v>1</v>
          </cell>
        </row>
        <row r="8692">
          <cell r="H8692" t="str">
            <v>DENTISTE</v>
          </cell>
          <cell r="L8692">
            <v>0</v>
          </cell>
          <cell r="AC8692" t="str">
            <v>05029 / BOUGHALEM ALI</v>
          </cell>
          <cell r="AD8692">
            <v>1</v>
          </cell>
        </row>
        <row r="8693">
          <cell r="H8693" t="str">
            <v>FOURNISSEUR</v>
          </cell>
          <cell r="L8693">
            <v>0</v>
          </cell>
          <cell r="AC8693" t="str">
            <v>03811 / LE MOYNE BENOIT</v>
          </cell>
          <cell r="AD8693">
            <v>1</v>
          </cell>
        </row>
        <row r="8694">
          <cell r="H8694" t="str">
            <v>INFIRMIER</v>
          </cell>
          <cell r="L8694">
            <v>0</v>
          </cell>
          <cell r="AC8694" t="str">
            <v>02337 / GALLARD MYLENE</v>
          </cell>
          <cell r="AD8694">
            <v>1</v>
          </cell>
        </row>
        <row r="8695">
          <cell r="H8695" t="str">
            <v>INFIRMIER</v>
          </cell>
          <cell r="L8695">
            <v>0</v>
          </cell>
          <cell r="AC8695" t="str">
            <v>02337 / GALLARD MYLENE</v>
          </cell>
          <cell r="AD8695">
            <v>1</v>
          </cell>
        </row>
        <row r="8696">
          <cell r="H8696" t="str">
            <v>MEDECIN</v>
          </cell>
          <cell r="K8696" t="str">
            <v>MS</v>
          </cell>
          <cell r="L8696">
            <v>0</v>
          </cell>
          <cell r="AC8696" t="str">
            <v>04814 / LAURENT OLIVIA</v>
          </cell>
          <cell r="AD8696">
            <v>1</v>
          </cell>
        </row>
        <row r="8697">
          <cell r="H8697" t="str">
            <v>MEDECIN</v>
          </cell>
          <cell r="K8697" t="str">
            <v>MS</v>
          </cell>
          <cell r="L8697">
            <v>0</v>
          </cell>
          <cell r="AC8697" t="str">
            <v>04814 / LAURENT OLIVIA</v>
          </cell>
          <cell r="AD8697">
            <v>1</v>
          </cell>
        </row>
        <row r="8698">
          <cell r="H8698" t="str">
            <v>FOURNISSEUR</v>
          </cell>
          <cell r="L8698">
            <v>0</v>
          </cell>
          <cell r="AC8698" t="str">
            <v>04814 / LAURENT OLIVIA</v>
          </cell>
          <cell r="AD8698">
            <v>1</v>
          </cell>
        </row>
        <row r="8699">
          <cell r="H8699" t="str">
            <v>FOURNISSEUR</v>
          </cell>
          <cell r="L8699">
            <v>0</v>
          </cell>
          <cell r="AC8699" t="str">
            <v>05029 / BOUGHALEM ALI</v>
          </cell>
          <cell r="AD8699">
            <v>1</v>
          </cell>
        </row>
        <row r="8700">
          <cell r="H8700" t="str">
            <v>FOURNISSEUR</v>
          </cell>
          <cell r="L8700">
            <v>0</v>
          </cell>
          <cell r="AC8700" t="str">
            <v>04988 / STIRNEMANN JEAN VINCENT</v>
          </cell>
          <cell r="AD8700">
            <v>1</v>
          </cell>
        </row>
        <row r="8701">
          <cell r="H8701" t="str">
            <v>FOURNISSEUR</v>
          </cell>
          <cell r="L8701">
            <v>0</v>
          </cell>
          <cell r="AC8701" t="str">
            <v>04814 / LAURENT OLIVIA</v>
          </cell>
          <cell r="AD8701">
            <v>1</v>
          </cell>
        </row>
        <row r="8702">
          <cell r="H8702" t="str">
            <v>MASSEUR</v>
          </cell>
          <cell r="L8702">
            <v>0</v>
          </cell>
          <cell r="AC8702" t="str">
            <v>04814 / LAURENT OLIVIA</v>
          </cell>
          <cell r="AD8702">
            <v>1</v>
          </cell>
        </row>
        <row r="8703">
          <cell r="H8703" t="str">
            <v>MASSEUR</v>
          </cell>
          <cell r="L8703">
            <v>0</v>
          </cell>
          <cell r="AC8703" t="str">
            <v>04814 / LAURENT OLIVIA</v>
          </cell>
          <cell r="AD8703">
            <v>1</v>
          </cell>
        </row>
        <row r="8704">
          <cell r="H8704" t="str">
            <v>MASSEUR</v>
          </cell>
          <cell r="L8704">
            <v>0</v>
          </cell>
          <cell r="AC8704" t="str">
            <v>04814 / LAURENT OLIVIA</v>
          </cell>
          <cell r="AD8704">
            <v>1</v>
          </cell>
        </row>
        <row r="8705">
          <cell r="H8705" t="str">
            <v>MASSEUR</v>
          </cell>
          <cell r="L8705">
            <v>0</v>
          </cell>
          <cell r="AC8705" t="str">
            <v>04814 / LAURENT OLIVIA</v>
          </cell>
          <cell r="AD8705">
            <v>1</v>
          </cell>
        </row>
        <row r="8706">
          <cell r="H8706" t="str">
            <v>MEDECIN</v>
          </cell>
          <cell r="K8706" t="str">
            <v>MS</v>
          </cell>
          <cell r="L8706">
            <v>0</v>
          </cell>
          <cell r="AC8706" t="str">
            <v>02918 / SCHOLLER STEPHANIE</v>
          </cell>
          <cell r="AD8706">
            <v>1</v>
          </cell>
        </row>
        <row r="8707">
          <cell r="H8707" t="str">
            <v>PÉDICURE - PODOLOGUE</v>
          </cell>
          <cell r="L8707">
            <v>0</v>
          </cell>
          <cell r="AC8707" t="str">
            <v>04814 / LAURENT OLIVIA</v>
          </cell>
          <cell r="AD8707">
            <v>1</v>
          </cell>
        </row>
        <row r="8708">
          <cell r="H8708" t="str">
            <v>MEDECIN</v>
          </cell>
          <cell r="K8708" t="str">
            <v>MG</v>
          </cell>
          <cell r="L8708">
            <v>0</v>
          </cell>
          <cell r="AC8708" t="str">
            <v>04814 / LAURENT OLIVIA</v>
          </cell>
          <cell r="AD8708">
            <v>1</v>
          </cell>
        </row>
        <row r="8709">
          <cell r="H8709" t="str">
            <v>MEDECIN</v>
          </cell>
          <cell r="K8709" t="str">
            <v>MS</v>
          </cell>
          <cell r="L8709">
            <v>0</v>
          </cell>
          <cell r="AC8709" t="str">
            <v>00729 / SCHMITT MARX EVELYNE</v>
          </cell>
          <cell r="AD8709">
            <v>1</v>
          </cell>
        </row>
        <row r="8710">
          <cell r="H8710" t="str">
            <v>FOURNISSEUR</v>
          </cell>
          <cell r="L8710">
            <v>0</v>
          </cell>
          <cell r="AC8710" t="str">
            <v>04988 / STIRNEMANN JEAN VINCENT</v>
          </cell>
          <cell r="AD8710">
            <v>1</v>
          </cell>
        </row>
        <row r="8711">
          <cell r="H8711" t="str">
            <v>SAGE-FEMME</v>
          </cell>
          <cell r="L8711">
            <v>0</v>
          </cell>
          <cell r="AC8711" t="str">
            <v>04814 / LAURENT OLIVIA</v>
          </cell>
          <cell r="AD8711">
            <v>1</v>
          </cell>
        </row>
        <row r="8712">
          <cell r="H8712" t="str">
            <v>SAGE-FEMME</v>
          </cell>
          <cell r="L8712">
            <v>0</v>
          </cell>
          <cell r="AC8712" t="str">
            <v>04814 / LAURENT OLIVIA</v>
          </cell>
          <cell r="AD8712">
            <v>1</v>
          </cell>
        </row>
        <row r="8713">
          <cell r="H8713" t="str">
            <v>MEDECIN</v>
          </cell>
          <cell r="K8713" t="str">
            <v>MS</v>
          </cell>
          <cell r="L8713">
            <v>3</v>
          </cell>
          <cell r="AC8713" t="str">
            <v>02337 / GALLARD MYLENE</v>
          </cell>
          <cell r="AD8713">
            <v>1</v>
          </cell>
        </row>
        <row r="8714">
          <cell r="H8714" t="str">
            <v>MEDECIN</v>
          </cell>
          <cell r="K8714" t="str">
            <v>MS</v>
          </cell>
          <cell r="L8714">
            <v>2</v>
          </cell>
          <cell r="AC8714" t="str">
            <v>02337 / GALLARD MYLENE</v>
          </cell>
          <cell r="AD8714">
            <v>1</v>
          </cell>
        </row>
        <row r="8715">
          <cell r="H8715" t="str">
            <v>FOURNISSEUR</v>
          </cell>
          <cell r="L8715">
            <v>0</v>
          </cell>
          <cell r="AC8715" t="str">
            <v>02337 / GALLARD MYLENE</v>
          </cell>
          <cell r="AD8715">
            <v>1</v>
          </cell>
        </row>
        <row r="8716">
          <cell r="H8716" t="str">
            <v>ORTHOPTISTE, ORTHOPHONISTE</v>
          </cell>
          <cell r="L8716">
            <v>0</v>
          </cell>
          <cell r="AC8716" t="str">
            <v>04814 / LAURENT OLIVIA</v>
          </cell>
          <cell r="AD8716">
            <v>1</v>
          </cell>
        </row>
        <row r="8717">
          <cell r="H8717" t="str">
            <v>FOURNISSEUR</v>
          </cell>
          <cell r="L8717">
            <v>0</v>
          </cell>
          <cell r="AC8717" t="str">
            <v>04814 / LAURENT OLIVIA</v>
          </cell>
          <cell r="AD8717">
            <v>1</v>
          </cell>
        </row>
        <row r="8718">
          <cell r="H8718" t="str">
            <v>FOURNISSEUR</v>
          </cell>
          <cell r="L8718">
            <v>0</v>
          </cell>
          <cell r="AC8718" t="str">
            <v>03811 / LE MOYNE BENOIT</v>
          </cell>
          <cell r="AD8718">
            <v>1</v>
          </cell>
        </row>
        <row r="8719">
          <cell r="H8719" t="str">
            <v>SAGE-FEMME</v>
          </cell>
          <cell r="L8719">
            <v>0</v>
          </cell>
          <cell r="AC8719" t="str">
            <v>05029 / BOUGHALEM ALI</v>
          </cell>
          <cell r="AD8719">
            <v>1</v>
          </cell>
        </row>
        <row r="8720">
          <cell r="H8720" t="str">
            <v>SAGE-FEMME</v>
          </cell>
          <cell r="L8720">
            <v>0</v>
          </cell>
          <cell r="AC8720" t="str">
            <v>05029 / BOUGHALEM ALI</v>
          </cell>
          <cell r="AD8720">
            <v>1</v>
          </cell>
        </row>
        <row r="8721">
          <cell r="H8721" t="str">
            <v>MEDECIN</v>
          </cell>
          <cell r="K8721" t="str">
            <v>MS</v>
          </cell>
          <cell r="L8721">
            <v>0</v>
          </cell>
          <cell r="AC8721" t="str">
            <v>06513 / ROLLANG ARNOULD RACHEL</v>
          </cell>
          <cell r="AD8721">
            <v>1</v>
          </cell>
        </row>
        <row r="8722">
          <cell r="H8722" t="str">
            <v>INFIRMIER</v>
          </cell>
          <cell r="L8722">
            <v>0</v>
          </cell>
          <cell r="AC8722" t="str">
            <v>02918 / SCHOLLER STEPHANIE</v>
          </cell>
          <cell r="AD8722">
            <v>1</v>
          </cell>
        </row>
        <row r="8723">
          <cell r="H8723" t="str">
            <v>INFIRMIER</v>
          </cell>
          <cell r="L8723">
            <v>0</v>
          </cell>
          <cell r="AC8723" t="str">
            <v>05029 / BOUGHALEM ALI</v>
          </cell>
          <cell r="AD8723">
            <v>1</v>
          </cell>
        </row>
        <row r="8724">
          <cell r="H8724" t="str">
            <v>INFIRMIER</v>
          </cell>
          <cell r="L8724">
            <v>0</v>
          </cell>
          <cell r="AC8724" t="str">
            <v>05029 / BOUGHALEM ALI</v>
          </cell>
          <cell r="AD8724">
            <v>1</v>
          </cell>
        </row>
        <row r="8725">
          <cell r="H8725" t="str">
            <v>MASSEUR</v>
          </cell>
          <cell r="L8725">
            <v>0</v>
          </cell>
          <cell r="AC8725" t="str">
            <v>05029 / BOUGHALEM ALI</v>
          </cell>
          <cell r="AD8725">
            <v>1</v>
          </cell>
        </row>
        <row r="8726">
          <cell r="H8726" t="str">
            <v>MASSEUR</v>
          </cell>
          <cell r="L8726">
            <v>0</v>
          </cell>
          <cell r="AC8726" t="str">
            <v>05029 / BOUGHALEM ALI</v>
          </cell>
          <cell r="AD8726">
            <v>1</v>
          </cell>
        </row>
        <row r="8727">
          <cell r="H8727" t="str">
            <v>MASSEUR</v>
          </cell>
          <cell r="L8727">
            <v>1</v>
          </cell>
          <cell r="AC8727" t="str">
            <v>05029 / BOUGHALEM ALI</v>
          </cell>
          <cell r="AD8727">
            <v>1</v>
          </cell>
        </row>
        <row r="8728">
          <cell r="H8728" t="str">
            <v>MASSEUR</v>
          </cell>
          <cell r="L8728">
            <v>1</v>
          </cell>
          <cell r="AC8728" t="str">
            <v>05029 / BOUGHALEM ALI</v>
          </cell>
          <cell r="AD8728">
            <v>1</v>
          </cell>
        </row>
        <row r="8729">
          <cell r="H8729" t="str">
            <v>FOURNISSEUR</v>
          </cell>
          <cell r="L8729">
            <v>0</v>
          </cell>
          <cell r="AC8729" t="str">
            <v>05029 / BOUGHALEM ALI</v>
          </cell>
          <cell r="AD8729">
            <v>1</v>
          </cell>
        </row>
        <row r="8730">
          <cell r="H8730" t="str">
            <v>MEDECIN</v>
          </cell>
          <cell r="K8730" t="str">
            <v>MG</v>
          </cell>
          <cell r="L8730">
            <v>0</v>
          </cell>
          <cell r="AC8730" t="str">
            <v>04988 / STIRNEMANN JEAN VINCENT</v>
          </cell>
          <cell r="AD8730">
            <v>1</v>
          </cell>
        </row>
        <row r="8731">
          <cell r="H8731" t="str">
            <v>MEDECIN</v>
          </cell>
          <cell r="K8731" t="str">
            <v>MG</v>
          </cell>
          <cell r="L8731">
            <v>0</v>
          </cell>
          <cell r="AC8731" t="str">
            <v>04988 / STIRNEMANN JEAN VINCENT</v>
          </cell>
          <cell r="AD8731">
            <v>1</v>
          </cell>
        </row>
        <row r="8732">
          <cell r="H8732" t="str">
            <v>MEDECIN</v>
          </cell>
          <cell r="K8732" t="str">
            <v>MG</v>
          </cell>
          <cell r="L8732">
            <v>0</v>
          </cell>
          <cell r="AC8732" t="str">
            <v>04988 / STIRNEMANN JEAN VINCENT</v>
          </cell>
          <cell r="AD8732">
            <v>1</v>
          </cell>
        </row>
        <row r="8733">
          <cell r="H8733" t="str">
            <v>MEDECIN</v>
          </cell>
          <cell r="K8733" t="str">
            <v>MS</v>
          </cell>
          <cell r="L8733">
            <v>0</v>
          </cell>
          <cell r="AC8733" t="str">
            <v>04988 / STIRNEMANN JEAN VINCENT</v>
          </cell>
          <cell r="AD8733">
            <v>1</v>
          </cell>
        </row>
        <row r="8734">
          <cell r="H8734" t="str">
            <v>MEDECIN</v>
          </cell>
          <cell r="K8734" t="str">
            <v>MG</v>
          </cell>
          <cell r="L8734">
            <v>0</v>
          </cell>
          <cell r="AC8734" t="str">
            <v>04988 / STIRNEMANN JEAN VINCENT</v>
          </cell>
          <cell r="AD8734">
            <v>1</v>
          </cell>
        </row>
        <row r="8735">
          <cell r="H8735" t="str">
            <v>MEDECIN</v>
          </cell>
          <cell r="K8735" t="str">
            <v>MG</v>
          </cell>
          <cell r="L8735">
            <v>0</v>
          </cell>
          <cell r="AC8735" t="str">
            <v>04988 / STIRNEMANN JEAN VINCENT</v>
          </cell>
          <cell r="AD8735">
            <v>1</v>
          </cell>
        </row>
        <row r="8736">
          <cell r="H8736" t="str">
            <v>INFIRMIER</v>
          </cell>
          <cell r="L8736">
            <v>0</v>
          </cell>
          <cell r="AC8736" t="str">
            <v>04988 / STIRNEMANN JEAN VINCENT</v>
          </cell>
          <cell r="AD8736">
            <v>1</v>
          </cell>
        </row>
        <row r="8737">
          <cell r="H8737" t="str">
            <v>INFIRMIER</v>
          </cell>
          <cell r="L8737">
            <v>0</v>
          </cell>
          <cell r="AC8737" t="str">
            <v>04988 / STIRNEMANN JEAN VINCENT</v>
          </cell>
          <cell r="AD8737">
            <v>1</v>
          </cell>
        </row>
        <row r="8738">
          <cell r="H8738" t="str">
            <v>MASSEUR</v>
          </cell>
          <cell r="L8738">
            <v>0</v>
          </cell>
          <cell r="AC8738" t="str">
            <v>04988 / STIRNEMANN JEAN VINCENT</v>
          </cell>
          <cell r="AD8738">
            <v>1</v>
          </cell>
        </row>
        <row r="8739">
          <cell r="H8739" t="str">
            <v>MASSEUR</v>
          </cell>
          <cell r="L8739">
            <v>0</v>
          </cell>
          <cell r="AC8739" t="str">
            <v>04988 / STIRNEMANN JEAN VINCENT</v>
          </cell>
          <cell r="AD8739">
            <v>1</v>
          </cell>
        </row>
        <row r="8740">
          <cell r="H8740" t="str">
            <v>MASSEUR</v>
          </cell>
          <cell r="L8740">
            <v>0</v>
          </cell>
          <cell r="AC8740" t="str">
            <v>04988 / STIRNEMANN JEAN VINCENT</v>
          </cell>
          <cell r="AD8740">
            <v>1</v>
          </cell>
        </row>
        <row r="8741">
          <cell r="H8741" t="str">
            <v>MASSEUR</v>
          </cell>
          <cell r="L8741">
            <v>0</v>
          </cell>
          <cell r="AC8741" t="str">
            <v>04988 / STIRNEMANN JEAN VINCENT</v>
          </cell>
          <cell r="AD8741">
            <v>1</v>
          </cell>
        </row>
        <row r="8742">
          <cell r="H8742" t="str">
            <v>ORTHOPTISTE, ORTHOPHONISTE</v>
          </cell>
          <cell r="L8742">
            <v>0</v>
          </cell>
          <cell r="AC8742" t="str">
            <v>04988 / STIRNEMANN JEAN VINCENT</v>
          </cell>
          <cell r="AD8742">
            <v>1</v>
          </cell>
        </row>
        <row r="8743">
          <cell r="H8743" t="str">
            <v>ORTHOPTISTE, ORTHOPHONISTE</v>
          </cell>
          <cell r="L8743">
            <v>0</v>
          </cell>
          <cell r="AC8743" t="str">
            <v>04988 / STIRNEMANN JEAN VINCENT</v>
          </cell>
          <cell r="AD8743">
            <v>1</v>
          </cell>
        </row>
        <row r="8744">
          <cell r="H8744" t="str">
            <v>ORTHOPTISTE, ORTHOPHONISTE</v>
          </cell>
          <cell r="L8744">
            <v>0</v>
          </cell>
          <cell r="AC8744" t="str">
            <v>04988 / STIRNEMANN JEAN VINCENT</v>
          </cell>
          <cell r="AD8744">
            <v>1</v>
          </cell>
        </row>
        <row r="8745">
          <cell r="H8745" t="str">
            <v>ORTHOPTISTE, ORTHOPHONISTE</v>
          </cell>
          <cell r="L8745">
            <v>2</v>
          </cell>
          <cell r="AC8745" t="str">
            <v>04988 / STIRNEMANN JEAN VINCENT</v>
          </cell>
          <cell r="AD8745">
            <v>1</v>
          </cell>
        </row>
        <row r="8746">
          <cell r="H8746" t="str">
            <v>ORTHOPTISTE, ORTHOPHONISTE</v>
          </cell>
          <cell r="L8746">
            <v>0</v>
          </cell>
          <cell r="AC8746" t="str">
            <v>04988 / STIRNEMANN JEAN VINCENT</v>
          </cell>
          <cell r="AD8746">
            <v>1</v>
          </cell>
        </row>
        <row r="8747">
          <cell r="H8747" t="str">
            <v>MEDECIN</v>
          </cell>
          <cell r="K8747" t="str">
            <v>MG</v>
          </cell>
          <cell r="L8747">
            <v>0</v>
          </cell>
          <cell r="AC8747" t="str">
            <v>04814 / LAURENT OLIVIA</v>
          </cell>
          <cell r="AD8747">
            <v>1</v>
          </cell>
        </row>
        <row r="8748">
          <cell r="H8748" t="str">
            <v>MEDECIN</v>
          </cell>
          <cell r="K8748" t="str">
            <v>MG</v>
          </cell>
          <cell r="L8748">
            <v>1</v>
          </cell>
          <cell r="AC8748" t="str">
            <v>04814 / LAURENT OLIVIA</v>
          </cell>
          <cell r="AD8748">
            <v>1</v>
          </cell>
        </row>
        <row r="8749">
          <cell r="H8749" t="str">
            <v>FOURNISSEUR</v>
          </cell>
          <cell r="L8749">
            <v>0</v>
          </cell>
          <cell r="AC8749" t="str">
            <v>05345 / SCHENCK LAURENCE</v>
          </cell>
          <cell r="AD8749">
            <v>1</v>
          </cell>
        </row>
        <row r="8750">
          <cell r="H8750" t="str">
            <v>INFIRMIER</v>
          </cell>
          <cell r="L8750">
            <v>0</v>
          </cell>
          <cell r="AC8750" t="str">
            <v>00729 / SCHMITT MARX EVELYNE</v>
          </cell>
          <cell r="AD8750">
            <v>1</v>
          </cell>
        </row>
        <row r="8751">
          <cell r="H8751" t="str">
            <v>INFIRMIER</v>
          </cell>
          <cell r="L8751">
            <v>0</v>
          </cell>
          <cell r="AC8751" t="str">
            <v>00729 / SCHMITT MARX EVELYNE</v>
          </cell>
          <cell r="AD8751">
            <v>1</v>
          </cell>
        </row>
        <row r="8752">
          <cell r="H8752" t="str">
            <v>MEDECIN</v>
          </cell>
          <cell r="K8752" t="str">
            <v>MS</v>
          </cell>
          <cell r="L8752">
            <v>0</v>
          </cell>
          <cell r="AC8752" t="str">
            <v>05345 / SCHENCK LAURENCE</v>
          </cell>
          <cell r="AD8752">
            <v>1</v>
          </cell>
        </row>
        <row r="8753">
          <cell r="H8753" t="str">
            <v>FOURNISSEUR</v>
          </cell>
          <cell r="L8753">
            <v>0</v>
          </cell>
          <cell r="AC8753" t="str">
            <v>04814 / LAURENT OLIVIA</v>
          </cell>
          <cell r="AD8753">
            <v>1</v>
          </cell>
        </row>
        <row r="8754">
          <cell r="H8754" t="str">
            <v>DENTISTE</v>
          </cell>
          <cell r="L8754">
            <v>0</v>
          </cell>
          <cell r="AC8754" t="str">
            <v>04814 / LAURENT OLIVIA</v>
          </cell>
          <cell r="AD8754">
            <v>1</v>
          </cell>
        </row>
        <row r="8755">
          <cell r="H8755" t="str">
            <v>DENTISTE</v>
          </cell>
          <cell r="L8755">
            <v>0</v>
          </cell>
          <cell r="AC8755" t="str">
            <v>04814 / LAURENT OLIVIA</v>
          </cell>
          <cell r="AD8755">
            <v>1</v>
          </cell>
        </row>
        <row r="8756">
          <cell r="H8756" t="str">
            <v>PÉDICURE - PODOLOGUE</v>
          </cell>
          <cell r="L8756">
            <v>0</v>
          </cell>
          <cell r="AC8756" t="str">
            <v>04814 / LAURENT OLIVIA</v>
          </cell>
          <cell r="AD8756">
            <v>1</v>
          </cell>
        </row>
        <row r="8757">
          <cell r="H8757" t="str">
            <v>ORTHOPTISTE, ORTHOPHONISTE</v>
          </cell>
          <cell r="L8757">
            <v>0</v>
          </cell>
          <cell r="AC8757" t="str">
            <v>04814 / LAURENT OLIVIA</v>
          </cell>
          <cell r="AD8757">
            <v>1</v>
          </cell>
        </row>
        <row r="8758">
          <cell r="H8758" t="str">
            <v>ORTHOPTISTE, ORTHOPHONISTE</v>
          </cell>
          <cell r="L8758">
            <v>0</v>
          </cell>
          <cell r="AC8758" t="str">
            <v>04814 / LAURENT OLIVIA</v>
          </cell>
          <cell r="AD8758">
            <v>1</v>
          </cell>
        </row>
        <row r="8759">
          <cell r="H8759" t="str">
            <v>FOURNISSEUR</v>
          </cell>
          <cell r="L8759">
            <v>0</v>
          </cell>
          <cell r="AC8759" t="str">
            <v>02337 / GALLARD MYLENE</v>
          </cell>
          <cell r="AD8759">
            <v>1</v>
          </cell>
        </row>
        <row r="8760">
          <cell r="H8760" t="str">
            <v>MEDECIN</v>
          </cell>
          <cell r="K8760" t="str">
            <v>MG</v>
          </cell>
          <cell r="L8760">
            <v>0</v>
          </cell>
          <cell r="AC8760" t="str">
            <v>05029 / BOUGHALEM ALI</v>
          </cell>
          <cell r="AD8760">
            <v>1</v>
          </cell>
        </row>
        <row r="8761">
          <cell r="H8761" t="str">
            <v>MEDECIN</v>
          </cell>
          <cell r="K8761" t="str">
            <v>MG</v>
          </cell>
          <cell r="L8761">
            <v>0</v>
          </cell>
          <cell r="AC8761" t="str">
            <v>05029 / BOUGHALEM ALI</v>
          </cell>
          <cell r="AD8761">
            <v>1</v>
          </cell>
        </row>
        <row r="8762">
          <cell r="H8762" t="str">
            <v>MEDECIN</v>
          </cell>
          <cell r="K8762" t="str">
            <v>MG</v>
          </cell>
          <cell r="L8762">
            <v>1</v>
          </cell>
          <cell r="AC8762" t="str">
            <v>05029 / BOUGHALEM ALI</v>
          </cell>
          <cell r="AD8762">
            <v>1</v>
          </cell>
        </row>
        <row r="8763">
          <cell r="H8763" t="str">
            <v>MEDECIN</v>
          </cell>
          <cell r="K8763" t="str">
            <v>MG</v>
          </cell>
          <cell r="L8763">
            <v>0</v>
          </cell>
          <cell r="AC8763" t="str">
            <v>05029 / BOUGHALEM ALI</v>
          </cell>
          <cell r="AD8763">
            <v>1</v>
          </cell>
        </row>
        <row r="8764">
          <cell r="H8764" t="str">
            <v>MEDECIN</v>
          </cell>
          <cell r="K8764" t="str">
            <v>MG</v>
          </cell>
          <cell r="L8764">
            <v>0</v>
          </cell>
          <cell r="AC8764" t="str">
            <v>00729 / SCHMITT MARX EVELYNE</v>
          </cell>
          <cell r="AD8764">
            <v>1</v>
          </cell>
        </row>
        <row r="8765">
          <cell r="H8765" t="str">
            <v>INFIRMIER</v>
          </cell>
          <cell r="L8765">
            <v>0</v>
          </cell>
          <cell r="AC8765" t="str">
            <v>00729 / SCHMITT MARX EVELYNE</v>
          </cell>
          <cell r="AD8765">
            <v>1</v>
          </cell>
        </row>
        <row r="8766">
          <cell r="H8766" t="str">
            <v>MEDECIN</v>
          </cell>
          <cell r="K8766" t="str">
            <v>MG</v>
          </cell>
          <cell r="L8766">
            <v>0</v>
          </cell>
          <cell r="AC8766" t="str">
            <v>04814 / LAURENT OLIVIA</v>
          </cell>
          <cell r="AD8766">
            <v>1</v>
          </cell>
        </row>
        <row r="8767">
          <cell r="H8767" t="str">
            <v>FOURNISSEUR</v>
          </cell>
          <cell r="L8767">
            <v>0</v>
          </cell>
          <cell r="AC8767" t="str">
            <v>04988 / STIRNEMANN JEAN VINCENT</v>
          </cell>
          <cell r="AD8767">
            <v>1</v>
          </cell>
        </row>
        <row r="8768">
          <cell r="H8768" t="str">
            <v>MEDECIN</v>
          </cell>
          <cell r="K8768" t="str">
            <v>MS</v>
          </cell>
          <cell r="L8768">
            <v>0</v>
          </cell>
          <cell r="AC8768" t="str">
            <v>03811 / LE MOYNE BENOIT</v>
          </cell>
          <cell r="AD8768">
            <v>1</v>
          </cell>
        </row>
        <row r="8769">
          <cell r="H8769" t="str">
            <v>LABORATOIRE</v>
          </cell>
          <cell r="L8769">
            <v>0</v>
          </cell>
          <cell r="AC8769" t="str">
            <v>03811 / LE MOYNE BENOIT</v>
          </cell>
          <cell r="AD8769">
            <v>1</v>
          </cell>
        </row>
        <row r="8770">
          <cell r="H8770" t="str">
            <v>INFIRMIER</v>
          </cell>
          <cell r="L8770">
            <v>0</v>
          </cell>
          <cell r="AC8770" t="str">
            <v>05345 / SCHENCK LAURENCE</v>
          </cell>
          <cell r="AD8770">
            <v>1</v>
          </cell>
        </row>
        <row r="8771">
          <cell r="H8771" t="str">
            <v>INFIRMIER</v>
          </cell>
          <cell r="L8771">
            <v>0</v>
          </cell>
          <cell r="AC8771" t="str">
            <v>05345 / SCHENCK LAURENCE</v>
          </cell>
          <cell r="AD8771">
            <v>1</v>
          </cell>
        </row>
        <row r="8772">
          <cell r="H8772" t="str">
            <v>INFIRMIER</v>
          </cell>
          <cell r="L8772">
            <v>0</v>
          </cell>
          <cell r="AC8772" t="str">
            <v>05345 / SCHENCK LAURENCE</v>
          </cell>
          <cell r="AD8772">
            <v>1</v>
          </cell>
        </row>
        <row r="8773">
          <cell r="H8773" t="str">
            <v>MEDECIN</v>
          </cell>
          <cell r="K8773" t="str">
            <v>MS</v>
          </cell>
          <cell r="L8773">
            <v>0</v>
          </cell>
          <cell r="AC8773" t="str">
            <v>00729 / SCHMITT MARX EVELYNE</v>
          </cell>
          <cell r="AD8773">
            <v>1</v>
          </cell>
        </row>
        <row r="8774">
          <cell r="H8774" t="str">
            <v>MASSEUR</v>
          </cell>
          <cell r="L8774">
            <v>0</v>
          </cell>
          <cell r="AC8774" t="str">
            <v>00729 / SCHMITT MARX EVELYNE</v>
          </cell>
          <cell r="AD8774">
            <v>1</v>
          </cell>
        </row>
        <row r="8775">
          <cell r="H8775" t="str">
            <v>INFIRMIER</v>
          </cell>
          <cell r="L8775">
            <v>0</v>
          </cell>
          <cell r="AC8775" t="str">
            <v>00729 / SCHMITT MARX EVELYNE</v>
          </cell>
          <cell r="AD8775">
            <v>1</v>
          </cell>
        </row>
        <row r="8776">
          <cell r="H8776" t="str">
            <v>MASSEUR</v>
          </cell>
          <cell r="L8776">
            <v>0</v>
          </cell>
          <cell r="AC8776" t="str">
            <v>04988 / STIRNEMANN JEAN VINCENT</v>
          </cell>
          <cell r="AD8776">
            <v>1</v>
          </cell>
        </row>
        <row r="8777">
          <cell r="H8777" t="str">
            <v>MASSEUR</v>
          </cell>
          <cell r="L8777">
            <v>0</v>
          </cell>
          <cell r="AC8777" t="str">
            <v>04988 / STIRNEMANN JEAN VINCENT</v>
          </cell>
          <cell r="AD8777">
            <v>1</v>
          </cell>
        </row>
        <row r="8778">
          <cell r="H8778" t="str">
            <v>MASSEUR</v>
          </cell>
          <cell r="L8778">
            <v>0</v>
          </cell>
          <cell r="AC8778" t="str">
            <v>04988 / STIRNEMANN JEAN VINCENT</v>
          </cell>
          <cell r="AD8778">
            <v>1</v>
          </cell>
        </row>
        <row r="8779">
          <cell r="H8779" t="str">
            <v>MASSEUR</v>
          </cell>
          <cell r="L8779">
            <v>0</v>
          </cell>
          <cell r="AC8779" t="str">
            <v>04988 / STIRNEMANN JEAN VINCENT</v>
          </cell>
          <cell r="AD8779">
            <v>1</v>
          </cell>
        </row>
        <row r="8780">
          <cell r="H8780" t="str">
            <v>MEDECIN</v>
          </cell>
          <cell r="K8780" t="str">
            <v>MS</v>
          </cell>
          <cell r="L8780">
            <v>0</v>
          </cell>
          <cell r="AC8780" t="str">
            <v>06513 / ROLLANG ARNOULD RACHEL</v>
          </cell>
          <cell r="AD8780">
            <v>1</v>
          </cell>
        </row>
        <row r="8781">
          <cell r="H8781" t="str">
            <v>MEDECIN</v>
          </cell>
          <cell r="K8781" t="str">
            <v>MS</v>
          </cell>
          <cell r="L8781">
            <v>0</v>
          </cell>
          <cell r="AC8781" t="str">
            <v>06513 / ROLLANG ARNOULD RACHEL</v>
          </cell>
          <cell r="AD8781">
            <v>1</v>
          </cell>
        </row>
        <row r="8782">
          <cell r="H8782" t="str">
            <v>FOURNISSEUR</v>
          </cell>
          <cell r="L8782">
            <v>0</v>
          </cell>
          <cell r="AC8782" t="str">
            <v>06513 / ROLLANG ARNOULD RACHEL</v>
          </cell>
          <cell r="AD8782">
            <v>1</v>
          </cell>
        </row>
        <row r="8783">
          <cell r="H8783" t="str">
            <v>DENTISTE</v>
          </cell>
          <cell r="L8783">
            <v>0</v>
          </cell>
          <cell r="AC8783" t="str">
            <v>06513 / ROLLANG ARNOULD RACHEL</v>
          </cell>
          <cell r="AD8783">
            <v>1</v>
          </cell>
        </row>
        <row r="8784">
          <cell r="H8784" t="str">
            <v>DENTISTE</v>
          </cell>
          <cell r="L8784">
            <v>0</v>
          </cell>
          <cell r="AC8784" t="str">
            <v>06513 / ROLLANG ARNOULD RACHEL</v>
          </cell>
          <cell r="AD8784">
            <v>1</v>
          </cell>
        </row>
        <row r="8785">
          <cell r="H8785" t="str">
            <v>DENTISTE</v>
          </cell>
          <cell r="L8785">
            <v>0</v>
          </cell>
          <cell r="AC8785" t="str">
            <v>06513 / ROLLANG ARNOULD RACHEL</v>
          </cell>
          <cell r="AD8785">
            <v>1</v>
          </cell>
        </row>
        <row r="8786">
          <cell r="H8786" t="str">
            <v>MASSEUR</v>
          </cell>
          <cell r="L8786">
            <v>0</v>
          </cell>
          <cell r="AC8786" t="str">
            <v>00729 / SCHMITT MARX EVELYNE</v>
          </cell>
          <cell r="AD8786">
            <v>1</v>
          </cell>
        </row>
        <row r="8787">
          <cell r="H8787" t="str">
            <v>MASSEUR</v>
          </cell>
          <cell r="L8787">
            <v>0</v>
          </cell>
          <cell r="AC8787" t="str">
            <v>05029 / BOUGHALEM ALI</v>
          </cell>
          <cell r="AD8787">
            <v>1</v>
          </cell>
        </row>
        <row r="8788">
          <cell r="H8788" t="str">
            <v>MEDECIN</v>
          </cell>
          <cell r="K8788" t="str">
            <v>MS</v>
          </cell>
          <cell r="L8788">
            <v>0</v>
          </cell>
          <cell r="AC8788" t="str">
            <v>02918 / SCHOLLER STEPHANIE</v>
          </cell>
          <cell r="AD8788">
            <v>1</v>
          </cell>
        </row>
        <row r="8789">
          <cell r="H8789" t="str">
            <v>FOURNISSEUR</v>
          </cell>
          <cell r="L8789">
            <v>0</v>
          </cell>
          <cell r="AC8789" t="str">
            <v>04814 / LAURENT OLIVIA</v>
          </cell>
          <cell r="AD8789">
            <v>1</v>
          </cell>
        </row>
        <row r="8790">
          <cell r="H8790" t="str">
            <v>MEDECIN</v>
          </cell>
          <cell r="K8790" t="str">
            <v>MS</v>
          </cell>
          <cell r="L8790">
            <v>0</v>
          </cell>
          <cell r="AC8790" t="str">
            <v>04814 / LAURENT OLIVIA</v>
          </cell>
          <cell r="AD8790">
            <v>1</v>
          </cell>
        </row>
        <row r="8791">
          <cell r="H8791" t="str">
            <v>MEDECIN</v>
          </cell>
          <cell r="K8791" t="str">
            <v>MS</v>
          </cell>
          <cell r="L8791">
            <v>0</v>
          </cell>
          <cell r="AC8791" t="str">
            <v>05358 / BETSCH CELINE</v>
          </cell>
          <cell r="AD8791">
            <v>1</v>
          </cell>
        </row>
        <row r="8792">
          <cell r="H8792" t="str">
            <v>ORTHOPTISTE, ORTHOPHONISTE</v>
          </cell>
          <cell r="L8792">
            <v>0</v>
          </cell>
          <cell r="AC8792" t="str">
            <v>05358 / BETSCH CELINE</v>
          </cell>
          <cell r="AD8792">
            <v>1</v>
          </cell>
        </row>
        <row r="8793">
          <cell r="H8793" t="str">
            <v>FOURNISSEUR</v>
          </cell>
          <cell r="L8793">
            <v>0</v>
          </cell>
          <cell r="AC8793" t="str">
            <v>05345 / SCHENCK LAURENCE</v>
          </cell>
          <cell r="AD8793">
            <v>1</v>
          </cell>
        </row>
        <row r="8794">
          <cell r="H8794" t="str">
            <v>FOURNISSEUR</v>
          </cell>
          <cell r="L8794">
            <v>0</v>
          </cell>
          <cell r="AC8794" t="str">
            <v>02337 / GALLARD MYLENE</v>
          </cell>
          <cell r="AD8794">
            <v>1</v>
          </cell>
        </row>
        <row r="8795">
          <cell r="H8795" t="str">
            <v>FOURNISSEUR</v>
          </cell>
          <cell r="L8795">
            <v>0</v>
          </cell>
          <cell r="AC8795" t="str">
            <v>02337 / GALLARD MYLENE</v>
          </cell>
          <cell r="AD8795">
            <v>1</v>
          </cell>
        </row>
        <row r="8796">
          <cell r="H8796" t="str">
            <v>MASSEUR</v>
          </cell>
          <cell r="L8796">
            <v>0</v>
          </cell>
          <cell r="AC8796" t="str">
            <v>05345 / SCHENCK LAURENCE</v>
          </cell>
          <cell r="AD8796">
            <v>1</v>
          </cell>
        </row>
        <row r="8797">
          <cell r="H8797" t="str">
            <v>MASSEUR</v>
          </cell>
          <cell r="L8797">
            <v>0</v>
          </cell>
          <cell r="AC8797" t="str">
            <v>05345 / SCHENCK LAURENCE</v>
          </cell>
          <cell r="AD8797">
            <v>1</v>
          </cell>
        </row>
        <row r="8798">
          <cell r="H8798" t="str">
            <v>FOURNISSEUR</v>
          </cell>
          <cell r="L8798">
            <v>0</v>
          </cell>
          <cell r="AC8798" t="str">
            <v>04988 / STIRNEMANN JEAN VINCENT</v>
          </cell>
          <cell r="AD8798">
            <v>1</v>
          </cell>
        </row>
        <row r="8799">
          <cell r="H8799" t="str">
            <v>INFIRMIER</v>
          </cell>
          <cell r="L8799">
            <v>0</v>
          </cell>
          <cell r="AC8799" t="str">
            <v>05345 / SCHENCK LAURENCE</v>
          </cell>
          <cell r="AD8799">
            <v>1</v>
          </cell>
        </row>
        <row r="8800">
          <cell r="H8800" t="str">
            <v>INFIRMIER</v>
          </cell>
          <cell r="L8800">
            <v>0</v>
          </cell>
          <cell r="AC8800" t="str">
            <v>05345 / SCHENCK LAURENCE</v>
          </cell>
          <cell r="AD8800">
            <v>1</v>
          </cell>
        </row>
        <row r="8801">
          <cell r="H8801" t="str">
            <v>MASSEUR</v>
          </cell>
          <cell r="L8801">
            <v>0</v>
          </cell>
          <cell r="AC8801" t="str">
            <v>05345 / SCHENCK LAURENCE</v>
          </cell>
          <cell r="AD8801">
            <v>1</v>
          </cell>
        </row>
        <row r="8802">
          <cell r="H8802" t="str">
            <v>MASSEUR</v>
          </cell>
          <cell r="L8802">
            <v>0</v>
          </cell>
          <cell r="AC8802" t="str">
            <v>05345 / SCHENCK LAURENCE</v>
          </cell>
          <cell r="AD8802">
            <v>1</v>
          </cell>
        </row>
        <row r="8803">
          <cell r="H8803" t="str">
            <v>MASSEUR</v>
          </cell>
          <cell r="L8803">
            <v>0</v>
          </cell>
          <cell r="AC8803" t="str">
            <v>05345 / SCHENCK LAURENCE</v>
          </cell>
          <cell r="AD8803">
            <v>1</v>
          </cell>
        </row>
        <row r="8804">
          <cell r="H8804" t="str">
            <v>MEDECIN</v>
          </cell>
          <cell r="K8804" t="str">
            <v>MG</v>
          </cell>
          <cell r="L8804">
            <v>0</v>
          </cell>
          <cell r="AC8804" t="str">
            <v>05029 / BOUGHALEM ALI</v>
          </cell>
          <cell r="AD8804">
            <v>1</v>
          </cell>
        </row>
        <row r="8805">
          <cell r="H8805" t="str">
            <v>FOURNISSEUR</v>
          </cell>
          <cell r="L8805">
            <v>0</v>
          </cell>
          <cell r="AC8805" t="str">
            <v>06513 / ROLLANG ARNOULD RACHEL</v>
          </cell>
          <cell r="AD8805">
            <v>1</v>
          </cell>
        </row>
        <row r="8806">
          <cell r="H8806" t="str">
            <v>FOURNISSEUR</v>
          </cell>
          <cell r="L8806">
            <v>0</v>
          </cell>
          <cell r="AC8806" t="str">
            <v>05345 / SCHENCK LAURENCE</v>
          </cell>
          <cell r="AD8806">
            <v>1</v>
          </cell>
        </row>
        <row r="8807">
          <cell r="H8807" t="str">
            <v>MEDECIN</v>
          </cell>
          <cell r="K8807" t="str">
            <v>MG</v>
          </cell>
          <cell r="L8807">
            <v>0</v>
          </cell>
          <cell r="AC8807" t="str">
            <v>06513 / ROLLANG ARNOULD RACHEL</v>
          </cell>
          <cell r="AD8807">
            <v>1</v>
          </cell>
        </row>
        <row r="8808">
          <cell r="H8808" t="str">
            <v>MEDECIN</v>
          </cell>
          <cell r="K8808" t="str">
            <v>MS</v>
          </cell>
          <cell r="L8808">
            <v>0</v>
          </cell>
          <cell r="AC8808" t="str">
            <v>02918 / SCHOLLER STEPHANIE</v>
          </cell>
          <cell r="AD8808">
            <v>1</v>
          </cell>
        </row>
        <row r="8809">
          <cell r="H8809" t="str">
            <v>MEDECIN</v>
          </cell>
          <cell r="K8809" t="str">
            <v>MS</v>
          </cell>
          <cell r="L8809">
            <v>1</v>
          </cell>
          <cell r="AC8809" t="str">
            <v>02918 / SCHOLLER STEPHANIE</v>
          </cell>
          <cell r="AD8809">
            <v>1</v>
          </cell>
        </row>
        <row r="8810">
          <cell r="H8810" t="str">
            <v>MEDECIN</v>
          </cell>
          <cell r="K8810" t="str">
            <v>MS</v>
          </cell>
          <cell r="L8810">
            <v>2</v>
          </cell>
          <cell r="AC8810" t="str">
            <v>02918 / SCHOLLER STEPHANIE</v>
          </cell>
          <cell r="AD8810">
            <v>1</v>
          </cell>
        </row>
        <row r="8811">
          <cell r="H8811" t="str">
            <v>MEDECIN</v>
          </cell>
          <cell r="K8811" t="str">
            <v>MS</v>
          </cell>
          <cell r="L8811">
            <v>3</v>
          </cell>
          <cell r="AC8811" t="str">
            <v>02918 / SCHOLLER STEPHANIE</v>
          </cell>
          <cell r="AD8811">
            <v>1</v>
          </cell>
        </row>
        <row r="8812">
          <cell r="H8812" t="str">
            <v>DENTISTE</v>
          </cell>
          <cell r="L8812">
            <v>0</v>
          </cell>
          <cell r="AC8812" t="str">
            <v>05029 / BOUGHALEM ALI</v>
          </cell>
          <cell r="AD8812">
            <v>1</v>
          </cell>
        </row>
        <row r="8813">
          <cell r="H8813" t="str">
            <v>DENTISTE</v>
          </cell>
          <cell r="L8813">
            <v>0</v>
          </cell>
          <cell r="AC8813" t="str">
            <v>05029 / BOUGHALEM ALI</v>
          </cell>
          <cell r="AD8813">
            <v>1</v>
          </cell>
        </row>
        <row r="8814">
          <cell r="H8814" t="str">
            <v>DENTISTE</v>
          </cell>
          <cell r="L8814">
            <v>0</v>
          </cell>
          <cell r="AC8814" t="str">
            <v>05029 / BOUGHALEM ALI</v>
          </cell>
          <cell r="AD8814">
            <v>1</v>
          </cell>
        </row>
        <row r="8815">
          <cell r="H8815" t="str">
            <v>DENTISTE</v>
          </cell>
          <cell r="L8815">
            <v>0</v>
          </cell>
          <cell r="AC8815" t="str">
            <v>05029 / BOUGHALEM ALI</v>
          </cell>
          <cell r="AD8815">
            <v>1</v>
          </cell>
        </row>
        <row r="8816">
          <cell r="H8816" t="str">
            <v>DENTISTE</v>
          </cell>
          <cell r="L8816">
            <v>0</v>
          </cell>
          <cell r="AC8816" t="str">
            <v>05029 / BOUGHALEM ALI</v>
          </cell>
          <cell r="AD8816">
            <v>1</v>
          </cell>
        </row>
        <row r="8817">
          <cell r="H8817" t="str">
            <v>MASSEUR</v>
          </cell>
          <cell r="L8817">
            <v>0</v>
          </cell>
          <cell r="AC8817" t="str">
            <v>02918 / SCHOLLER STEPHANIE</v>
          </cell>
          <cell r="AD8817">
            <v>1</v>
          </cell>
        </row>
        <row r="8818">
          <cell r="H8818" t="str">
            <v>MASSEUR</v>
          </cell>
          <cell r="L8818">
            <v>0</v>
          </cell>
          <cell r="AC8818" t="str">
            <v>02918 / SCHOLLER STEPHANIE</v>
          </cell>
          <cell r="AD8818">
            <v>1</v>
          </cell>
        </row>
        <row r="8819">
          <cell r="H8819" t="str">
            <v>MASSEUR</v>
          </cell>
          <cell r="L8819">
            <v>0</v>
          </cell>
          <cell r="AC8819" t="str">
            <v>02918 / SCHOLLER STEPHANIE</v>
          </cell>
          <cell r="AD8819">
            <v>1</v>
          </cell>
        </row>
        <row r="8820">
          <cell r="H8820" t="str">
            <v>FOURNISSEUR</v>
          </cell>
          <cell r="L8820">
            <v>0</v>
          </cell>
          <cell r="AC8820" t="str">
            <v>05358 / BETSCH CELINE</v>
          </cell>
          <cell r="AD8820">
            <v>1</v>
          </cell>
        </row>
        <row r="8821">
          <cell r="H8821" t="str">
            <v>FOURNISSEUR</v>
          </cell>
          <cell r="L8821">
            <v>0</v>
          </cell>
          <cell r="AC8821" t="str">
            <v>02918 / SCHOLLER STEPHANIE</v>
          </cell>
          <cell r="AD8821">
            <v>1</v>
          </cell>
        </row>
        <row r="8822">
          <cell r="H8822" t="str">
            <v>INFIRMIER</v>
          </cell>
          <cell r="L8822">
            <v>0</v>
          </cell>
          <cell r="AC8822" t="str">
            <v>02337 / GALLARD MYLENE</v>
          </cell>
          <cell r="AD8822">
            <v>1</v>
          </cell>
        </row>
        <row r="8823">
          <cell r="H8823" t="str">
            <v>INFIRMIER</v>
          </cell>
          <cell r="L8823">
            <v>0</v>
          </cell>
          <cell r="AC8823" t="str">
            <v>02337 / GALLARD MYLENE</v>
          </cell>
          <cell r="AD8823">
            <v>1</v>
          </cell>
        </row>
        <row r="8824">
          <cell r="H8824" t="str">
            <v>INFIRMIER</v>
          </cell>
          <cell r="L8824">
            <v>0</v>
          </cell>
          <cell r="AC8824" t="str">
            <v>02337 / GALLARD MYLENE</v>
          </cell>
          <cell r="AD8824">
            <v>1</v>
          </cell>
        </row>
        <row r="8825">
          <cell r="H8825" t="str">
            <v>INFIRMIER</v>
          </cell>
          <cell r="L8825">
            <v>0</v>
          </cell>
          <cell r="AC8825" t="str">
            <v>02337 / GALLARD MYLENE</v>
          </cell>
          <cell r="AD8825">
            <v>1</v>
          </cell>
        </row>
        <row r="8826">
          <cell r="H8826" t="str">
            <v>MEDECIN</v>
          </cell>
          <cell r="K8826" t="str">
            <v>MG</v>
          </cell>
          <cell r="L8826">
            <v>0</v>
          </cell>
          <cell r="AC8826" t="str">
            <v>03811 / LE MOYNE BENOIT</v>
          </cell>
          <cell r="AD8826">
            <v>1</v>
          </cell>
        </row>
        <row r="8827">
          <cell r="H8827" t="str">
            <v>MEDECIN</v>
          </cell>
          <cell r="K8827" t="str">
            <v>MG</v>
          </cell>
          <cell r="L8827">
            <v>0</v>
          </cell>
          <cell r="AC8827" t="str">
            <v>03811 / LE MOYNE BENOIT</v>
          </cell>
          <cell r="AD8827">
            <v>1</v>
          </cell>
        </row>
        <row r="8828">
          <cell r="H8828" t="str">
            <v>INFIRMIER</v>
          </cell>
          <cell r="L8828">
            <v>0</v>
          </cell>
          <cell r="AC8828" t="str">
            <v>03811 / LE MOYNE BENOIT</v>
          </cell>
          <cell r="AD8828">
            <v>1</v>
          </cell>
        </row>
        <row r="8829">
          <cell r="H8829" t="str">
            <v>INFIRMIER</v>
          </cell>
          <cell r="L8829">
            <v>0</v>
          </cell>
          <cell r="AC8829" t="str">
            <v>03811 / LE MOYNE BENOIT</v>
          </cell>
          <cell r="AD8829">
            <v>1</v>
          </cell>
        </row>
        <row r="8830">
          <cell r="H8830" t="str">
            <v>MEDECIN</v>
          </cell>
          <cell r="K8830" t="str">
            <v>MG</v>
          </cell>
          <cell r="L8830">
            <v>0</v>
          </cell>
          <cell r="AC8830" t="str">
            <v>05345 / SCHENCK LAURENCE</v>
          </cell>
          <cell r="AD8830">
            <v>1</v>
          </cell>
        </row>
        <row r="8831">
          <cell r="H8831" t="str">
            <v>MASSEUR</v>
          </cell>
          <cell r="L8831">
            <v>0</v>
          </cell>
          <cell r="AC8831" t="str">
            <v>02918 / SCHOLLER STEPHANIE</v>
          </cell>
          <cell r="AD8831">
            <v>1</v>
          </cell>
        </row>
        <row r="8832">
          <cell r="H8832" t="str">
            <v>MASSEUR</v>
          </cell>
          <cell r="L8832">
            <v>0</v>
          </cell>
          <cell r="AC8832" t="str">
            <v>02918 / SCHOLLER STEPHANIE</v>
          </cell>
          <cell r="AD8832">
            <v>1</v>
          </cell>
        </row>
        <row r="8833">
          <cell r="H8833" t="str">
            <v>MASSEUR</v>
          </cell>
          <cell r="L8833">
            <v>0</v>
          </cell>
          <cell r="AC8833" t="str">
            <v>02918 / SCHOLLER STEPHANIE</v>
          </cell>
          <cell r="AD8833">
            <v>1</v>
          </cell>
        </row>
        <row r="8834">
          <cell r="H8834" t="str">
            <v>MASSEUR</v>
          </cell>
          <cell r="L8834">
            <v>0</v>
          </cell>
          <cell r="AC8834" t="str">
            <v>02918 / SCHOLLER STEPHANIE</v>
          </cell>
          <cell r="AD8834">
            <v>1</v>
          </cell>
        </row>
        <row r="8835">
          <cell r="H8835" t="str">
            <v>PÉDICURE - PODOLOGUE</v>
          </cell>
          <cell r="L8835">
            <v>1</v>
          </cell>
          <cell r="AC8835" t="str">
            <v>02918 / SCHOLLER STEPHANIE</v>
          </cell>
          <cell r="AD8835">
            <v>1</v>
          </cell>
        </row>
        <row r="8836">
          <cell r="H8836" t="str">
            <v>MEDECIN</v>
          </cell>
          <cell r="K8836" t="str">
            <v>MG</v>
          </cell>
          <cell r="L8836">
            <v>0</v>
          </cell>
          <cell r="AC8836" t="str">
            <v>06513 / ROLLANG ARNOULD RACHEL</v>
          </cell>
          <cell r="AD8836">
            <v>1</v>
          </cell>
        </row>
        <row r="8837">
          <cell r="H8837" t="str">
            <v>MEDECIN</v>
          </cell>
          <cell r="K8837" t="str">
            <v>MG</v>
          </cell>
          <cell r="L8837">
            <v>0</v>
          </cell>
          <cell r="AC8837" t="str">
            <v>06513 / ROLLANG ARNOULD RACHEL</v>
          </cell>
          <cell r="AD8837">
            <v>1</v>
          </cell>
        </row>
        <row r="8838">
          <cell r="H8838" t="str">
            <v>FOURNISSEUR</v>
          </cell>
          <cell r="L8838">
            <v>0</v>
          </cell>
          <cell r="AC8838" t="str">
            <v>02918 / SCHOLLER STEPHANIE</v>
          </cell>
          <cell r="AD8838">
            <v>1</v>
          </cell>
        </row>
        <row r="8839">
          <cell r="H8839" t="str">
            <v>FOURNISSEUR</v>
          </cell>
          <cell r="L8839">
            <v>0</v>
          </cell>
          <cell r="AC8839" t="str">
            <v>02918 / SCHOLLER STEPHANIE</v>
          </cell>
          <cell r="AD8839">
            <v>1</v>
          </cell>
        </row>
        <row r="8840">
          <cell r="H8840" t="str">
            <v>MASSEUR</v>
          </cell>
          <cell r="L8840">
            <v>0</v>
          </cell>
          <cell r="AC8840" t="str">
            <v>05345 / SCHENCK LAURENCE</v>
          </cell>
          <cell r="AD8840">
            <v>1</v>
          </cell>
        </row>
        <row r="8841">
          <cell r="H8841" t="str">
            <v>MEDECIN</v>
          </cell>
          <cell r="K8841" t="str">
            <v>MG</v>
          </cell>
          <cell r="L8841">
            <v>0</v>
          </cell>
          <cell r="AC8841" t="str">
            <v>00729 / SCHMITT MARX EVELYNE</v>
          </cell>
          <cell r="AD8841">
            <v>1</v>
          </cell>
        </row>
        <row r="8842">
          <cell r="H8842" t="str">
            <v>MASSEUR</v>
          </cell>
          <cell r="L8842">
            <v>0</v>
          </cell>
          <cell r="AC8842" t="str">
            <v>00729 / SCHMITT MARX EVELYNE</v>
          </cell>
          <cell r="AD8842">
            <v>1</v>
          </cell>
        </row>
        <row r="8843">
          <cell r="H8843" t="str">
            <v>MASSEUR</v>
          </cell>
          <cell r="L8843">
            <v>0</v>
          </cell>
          <cell r="AC8843" t="str">
            <v>00729 / SCHMITT MARX EVELYNE</v>
          </cell>
          <cell r="AD8843">
            <v>1</v>
          </cell>
        </row>
        <row r="8844">
          <cell r="H8844" t="str">
            <v>MASSEUR</v>
          </cell>
          <cell r="L8844">
            <v>0</v>
          </cell>
          <cell r="AC8844" t="str">
            <v>00729 / SCHMITT MARX EVELYNE</v>
          </cell>
          <cell r="AD8844">
            <v>1</v>
          </cell>
        </row>
        <row r="8845">
          <cell r="H8845" t="str">
            <v>MASSEUR</v>
          </cell>
          <cell r="L8845">
            <v>0</v>
          </cell>
          <cell r="AC8845" t="str">
            <v>00729 / SCHMITT MARX EVELYNE</v>
          </cell>
          <cell r="AD8845">
            <v>1</v>
          </cell>
        </row>
        <row r="8846">
          <cell r="H8846" t="str">
            <v>MASSEUR</v>
          </cell>
          <cell r="L8846">
            <v>0</v>
          </cell>
          <cell r="AC8846" t="str">
            <v>00729 / SCHMITT MARX EVELYNE</v>
          </cell>
          <cell r="AD8846">
            <v>1</v>
          </cell>
        </row>
        <row r="8847">
          <cell r="H8847" t="str">
            <v>MASSEUR</v>
          </cell>
          <cell r="L8847">
            <v>0</v>
          </cell>
          <cell r="AC8847" t="str">
            <v>00729 / SCHMITT MARX EVELYNE</v>
          </cell>
          <cell r="AD8847">
            <v>1</v>
          </cell>
        </row>
        <row r="8848">
          <cell r="H8848" t="str">
            <v>MEDECIN</v>
          </cell>
          <cell r="K8848" t="str">
            <v>MG</v>
          </cell>
          <cell r="L8848">
            <v>0</v>
          </cell>
          <cell r="AC8848" t="str">
            <v>05358 / BETSCH CELINE</v>
          </cell>
          <cell r="AD8848">
            <v>1</v>
          </cell>
        </row>
        <row r="8849">
          <cell r="H8849" t="str">
            <v>FOURNISSEUR</v>
          </cell>
          <cell r="L8849">
            <v>0</v>
          </cell>
          <cell r="AC8849" t="str">
            <v>05345 / SCHENCK LAURENCE</v>
          </cell>
          <cell r="AD8849">
            <v>1</v>
          </cell>
        </row>
        <row r="8850">
          <cell r="H8850" t="str">
            <v>FOURNISSEUR</v>
          </cell>
          <cell r="L8850">
            <v>0</v>
          </cell>
          <cell r="AC8850" t="str">
            <v>05345 / SCHENCK LAURENCE</v>
          </cell>
          <cell r="AD8850">
            <v>1</v>
          </cell>
        </row>
        <row r="8851">
          <cell r="H8851" t="str">
            <v>FOURNISSEUR</v>
          </cell>
          <cell r="L8851">
            <v>0</v>
          </cell>
          <cell r="AC8851" t="str">
            <v>05345 / SCHENCK LAURENCE</v>
          </cell>
          <cell r="AD8851">
            <v>1</v>
          </cell>
        </row>
        <row r="8852">
          <cell r="H8852" t="str">
            <v>ORTHOPTISTE, ORTHOPHONISTE</v>
          </cell>
          <cell r="L8852">
            <v>0</v>
          </cell>
          <cell r="AC8852" t="str">
            <v>02337 / GALLARD MYLENE</v>
          </cell>
          <cell r="AD8852">
            <v>1</v>
          </cell>
        </row>
        <row r="8853">
          <cell r="H8853" t="str">
            <v>ORTHOPTISTE, ORTHOPHONISTE</v>
          </cell>
          <cell r="L8853">
            <v>0</v>
          </cell>
          <cell r="AC8853" t="str">
            <v>00729 / SCHMITT MARX EVELYNE</v>
          </cell>
          <cell r="AD8853">
            <v>1</v>
          </cell>
        </row>
        <row r="8854">
          <cell r="H8854" t="str">
            <v>ORTHOPTISTE, ORTHOPHONISTE</v>
          </cell>
          <cell r="L8854">
            <v>0</v>
          </cell>
          <cell r="AC8854" t="str">
            <v>00729 / SCHMITT MARX EVELYNE</v>
          </cell>
          <cell r="AD8854">
            <v>1</v>
          </cell>
        </row>
        <row r="8855">
          <cell r="H8855" t="str">
            <v>FOURNISSEUR</v>
          </cell>
          <cell r="L8855">
            <v>0</v>
          </cell>
          <cell r="AC8855" t="str">
            <v>02918 / SCHOLLER STEPHANIE</v>
          </cell>
          <cell r="AD8855">
            <v>1</v>
          </cell>
        </row>
        <row r="8856">
          <cell r="H8856" t="str">
            <v>MEDECIN</v>
          </cell>
          <cell r="K8856" t="str">
            <v>MG</v>
          </cell>
          <cell r="L8856">
            <v>0</v>
          </cell>
          <cell r="AC8856" t="str">
            <v>06513 / ROLLANG ARNOULD RACHEL</v>
          </cell>
          <cell r="AD8856">
            <v>1</v>
          </cell>
        </row>
        <row r="8857">
          <cell r="H8857" t="str">
            <v>MEDECIN</v>
          </cell>
          <cell r="K8857" t="str">
            <v>MS</v>
          </cell>
          <cell r="L8857">
            <v>1</v>
          </cell>
          <cell r="AC8857" t="str">
            <v>03811 / LE MOYNE BENOIT</v>
          </cell>
          <cell r="AD8857">
            <v>1</v>
          </cell>
        </row>
        <row r="8858">
          <cell r="H8858" t="str">
            <v>ORTHOPTISTE, ORTHOPHONISTE</v>
          </cell>
          <cell r="L8858">
            <v>0</v>
          </cell>
          <cell r="AC8858" t="str">
            <v>04814 / LAURENT OLIVIA</v>
          </cell>
          <cell r="AD8858">
            <v>1</v>
          </cell>
        </row>
        <row r="8859">
          <cell r="H8859" t="str">
            <v>ORTHOPTISTE, ORTHOPHONISTE</v>
          </cell>
          <cell r="L8859">
            <v>0</v>
          </cell>
          <cell r="AC8859" t="str">
            <v>04814 / LAURENT OLIVIA</v>
          </cell>
          <cell r="AD8859">
            <v>1</v>
          </cell>
        </row>
        <row r="8860">
          <cell r="H8860" t="str">
            <v>ORTHOPTISTE, ORTHOPHONISTE</v>
          </cell>
          <cell r="L8860">
            <v>0</v>
          </cell>
          <cell r="AC8860" t="str">
            <v>04814 / LAURENT OLIVIA</v>
          </cell>
          <cell r="AD8860">
            <v>1</v>
          </cell>
        </row>
        <row r="8861">
          <cell r="H8861" t="str">
            <v>MEDECIN</v>
          </cell>
          <cell r="K8861" t="str">
            <v>MS</v>
          </cell>
          <cell r="L8861">
            <v>0</v>
          </cell>
          <cell r="AC8861" t="str">
            <v>02918 / SCHOLLER STEPHANIE</v>
          </cell>
          <cell r="AD8861">
            <v>1</v>
          </cell>
        </row>
        <row r="8862">
          <cell r="H8862" t="str">
            <v>MEDECIN</v>
          </cell>
          <cell r="K8862" t="str">
            <v>MS</v>
          </cell>
          <cell r="L8862">
            <v>0</v>
          </cell>
          <cell r="AC8862" t="str">
            <v>02918 / SCHOLLER STEPHANIE</v>
          </cell>
          <cell r="AD8862">
            <v>1</v>
          </cell>
        </row>
        <row r="8863">
          <cell r="H8863" t="str">
            <v>MEDECIN</v>
          </cell>
          <cell r="K8863" t="str">
            <v>MS</v>
          </cell>
          <cell r="L8863">
            <v>0</v>
          </cell>
          <cell r="AC8863" t="str">
            <v>02918 / SCHOLLER STEPHANIE</v>
          </cell>
          <cell r="AD8863">
            <v>1</v>
          </cell>
        </row>
        <row r="8864">
          <cell r="H8864" t="str">
            <v>MEDECIN</v>
          </cell>
          <cell r="K8864" t="str">
            <v>MS</v>
          </cell>
          <cell r="L8864">
            <v>0</v>
          </cell>
          <cell r="AC8864" t="str">
            <v>02918 / SCHOLLER STEPHANIE</v>
          </cell>
          <cell r="AD8864">
            <v>1</v>
          </cell>
        </row>
        <row r="8865">
          <cell r="H8865" t="str">
            <v>MEDECIN</v>
          </cell>
          <cell r="K8865" t="str">
            <v>MS</v>
          </cell>
          <cell r="L8865">
            <v>0</v>
          </cell>
          <cell r="AC8865" t="str">
            <v>02918 / SCHOLLER STEPHANIE</v>
          </cell>
          <cell r="AD8865">
            <v>1</v>
          </cell>
        </row>
        <row r="8866">
          <cell r="H8866" t="str">
            <v>MEDECIN</v>
          </cell>
          <cell r="K8866" t="str">
            <v>MS</v>
          </cell>
          <cell r="L8866">
            <v>0</v>
          </cell>
          <cell r="AC8866" t="str">
            <v>02918 / SCHOLLER STEPHANIE</v>
          </cell>
          <cell r="AD8866">
            <v>1</v>
          </cell>
        </row>
        <row r="8867">
          <cell r="H8867" t="str">
            <v>MEDECIN</v>
          </cell>
          <cell r="K8867" t="str">
            <v>MS</v>
          </cell>
          <cell r="L8867">
            <v>0</v>
          </cell>
          <cell r="AC8867" t="str">
            <v>02918 / SCHOLLER STEPHANIE</v>
          </cell>
          <cell r="AD8867">
            <v>1</v>
          </cell>
        </row>
        <row r="8868">
          <cell r="H8868" t="str">
            <v>MEDECIN</v>
          </cell>
          <cell r="K8868" t="str">
            <v>MS</v>
          </cell>
          <cell r="L8868">
            <v>0</v>
          </cell>
          <cell r="AC8868" t="str">
            <v>02918 / SCHOLLER STEPHANIE</v>
          </cell>
          <cell r="AD8868">
            <v>1</v>
          </cell>
        </row>
        <row r="8869">
          <cell r="H8869" t="str">
            <v>MASSEUR</v>
          </cell>
          <cell r="L8869">
            <v>0</v>
          </cell>
          <cell r="AC8869" t="str">
            <v>02918 / SCHOLLER STEPHANIE</v>
          </cell>
          <cell r="AD8869">
            <v>1</v>
          </cell>
        </row>
        <row r="8870">
          <cell r="H8870" t="str">
            <v>MASSEUR</v>
          </cell>
          <cell r="L8870">
            <v>0</v>
          </cell>
          <cell r="AC8870" t="str">
            <v>02918 / SCHOLLER STEPHANIE</v>
          </cell>
          <cell r="AD8870">
            <v>1</v>
          </cell>
        </row>
        <row r="8871">
          <cell r="H8871" t="str">
            <v>MASSEUR</v>
          </cell>
          <cell r="L8871">
            <v>0</v>
          </cell>
          <cell r="AC8871" t="str">
            <v>02918 / SCHOLLER STEPHANIE</v>
          </cell>
          <cell r="AD8871">
            <v>1</v>
          </cell>
        </row>
        <row r="8872">
          <cell r="H8872" t="str">
            <v>MEDECIN</v>
          </cell>
          <cell r="K8872" t="str">
            <v>MS</v>
          </cell>
          <cell r="L8872">
            <v>0</v>
          </cell>
          <cell r="AC8872" t="str">
            <v>04814 / LAURENT OLIVIA</v>
          </cell>
          <cell r="AD8872">
            <v>1</v>
          </cell>
        </row>
        <row r="8873">
          <cell r="H8873" t="str">
            <v>DENTISTE</v>
          </cell>
          <cell r="L8873">
            <v>0</v>
          </cell>
          <cell r="AC8873" t="str">
            <v>02337 / GALLARD MYLENE</v>
          </cell>
          <cell r="AD8873">
            <v>1</v>
          </cell>
        </row>
        <row r="8874">
          <cell r="H8874" t="str">
            <v>FOURNISSEUR</v>
          </cell>
          <cell r="L8874">
            <v>0</v>
          </cell>
          <cell r="AC8874" t="str">
            <v>05029 / BOUGHALEM ALI</v>
          </cell>
          <cell r="AD8874">
            <v>1</v>
          </cell>
        </row>
        <row r="8875">
          <cell r="H8875" t="str">
            <v>MEDECIN</v>
          </cell>
          <cell r="K8875" t="str">
            <v>MS</v>
          </cell>
          <cell r="L8875">
            <v>0</v>
          </cell>
          <cell r="AC8875" t="str">
            <v>05345 / SCHENCK LAURENCE</v>
          </cell>
          <cell r="AD8875">
            <v>1</v>
          </cell>
        </row>
        <row r="8876">
          <cell r="H8876" t="str">
            <v>DENTISTE</v>
          </cell>
          <cell r="L8876">
            <v>0</v>
          </cell>
          <cell r="AC8876" t="str">
            <v>04814 / LAURENT OLIVIA</v>
          </cell>
          <cell r="AD8876">
            <v>1</v>
          </cell>
        </row>
        <row r="8877">
          <cell r="H8877" t="str">
            <v>MEDECIN</v>
          </cell>
          <cell r="K8877" t="str">
            <v>MS</v>
          </cell>
          <cell r="L8877">
            <v>0</v>
          </cell>
          <cell r="AC8877" t="str">
            <v>04814 / LAURENT OLIVIA</v>
          </cell>
          <cell r="AD8877">
            <v>1</v>
          </cell>
        </row>
        <row r="8878">
          <cell r="H8878" t="str">
            <v>MASSEUR</v>
          </cell>
          <cell r="L8878">
            <v>0</v>
          </cell>
          <cell r="AC8878" t="str">
            <v>04814 / LAURENT OLIVIA</v>
          </cell>
          <cell r="AD8878">
            <v>1</v>
          </cell>
        </row>
        <row r="8879">
          <cell r="H8879" t="str">
            <v>ORTHOPTISTE, ORTHOPHONISTE</v>
          </cell>
          <cell r="L8879">
            <v>0</v>
          </cell>
          <cell r="AC8879" t="str">
            <v>04814 / LAURENT OLIVIA</v>
          </cell>
          <cell r="AD8879">
            <v>1</v>
          </cell>
        </row>
        <row r="8880">
          <cell r="H8880" t="str">
            <v>MASSEUR</v>
          </cell>
          <cell r="L8880">
            <v>0</v>
          </cell>
          <cell r="AC8880" t="str">
            <v>06513 / ROLLANG ARNOULD RACHEL</v>
          </cell>
          <cell r="AD8880">
            <v>1</v>
          </cell>
        </row>
        <row r="8881">
          <cell r="H8881" t="str">
            <v>MASSEUR</v>
          </cell>
          <cell r="L8881">
            <v>0</v>
          </cell>
          <cell r="AC8881" t="str">
            <v>06513 / ROLLANG ARNOULD RACHEL</v>
          </cell>
          <cell r="AD8881">
            <v>1</v>
          </cell>
        </row>
        <row r="8882">
          <cell r="H8882" t="str">
            <v>INFIRMIER</v>
          </cell>
          <cell r="L8882">
            <v>0</v>
          </cell>
          <cell r="AC8882" t="str">
            <v>03811 / LE MOYNE BENOIT</v>
          </cell>
          <cell r="AD8882">
            <v>1</v>
          </cell>
        </row>
        <row r="8883">
          <cell r="H8883" t="str">
            <v>INFIRMIER</v>
          </cell>
          <cell r="L8883">
            <v>0</v>
          </cell>
          <cell r="AC8883" t="str">
            <v>03811 / LE MOYNE BENOIT</v>
          </cell>
          <cell r="AD8883">
            <v>1</v>
          </cell>
        </row>
        <row r="8884">
          <cell r="H8884" t="str">
            <v>MEDECIN</v>
          </cell>
          <cell r="K8884" t="str">
            <v>MS</v>
          </cell>
          <cell r="L8884">
            <v>0</v>
          </cell>
          <cell r="AC8884" t="str">
            <v>04814 / LAURENT OLIVIA</v>
          </cell>
          <cell r="AD8884">
            <v>1</v>
          </cell>
        </row>
        <row r="8885">
          <cell r="H8885" t="str">
            <v>ORTHOPTISTE, ORTHOPHONISTE</v>
          </cell>
          <cell r="L8885">
            <v>0</v>
          </cell>
          <cell r="AC8885" t="str">
            <v>04814 / LAURENT OLIVIA</v>
          </cell>
          <cell r="AD8885">
            <v>1</v>
          </cell>
        </row>
        <row r="8886">
          <cell r="H8886" t="str">
            <v>MASSEUR</v>
          </cell>
          <cell r="L8886">
            <v>0</v>
          </cell>
          <cell r="AC8886" t="str">
            <v>02918 / SCHOLLER STEPHANIE</v>
          </cell>
          <cell r="AD8886">
            <v>1</v>
          </cell>
        </row>
        <row r="8887">
          <cell r="H8887" t="str">
            <v>MASSEUR</v>
          </cell>
          <cell r="L8887">
            <v>0</v>
          </cell>
          <cell r="AC8887" t="str">
            <v>02918 / SCHOLLER STEPHANIE</v>
          </cell>
          <cell r="AD8887">
            <v>1</v>
          </cell>
        </row>
        <row r="8888">
          <cell r="H8888" t="str">
            <v>MASSEUR</v>
          </cell>
          <cell r="L8888">
            <v>0</v>
          </cell>
          <cell r="AC8888" t="str">
            <v>02918 / SCHOLLER STEPHANIE</v>
          </cell>
          <cell r="AD8888">
            <v>1</v>
          </cell>
        </row>
        <row r="8889">
          <cell r="H8889" t="str">
            <v>MASSEUR</v>
          </cell>
          <cell r="L8889">
            <v>0</v>
          </cell>
          <cell r="AC8889" t="str">
            <v>02918 / SCHOLLER STEPHANIE</v>
          </cell>
          <cell r="AD8889">
            <v>1</v>
          </cell>
        </row>
        <row r="8890">
          <cell r="H8890" t="str">
            <v>MEDECIN</v>
          </cell>
          <cell r="K8890" t="str">
            <v>MS</v>
          </cell>
          <cell r="L8890">
            <v>0</v>
          </cell>
          <cell r="AC8890" t="str">
            <v>04814 / LAURENT OLIVIA</v>
          </cell>
          <cell r="AD8890">
            <v>1</v>
          </cell>
        </row>
        <row r="8891">
          <cell r="H8891" t="str">
            <v>MEDECIN</v>
          </cell>
          <cell r="K8891" t="str">
            <v>MS</v>
          </cell>
          <cell r="L8891">
            <v>0</v>
          </cell>
          <cell r="AC8891" t="str">
            <v>04814 / LAURENT OLIVIA</v>
          </cell>
          <cell r="AD8891">
            <v>1</v>
          </cell>
        </row>
        <row r="8892">
          <cell r="H8892" t="str">
            <v>MEDECIN</v>
          </cell>
          <cell r="K8892" t="str">
            <v>MS</v>
          </cell>
          <cell r="L8892">
            <v>0</v>
          </cell>
          <cell r="AC8892" t="str">
            <v>04814 / LAURENT OLIVIA</v>
          </cell>
          <cell r="AD8892">
            <v>1</v>
          </cell>
        </row>
        <row r="8893">
          <cell r="H8893" t="str">
            <v>FOURNISSEUR</v>
          </cell>
          <cell r="L8893">
            <v>0</v>
          </cell>
          <cell r="AC8893" t="str">
            <v>03811 / LE MOYNE BENOIT</v>
          </cell>
          <cell r="AD8893">
            <v>1</v>
          </cell>
        </row>
        <row r="8894">
          <cell r="H8894" t="str">
            <v>MEDECIN</v>
          </cell>
          <cell r="K8894" t="str">
            <v>MG</v>
          </cell>
          <cell r="L8894">
            <v>0</v>
          </cell>
          <cell r="AC8894" t="str">
            <v>02337 / GALLARD MYLENE</v>
          </cell>
          <cell r="AD8894">
            <v>1</v>
          </cell>
        </row>
        <row r="8895">
          <cell r="H8895" t="str">
            <v>MASSEUR</v>
          </cell>
          <cell r="L8895">
            <v>0</v>
          </cell>
          <cell r="AC8895" t="str">
            <v>02337 / GALLARD MYLENE</v>
          </cell>
          <cell r="AD8895">
            <v>1</v>
          </cell>
        </row>
        <row r="8896">
          <cell r="H8896" t="str">
            <v>MASSEUR</v>
          </cell>
          <cell r="L8896">
            <v>0</v>
          </cell>
          <cell r="AC8896" t="str">
            <v>02337 / GALLARD MYLENE</v>
          </cell>
          <cell r="AD8896">
            <v>1</v>
          </cell>
        </row>
        <row r="8897">
          <cell r="H8897" t="str">
            <v>MEDECIN</v>
          </cell>
          <cell r="K8897" t="str">
            <v>MS</v>
          </cell>
          <cell r="L8897">
            <v>0</v>
          </cell>
          <cell r="AC8897" t="str">
            <v>06513 / ROLLANG ARNOULD RACHEL</v>
          </cell>
          <cell r="AD8897">
            <v>1</v>
          </cell>
        </row>
        <row r="8898">
          <cell r="H8898" t="str">
            <v>MEDECIN</v>
          </cell>
          <cell r="K8898" t="str">
            <v>MS</v>
          </cell>
          <cell r="L8898">
            <v>0</v>
          </cell>
          <cell r="AC8898" t="str">
            <v>06513 / ROLLANG ARNOULD RACHEL</v>
          </cell>
          <cell r="AD8898">
            <v>1</v>
          </cell>
        </row>
        <row r="8899">
          <cell r="H8899" t="str">
            <v>MEDECIN</v>
          </cell>
          <cell r="K8899" t="str">
            <v>MS</v>
          </cell>
          <cell r="L8899">
            <v>0</v>
          </cell>
          <cell r="AC8899" t="str">
            <v>06513 / ROLLANG ARNOULD RACHEL</v>
          </cell>
          <cell r="AD8899">
            <v>1</v>
          </cell>
        </row>
        <row r="8900">
          <cell r="H8900" t="str">
            <v>MEDECIN</v>
          </cell>
          <cell r="K8900" t="str">
            <v>MS</v>
          </cell>
          <cell r="L8900">
            <v>0</v>
          </cell>
          <cell r="AC8900" t="str">
            <v>04814 / LAURENT OLIVIA</v>
          </cell>
          <cell r="AD8900">
            <v>1</v>
          </cell>
        </row>
        <row r="8901">
          <cell r="H8901" t="str">
            <v>MEDECIN</v>
          </cell>
          <cell r="K8901" t="str">
            <v>MS</v>
          </cell>
          <cell r="L8901">
            <v>0</v>
          </cell>
          <cell r="AC8901" t="str">
            <v>04814 / LAURENT OLIVIA</v>
          </cell>
          <cell r="AD8901">
            <v>1</v>
          </cell>
        </row>
        <row r="8902">
          <cell r="H8902" t="str">
            <v>MEDECIN</v>
          </cell>
          <cell r="K8902" t="str">
            <v>MS</v>
          </cell>
          <cell r="L8902">
            <v>0</v>
          </cell>
          <cell r="AC8902" t="str">
            <v>04814 / LAURENT OLIVIA</v>
          </cell>
          <cell r="AD8902">
            <v>1</v>
          </cell>
        </row>
        <row r="8903">
          <cell r="H8903" t="str">
            <v>MEDECIN</v>
          </cell>
          <cell r="K8903" t="str">
            <v>MS</v>
          </cell>
          <cell r="L8903">
            <v>0</v>
          </cell>
          <cell r="AC8903" t="str">
            <v>04814 / LAURENT OLIVIA</v>
          </cell>
          <cell r="AD8903">
            <v>1</v>
          </cell>
        </row>
        <row r="8904">
          <cell r="H8904" t="str">
            <v>MEDECIN</v>
          </cell>
          <cell r="K8904" t="str">
            <v>MS</v>
          </cell>
          <cell r="L8904">
            <v>0</v>
          </cell>
          <cell r="AC8904" t="str">
            <v>04814 / LAURENT OLIVIA</v>
          </cell>
          <cell r="AD8904">
            <v>1</v>
          </cell>
        </row>
        <row r="8905">
          <cell r="H8905" t="str">
            <v>MEDECIN</v>
          </cell>
          <cell r="K8905" t="str">
            <v>MS</v>
          </cell>
          <cell r="L8905">
            <v>5</v>
          </cell>
          <cell r="AC8905" t="str">
            <v>04814 / LAURENT OLIVIA</v>
          </cell>
          <cell r="AD8905">
            <v>1</v>
          </cell>
        </row>
        <row r="8906">
          <cell r="H8906" t="str">
            <v>MEDECIN</v>
          </cell>
          <cell r="K8906" t="str">
            <v>MS</v>
          </cell>
          <cell r="L8906">
            <v>1</v>
          </cell>
          <cell r="AC8906" t="str">
            <v>04814 / LAURENT OLIVIA</v>
          </cell>
          <cell r="AD8906">
            <v>1</v>
          </cell>
        </row>
        <row r="8907">
          <cell r="H8907" t="str">
            <v>MEDECIN</v>
          </cell>
          <cell r="K8907" t="str">
            <v>MS</v>
          </cell>
          <cell r="L8907">
            <v>0</v>
          </cell>
          <cell r="AC8907" t="str">
            <v>04814 / LAURENT OLIVIA</v>
          </cell>
          <cell r="AD8907">
            <v>1</v>
          </cell>
        </row>
        <row r="8908">
          <cell r="H8908" t="str">
            <v>MEDECIN</v>
          </cell>
          <cell r="K8908" t="str">
            <v>MS</v>
          </cell>
          <cell r="L8908">
            <v>0</v>
          </cell>
          <cell r="AC8908" t="str">
            <v>04814 / LAURENT OLIVIA</v>
          </cell>
          <cell r="AD8908">
            <v>1</v>
          </cell>
        </row>
        <row r="8909">
          <cell r="H8909" t="str">
            <v>MEDECIN</v>
          </cell>
          <cell r="K8909" t="str">
            <v>MS</v>
          </cell>
          <cell r="L8909">
            <v>0</v>
          </cell>
          <cell r="AC8909" t="str">
            <v>04814 / LAURENT OLIVIA</v>
          </cell>
          <cell r="AD8909">
            <v>1</v>
          </cell>
        </row>
        <row r="8910">
          <cell r="H8910" t="str">
            <v>MEDECIN</v>
          </cell>
          <cell r="K8910" t="str">
            <v>MS</v>
          </cell>
          <cell r="L8910">
            <v>0</v>
          </cell>
          <cell r="AC8910" t="str">
            <v>04814 / LAURENT OLIVIA</v>
          </cell>
          <cell r="AD8910">
            <v>1</v>
          </cell>
        </row>
        <row r="8911">
          <cell r="H8911" t="str">
            <v>MEDECIN</v>
          </cell>
          <cell r="K8911" t="str">
            <v>MS</v>
          </cell>
          <cell r="L8911">
            <v>0</v>
          </cell>
          <cell r="AC8911" t="str">
            <v>04814 / LAURENT OLIVIA</v>
          </cell>
          <cell r="AD8911">
            <v>1</v>
          </cell>
        </row>
        <row r="8912">
          <cell r="H8912" t="str">
            <v>MEDECIN</v>
          </cell>
          <cell r="K8912" t="str">
            <v>MS</v>
          </cell>
          <cell r="L8912">
            <v>0</v>
          </cell>
          <cell r="AC8912" t="str">
            <v>04814 / LAURENT OLIVIA</v>
          </cell>
          <cell r="AD8912">
            <v>1</v>
          </cell>
        </row>
        <row r="8913">
          <cell r="H8913" t="str">
            <v>FOURNISSEUR</v>
          </cell>
          <cell r="L8913">
            <v>0</v>
          </cell>
          <cell r="AC8913" t="str">
            <v>00729 / SCHMITT MARX EVELYNE</v>
          </cell>
          <cell r="AD8913">
            <v>1</v>
          </cell>
        </row>
        <row r="8914">
          <cell r="H8914" t="str">
            <v>FOURNISSEUR</v>
          </cell>
          <cell r="L8914">
            <v>0</v>
          </cell>
          <cell r="AC8914" t="str">
            <v>04988 / STIRNEMANN JEAN VINCENT</v>
          </cell>
          <cell r="AD8914">
            <v>1</v>
          </cell>
        </row>
        <row r="8915">
          <cell r="H8915" t="str">
            <v>DENTISTE</v>
          </cell>
          <cell r="L8915">
            <v>0</v>
          </cell>
          <cell r="AC8915" t="str">
            <v>02337 / GALLARD MYLENE</v>
          </cell>
          <cell r="AD8915">
            <v>1</v>
          </cell>
        </row>
        <row r="8916">
          <cell r="H8916" t="str">
            <v>DENTISTE</v>
          </cell>
          <cell r="L8916">
            <v>0</v>
          </cell>
          <cell r="AC8916" t="str">
            <v>02337 / GALLARD MYLENE</v>
          </cell>
          <cell r="AD8916">
            <v>1</v>
          </cell>
        </row>
        <row r="8917">
          <cell r="H8917" t="str">
            <v>DENTISTE</v>
          </cell>
          <cell r="L8917">
            <v>1</v>
          </cell>
          <cell r="AC8917" t="str">
            <v>02337 / GALLARD MYLENE</v>
          </cell>
          <cell r="AD8917">
            <v>1</v>
          </cell>
        </row>
        <row r="8918">
          <cell r="H8918" t="str">
            <v>DENTISTE</v>
          </cell>
          <cell r="L8918">
            <v>0</v>
          </cell>
          <cell r="AC8918" t="str">
            <v>02918 / SCHOLLER STEPHANIE</v>
          </cell>
          <cell r="AD8918">
            <v>1</v>
          </cell>
        </row>
        <row r="8919">
          <cell r="H8919" t="str">
            <v>MASSEUR</v>
          </cell>
          <cell r="L8919">
            <v>0</v>
          </cell>
          <cell r="AC8919" t="str">
            <v>04814 / LAURENT OLIVIA</v>
          </cell>
          <cell r="AD8919">
            <v>1</v>
          </cell>
        </row>
        <row r="8920">
          <cell r="H8920" t="str">
            <v>MASSEUR</v>
          </cell>
          <cell r="L8920">
            <v>0</v>
          </cell>
          <cell r="AC8920" t="str">
            <v>06513 / ROLLANG ARNOULD RACHEL</v>
          </cell>
          <cell r="AD8920">
            <v>1</v>
          </cell>
        </row>
        <row r="8921">
          <cell r="H8921" t="str">
            <v>MASSEUR</v>
          </cell>
          <cell r="L8921">
            <v>0</v>
          </cell>
          <cell r="AC8921" t="str">
            <v>06513 / ROLLANG ARNOULD RACHEL</v>
          </cell>
          <cell r="AD8921">
            <v>1</v>
          </cell>
        </row>
        <row r="8922">
          <cell r="H8922" t="str">
            <v>MASSEUR</v>
          </cell>
          <cell r="L8922">
            <v>0</v>
          </cell>
          <cell r="AC8922" t="str">
            <v>06513 / ROLLANG ARNOULD RACHEL</v>
          </cell>
          <cell r="AD8922">
            <v>1</v>
          </cell>
        </row>
        <row r="8923">
          <cell r="H8923" t="str">
            <v>MASSEUR</v>
          </cell>
          <cell r="L8923">
            <v>0</v>
          </cell>
          <cell r="AC8923" t="str">
            <v>06513 / ROLLANG ARNOULD RACHEL</v>
          </cell>
          <cell r="AD8923">
            <v>1</v>
          </cell>
        </row>
        <row r="8924">
          <cell r="H8924" t="str">
            <v>MASSEUR</v>
          </cell>
          <cell r="L8924">
            <v>0</v>
          </cell>
          <cell r="AC8924" t="str">
            <v>06513 / ROLLANG ARNOULD RACHEL</v>
          </cell>
          <cell r="AD8924">
            <v>1</v>
          </cell>
        </row>
        <row r="8925">
          <cell r="H8925" t="str">
            <v>MASSEUR</v>
          </cell>
          <cell r="L8925">
            <v>0</v>
          </cell>
          <cell r="AC8925" t="str">
            <v>06513 / ROLLANG ARNOULD RACHEL</v>
          </cell>
          <cell r="AD8925">
            <v>1</v>
          </cell>
        </row>
        <row r="8926">
          <cell r="H8926" t="str">
            <v>MEDECIN</v>
          </cell>
          <cell r="K8926" t="str">
            <v>MG</v>
          </cell>
          <cell r="L8926">
            <v>0</v>
          </cell>
          <cell r="AC8926" t="str">
            <v>05029 / BOUGHALEM ALI</v>
          </cell>
          <cell r="AD8926">
            <v>1</v>
          </cell>
        </row>
        <row r="8927">
          <cell r="H8927" t="str">
            <v>MEDECIN</v>
          </cell>
          <cell r="K8927" t="str">
            <v>MS</v>
          </cell>
          <cell r="L8927">
            <v>0</v>
          </cell>
          <cell r="AC8927" t="str">
            <v>04814 / LAURENT OLIVIA</v>
          </cell>
          <cell r="AD8927">
            <v>1</v>
          </cell>
        </row>
        <row r="8928">
          <cell r="H8928" t="str">
            <v>MEDECIN</v>
          </cell>
          <cell r="K8928" t="str">
            <v>MS</v>
          </cell>
          <cell r="L8928">
            <v>0</v>
          </cell>
          <cell r="AC8928" t="str">
            <v>04814 / LAURENT OLIVIA</v>
          </cell>
          <cell r="AD8928">
            <v>1</v>
          </cell>
        </row>
        <row r="8929">
          <cell r="H8929" t="str">
            <v>MEDECIN</v>
          </cell>
          <cell r="K8929" t="str">
            <v>MS</v>
          </cell>
          <cell r="L8929">
            <v>0</v>
          </cell>
          <cell r="AC8929" t="str">
            <v>04814 / LAURENT OLIVIA</v>
          </cell>
          <cell r="AD8929">
            <v>1</v>
          </cell>
        </row>
        <row r="8930">
          <cell r="H8930" t="str">
            <v>DENTISTE</v>
          </cell>
          <cell r="L8930">
            <v>0</v>
          </cell>
          <cell r="AC8930" t="str">
            <v>02337 / GALLARD MYLENE</v>
          </cell>
          <cell r="AD8930">
            <v>1</v>
          </cell>
        </row>
        <row r="8931">
          <cell r="H8931" t="str">
            <v>FOURNISSEUR</v>
          </cell>
          <cell r="L8931">
            <v>0</v>
          </cell>
          <cell r="AC8931" t="str">
            <v>05345 / SCHENCK LAURENCE</v>
          </cell>
          <cell r="AD8931">
            <v>1</v>
          </cell>
        </row>
        <row r="8932">
          <cell r="H8932" t="str">
            <v>FOURNISSEUR</v>
          </cell>
          <cell r="L8932">
            <v>0</v>
          </cell>
          <cell r="AC8932" t="str">
            <v>04814 / LAURENT OLIVIA</v>
          </cell>
          <cell r="AD8932">
            <v>1</v>
          </cell>
        </row>
        <row r="8933">
          <cell r="H8933" t="str">
            <v>INFIRMIER</v>
          </cell>
          <cell r="L8933">
            <v>0</v>
          </cell>
          <cell r="AC8933" t="str">
            <v>02918 / SCHOLLER STEPHANIE</v>
          </cell>
          <cell r="AD8933">
            <v>1</v>
          </cell>
        </row>
        <row r="8934">
          <cell r="H8934" t="str">
            <v>INFIRMIER</v>
          </cell>
          <cell r="L8934">
            <v>0</v>
          </cell>
          <cell r="AC8934" t="str">
            <v>02918 / SCHOLLER STEPHANIE</v>
          </cell>
          <cell r="AD8934">
            <v>1</v>
          </cell>
        </row>
        <row r="8935">
          <cell r="H8935" t="str">
            <v>MEDECIN</v>
          </cell>
          <cell r="K8935" t="str">
            <v>MS</v>
          </cell>
          <cell r="L8935">
            <v>0</v>
          </cell>
          <cell r="AC8935" t="str">
            <v>06513 / ROLLANG ARNOULD RACHEL</v>
          </cell>
          <cell r="AD8935">
            <v>1</v>
          </cell>
        </row>
        <row r="8936">
          <cell r="H8936" t="str">
            <v>MEDECIN</v>
          </cell>
          <cell r="K8936" t="str">
            <v>MS</v>
          </cell>
          <cell r="L8936">
            <v>1</v>
          </cell>
          <cell r="AC8936" t="str">
            <v>06513 / ROLLANG ARNOULD RACHEL</v>
          </cell>
          <cell r="AD8936">
            <v>1</v>
          </cell>
        </row>
        <row r="8937">
          <cell r="H8937" t="str">
            <v>MEDECIN</v>
          </cell>
          <cell r="K8937" t="str">
            <v>MS</v>
          </cell>
          <cell r="L8937">
            <v>2</v>
          </cell>
          <cell r="AC8937" t="str">
            <v>06513 / ROLLANG ARNOULD RACHEL</v>
          </cell>
          <cell r="AD8937">
            <v>1</v>
          </cell>
        </row>
        <row r="8938">
          <cell r="H8938" t="str">
            <v>MEDECIN</v>
          </cell>
          <cell r="K8938" t="str">
            <v>MS</v>
          </cell>
          <cell r="L8938">
            <v>4</v>
          </cell>
          <cell r="AC8938" t="str">
            <v>06513 / ROLLANG ARNOULD RACHEL</v>
          </cell>
          <cell r="AD8938">
            <v>1</v>
          </cell>
        </row>
        <row r="8939">
          <cell r="H8939" t="str">
            <v>MEDECIN</v>
          </cell>
          <cell r="K8939" t="str">
            <v>MS</v>
          </cell>
          <cell r="L8939">
            <v>4</v>
          </cell>
          <cell r="AC8939" t="str">
            <v>06513 / ROLLANG ARNOULD RACHEL</v>
          </cell>
          <cell r="AD8939">
            <v>1</v>
          </cell>
        </row>
        <row r="8940">
          <cell r="H8940" t="str">
            <v>MEDECIN</v>
          </cell>
          <cell r="K8940" t="str">
            <v>MS</v>
          </cell>
          <cell r="L8940">
            <v>0</v>
          </cell>
          <cell r="AC8940" t="str">
            <v>06513 / ROLLANG ARNOULD RACHEL</v>
          </cell>
          <cell r="AD8940">
            <v>1</v>
          </cell>
        </row>
        <row r="8941">
          <cell r="H8941" t="str">
            <v>MEDECIN</v>
          </cell>
          <cell r="K8941" t="str">
            <v>MG</v>
          </cell>
          <cell r="L8941">
            <v>5</v>
          </cell>
          <cell r="AC8941" t="str">
            <v>06513 / ROLLANG ARNOULD RACHEL</v>
          </cell>
          <cell r="AD8941">
            <v>1</v>
          </cell>
        </row>
        <row r="8942">
          <cell r="H8942" t="str">
            <v>MEDECIN</v>
          </cell>
          <cell r="K8942" t="str">
            <v>MS</v>
          </cell>
          <cell r="L8942">
            <v>1</v>
          </cell>
          <cell r="AC8942" t="str">
            <v>06513 / ROLLANG ARNOULD RACHEL</v>
          </cell>
          <cell r="AD8942">
            <v>1</v>
          </cell>
        </row>
        <row r="8943">
          <cell r="H8943" t="str">
            <v>MEDECIN</v>
          </cell>
          <cell r="K8943" t="str">
            <v>MS</v>
          </cell>
          <cell r="L8943">
            <v>1</v>
          </cell>
          <cell r="AC8943" t="str">
            <v>06513 / ROLLANG ARNOULD RACHEL</v>
          </cell>
          <cell r="AD8943">
            <v>1</v>
          </cell>
        </row>
        <row r="8944">
          <cell r="H8944" t="str">
            <v>MEDECIN</v>
          </cell>
          <cell r="K8944" t="str">
            <v>MS</v>
          </cell>
          <cell r="L8944">
            <v>1</v>
          </cell>
          <cell r="AC8944" t="str">
            <v>06513 / ROLLANG ARNOULD RACHEL</v>
          </cell>
          <cell r="AD8944">
            <v>1</v>
          </cell>
        </row>
        <row r="8945">
          <cell r="H8945" t="str">
            <v>MEDECIN</v>
          </cell>
          <cell r="K8945" t="str">
            <v>MS</v>
          </cell>
          <cell r="L8945">
            <v>3</v>
          </cell>
          <cell r="AC8945" t="str">
            <v>06513 / ROLLANG ARNOULD RACHEL</v>
          </cell>
          <cell r="AD8945">
            <v>1</v>
          </cell>
        </row>
        <row r="8946">
          <cell r="H8946" t="str">
            <v>MEDECIN</v>
          </cell>
          <cell r="K8946" t="str">
            <v>MS</v>
          </cell>
          <cell r="L8946">
            <v>3</v>
          </cell>
          <cell r="AC8946" t="str">
            <v>06513 / ROLLANG ARNOULD RACHEL</v>
          </cell>
          <cell r="AD8946">
            <v>1</v>
          </cell>
        </row>
        <row r="8947">
          <cell r="H8947" t="str">
            <v>MEDECIN</v>
          </cell>
          <cell r="K8947" t="str">
            <v>MS</v>
          </cell>
          <cell r="L8947">
            <v>1</v>
          </cell>
          <cell r="AC8947" t="str">
            <v>06513 / ROLLANG ARNOULD RACHEL</v>
          </cell>
          <cell r="AD8947">
            <v>1</v>
          </cell>
        </row>
        <row r="8948">
          <cell r="H8948" t="str">
            <v>MEDECIN</v>
          </cell>
          <cell r="K8948" t="str">
            <v>MS</v>
          </cell>
          <cell r="L8948">
            <v>1</v>
          </cell>
          <cell r="AC8948" t="str">
            <v>06513 / ROLLANG ARNOULD RACHEL</v>
          </cell>
          <cell r="AD8948">
            <v>1</v>
          </cell>
        </row>
        <row r="8949">
          <cell r="H8949" t="str">
            <v>MEDECIN</v>
          </cell>
          <cell r="K8949" t="str">
            <v>MS</v>
          </cell>
          <cell r="L8949">
            <v>3</v>
          </cell>
          <cell r="AC8949" t="str">
            <v>06513 / ROLLANG ARNOULD RACHEL</v>
          </cell>
          <cell r="AD8949">
            <v>1</v>
          </cell>
        </row>
        <row r="8950">
          <cell r="H8950" t="str">
            <v>MEDECIN</v>
          </cell>
          <cell r="K8950" t="str">
            <v>MS</v>
          </cell>
          <cell r="L8950">
            <v>1</v>
          </cell>
          <cell r="AC8950" t="str">
            <v>06513 / ROLLANG ARNOULD RACHEL</v>
          </cell>
          <cell r="AD8950">
            <v>1</v>
          </cell>
        </row>
        <row r="8951">
          <cell r="H8951" t="str">
            <v>MEDECIN</v>
          </cell>
          <cell r="K8951" t="str">
            <v>MS</v>
          </cell>
          <cell r="L8951">
            <v>1</v>
          </cell>
          <cell r="AC8951" t="str">
            <v>06513 / ROLLANG ARNOULD RACHEL</v>
          </cell>
          <cell r="AD8951">
            <v>1</v>
          </cell>
        </row>
        <row r="8952">
          <cell r="H8952" t="str">
            <v>MEDECIN</v>
          </cell>
          <cell r="K8952" t="str">
            <v>MS</v>
          </cell>
          <cell r="L8952">
            <v>0</v>
          </cell>
          <cell r="AC8952" t="str">
            <v>06513 / ROLLANG ARNOULD RACHEL</v>
          </cell>
          <cell r="AD8952">
            <v>1</v>
          </cell>
        </row>
        <row r="8953">
          <cell r="H8953" t="str">
            <v>MEDECIN</v>
          </cell>
          <cell r="K8953" t="str">
            <v>MS</v>
          </cell>
          <cell r="L8953">
            <v>2</v>
          </cell>
          <cell r="AC8953" t="str">
            <v>06513 / ROLLANG ARNOULD RACHEL</v>
          </cell>
          <cell r="AD8953">
            <v>1</v>
          </cell>
        </row>
        <row r="8954">
          <cell r="H8954" t="str">
            <v>MEDECIN</v>
          </cell>
          <cell r="K8954" t="str">
            <v>MS</v>
          </cell>
          <cell r="L8954">
            <v>2</v>
          </cell>
          <cell r="AC8954" t="str">
            <v>06513 / ROLLANG ARNOULD RACHEL</v>
          </cell>
          <cell r="AD8954">
            <v>1</v>
          </cell>
        </row>
        <row r="8955">
          <cell r="H8955" t="str">
            <v>MEDECIN</v>
          </cell>
          <cell r="K8955" t="str">
            <v>MS</v>
          </cell>
          <cell r="L8955">
            <v>2</v>
          </cell>
          <cell r="AC8955" t="str">
            <v>06513 / ROLLANG ARNOULD RACHEL</v>
          </cell>
          <cell r="AD8955">
            <v>1</v>
          </cell>
        </row>
        <row r="8956">
          <cell r="H8956" t="str">
            <v>MEDECIN</v>
          </cell>
          <cell r="K8956" t="str">
            <v>MS</v>
          </cell>
          <cell r="L8956">
            <v>2</v>
          </cell>
          <cell r="AC8956" t="str">
            <v>06513 / ROLLANG ARNOULD RACHEL</v>
          </cell>
          <cell r="AD8956">
            <v>1</v>
          </cell>
        </row>
        <row r="8957">
          <cell r="H8957" t="str">
            <v>MEDECIN</v>
          </cell>
          <cell r="K8957" t="str">
            <v>MS</v>
          </cell>
          <cell r="L8957">
            <v>3</v>
          </cell>
          <cell r="AC8957" t="str">
            <v>06513 / ROLLANG ARNOULD RACHEL</v>
          </cell>
          <cell r="AD8957">
            <v>1</v>
          </cell>
        </row>
        <row r="8958">
          <cell r="H8958" t="str">
            <v>MEDECIN</v>
          </cell>
          <cell r="K8958" t="str">
            <v>MS</v>
          </cell>
          <cell r="L8958">
            <v>2</v>
          </cell>
          <cell r="AC8958" t="str">
            <v>06513 / ROLLANG ARNOULD RACHEL</v>
          </cell>
          <cell r="AD8958">
            <v>1</v>
          </cell>
        </row>
        <row r="8959">
          <cell r="H8959" t="str">
            <v>MEDECIN</v>
          </cell>
          <cell r="K8959" t="str">
            <v>MS</v>
          </cell>
          <cell r="L8959">
            <v>3</v>
          </cell>
          <cell r="AC8959" t="str">
            <v>06513 / ROLLANG ARNOULD RACHEL</v>
          </cell>
          <cell r="AD8959">
            <v>1</v>
          </cell>
        </row>
        <row r="8960">
          <cell r="H8960" t="str">
            <v>MEDECIN</v>
          </cell>
          <cell r="K8960" t="str">
            <v>MS</v>
          </cell>
          <cell r="L8960">
            <v>1</v>
          </cell>
          <cell r="AC8960" t="str">
            <v>06513 / ROLLANG ARNOULD RACHEL</v>
          </cell>
          <cell r="AD8960">
            <v>1</v>
          </cell>
        </row>
        <row r="8961">
          <cell r="H8961" t="str">
            <v>MEDECIN</v>
          </cell>
          <cell r="K8961" t="str">
            <v>MS</v>
          </cell>
          <cell r="L8961">
            <v>1</v>
          </cell>
          <cell r="AC8961" t="str">
            <v>06513 / ROLLANG ARNOULD RACHEL</v>
          </cell>
          <cell r="AD8961">
            <v>1</v>
          </cell>
        </row>
        <row r="8962">
          <cell r="H8962" t="str">
            <v>MEDECIN</v>
          </cell>
          <cell r="K8962" t="str">
            <v>MS</v>
          </cell>
          <cell r="L8962">
            <v>1</v>
          </cell>
          <cell r="AC8962" t="str">
            <v>06513 / ROLLANG ARNOULD RACHEL</v>
          </cell>
          <cell r="AD8962">
            <v>1</v>
          </cell>
        </row>
        <row r="8963">
          <cell r="H8963" t="str">
            <v>MEDECIN</v>
          </cell>
          <cell r="K8963" t="str">
            <v>MS</v>
          </cell>
          <cell r="L8963">
            <v>1</v>
          </cell>
          <cell r="AC8963" t="str">
            <v>06513 / ROLLANG ARNOULD RACHEL</v>
          </cell>
          <cell r="AD8963">
            <v>1</v>
          </cell>
        </row>
        <row r="8964">
          <cell r="H8964" t="str">
            <v>MEDECIN</v>
          </cell>
          <cell r="K8964" t="str">
            <v>MG</v>
          </cell>
          <cell r="L8964">
            <v>3</v>
          </cell>
          <cell r="AC8964" t="str">
            <v>06513 / ROLLANG ARNOULD RACHEL</v>
          </cell>
          <cell r="AD8964">
            <v>1</v>
          </cell>
        </row>
        <row r="8965">
          <cell r="H8965" t="str">
            <v>MEDECIN</v>
          </cell>
          <cell r="K8965" t="str">
            <v>MS</v>
          </cell>
          <cell r="L8965">
            <v>1</v>
          </cell>
          <cell r="AC8965" t="str">
            <v>06513 / ROLLANG ARNOULD RACHEL</v>
          </cell>
          <cell r="AD8965">
            <v>1</v>
          </cell>
        </row>
        <row r="8966">
          <cell r="H8966" t="str">
            <v>MEDECIN</v>
          </cell>
          <cell r="K8966" t="str">
            <v>MS</v>
          </cell>
          <cell r="L8966">
            <v>1</v>
          </cell>
          <cell r="AC8966" t="str">
            <v>06513 / ROLLANG ARNOULD RACHEL</v>
          </cell>
          <cell r="AD8966">
            <v>1</v>
          </cell>
        </row>
        <row r="8967">
          <cell r="H8967" t="str">
            <v>MEDECIN</v>
          </cell>
          <cell r="K8967" t="str">
            <v>MS</v>
          </cell>
          <cell r="L8967">
            <v>1</v>
          </cell>
          <cell r="AC8967" t="str">
            <v>06513 / ROLLANG ARNOULD RACHEL</v>
          </cell>
          <cell r="AD8967">
            <v>1</v>
          </cell>
        </row>
        <row r="8968">
          <cell r="H8968" t="str">
            <v>MEDECIN</v>
          </cell>
          <cell r="K8968" t="str">
            <v>MS</v>
          </cell>
          <cell r="L8968">
            <v>1</v>
          </cell>
          <cell r="AC8968" t="str">
            <v>06513 / ROLLANG ARNOULD RACHEL</v>
          </cell>
          <cell r="AD8968">
            <v>1</v>
          </cell>
        </row>
        <row r="8969">
          <cell r="H8969" t="str">
            <v>MEDECIN</v>
          </cell>
          <cell r="K8969" t="str">
            <v>MS</v>
          </cell>
          <cell r="L8969">
            <v>1</v>
          </cell>
          <cell r="AC8969" t="str">
            <v>06513 / ROLLANG ARNOULD RACHEL</v>
          </cell>
          <cell r="AD8969">
            <v>1</v>
          </cell>
        </row>
        <row r="8970">
          <cell r="H8970" t="str">
            <v>MEDECIN</v>
          </cell>
          <cell r="K8970" t="str">
            <v>MS</v>
          </cell>
          <cell r="L8970">
            <v>2</v>
          </cell>
          <cell r="AC8970" t="str">
            <v>06513 / ROLLANG ARNOULD RACHEL</v>
          </cell>
          <cell r="AD8970">
            <v>1</v>
          </cell>
        </row>
        <row r="8971">
          <cell r="H8971" t="str">
            <v>MEDECIN</v>
          </cell>
          <cell r="K8971" t="str">
            <v>MS</v>
          </cell>
          <cell r="L8971">
            <v>2</v>
          </cell>
          <cell r="AC8971" t="str">
            <v>06513 / ROLLANG ARNOULD RACHEL</v>
          </cell>
          <cell r="AD8971">
            <v>1</v>
          </cell>
        </row>
        <row r="8972">
          <cell r="H8972" t="str">
            <v>MEDECIN</v>
          </cell>
          <cell r="K8972" t="str">
            <v>MS</v>
          </cell>
          <cell r="L8972">
            <v>3</v>
          </cell>
          <cell r="AC8972" t="str">
            <v>06513 / ROLLANG ARNOULD RACHEL</v>
          </cell>
          <cell r="AD8972">
            <v>1</v>
          </cell>
        </row>
        <row r="8973">
          <cell r="H8973" t="str">
            <v>MEDECIN</v>
          </cell>
          <cell r="K8973" t="str">
            <v>MS</v>
          </cell>
          <cell r="L8973">
            <v>3</v>
          </cell>
          <cell r="AC8973" t="str">
            <v>06513 / ROLLANG ARNOULD RACHEL</v>
          </cell>
          <cell r="AD8973">
            <v>1</v>
          </cell>
        </row>
        <row r="8974">
          <cell r="H8974" t="str">
            <v>MEDECIN</v>
          </cell>
          <cell r="K8974" t="str">
            <v>MS</v>
          </cell>
          <cell r="L8974">
            <v>3</v>
          </cell>
          <cell r="AC8974" t="str">
            <v>06513 / ROLLANG ARNOULD RACHEL</v>
          </cell>
          <cell r="AD8974">
            <v>1</v>
          </cell>
        </row>
        <row r="8975">
          <cell r="H8975" t="str">
            <v>MEDECIN</v>
          </cell>
          <cell r="K8975" t="str">
            <v>MS</v>
          </cell>
          <cell r="L8975">
            <v>3</v>
          </cell>
          <cell r="AC8975" t="str">
            <v>06513 / ROLLANG ARNOULD RACHEL</v>
          </cell>
          <cell r="AD8975">
            <v>1</v>
          </cell>
        </row>
        <row r="8976">
          <cell r="H8976" t="str">
            <v>MEDECIN</v>
          </cell>
          <cell r="K8976" t="str">
            <v>MS</v>
          </cell>
          <cell r="L8976">
            <v>3</v>
          </cell>
          <cell r="AC8976" t="str">
            <v>06513 / ROLLANG ARNOULD RACHEL</v>
          </cell>
          <cell r="AD8976">
            <v>1</v>
          </cell>
        </row>
        <row r="8977">
          <cell r="H8977" t="str">
            <v>MEDECIN</v>
          </cell>
          <cell r="K8977" t="str">
            <v>MS</v>
          </cell>
          <cell r="L8977">
            <v>2</v>
          </cell>
          <cell r="AC8977" t="str">
            <v>06513 / ROLLANG ARNOULD RACHEL</v>
          </cell>
          <cell r="AD8977">
            <v>1</v>
          </cell>
        </row>
        <row r="8978">
          <cell r="H8978" t="str">
            <v>MASSEUR</v>
          </cell>
          <cell r="L8978">
            <v>0</v>
          </cell>
          <cell r="AC8978" t="str">
            <v>06513 / ROLLANG ARNOULD RACHEL</v>
          </cell>
          <cell r="AD8978">
            <v>1</v>
          </cell>
        </row>
        <row r="8979">
          <cell r="H8979" t="str">
            <v>MASSEUR</v>
          </cell>
          <cell r="L8979">
            <v>0</v>
          </cell>
          <cell r="AC8979" t="str">
            <v>06513 / ROLLANG ARNOULD RACHEL</v>
          </cell>
          <cell r="AD8979">
            <v>1</v>
          </cell>
        </row>
        <row r="8980">
          <cell r="H8980" t="str">
            <v>MASSEUR</v>
          </cell>
          <cell r="L8980">
            <v>0</v>
          </cell>
          <cell r="AC8980" t="str">
            <v>06513 / ROLLANG ARNOULD RACHEL</v>
          </cell>
          <cell r="AD8980">
            <v>1</v>
          </cell>
        </row>
        <row r="8981">
          <cell r="H8981" t="str">
            <v>MASSEUR</v>
          </cell>
          <cell r="L8981">
            <v>0</v>
          </cell>
          <cell r="AC8981" t="str">
            <v>00729 / SCHMITT MARX EVELYNE</v>
          </cell>
          <cell r="AD8981">
            <v>1</v>
          </cell>
        </row>
        <row r="8982">
          <cell r="H8982" t="str">
            <v>MASSEUR</v>
          </cell>
          <cell r="L8982">
            <v>0</v>
          </cell>
          <cell r="AC8982" t="str">
            <v>00729 / SCHMITT MARX EVELYNE</v>
          </cell>
          <cell r="AD8982">
            <v>1</v>
          </cell>
        </row>
        <row r="8983">
          <cell r="H8983" t="str">
            <v>MASSEUR</v>
          </cell>
          <cell r="L8983">
            <v>0</v>
          </cell>
          <cell r="AC8983" t="str">
            <v>00729 / SCHMITT MARX EVELYNE</v>
          </cell>
          <cell r="AD8983">
            <v>1</v>
          </cell>
        </row>
        <row r="8984">
          <cell r="H8984" t="str">
            <v>INFIRMIER</v>
          </cell>
          <cell r="L8984">
            <v>0</v>
          </cell>
          <cell r="AC8984" t="str">
            <v>00729 / SCHMITT MARX EVELYNE</v>
          </cell>
          <cell r="AD8984">
            <v>1</v>
          </cell>
        </row>
        <row r="8985">
          <cell r="H8985" t="str">
            <v>FOURNISSEUR</v>
          </cell>
          <cell r="L8985">
            <v>0</v>
          </cell>
          <cell r="AC8985" t="str">
            <v>02337 / GALLARD MYLENE</v>
          </cell>
          <cell r="AD8985">
            <v>1</v>
          </cell>
        </row>
        <row r="8986">
          <cell r="H8986" t="str">
            <v>INFIRMIER</v>
          </cell>
          <cell r="L8986">
            <v>0</v>
          </cell>
          <cell r="AC8986" t="str">
            <v>05345 / SCHENCK LAURENCE</v>
          </cell>
          <cell r="AD8986">
            <v>1</v>
          </cell>
        </row>
        <row r="8987">
          <cell r="H8987" t="str">
            <v>MEDECIN</v>
          </cell>
          <cell r="K8987" t="str">
            <v>MG</v>
          </cell>
          <cell r="L8987">
            <v>0</v>
          </cell>
          <cell r="AC8987" t="str">
            <v>06513 / ROLLANG ARNOULD RACHEL</v>
          </cell>
          <cell r="AD8987">
            <v>1</v>
          </cell>
        </row>
        <row r="8988">
          <cell r="H8988" t="str">
            <v>MEDECIN</v>
          </cell>
          <cell r="K8988" t="str">
            <v>MG</v>
          </cell>
          <cell r="L8988">
            <v>0</v>
          </cell>
          <cell r="AC8988" t="str">
            <v>04988 / STIRNEMANN JEAN VINCENT</v>
          </cell>
          <cell r="AD8988">
            <v>1</v>
          </cell>
        </row>
        <row r="8989">
          <cell r="H8989" t="str">
            <v>DENTISTE</v>
          </cell>
          <cell r="L8989">
            <v>0</v>
          </cell>
          <cell r="AC8989" t="str">
            <v>02918 / SCHOLLER STEPHANIE</v>
          </cell>
          <cell r="AD8989">
            <v>1</v>
          </cell>
        </row>
        <row r="8990">
          <cell r="H8990" t="str">
            <v>DENTISTE</v>
          </cell>
          <cell r="L8990">
            <v>0</v>
          </cell>
          <cell r="AC8990" t="str">
            <v>02918 / SCHOLLER STEPHANIE</v>
          </cell>
          <cell r="AD8990">
            <v>1</v>
          </cell>
        </row>
        <row r="8991">
          <cell r="H8991" t="str">
            <v>MASSEUR</v>
          </cell>
          <cell r="L8991">
            <v>0</v>
          </cell>
          <cell r="AC8991" t="str">
            <v>02918 / SCHOLLER STEPHANIE</v>
          </cell>
          <cell r="AD8991">
            <v>1</v>
          </cell>
        </row>
        <row r="8992">
          <cell r="H8992" t="str">
            <v>MASSEUR</v>
          </cell>
          <cell r="L8992">
            <v>0</v>
          </cell>
          <cell r="AC8992" t="str">
            <v>02918 / SCHOLLER STEPHANIE</v>
          </cell>
          <cell r="AD8992">
            <v>1</v>
          </cell>
        </row>
        <row r="8993">
          <cell r="H8993" t="str">
            <v>MASSEUR</v>
          </cell>
          <cell r="L8993">
            <v>0</v>
          </cell>
          <cell r="AC8993" t="str">
            <v>02918 / SCHOLLER STEPHANIE</v>
          </cell>
          <cell r="AD8993">
            <v>1</v>
          </cell>
        </row>
        <row r="8994">
          <cell r="H8994" t="str">
            <v>MEDECIN</v>
          </cell>
          <cell r="K8994" t="str">
            <v>MG</v>
          </cell>
          <cell r="L8994">
            <v>0</v>
          </cell>
          <cell r="AC8994" t="str">
            <v>05358 / BETSCH CELINE</v>
          </cell>
          <cell r="AD8994">
            <v>1</v>
          </cell>
        </row>
        <row r="8995">
          <cell r="H8995" t="str">
            <v>INFIRMIER</v>
          </cell>
          <cell r="L8995">
            <v>0</v>
          </cell>
          <cell r="AC8995" t="str">
            <v>00729 / SCHMITT MARX EVELYNE</v>
          </cell>
          <cell r="AD8995">
            <v>1</v>
          </cell>
        </row>
        <row r="8996">
          <cell r="H8996" t="str">
            <v>FOURNISSEUR</v>
          </cell>
          <cell r="L8996">
            <v>0</v>
          </cell>
          <cell r="AC8996" t="str">
            <v>05029 / BOUGHALEM ALI</v>
          </cell>
          <cell r="AD8996">
            <v>1</v>
          </cell>
        </row>
        <row r="8997">
          <cell r="H8997" t="str">
            <v>FOURNISSEUR</v>
          </cell>
          <cell r="L8997">
            <v>0</v>
          </cell>
          <cell r="AC8997" t="str">
            <v>05029 / BOUGHALEM ALI</v>
          </cell>
          <cell r="AD8997">
            <v>1</v>
          </cell>
        </row>
        <row r="8998">
          <cell r="H8998" t="str">
            <v>MEDECIN</v>
          </cell>
          <cell r="K8998" t="str">
            <v>MS</v>
          </cell>
          <cell r="L8998">
            <v>0</v>
          </cell>
          <cell r="AC8998" t="str">
            <v>06513 / ROLLANG ARNOULD RACHEL</v>
          </cell>
          <cell r="AD8998">
            <v>1</v>
          </cell>
        </row>
        <row r="8999">
          <cell r="H8999" t="str">
            <v>DENTISTE</v>
          </cell>
          <cell r="L8999">
            <v>0</v>
          </cell>
          <cell r="AC8999" t="str">
            <v>06513 / ROLLANG ARNOULD RACHEL</v>
          </cell>
          <cell r="AD8999">
            <v>1</v>
          </cell>
        </row>
        <row r="9000">
          <cell r="H9000" t="str">
            <v>MEDECIN</v>
          </cell>
          <cell r="K9000" t="str">
            <v>MG</v>
          </cell>
          <cell r="L9000">
            <v>0</v>
          </cell>
          <cell r="AC9000" t="str">
            <v>04814 / LAURENT OLIVIA</v>
          </cell>
          <cell r="AD9000">
            <v>1</v>
          </cell>
        </row>
        <row r="9001">
          <cell r="H9001" t="str">
            <v>DENTISTE</v>
          </cell>
          <cell r="L9001">
            <v>0</v>
          </cell>
          <cell r="AC9001" t="str">
            <v>04814 / LAURENT OLIVIA</v>
          </cell>
          <cell r="AD9001">
            <v>1</v>
          </cell>
        </row>
        <row r="9002">
          <cell r="H9002" t="str">
            <v>DENTISTE</v>
          </cell>
          <cell r="L9002">
            <v>0</v>
          </cell>
          <cell r="AC9002" t="str">
            <v>00729 / SCHMITT MARX EVELYNE</v>
          </cell>
          <cell r="AD9002">
            <v>1</v>
          </cell>
        </row>
        <row r="9003">
          <cell r="H9003" t="str">
            <v>DENTISTE</v>
          </cell>
          <cell r="L9003">
            <v>0</v>
          </cell>
          <cell r="AC9003" t="str">
            <v>00729 / SCHMITT MARX EVELYNE</v>
          </cell>
          <cell r="AD9003">
            <v>1</v>
          </cell>
        </row>
        <row r="9004">
          <cell r="H9004" t="str">
            <v>PÉDICURE - PODOLOGUE</v>
          </cell>
          <cell r="L9004">
            <v>0</v>
          </cell>
          <cell r="AC9004" t="str">
            <v>00729 / SCHMITT MARX EVELYNE</v>
          </cell>
          <cell r="AD9004">
            <v>1</v>
          </cell>
        </row>
        <row r="9005">
          <cell r="H9005" t="str">
            <v>MEDECIN</v>
          </cell>
          <cell r="K9005" t="str">
            <v>MG</v>
          </cell>
          <cell r="L9005">
            <v>0</v>
          </cell>
          <cell r="AC9005" t="str">
            <v>02337 / GALLARD MYLENE</v>
          </cell>
          <cell r="AD9005">
            <v>1</v>
          </cell>
        </row>
        <row r="9006">
          <cell r="H9006" t="str">
            <v>INFIRMIER</v>
          </cell>
          <cell r="L9006">
            <v>0</v>
          </cell>
          <cell r="AC9006" t="str">
            <v>03811 / LE MOYNE BENOIT</v>
          </cell>
          <cell r="AD9006">
            <v>1</v>
          </cell>
        </row>
        <row r="9007">
          <cell r="H9007" t="str">
            <v>INFIRMIER</v>
          </cell>
          <cell r="L9007">
            <v>0</v>
          </cell>
          <cell r="AC9007" t="str">
            <v>03811 / LE MOYNE BENOIT</v>
          </cell>
          <cell r="AD9007">
            <v>1</v>
          </cell>
        </row>
        <row r="9008">
          <cell r="H9008" t="str">
            <v>FOURNISSEUR</v>
          </cell>
          <cell r="L9008">
            <v>0</v>
          </cell>
          <cell r="AC9008" t="str">
            <v>06513 / ROLLANG ARNOULD RACHEL</v>
          </cell>
          <cell r="AD9008">
            <v>1</v>
          </cell>
        </row>
        <row r="9009">
          <cell r="H9009" t="str">
            <v>FOURNISSEUR</v>
          </cell>
          <cell r="L9009">
            <v>0</v>
          </cell>
          <cell r="AC9009" t="str">
            <v>02337 / GALLARD MYLENE</v>
          </cell>
          <cell r="AD9009">
            <v>1</v>
          </cell>
        </row>
        <row r="9010">
          <cell r="H9010" t="str">
            <v>FOURNISSEUR</v>
          </cell>
          <cell r="L9010">
            <v>0</v>
          </cell>
          <cell r="AC9010" t="str">
            <v>05345 / SCHENCK LAURENCE</v>
          </cell>
          <cell r="AD9010">
            <v>1</v>
          </cell>
        </row>
        <row r="9011">
          <cell r="H9011" t="str">
            <v>INFIRMIER</v>
          </cell>
          <cell r="L9011">
            <v>0</v>
          </cell>
          <cell r="AC9011" t="str">
            <v>02337 / GALLARD MYLENE</v>
          </cell>
          <cell r="AD9011">
            <v>1</v>
          </cell>
        </row>
        <row r="9012">
          <cell r="H9012" t="str">
            <v>INFIRMIER</v>
          </cell>
          <cell r="L9012">
            <v>0</v>
          </cell>
          <cell r="AC9012" t="str">
            <v>02337 / GALLARD MYLENE</v>
          </cell>
          <cell r="AD9012">
            <v>1</v>
          </cell>
        </row>
        <row r="9013">
          <cell r="H9013" t="str">
            <v>MEDECIN</v>
          </cell>
          <cell r="K9013" t="str">
            <v>MS</v>
          </cell>
          <cell r="L9013">
            <v>0</v>
          </cell>
          <cell r="AC9013" t="str">
            <v>04814 / LAURENT OLIVIA</v>
          </cell>
          <cell r="AD9013">
            <v>1</v>
          </cell>
        </row>
        <row r="9014">
          <cell r="H9014" t="str">
            <v>DENTISTE</v>
          </cell>
          <cell r="L9014">
            <v>0</v>
          </cell>
          <cell r="AC9014" t="str">
            <v>04814 / LAURENT OLIVIA</v>
          </cell>
          <cell r="AD9014">
            <v>1</v>
          </cell>
        </row>
        <row r="9015">
          <cell r="H9015" t="str">
            <v>FOURNISSEUR</v>
          </cell>
          <cell r="L9015">
            <v>0</v>
          </cell>
          <cell r="AC9015" t="str">
            <v>02918 / SCHOLLER STEPHANIE</v>
          </cell>
          <cell r="AD9015">
            <v>1</v>
          </cell>
        </row>
        <row r="9016">
          <cell r="H9016" t="str">
            <v>MEDECIN</v>
          </cell>
          <cell r="K9016" t="str">
            <v>MS</v>
          </cell>
          <cell r="L9016">
            <v>0</v>
          </cell>
          <cell r="AC9016" t="str">
            <v>06513 / ROLLANG ARNOULD RACHEL</v>
          </cell>
          <cell r="AD9016">
            <v>1</v>
          </cell>
        </row>
        <row r="9017">
          <cell r="H9017" t="str">
            <v>MEDECIN</v>
          </cell>
          <cell r="K9017" t="str">
            <v>MG</v>
          </cell>
          <cell r="L9017">
            <v>0</v>
          </cell>
          <cell r="AC9017" t="str">
            <v>02337 / GALLARD MYLENE</v>
          </cell>
          <cell r="AD9017">
            <v>1</v>
          </cell>
        </row>
        <row r="9018">
          <cell r="H9018" t="str">
            <v>MEDECIN</v>
          </cell>
          <cell r="K9018" t="str">
            <v>MG</v>
          </cell>
          <cell r="L9018">
            <v>0</v>
          </cell>
          <cell r="AC9018" t="str">
            <v>02337 / GALLARD MYLENE</v>
          </cell>
          <cell r="AD9018">
            <v>1</v>
          </cell>
        </row>
        <row r="9019">
          <cell r="H9019" t="str">
            <v>MEDECIN</v>
          </cell>
          <cell r="K9019" t="str">
            <v>MG</v>
          </cell>
          <cell r="L9019">
            <v>0</v>
          </cell>
          <cell r="AC9019" t="str">
            <v>02337 / GALLARD MYLENE</v>
          </cell>
          <cell r="AD9019">
            <v>1</v>
          </cell>
        </row>
        <row r="9020">
          <cell r="H9020" t="str">
            <v>MEDECIN</v>
          </cell>
          <cell r="K9020" t="str">
            <v>MG</v>
          </cell>
          <cell r="L9020">
            <v>0</v>
          </cell>
          <cell r="AC9020" t="str">
            <v>02337 / GALLARD MYLENE</v>
          </cell>
          <cell r="AD9020">
            <v>1</v>
          </cell>
        </row>
        <row r="9021">
          <cell r="H9021" t="str">
            <v>MEDECIN</v>
          </cell>
          <cell r="K9021" t="str">
            <v>MG</v>
          </cell>
          <cell r="L9021">
            <v>0</v>
          </cell>
          <cell r="AC9021" t="str">
            <v>02337 / GALLARD MYLENE</v>
          </cell>
          <cell r="AD9021">
            <v>1</v>
          </cell>
        </row>
        <row r="9022">
          <cell r="H9022" t="str">
            <v>MEDECIN</v>
          </cell>
          <cell r="K9022" t="str">
            <v>MG</v>
          </cell>
          <cell r="L9022">
            <v>1</v>
          </cell>
          <cell r="AC9022" t="str">
            <v>02337 / GALLARD MYLENE</v>
          </cell>
          <cell r="AD9022">
            <v>1</v>
          </cell>
        </row>
        <row r="9023">
          <cell r="H9023" t="str">
            <v>MEDECIN</v>
          </cell>
          <cell r="K9023" t="str">
            <v>MG</v>
          </cell>
          <cell r="L9023">
            <v>2</v>
          </cell>
          <cell r="AC9023" t="str">
            <v>02337 / GALLARD MYLENE</v>
          </cell>
          <cell r="AD9023">
            <v>1</v>
          </cell>
        </row>
        <row r="9024">
          <cell r="H9024" t="str">
            <v>MEDECIN</v>
          </cell>
          <cell r="K9024" t="str">
            <v>MG</v>
          </cell>
          <cell r="L9024">
            <v>3</v>
          </cell>
          <cell r="AC9024" t="str">
            <v>02337 / GALLARD MYLENE</v>
          </cell>
          <cell r="AD9024">
            <v>1</v>
          </cell>
        </row>
        <row r="9025">
          <cell r="H9025" t="str">
            <v>MEDECIN</v>
          </cell>
          <cell r="K9025" t="str">
            <v>MG</v>
          </cell>
          <cell r="L9025">
            <v>0</v>
          </cell>
          <cell r="AC9025" t="str">
            <v>04988 / STIRNEMANN JEAN VINCENT</v>
          </cell>
          <cell r="AD9025">
            <v>1</v>
          </cell>
        </row>
        <row r="9026">
          <cell r="H9026" t="str">
            <v>FOURNISSEUR</v>
          </cell>
          <cell r="L9026">
            <v>0</v>
          </cell>
          <cell r="AC9026" t="str">
            <v>02918 / SCHOLLER STEPHANIE</v>
          </cell>
          <cell r="AD9026">
            <v>1</v>
          </cell>
        </row>
        <row r="9027">
          <cell r="H9027" t="str">
            <v>MASSEUR</v>
          </cell>
          <cell r="L9027">
            <v>0</v>
          </cell>
          <cell r="AC9027" t="str">
            <v>05358 / BETSCH CELINE</v>
          </cell>
          <cell r="AD9027">
            <v>1</v>
          </cell>
        </row>
        <row r="9028">
          <cell r="H9028" t="str">
            <v>MASSEUR</v>
          </cell>
          <cell r="L9028">
            <v>0</v>
          </cell>
          <cell r="AC9028" t="str">
            <v>05358 / BETSCH CELINE</v>
          </cell>
          <cell r="AD9028">
            <v>1</v>
          </cell>
        </row>
        <row r="9029">
          <cell r="H9029" t="str">
            <v>MASSEUR</v>
          </cell>
          <cell r="L9029">
            <v>0</v>
          </cell>
          <cell r="AC9029" t="str">
            <v>05358 / BETSCH CELINE</v>
          </cell>
          <cell r="AD9029">
            <v>1</v>
          </cell>
        </row>
        <row r="9030">
          <cell r="H9030" t="str">
            <v>MASSEUR</v>
          </cell>
          <cell r="L9030">
            <v>0</v>
          </cell>
          <cell r="AC9030" t="str">
            <v>05358 / BETSCH CELINE</v>
          </cell>
          <cell r="AD9030">
            <v>1</v>
          </cell>
        </row>
        <row r="9031">
          <cell r="H9031" t="str">
            <v>MASSEUR</v>
          </cell>
          <cell r="L9031">
            <v>0</v>
          </cell>
          <cell r="AC9031" t="str">
            <v>05358 / BETSCH CELINE</v>
          </cell>
          <cell r="AD9031">
            <v>1</v>
          </cell>
        </row>
        <row r="9032">
          <cell r="H9032" t="str">
            <v>MASSEUR</v>
          </cell>
          <cell r="L9032">
            <v>0</v>
          </cell>
          <cell r="AC9032" t="str">
            <v>05358 / BETSCH CELINE</v>
          </cell>
          <cell r="AD9032">
            <v>1</v>
          </cell>
        </row>
        <row r="9033">
          <cell r="H9033" t="str">
            <v>MEDECIN</v>
          </cell>
          <cell r="K9033" t="str">
            <v>MG</v>
          </cell>
          <cell r="L9033">
            <v>0</v>
          </cell>
          <cell r="AC9033" t="str">
            <v>02918 / SCHOLLER STEPHANIE</v>
          </cell>
          <cell r="AD9033">
            <v>1</v>
          </cell>
        </row>
        <row r="9034">
          <cell r="H9034" t="str">
            <v>INFIRMIER</v>
          </cell>
          <cell r="L9034">
            <v>0</v>
          </cell>
          <cell r="AC9034" t="str">
            <v>02918 / SCHOLLER STEPHANIE</v>
          </cell>
          <cell r="AD9034">
            <v>1</v>
          </cell>
        </row>
        <row r="9035">
          <cell r="H9035" t="str">
            <v>INFIRMIER</v>
          </cell>
          <cell r="L9035">
            <v>0</v>
          </cell>
          <cell r="AC9035" t="str">
            <v>02918 / SCHOLLER STEPHANIE</v>
          </cell>
          <cell r="AD9035">
            <v>1</v>
          </cell>
        </row>
        <row r="9036">
          <cell r="H9036" t="str">
            <v>INFIRMIER</v>
          </cell>
          <cell r="L9036">
            <v>0</v>
          </cell>
          <cell r="AC9036" t="str">
            <v>02918 / SCHOLLER STEPHANIE</v>
          </cell>
          <cell r="AD9036">
            <v>1</v>
          </cell>
        </row>
        <row r="9037">
          <cell r="H9037" t="str">
            <v>MEDECIN</v>
          </cell>
          <cell r="K9037" t="str">
            <v>MG</v>
          </cell>
          <cell r="L9037">
            <v>0</v>
          </cell>
          <cell r="AC9037" t="str">
            <v>02918 / SCHOLLER STEPHANIE</v>
          </cell>
          <cell r="AD9037">
            <v>1</v>
          </cell>
        </row>
        <row r="9038">
          <cell r="H9038" t="str">
            <v>MEDECIN</v>
          </cell>
          <cell r="K9038" t="str">
            <v>MG</v>
          </cell>
          <cell r="L9038">
            <v>0</v>
          </cell>
          <cell r="AC9038" t="str">
            <v>02918 / SCHOLLER STEPHANIE</v>
          </cell>
          <cell r="AD9038">
            <v>1</v>
          </cell>
        </row>
        <row r="9039">
          <cell r="H9039" t="str">
            <v>MEDECIN</v>
          </cell>
          <cell r="K9039" t="str">
            <v>MG</v>
          </cell>
          <cell r="L9039">
            <v>0</v>
          </cell>
          <cell r="AC9039" t="str">
            <v>02918 / SCHOLLER STEPHANIE</v>
          </cell>
          <cell r="AD9039">
            <v>1</v>
          </cell>
        </row>
        <row r="9040">
          <cell r="H9040" t="str">
            <v>FOURNISSEUR</v>
          </cell>
          <cell r="L9040">
            <v>0</v>
          </cell>
          <cell r="AC9040" t="str">
            <v>02918 / SCHOLLER STEPHANIE</v>
          </cell>
          <cell r="AD9040">
            <v>1</v>
          </cell>
        </row>
        <row r="9041">
          <cell r="H9041" t="str">
            <v>MASSEUR</v>
          </cell>
          <cell r="L9041">
            <v>0</v>
          </cell>
          <cell r="AC9041" t="str">
            <v>06513 / ROLLANG ARNOULD RACHEL</v>
          </cell>
          <cell r="AD9041">
            <v>1</v>
          </cell>
        </row>
        <row r="9042">
          <cell r="H9042" t="str">
            <v>MASSEUR</v>
          </cell>
          <cell r="L9042">
            <v>0</v>
          </cell>
          <cell r="AC9042" t="str">
            <v>06513 / ROLLANG ARNOULD RACHEL</v>
          </cell>
          <cell r="AD9042">
            <v>1</v>
          </cell>
        </row>
        <row r="9043">
          <cell r="H9043" t="str">
            <v>MEDECIN</v>
          </cell>
          <cell r="K9043" t="str">
            <v>MS</v>
          </cell>
          <cell r="L9043">
            <v>0</v>
          </cell>
          <cell r="AC9043" t="str">
            <v>05029 / BOUGHALEM ALI</v>
          </cell>
          <cell r="AD9043">
            <v>1</v>
          </cell>
        </row>
        <row r="9044">
          <cell r="H9044" t="str">
            <v>MEDECIN</v>
          </cell>
          <cell r="K9044" t="str">
            <v>MG</v>
          </cell>
          <cell r="L9044">
            <v>0</v>
          </cell>
          <cell r="AC9044" t="str">
            <v>05029 / BOUGHALEM ALI</v>
          </cell>
          <cell r="AD9044">
            <v>1</v>
          </cell>
        </row>
        <row r="9045">
          <cell r="H9045" t="str">
            <v>MEDECIN</v>
          </cell>
          <cell r="K9045" t="str">
            <v>MS</v>
          </cell>
          <cell r="L9045">
            <v>0</v>
          </cell>
          <cell r="AC9045" t="str">
            <v>05029 / BOUGHALEM ALI</v>
          </cell>
          <cell r="AD9045">
            <v>1</v>
          </cell>
        </row>
        <row r="9046">
          <cell r="H9046" t="str">
            <v>MEDECIN</v>
          </cell>
          <cell r="K9046" t="str">
            <v>MS</v>
          </cell>
          <cell r="L9046">
            <v>0</v>
          </cell>
          <cell r="AC9046" t="str">
            <v>05029 / BOUGHALEM ALI</v>
          </cell>
          <cell r="AD9046">
            <v>1</v>
          </cell>
        </row>
        <row r="9047">
          <cell r="H9047" t="str">
            <v>MEDECIN</v>
          </cell>
          <cell r="K9047" t="str">
            <v>MS</v>
          </cell>
          <cell r="L9047">
            <v>2</v>
          </cell>
          <cell r="AC9047" t="str">
            <v>05029 / BOUGHALEM ALI</v>
          </cell>
          <cell r="AD9047">
            <v>1</v>
          </cell>
        </row>
        <row r="9048">
          <cell r="H9048" t="str">
            <v>MEDECIN</v>
          </cell>
          <cell r="K9048" t="str">
            <v>MS</v>
          </cell>
          <cell r="L9048">
            <v>1</v>
          </cell>
          <cell r="AC9048" t="str">
            <v>05029 / BOUGHALEM ALI</v>
          </cell>
          <cell r="AD9048">
            <v>1</v>
          </cell>
        </row>
        <row r="9049">
          <cell r="H9049" t="str">
            <v>MEDECIN</v>
          </cell>
          <cell r="K9049" t="str">
            <v>MS</v>
          </cell>
          <cell r="L9049">
            <v>0</v>
          </cell>
          <cell r="AC9049" t="str">
            <v>05029 / BOUGHALEM ALI</v>
          </cell>
          <cell r="AD9049">
            <v>1</v>
          </cell>
        </row>
        <row r="9050">
          <cell r="H9050" t="str">
            <v>MEDECIN</v>
          </cell>
          <cell r="K9050" t="str">
            <v>MS</v>
          </cell>
          <cell r="L9050">
            <v>5</v>
          </cell>
          <cell r="AC9050" t="str">
            <v>05029 / BOUGHALEM ALI</v>
          </cell>
          <cell r="AD9050">
            <v>1</v>
          </cell>
        </row>
        <row r="9051">
          <cell r="H9051" t="str">
            <v>MEDECIN</v>
          </cell>
          <cell r="K9051" t="str">
            <v>MS</v>
          </cell>
          <cell r="L9051">
            <v>1</v>
          </cell>
          <cell r="AC9051" t="str">
            <v>05029 / BOUGHALEM ALI</v>
          </cell>
          <cell r="AD9051">
            <v>1</v>
          </cell>
        </row>
        <row r="9052">
          <cell r="H9052" t="str">
            <v>MEDECIN</v>
          </cell>
          <cell r="K9052" t="str">
            <v>MS</v>
          </cell>
          <cell r="L9052">
            <v>2</v>
          </cell>
          <cell r="AC9052" t="str">
            <v>05029 / BOUGHALEM ALI</v>
          </cell>
          <cell r="AD9052">
            <v>1</v>
          </cell>
        </row>
        <row r="9053">
          <cell r="H9053" t="str">
            <v>MEDECIN</v>
          </cell>
          <cell r="K9053" t="str">
            <v>MS</v>
          </cell>
          <cell r="L9053">
            <v>2</v>
          </cell>
          <cell r="AC9053" t="str">
            <v>05029 / BOUGHALEM ALI</v>
          </cell>
          <cell r="AD9053">
            <v>1</v>
          </cell>
        </row>
        <row r="9054">
          <cell r="H9054" t="str">
            <v>MEDECIN</v>
          </cell>
          <cell r="K9054" t="str">
            <v>MS</v>
          </cell>
          <cell r="L9054">
            <v>1</v>
          </cell>
          <cell r="AC9054" t="str">
            <v>05029 / BOUGHALEM ALI</v>
          </cell>
          <cell r="AD9054">
            <v>1</v>
          </cell>
        </row>
        <row r="9055">
          <cell r="H9055" t="str">
            <v>MEDECIN</v>
          </cell>
          <cell r="K9055" t="str">
            <v>MS</v>
          </cell>
          <cell r="L9055">
            <v>1</v>
          </cell>
          <cell r="AC9055" t="str">
            <v>05029 / BOUGHALEM ALI</v>
          </cell>
          <cell r="AD9055">
            <v>1</v>
          </cell>
        </row>
        <row r="9056">
          <cell r="H9056" t="str">
            <v>MEDECIN</v>
          </cell>
          <cell r="K9056" t="str">
            <v>MS</v>
          </cell>
          <cell r="L9056">
            <v>0</v>
          </cell>
          <cell r="AC9056" t="str">
            <v>05029 / BOUGHALEM ALI</v>
          </cell>
          <cell r="AD9056">
            <v>1</v>
          </cell>
        </row>
        <row r="9057">
          <cell r="H9057" t="str">
            <v>MEDECIN</v>
          </cell>
          <cell r="K9057" t="str">
            <v>MS</v>
          </cell>
          <cell r="L9057">
            <v>0</v>
          </cell>
          <cell r="AC9057" t="str">
            <v>05029 / BOUGHALEM ALI</v>
          </cell>
          <cell r="AD9057">
            <v>1</v>
          </cell>
        </row>
        <row r="9058">
          <cell r="H9058" t="str">
            <v>MEDECIN</v>
          </cell>
          <cell r="K9058" t="str">
            <v>MS</v>
          </cell>
          <cell r="L9058">
            <v>0</v>
          </cell>
          <cell r="AC9058" t="str">
            <v>05029 / BOUGHALEM ALI</v>
          </cell>
          <cell r="AD9058">
            <v>1</v>
          </cell>
        </row>
        <row r="9059">
          <cell r="H9059" t="str">
            <v>MEDECIN</v>
          </cell>
          <cell r="K9059" t="str">
            <v>MS</v>
          </cell>
          <cell r="L9059">
            <v>0</v>
          </cell>
          <cell r="AC9059" t="str">
            <v>05029 / BOUGHALEM ALI</v>
          </cell>
          <cell r="AD9059">
            <v>1</v>
          </cell>
        </row>
        <row r="9060">
          <cell r="H9060" t="str">
            <v>MEDECIN</v>
          </cell>
          <cell r="K9060" t="str">
            <v>MS</v>
          </cell>
          <cell r="L9060">
            <v>0</v>
          </cell>
          <cell r="AC9060" t="str">
            <v>05029 / BOUGHALEM ALI</v>
          </cell>
          <cell r="AD9060">
            <v>1</v>
          </cell>
        </row>
        <row r="9061">
          <cell r="H9061" t="str">
            <v>MEDECIN</v>
          </cell>
          <cell r="K9061" t="str">
            <v>MS</v>
          </cell>
          <cell r="L9061">
            <v>1</v>
          </cell>
          <cell r="AC9061" t="str">
            <v>05029 / BOUGHALEM ALI</v>
          </cell>
          <cell r="AD9061">
            <v>1</v>
          </cell>
        </row>
        <row r="9062">
          <cell r="H9062" t="str">
            <v>MEDECIN</v>
          </cell>
          <cell r="K9062" t="str">
            <v>MS</v>
          </cell>
          <cell r="L9062">
            <v>2</v>
          </cell>
          <cell r="AC9062" t="str">
            <v>05029 / BOUGHALEM ALI</v>
          </cell>
          <cell r="AD9062">
            <v>1</v>
          </cell>
        </row>
        <row r="9063">
          <cell r="H9063" t="str">
            <v>MEDECIN</v>
          </cell>
          <cell r="K9063" t="str">
            <v>MS</v>
          </cell>
          <cell r="L9063">
            <v>1</v>
          </cell>
          <cell r="AC9063" t="str">
            <v>05029 / BOUGHALEM ALI</v>
          </cell>
          <cell r="AD9063">
            <v>1</v>
          </cell>
        </row>
        <row r="9064">
          <cell r="H9064" t="str">
            <v>MEDECIN</v>
          </cell>
          <cell r="K9064" t="str">
            <v>MS</v>
          </cell>
          <cell r="L9064">
            <v>1</v>
          </cell>
          <cell r="AC9064" t="str">
            <v>05029 / BOUGHALEM ALI</v>
          </cell>
          <cell r="AD9064">
            <v>1</v>
          </cell>
        </row>
        <row r="9065">
          <cell r="H9065" t="str">
            <v>MEDECIN</v>
          </cell>
          <cell r="K9065" t="str">
            <v>MS</v>
          </cell>
          <cell r="L9065">
            <v>2</v>
          </cell>
          <cell r="AC9065" t="str">
            <v>05029 / BOUGHALEM ALI</v>
          </cell>
          <cell r="AD9065">
            <v>1</v>
          </cell>
        </row>
        <row r="9066">
          <cell r="H9066" t="str">
            <v>FOURNISSEUR</v>
          </cell>
          <cell r="L9066">
            <v>0</v>
          </cell>
          <cell r="AC9066" t="str">
            <v>05029 / BOUGHALEM ALI</v>
          </cell>
          <cell r="AD9066">
            <v>1</v>
          </cell>
        </row>
        <row r="9067">
          <cell r="H9067" t="str">
            <v>DENTISTE</v>
          </cell>
          <cell r="L9067">
            <v>0</v>
          </cell>
          <cell r="AC9067" t="str">
            <v>05029 / BOUGHALEM ALI</v>
          </cell>
          <cell r="AD9067">
            <v>1</v>
          </cell>
        </row>
        <row r="9068">
          <cell r="H9068" t="str">
            <v>DENTISTE</v>
          </cell>
          <cell r="L9068">
            <v>0</v>
          </cell>
          <cell r="AC9068" t="str">
            <v>05029 / BOUGHALEM ALI</v>
          </cell>
          <cell r="AD9068">
            <v>1</v>
          </cell>
        </row>
        <row r="9069">
          <cell r="H9069" t="str">
            <v>DENTISTE</v>
          </cell>
          <cell r="L9069">
            <v>1</v>
          </cell>
          <cell r="AC9069" t="str">
            <v>05029 / BOUGHALEM ALI</v>
          </cell>
          <cell r="AD9069">
            <v>1</v>
          </cell>
        </row>
        <row r="9070">
          <cell r="H9070" t="str">
            <v>MASSEUR</v>
          </cell>
          <cell r="L9070">
            <v>0</v>
          </cell>
          <cell r="AC9070" t="str">
            <v>05029 / BOUGHALEM ALI</v>
          </cell>
          <cell r="AD9070">
            <v>1</v>
          </cell>
        </row>
        <row r="9071">
          <cell r="H9071" t="str">
            <v>MASSEUR</v>
          </cell>
          <cell r="L9071">
            <v>0</v>
          </cell>
          <cell r="AC9071" t="str">
            <v>05029 / BOUGHALEM ALI</v>
          </cell>
          <cell r="AD9071">
            <v>1</v>
          </cell>
        </row>
        <row r="9072">
          <cell r="H9072" t="str">
            <v>MASSEUR</v>
          </cell>
          <cell r="L9072">
            <v>0</v>
          </cell>
          <cell r="AC9072" t="str">
            <v>05029 / BOUGHALEM ALI</v>
          </cell>
          <cell r="AD9072">
            <v>1</v>
          </cell>
        </row>
        <row r="9073">
          <cell r="H9073" t="str">
            <v>MASSEUR</v>
          </cell>
          <cell r="L9073">
            <v>0</v>
          </cell>
          <cell r="AC9073" t="str">
            <v>05029 / BOUGHALEM ALI</v>
          </cell>
          <cell r="AD9073">
            <v>1</v>
          </cell>
        </row>
        <row r="9074">
          <cell r="H9074" t="str">
            <v>MEDECIN</v>
          </cell>
          <cell r="K9074" t="str">
            <v>MS</v>
          </cell>
          <cell r="L9074">
            <v>0</v>
          </cell>
          <cell r="AC9074" t="str">
            <v>04814 / LAURENT OLIVIA</v>
          </cell>
          <cell r="AD9074">
            <v>1</v>
          </cell>
        </row>
        <row r="9075">
          <cell r="H9075" t="str">
            <v>MASSEUR</v>
          </cell>
          <cell r="L9075">
            <v>1</v>
          </cell>
          <cell r="AC9075" t="str">
            <v>05358 / BETSCH CELINE</v>
          </cell>
          <cell r="AD9075">
            <v>1</v>
          </cell>
        </row>
        <row r="9076">
          <cell r="H9076" t="str">
            <v>DENTISTE</v>
          </cell>
          <cell r="L9076">
            <v>0</v>
          </cell>
          <cell r="AC9076" t="str">
            <v>04988 / STIRNEMANN JEAN VINCENT</v>
          </cell>
          <cell r="AD9076">
            <v>1</v>
          </cell>
        </row>
        <row r="9077">
          <cell r="H9077" t="str">
            <v>DENTISTE</v>
          </cell>
          <cell r="L9077">
            <v>0</v>
          </cell>
          <cell r="AC9077" t="str">
            <v>04988 / STIRNEMANN JEAN VINCENT</v>
          </cell>
          <cell r="AD9077">
            <v>1</v>
          </cell>
        </row>
        <row r="9078">
          <cell r="H9078" t="str">
            <v>DENTISTE</v>
          </cell>
          <cell r="L9078">
            <v>0</v>
          </cell>
          <cell r="AC9078" t="str">
            <v>04988 / STIRNEMANN JEAN VINCENT</v>
          </cell>
          <cell r="AD9078">
            <v>1</v>
          </cell>
        </row>
        <row r="9079">
          <cell r="H9079" t="str">
            <v>MEDECIN</v>
          </cell>
          <cell r="K9079" t="str">
            <v>MG</v>
          </cell>
          <cell r="L9079">
            <v>0</v>
          </cell>
          <cell r="AC9079" t="str">
            <v>05358 / BETSCH CELINE</v>
          </cell>
          <cell r="AD9079">
            <v>1</v>
          </cell>
        </row>
        <row r="9080">
          <cell r="H9080" t="str">
            <v>FOURNISSEUR</v>
          </cell>
          <cell r="L9080">
            <v>0</v>
          </cell>
          <cell r="AC9080" t="str">
            <v>06513 / ROLLANG ARNOULD RACHEL</v>
          </cell>
          <cell r="AD9080">
            <v>1</v>
          </cell>
        </row>
        <row r="9081">
          <cell r="H9081" t="str">
            <v>DENTISTE</v>
          </cell>
          <cell r="L9081">
            <v>0</v>
          </cell>
          <cell r="AC9081" t="str">
            <v>06513 / ROLLANG ARNOULD RACHEL</v>
          </cell>
          <cell r="AD9081">
            <v>1</v>
          </cell>
        </row>
        <row r="9082">
          <cell r="H9082" t="str">
            <v>DENTISTE</v>
          </cell>
          <cell r="L9082">
            <v>0</v>
          </cell>
          <cell r="AC9082" t="str">
            <v>06513 / ROLLANG ARNOULD RACHEL</v>
          </cell>
          <cell r="AD9082">
            <v>1</v>
          </cell>
        </row>
        <row r="9083">
          <cell r="H9083" t="str">
            <v>DENTISTE</v>
          </cell>
          <cell r="L9083">
            <v>0</v>
          </cell>
          <cell r="AC9083" t="str">
            <v>06513 / ROLLANG ARNOULD RACHEL</v>
          </cell>
          <cell r="AD9083">
            <v>1</v>
          </cell>
        </row>
        <row r="9084">
          <cell r="H9084" t="str">
            <v>INFIRMIER</v>
          </cell>
          <cell r="L9084">
            <v>0</v>
          </cell>
          <cell r="AC9084" t="str">
            <v>04988 / STIRNEMANN JEAN VINCENT</v>
          </cell>
          <cell r="AD9084">
            <v>1</v>
          </cell>
        </row>
        <row r="9085">
          <cell r="H9085" t="str">
            <v>FOURNISSEUR</v>
          </cell>
          <cell r="L9085">
            <v>0</v>
          </cell>
          <cell r="AC9085" t="str">
            <v>04988 / STIRNEMANN JEAN VINCENT</v>
          </cell>
          <cell r="AD9085">
            <v>1</v>
          </cell>
        </row>
        <row r="9086">
          <cell r="H9086" t="str">
            <v>MASSEUR</v>
          </cell>
          <cell r="L9086">
            <v>0</v>
          </cell>
          <cell r="AC9086" t="str">
            <v>05029 / BOUGHALEM ALI</v>
          </cell>
          <cell r="AD9086">
            <v>1</v>
          </cell>
        </row>
        <row r="9087">
          <cell r="H9087" t="str">
            <v>MASSEUR</v>
          </cell>
          <cell r="L9087">
            <v>0</v>
          </cell>
          <cell r="AC9087" t="str">
            <v>05029 / BOUGHALEM ALI</v>
          </cell>
          <cell r="AD9087">
            <v>1</v>
          </cell>
        </row>
        <row r="9088">
          <cell r="H9088" t="str">
            <v>MASSEUR</v>
          </cell>
          <cell r="L9088">
            <v>0</v>
          </cell>
          <cell r="AC9088" t="str">
            <v>05029 / BOUGHALEM ALI</v>
          </cell>
          <cell r="AD9088">
            <v>1</v>
          </cell>
        </row>
        <row r="9089">
          <cell r="H9089" t="str">
            <v>MASSEUR</v>
          </cell>
          <cell r="L9089">
            <v>0</v>
          </cell>
          <cell r="AC9089" t="str">
            <v>05029 / BOUGHALEM ALI</v>
          </cell>
          <cell r="AD9089">
            <v>1</v>
          </cell>
        </row>
        <row r="9090">
          <cell r="H9090" t="str">
            <v>MASSEUR</v>
          </cell>
          <cell r="L9090">
            <v>0</v>
          </cell>
          <cell r="AC9090" t="str">
            <v>05029 / BOUGHALEM ALI</v>
          </cell>
          <cell r="AD9090">
            <v>1</v>
          </cell>
        </row>
        <row r="9091">
          <cell r="H9091" t="str">
            <v>MASSEUR</v>
          </cell>
          <cell r="L9091">
            <v>0</v>
          </cell>
          <cell r="AC9091" t="str">
            <v>05029 / BOUGHALEM ALI</v>
          </cell>
          <cell r="AD9091">
            <v>1</v>
          </cell>
        </row>
        <row r="9092">
          <cell r="H9092" t="str">
            <v>MASSEUR</v>
          </cell>
          <cell r="L9092">
            <v>1</v>
          </cell>
          <cell r="AC9092" t="str">
            <v>05029 / BOUGHALEM ALI</v>
          </cell>
          <cell r="AD9092">
            <v>1</v>
          </cell>
        </row>
        <row r="9093">
          <cell r="H9093" t="str">
            <v>DENTISTE</v>
          </cell>
          <cell r="L9093">
            <v>0</v>
          </cell>
          <cell r="AC9093" t="str">
            <v>05345 / SCHENCK LAURENCE</v>
          </cell>
          <cell r="AD9093">
            <v>1</v>
          </cell>
        </row>
        <row r="9094">
          <cell r="H9094" t="str">
            <v>DENTISTE</v>
          </cell>
          <cell r="L9094">
            <v>0</v>
          </cell>
          <cell r="AC9094" t="str">
            <v>05345 / SCHENCK LAURENCE</v>
          </cell>
          <cell r="AD9094">
            <v>1</v>
          </cell>
        </row>
        <row r="9095">
          <cell r="H9095" t="str">
            <v>FOURNISSEUR</v>
          </cell>
          <cell r="L9095">
            <v>0</v>
          </cell>
          <cell r="AC9095" t="str">
            <v>05345 / SCHENCK LAURENCE</v>
          </cell>
          <cell r="AD9095">
            <v>1</v>
          </cell>
        </row>
        <row r="9096">
          <cell r="H9096" t="str">
            <v>FOURNISSEUR</v>
          </cell>
          <cell r="L9096">
            <v>0</v>
          </cell>
          <cell r="AC9096" t="str">
            <v>04988 / STIRNEMANN JEAN VINCENT</v>
          </cell>
          <cell r="AD9096">
            <v>1</v>
          </cell>
        </row>
        <row r="9097">
          <cell r="H9097" t="str">
            <v>FOURNISSEUR</v>
          </cell>
          <cell r="L9097">
            <v>0</v>
          </cell>
          <cell r="AC9097" t="str">
            <v>04814 / LAURENT OLIVIA</v>
          </cell>
          <cell r="AD9097">
            <v>1</v>
          </cell>
        </row>
        <row r="9098">
          <cell r="H9098" t="str">
            <v>INFIRMIER</v>
          </cell>
          <cell r="L9098">
            <v>0</v>
          </cell>
          <cell r="AC9098" t="str">
            <v>05029 / BOUGHALEM ALI</v>
          </cell>
          <cell r="AD9098">
            <v>1</v>
          </cell>
        </row>
        <row r="9099">
          <cell r="H9099" t="str">
            <v>MEDECIN</v>
          </cell>
          <cell r="K9099" t="str">
            <v>MS</v>
          </cell>
          <cell r="L9099">
            <v>1</v>
          </cell>
          <cell r="AC9099" t="str">
            <v>06513 / ROLLANG ARNOULD RACHEL</v>
          </cell>
          <cell r="AD9099">
            <v>1</v>
          </cell>
        </row>
        <row r="9100">
          <cell r="H9100" t="str">
            <v>INFIRMIER</v>
          </cell>
          <cell r="L9100">
            <v>1</v>
          </cell>
          <cell r="AC9100" t="str">
            <v>06513 / ROLLANG ARNOULD RACHEL</v>
          </cell>
          <cell r="AD9100">
            <v>1</v>
          </cell>
        </row>
        <row r="9101">
          <cell r="H9101" t="str">
            <v>FOURNISSEUR</v>
          </cell>
          <cell r="L9101">
            <v>0</v>
          </cell>
          <cell r="AC9101" t="str">
            <v>06513 / ROLLANG ARNOULD RACHEL</v>
          </cell>
          <cell r="AD9101">
            <v>1</v>
          </cell>
        </row>
        <row r="9102">
          <cell r="H9102" t="str">
            <v>DENTISTE</v>
          </cell>
          <cell r="L9102">
            <v>0</v>
          </cell>
          <cell r="AC9102" t="str">
            <v>06513 / ROLLANG ARNOULD RACHEL</v>
          </cell>
          <cell r="AD9102">
            <v>1</v>
          </cell>
        </row>
        <row r="9103">
          <cell r="H9103" t="str">
            <v>DENTISTE</v>
          </cell>
          <cell r="L9103">
            <v>0</v>
          </cell>
          <cell r="AC9103" t="str">
            <v>06513 / ROLLANG ARNOULD RACHEL</v>
          </cell>
          <cell r="AD9103">
            <v>1</v>
          </cell>
        </row>
        <row r="9104">
          <cell r="H9104" t="str">
            <v>FOURNISSEUR</v>
          </cell>
          <cell r="L9104">
            <v>0</v>
          </cell>
          <cell r="AC9104" t="str">
            <v>04814 / LAURENT OLIVIA</v>
          </cell>
          <cell r="AD9104">
            <v>1</v>
          </cell>
        </row>
        <row r="9105">
          <cell r="H9105" t="str">
            <v>ORTHOPTISTE, ORTHOPHONISTE</v>
          </cell>
          <cell r="L9105">
            <v>0</v>
          </cell>
          <cell r="AC9105" t="str">
            <v>04814 / LAURENT OLIVIA</v>
          </cell>
          <cell r="AD9105">
            <v>1</v>
          </cell>
        </row>
        <row r="9106">
          <cell r="H9106" t="str">
            <v>ORTHOPTISTE, ORTHOPHONISTE</v>
          </cell>
          <cell r="L9106">
            <v>0</v>
          </cell>
          <cell r="AC9106" t="str">
            <v>04814 / LAURENT OLIVIA</v>
          </cell>
          <cell r="AD9106">
            <v>1</v>
          </cell>
        </row>
        <row r="9107">
          <cell r="H9107" t="str">
            <v>MEDECIN</v>
          </cell>
          <cell r="K9107" t="str">
            <v>MS</v>
          </cell>
          <cell r="L9107">
            <v>1</v>
          </cell>
          <cell r="AC9107" t="str">
            <v>03811 / LE MOYNE BENOIT</v>
          </cell>
          <cell r="AD9107">
            <v>1</v>
          </cell>
        </row>
        <row r="9108">
          <cell r="H9108" t="str">
            <v>MEDECIN</v>
          </cell>
          <cell r="K9108" t="str">
            <v>MS</v>
          </cell>
          <cell r="L9108">
            <v>2</v>
          </cell>
          <cell r="AC9108" t="str">
            <v>03811 / LE MOYNE BENOIT</v>
          </cell>
          <cell r="AD9108">
            <v>1</v>
          </cell>
        </row>
        <row r="9109">
          <cell r="H9109" t="str">
            <v>MEDECIN</v>
          </cell>
          <cell r="K9109" t="str">
            <v>MS</v>
          </cell>
          <cell r="L9109">
            <v>1</v>
          </cell>
          <cell r="AC9109" t="str">
            <v>03811 / LE MOYNE BENOIT</v>
          </cell>
          <cell r="AD9109">
            <v>1</v>
          </cell>
        </row>
        <row r="9110">
          <cell r="H9110" t="str">
            <v>MEDECIN</v>
          </cell>
          <cell r="K9110" t="str">
            <v>MS</v>
          </cell>
          <cell r="L9110">
            <v>1</v>
          </cell>
          <cell r="AC9110" t="str">
            <v>03811 / LE MOYNE BENOIT</v>
          </cell>
          <cell r="AD9110">
            <v>1</v>
          </cell>
        </row>
        <row r="9111">
          <cell r="H9111" t="str">
            <v>MEDECIN</v>
          </cell>
          <cell r="K9111" t="str">
            <v>MS</v>
          </cell>
          <cell r="L9111">
            <v>3</v>
          </cell>
          <cell r="AC9111" t="str">
            <v>03811 / LE MOYNE BENOIT</v>
          </cell>
          <cell r="AD9111">
            <v>1</v>
          </cell>
        </row>
        <row r="9112">
          <cell r="H9112" t="str">
            <v>MEDECIN</v>
          </cell>
          <cell r="K9112" t="str">
            <v>MS</v>
          </cell>
          <cell r="L9112">
            <v>2</v>
          </cell>
          <cell r="AC9112" t="str">
            <v>03811 / LE MOYNE BENOIT</v>
          </cell>
          <cell r="AD9112">
            <v>1</v>
          </cell>
        </row>
        <row r="9113">
          <cell r="H9113" t="str">
            <v>FOURNISSEUR</v>
          </cell>
          <cell r="L9113">
            <v>0</v>
          </cell>
          <cell r="AC9113" t="str">
            <v>00729 / SCHMITT MARX EVELYNE</v>
          </cell>
          <cell r="AD9113">
            <v>1</v>
          </cell>
        </row>
        <row r="9114">
          <cell r="H9114" t="str">
            <v>MASSEUR</v>
          </cell>
          <cell r="L9114">
            <v>0</v>
          </cell>
          <cell r="AC9114" t="str">
            <v>05345 / SCHENCK LAURENCE</v>
          </cell>
          <cell r="AD9114">
            <v>1</v>
          </cell>
        </row>
        <row r="9115">
          <cell r="H9115" t="str">
            <v>MASSEUR</v>
          </cell>
          <cell r="L9115">
            <v>0</v>
          </cell>
          <cell r="AC9115" t="str">
            <v>05345 / SCHENCK LAURENCE</v>
          </cell>
          <cell r="AD9115">
            <v>1</v>
          </cell>
        </row>
        <row r="9116">
          <cell r="H9116" t="str">
            <v>MASSEUR</v>
          </cell>
          <cell r="L9116">
            <v>0</v>
          </cell>
          <cell r="AC9116" t="str">
            <v>05345 / SCHENCK LAURENCE</v>
          </cell>
          <cell r="AD9116">
            <v>1</v>
          </cell>
        </row>
        <row r="9117">
          <cell r="H9117" t="str">
            <v>MASSEUR</v>
          </cell>
          <cell r="L9117">
            <v>0</v>
          </cell>
          <cell r="AC9117" t="str">
            <v>05345 / SCHENCK LAURENCE</v>
          </cell>
          <cell r="AD9117">
            <v>1</v>
          </cell>
        </row>
        <row r="9118">
          <cell r="H9118" t="str">
            <v>FOURNISSEUR</v>
          </cell>
          <cell r="L9118">
            <v>0</v>
          </cell>
          <cell r="AC9118" t="str">
            <v>06513 / ROLLANG ARNOULD RACHEL</v>
          </cell>
          <cell r="AD9118">
            <v>1</v>
          </cell>
        </row>
        <row r="9119">
          <cell r="H9119" t="str">
            <v>MEDECIN</v>
          </cell>
          <cell r="K9119" t="str">
            <v>MS</v>
          </cell>
          <cell r="L9119">
            <v>0</v>
          </cell>
          <cell r="AC9119" t="str">
            <v>00729 / SCHMITT MARX EVELYNE</v>
          </cell>
          <cell r="AD9119">
            <v>1</v>
          </cell>
        </row>
        <row r="9120">
          <cell r="H9120" t="str">
            <v>MEDECIN</v>
          </cell>
          <cell r="K9120" t="str">
            <v>MS</v>
          </cell>
          <cell r="L9120">
            <v>0</v>
          </cell>
          <cell r="AC9120" t="str">
            <v>00729 / SCHMITT MARX EVELYNE</v>
          </cell>
          <cell r="AD9120">
            <v>1</v>
          </cell>
        </row>
        <row r="9121">
          <cell r="H9121" t="str">
            <v>MEDECIN</v>
          </cell>
          <cell r="K9121" t="str">
            <v>MS</v>
          </cell>
          <cell r="L9121">
            <v>0</v>
          </cell>
          <cell r="AC9121" t="str">
            <v>00729 / SCHMITT MARX EVELYNE</v>
          </cell>
          <cell r="AD9121">
            <v>1</v>
          </cell>
        </row>
        <row r="9122">
          <cell r="H9122" t="str">
            <v>MEDECIN</v>
          </cell>
          <cell r="K9122" t="str">
            <v>MS</v>
          </cell>
          <cell r="L9122">
            <v>0</v>
          </cell>
          <cell r="AC9122" t="str">
            <v>00729 / SCHMITT MARX EVELYNE</v>
          </cell>
          <cell r="AD9122">
            <v>1</v>
          </cell>
        </row>
        <row r="9123">
          <cell r="H9123" t="str">
            <v>PÉDICURE - PODOLOGUE</v>
          </cell>
          <cell r="L9123">
            <v>0</v>
          </cell>
          <cell r="AC9123" t="str">
            <v>06513 / ROLLANG ARNOULD RACHEL</v>
          </cell>
          <cell r="AD9123">
            <v>1</v>
          </cell>
        </row>
        <row r="9124">
          <cell r="H9124" t="str">
            <v>DENTISTE</v>
          </cell>
          <cell r="L9124">
            <v>0</v>
          </cell>
          <cell r="AC9124" t="str">
            <v>02918 / SCHOLLER STEPHANIE</v>
          </cell>
          <cell r="AD9124">
            <v>1</v>
          </cell>
        </row>
        <row r="9125">
          <cell r="H9125" t="str">
            <v>DENTISTE</v>
          </cell>
          <cell r="L9125">
            <v>0</v>
          </cell>
          <cell r="AC9125" t="str">
            <v>02918 / SCHOLLER STEPHANIE</v>
          </cell>
          <cell r="AD9125">
            <v>1</v>
          </cell>
        </row>
        <row r="9126">
          <cell r="H9126" t="str">
            <v>FOURNISSEUR</v>
          </cell>
          <cell r="L9126">
            <v>0</v>
          </cell>
          <cell r="AC9126" t="str">
            <v>05029 / BOUGHALEM ALI</v>
          </cell>
          <cell r="AD9126">
            <v>1</v>
          </cell>
        </row>
        <row r="9127">
          <cell r="H9127" t="str">
            <v>FOURNISSEUR</v>
          </cell>
          <cell r="L9127">
            <v>0</v>
          </cell>
          <cell r="AC9127" t="str">
            <v>05029 / BOUGHALEM ALI</v>
          </cell>
          <cell r="AD9127">
            <v>1</v>
          </cell>
        </row>
        <row r="9128">
          <cell r="H9128" t="str">
            <v>MEDECIN</v>
          </cell>
          <cell r="K9128" t="str">
            <v>MS</v>
          </cell>
          <cell r="L9128">
            <v>0</v>
          </cell>
          <cell r="AC9128" t="str">
            <v>06513 / ROLLANG ARNOULD RACHEL</v>
          </cell>
          <cell r="AD9128">
            <v>1</v>
          </cell>
        </row>
        <row r="9129">
          <cell r="H9129" t="str">
            <v>DENTISTE</v>
          </cell>
          <cell r="L9129">
            <v>0</v>
          </cell>
          <cell r="AC9129" t="str">
            <v>04814 / LAURENT OLIVIA</v>
          </cell>
          <cell r="AD9129">
            <v>1</v>
          </cell>
        </row>
        <row r="9130">
          <cell r="H9130" t="str">
            <v>DENTISTE</v>
          </cell>
          <cell r="L9130">
            <v>0</v>
          </cell>
          <cell r="AC9130" t="str">
            <v>04814 / LAURENT OLIVIA</v>
          </cell>
          <cell r="AD9130">
            <v>1</v>
          </cell>
        </row>
        <row r="9131">
          <cell r="H9131" t="str">
            <v>DENTISTE</v>
          </cell>
          <cell r="L9131">
            <v>0</v>
          </cell>
          <cell r="AC9131" t="str">
            <v>04814 / LAURENT OLIVIA</v>
          </cell>
          <cell r="AD9131">
            <v>1</v>
          </cell>
        </row>
        <row r="9132">
          <cell r="H9132" t="str">
            <v>DENTISTE</v>
          </cell>
          <cell r="L9132">
            <v>0</v>
          </cell>
          <cell r="AC9132" t="str">
            <v>04814 / LAURENT OLIVIA</v>
          </cell>
          <cell r="AD9132">
            <v>1</v>
          </cell>
        </row>
        <row r="9133">
          <cell r="H9133" t="str">
            <v>INFIRMIER</v>
          </cell>
          <cell r="L9133">
            <v>0</v>
          </cell>
          <cell r="AC9133" t="str">
            <v>03811 / LE MOYNE BENOIT</v>
          </cell>
          <cell r="AD9133">
            <v>1</v>
          </cell>
        </row>
        <row r="9134">
          <cell r="H9134" t="str">
            <v>INFIRMIER</v>
          </cell>
          <cell r="L9134">
            <v>0</v>
          </cell>
          <cell r="AC9134" t="str">
            <v>03811 / LE MOYNE BENOIT</v>
          </cell>
          <cell r="AD9134">
            <v>1</v>
          </cell>
        </row>
        <row r="9135">
          <cell r="H9135" t="str">
            <v>MEDECIN</v>
          </cell>
          <cell r="K9135" t="str">
            <v>MG</v>
          </cell>
          <cell r="L9135">
            <v>0</v>
          </cell>
          <cell r="AC9135" t="str">
            <v>06513 / ROLLANG ARNOULD RACHEL</v>
          </cell>
          <cell r="AD9135">
            <v>1</v>
          </cell>
        </row>
        <row r="9136">
          <cell r="H9136" t="str">
            <v>MEDECIN</v>
          </cell>
          <cell r="K9136" t="str">
            <v>MG</v>
          </cell>
          <cell r="L9136">
            <v>0</v>
          </cell>
          <cell r="AC9136" t="str">
            <v>06513 / ROLLANG ARNOULD RACHEL</v>
          </cell>
          <cell r="AD9136">
            <v>1</v>
          </cell>
        </row>
        <row r="9137">
          <cell r="H9137" t="str">
            <v>DENTISTE</v>
          </cell>
          <cell r="L9137">
            <v>0</v>
          </cell>
          <cell r="AC9137" t="str">
            <v>03811 / LE MOYNE BENOIT</v>
          </cell>
          <cell r="AD9137">
            <v>1</v>
          </cell>
        </row>
        <row r="9138">
          <cell r="H9138" t="str">
            <v>DENTISTE</v>
          </cell>
          <cell r="L9138">
            <v>0</v>
          </cell>
          <cell r="AC9138" t="str">
            <v>03811 / LE MOYNE BENOIT</v>
          </cell>
          <cell r="AD9138">
            <v>1</v>
          </cell>
        </row>
        <row r="9139">
          <cell r="H9139" t="str">
            <v>ORTHOPTISTE, ORTHOPHONISTE</v>
          </cell>
          <cell r="L9139">
            <v>0</v>
          </cell>
          <cell r="AC9139" t="str">
            <v>02337 / GALLARD MYLENE</v>
          </cell>
          <cell r="AD9139">
            <v>1</v>
          </cell>
        </row>
        <row r="9140">
          <cell r="H9140" t="str">
            <v>MASSEUR</v>
          </cell>
          <cell r="L9140">
            <v>0</v>
          </cell>
          <cell r="AC9140" t="str">
            <v>02918 / SCHOLLER STEPHANIE</v>
          </cell>
          <cell r="AD9140">
            <v>1</v>
          </cell>
        </row>
        <row r="9141">
          <cell r="H9141" t="str">
            <v>MASSEUR</v>
          </cell>
          <cell r="L9141">
            <v>0</v>
          </cell>
          <cell r="AC9141" t="str">
            <v>02918 / SCHOLLER STEPHANIE</v>
          </cell>
          <cell r="AD9141">
            <v>1</v>
          </cell>
        </row>
        <row r="9142">
          <cell r="H9142" t="str">
            <v>MEDECIN</v>
          </cell>
          <cell r="K9142" t="str">
            <v>MG</v>
          </cell>
          <cell r="L9142">
            <v>0</v>
          </cell>
          <cell r="AC9142" t="str">
            <v>03811 / LE MOYNE BENOIT</v>
          </cell>
          <cell r="AD9142">
            <v>1</v>
          </cell>
        </row>
        <row r="9143">
          <cell r="H9143" t="str">
            <v>MEDECIN</v>
          </cell>
          <cell r="K9143" t="str">
            <v>MS</v>
          </cell>
          <cell r="L9143">
            <v>0</v>
          </cell>
          <cell r="AC9143" t="str">
            <v>03811 / LE MOYNE BENOIT</v>
          </cell>
          <cell r="AD9143">
            <v>1</v>
          </cell>
        </row>
        <row r="9144">
          <cell r="H9144" t="str">
            <v>DENTISTE</v>
          </cell>
          <cell r="L9144">
            <v>0</v>
          </cell>
          <cell r="AC9144" t="str">
            <v>00729 / SCHMITT MARX EVELYNE</v>
          </cell>
          <cell r="AD9144">
            <v>1</v>
          </cell>
        </row>
        <row r="9145">
          <cell r="H9145" t="str">
            <v>FOURNISSEUR</v>
          </cell>
          <cell r="L9145">
            <v>0</v>
          </cell>
          <cell r="AC9145" t="str">
            <v>05345 / SCHENCK LAURENCE</v>
          </cell>
          <cell r="AD9145">
            <v>1</v>
          </cell>
        </row>
        <row r="9146">
          <cell r="H9146" t="str">
            <v>MASSEUR</v>
          </cell>
          <cell r="L9146">
            <v>0</v>
          </cell>
          <cell r="AC9146" t="str">
            <v>02918 / SCHOLLER STEPHANIE</v>
          </cell>
          <cell r="AD9146">
            <v>1</v>
          </cell>
        </row>
        <row r="9147">
          <cell r="H9147" t="str">
            <v>MASSEUR</v>
          </cell>
          <cell r="L9147">
            <v>0</v>
          </cell>
          <cell r="AC9147" t="str">
            <v>02918 / SCHOLLER STEPHANIE</v>
          </cell>
          <cell r="AD9147">
            <v>1</v>
          </cell>
        </row>
        <row r="9148">
          <cell r="H9148" t="str">
            <v>MASSEUR</v>
          </cell>
          <cell r="L9148">
            <v>0</v>
          </cell>
          <cell r="AC9148" t="str">
            <v>02918 / SCHOLLER STEPHANIE</v>
          </cell>
          <cell r="AD9148">
            <v>1</v>
          </cell>
        </row>
        <row r="9149">
          <cell r="H9149" t="str">
            <v>MASSEUR</v>
          </cell>
          <cell r="L9149">
            <v>0</v>
          </cell>
          <cell r="AC9149" t="str">
            <v>02918 / SCHOLLER STEPHANIE</v>
          </cell>
          <cell r="AD9149">
            <v>1</v>
          </cell>
        </row>
        <row r="9150">
          <cell r="H9150" t="str">
            <v>MASSEUR</v>
          </cell>
          <cell r="L9150">
            <v>0</v>
          </cell>
          <cell r="AC9150" t="str">
            <v>05345 / SCHENCK LAURENCE</v>
          </cell>
          <cell r="AD9150">
            <v>1</v>
          </cell>
        </row>
        <row r="9151">
          <cell r="H9151" t="str">
            <v>MASSEUR</v>
          </cell>
          <cell r="L9151">
            <v>0</v>
          </cell>
          <cell r="AC9151" t="str">
            <v>05345 / SCHENCK LAURENCE</v>
          </cell>
          <cell r="AD9151">
            <v>1</v>
          </cell>
        </row>
        <row r="9152">
          <cell r="H9152" t="str">
            <v>MASSEUR</v>
          </cell>
          <cell r="L9152">
            <v>0</v>
          </cell>
          <cell r="AC9152" t="str">
            <v>05345 / SCHENCK LAURENCE</v>
          </cell>
          <cell r="AD9152">
            <v>1</v>
          </cell>
        </row>
        <row r="9153">
          <cell r="H9153" t="str">
            <v>MASSEUR</v>
          </cell>
          <cell r="L9153">
            <v>0</v>
          </cell>
          <cell r="AC9153" t="str">
            <v>05345 / SCHENCK LAURENCE</v>
          </cell>
          <cell r="AD9153">
            <v>1</v>
          </cell>
        </row>
        <row r="9154">
          <cell r="H9154" t="str">
            <v>MEDECIN</v>
          </cell>
          <cell r="K9154" t="str">
            <v>MG</v>
          </cell>
          <cell r="L9154">
            <v>0</v>
          </cell>
          <cell r="AC9154" t="str">
            <v>05345 / SCHENCK LAURENCE</v>
          </cell>
          <cell r="AD9154">
            <v>1</v>
          </cell>
        </row>
        <row r="9155">
          <cell r="H9155" t="str">
            <v>MEDECIN</v>
          </cell>
          <cell r="K9155" t="str">
            <v>MG</v>
          </cell>
          <cell r="L9155">
            <v>0</v>
          </cell>
          <cell r="AC9155" t="str">
            <v>02337 / GALLARD MYLENE</v>
          </cell>
          <cell r="AD9155">
            <v>1</v>
          </cell>
        </row>
        <row r="9156">
          <cell r="H9156" t="str">
            <v>MEDECIN</v>
          </cell>
          <cell r="K9156" t="str">
            <v>MG</v>
          </cell>
          <cell r="L9156">
            <v>0</v>
          </cell>
          <cell r="AC9156" t="str">
            <v>02337 / GALLARD MYLENE</v>
          </cell>
          <cell r="AD9156">
            <v>1</v>
          </cell>
        </row>
        <row r="9157">
          <cell r="H9157" t="str">
            <v>ORTHOPTISTE, ORTHOPHONISTE</v>
          </cell>
          <cell r="L9157">
            <v>0</v>
          </cell>
          <cell r="AC9157" t="str">
            <v>06513 / ROLLANG ARNOULD RACHEL</v>
          </cell>
          <cell r="AD9157">
            <v>1</v>
          </cell>
        </row>
        <row r="9158">
          <cell r="H9158" t="str">
            <v>ORTHOPTISTE, ORTHOPHONISTE</v>
          </cell>
          <cell r="L9158">
            <v>0</v>
          </cell>
          <cell r="AC9158" t="str">
            <v>06513 / ROLLANG ARNOULD RACHEL</v>
          </cell>
          <cell r="AD9158">
            <v>1</v>
          </cell>
        </row>
        <row r="9159">
          <cell r="H9159" t="str">
            <v>MASSEUR</v>
          </cell>
          <cell r="L9159">
            <v>0</v>
          </cell>
          <cell r="AC9159" t="str">
            <v>05345 / SCHENCK LAURENCE</v>
          </cell>
          <cell r="AD9159">
            <v>1</v>
          </cell>
        </row>
        <row r="9160">
          <cell r="H9160" t="str">
            <v>MASSEUR</v>
          </cell>
          <cell r="L9160">
            <v>0</v>
          </cell>
          <cell r="AC9160" t="str">
            <v>03811 / LE MOYNE BENOIT</v>
          </cell>
          <cell r="AD9160">
            <v>1</v>
          </cell>
        </row>
        <row r="9161">
          <cell r="H9161" t="str">
            <v>MASSEUR</v>
          </cell>
          <cell r="L9161">
            <v>0</v>
          </cell>
          <cell r="AC9161" t="str">
            <v>05345 / SCHENCK LAURENCE</v>
          </cell>
          <cell r="AD9161">
            <v>1</v>
          </cell>
        </row>
        <row r="9162">
          <cell r="H9162" t="str">
            <v>MASSEUR</v>
          </cell>
          <cell r="L9162">
            <v>0</v>
          </cell>
          <cell r="AC9162" t="str">
            <v>05345 / SCHENCK LAURENCE</v>
          </cell>
          <cell r="AD9162">
            <v>1</v>
          </cell>
        </row>
        <row r="9163">
          <cell r="H9163" t="str">
            <v>MASSEUR</v>
          </cell>
          <cell r="L9163">
            <v>0</v>
          </cell>
          <cell r="AC9163" t="str">
            <v>05345 / SCHENCK LAURENCE</v>
          </cell>
          <cell r="AD9163">
            <v>1</v>
          </cell>
        </row>
        <row r="9164">
          <cell r="H9164" t="str">
            <v>MASSEUR</v>
          </cell>
          <cell r="L9164">
            <v>0</v>
          </cell>
          <cell r="AC9164" t="str">
            <v>05345 / SCHENCK LAURENCE</v>
          </cell>
          <cell r="AD9164">
            <v>1</v>
          </cell>
        </row>
        <row r="9165">
          <cell r="H9165" t="str">
            <v>MEDECIN</v>
          </cell>
          <cell r="K9165" t="str">
            <v>MG</v>
          </cell>
          <cell r="L9165">
            <v>0</v>
          </cell>
          <cell r="AC9165" t="str">
            <v>02337 / GALLARD MYLENE</v>
          </cell>
          <cell r="AD9165">
            <v>1</v>
          </cell>
        </row>
        <row r="9166">
          <cell r="H9166" t="str">
            <v>MEDECIN</v>
          </cell>
          <cell r="K9166" t="str">
            <v>MG</v>
          </cell>
          <cell r="L9166">
            <v>0</v>
          </cell>
          <cell r="AC9166" t="str">
            <v>02337 / GALLARD MYLENE</v>
          </cell>
          <cell r="AD9166">
            <v>1</v>
          </cell>
        </row>
        <row r="9167">
          <cell r="H9167" t="str">
            <v>MEDECIN</v>
          </cell>
          <cell r="K9167" t="str">
            <v>MG</v>
          </cell>
          <cell r="L9167">
            <v>0</v>
          </cell>
          <cell r="AC9167" t="str">
            <v>02337 / GALLARD MYLENE</v>
          </cell>
          <cell r="AD9167">
            <v>1</v>
          </cell>
        </row>
        <row r="9168">
          <cell r="H9168" t="str">
            <v>MEDECIN</v>
          </cell>
          <cell r="K9168" t="str">
            <v>MS</v>
          </cell>
          <cell r="L9168">
            <v>4</v>
          </cell>
          <cell r="AC9168" t="str">
            <v>02337 / GALLARD MYLENE</v>
          </cell>
          <cell r="AD9168">
            <v>1</v>
          </cell>
        </row>
        <row r="9169">
          <cell r="H9169" t="str">
            <v>MEDECIN</v>
          </cell>
          <cell r="K9169" t="str">
            <v>MS</v>
          </cell>
          <cell r="L9169">
            <v>4</v>
          </cell>
          <cell r="AC9169" t="str">
            <v>02337 / GALLARD MYLENE</v>
          </cell>
          <cell r="AD9169">
            <v>1</v>
          </cell>
        </row>
        <row r="9170">
          <cell r="H9170" t="str">
            <v>MEDECIN</v>
          </cell>
          <cell r="K9170" t="str">
            <v>MS</v>
          </cell>
          <cell r="L9170">
            <v>10</v>
          </cell>
          <cell r="AC9170" t="str">
            <v>02337 / GALLARD MYLENE</v>
          </cell>
          <cell r="AD9170">
            <v>1</v>
          </cell>
        </row>
        <row r="9171">
          <cell r="H9171" t="str">
            <v>MEDECIN</v>
          </cell>
          <cell r="K9171" t="str">
            <v>MS</v>
          </cell>
          <cell r="L9171">
            <v>6</v>
          </cell>
          <cell r="AC9171" t="str">
            <v>02337 / GALLARD MYLENE</v>
          </cell>
          <cell r="AD9171">
            <v>1</v>
          </cell>
        </row>
        <row r="9172">
          <cell r="H9172" t="str">
            <v>MEDECIN</v>
          </cell>
          <cell r="K9172" t="str">
            <v>MG</v>
          </cell>
          <cell r="L9172">
            <v>1</v>
          </cell>
          <cell r="AC9172" t="str">
            <v>02337 / GALLARD MYLENE</v>
          </cell>
          <cell r="AD9172">
            <v>1</v>
          </cell>
        </row>
        <row r="9173">
          <cell r="H9173" t="str">
            <v>FOURNISSEUR</v>
          </cell>
          <cell r="L9173">
            <v>0</v>
          </cell>
          <cell r="AC9173" t="str">
            <v>02337 / GALLARD MYLENE</v>
          </cell>
          <cell r="AD9173">
            <v>1</v>
          </cell>
        </row>
        <row r="9174">
          <cell r="H9174" t="str">
            <v>DENTISTE</v>
          </cell>
          <cell r="L9174">
            <v>0</v>
          </cell>
          <cell r="AC9174" t="str">
            <v>02337 / GALLARD MYLENE</v>
          </cell>
          <cell r="AD9174">
            <v>1</v>
          </cell>
        </row>
        <row r="9175">
          <cell r="H9175" t="str">
            <v>DENTISTE</v>
          </cell>
          <cell r="L9175">
            <v>0</v>
          </cell>
          <cell r="AC9175" t="str">
            <v>02337 / GALLARD MYLENE</v>
          </cell>
          <cell r="AD9175">
            <v>1</v>
          </cell>
        </row>
        <row r="9176">
          <cell r="H9176" t="str">
            <v>SAGE-FEMME</v>
          </cell>
          <cell r="L9176">
            <v>0</v>
          </cell>
          <cell r="AC9176" t="str">
            <v>02337 / GALLARD MYLENE</v>
          </cell>
          <cell r="AD9176">
            <v>1</v>
          </cell>
        </row>
        <row r="9177">
          <cell r="H9177" t="str">
            <v>INFIRMIER</v>
          </cell>
          <cell r="L9177">
            <v>0</v>
          </cell>
          <cell r="AC9177" t="str">
            <v>02337 / GALLARD MYLENE</v>
          </cell>
          <cell r="AD9177">
            <v>1</v>
          </cell>
        </row>
        <row r="9178">
          <cell r="H9178" t="str">
            <v>INFIRMIER</v>
          </cell>
          <cell r="L9178">
            <v>0</v>
          </cell>
          <cell r="AC9178" t="str">
            <v>02337 / GALLARD MYLENE</v>
          </cell>
          <cell r="AD9178">
            <v>1</v>
          </cell>
        </row>
        <row r="9179">
          <cell r="H9179" t="str">
            <v>INFIRMIER</v>
          </cell>
          <cell r="L9179">
            <v>0</v>
          </cell>
          <cell r="AC9179" t="str">
            <v>02337 / GALLARD MYLENE</v>
          </cell>
          <cell r="AD9179">
            <v>1</v>
          </cell>
        </row>
        <row r="9180">
          <cell r="H9180" t="str">
            <v>INFIRMIER</v>
          </cell>
          <cell r="L9180">
            <v>0</v>
          </cell>
          <cell r="AC9180" t="str">
            <v>02337 / GALLARD MYLENE</v>
          </cell>
          <cell r="AD9180">
            <v>1</v>
          </cell>
        </row>
        <row r="9181">
          <cell r="H9181" t="str">
            <v>INFIRMIER</v>
          </cell>
          <cell r="L9181">
            <v>0</v>
          </cell>
          <cell r="AC9181" t="str">
            <v>02337 / GALLARD MYLENE</v>
          </cell>
          <cell r="AD9181">
            <v>1</v>
          </cell>
        </row>
        <row r="9182">
          <cell r="H9182" t="str">
            <v>INFIRMIER</v>
          </cell>
          <cell r="L9182">
            <v>0</v>
          </cell>
          <cell r="AC9182" t="str">
            <v>02337 / GALLARD MYLENE</v>
          </cell>
          <cell r="AD9182">
            <v>1</v>
          </cell>
        </row>
        <row r="9183">
          <cell r="H9183" t="str">
            <v>MASSEUR</v>
          </cell>
          <cell r="L9183">
            <v>0</v>
          </cell>
          <cell r="AC9183" t="str">
            <v>02337 / GALLARD MYLENE</v>
          </cell>
          <cell r="AD9183">
            <v>1</v>
          </cell>
        </row>
        <row r="9184">
          <cell r="H9184" t="str">
            <v>MASSEUR</v>
          </cell>
          <cell r="L9184">
            <v>0</v>
          </cell>
          <cell r="AC9184" t="str">
            <v>02337 / GALLARD MYLENE</v>
          </cell>
          <cell r="AD9184">
            <v>1</v>
          </cell>
        </row>
        <row r="9185">
          <cell r="H9185" t="str">
            <v>MASSEUR</v>
          </cell>
          <cell r="L9185">
            <v>0</v>
          </cell>
          <cell r="AC9185" t="str">
            <v>02337 / GALLARD MYLENE</v>
          </cell>
          <cell r="AD9185">
            <v>1</v>
          </cell>
        </row>
        <row r="9186">
          <cell r="H9186" t="str">
            <v>MASSEUR</v>
          </cell>
          <cell r="L9186">
            <v>0</v>
          </cell>
          <cell r="AC9186" t="str">
            <v>02337 / GALLARD MYLENE</v>
          </cell>
          <cell r="AD9186">
            <v>1</v>
          </cell>
        </row>
        <row r="9187">
          <cell r="H9187" t="str">
            <v>MASSEUR</v>
          </cell>
          <cell r="L9187">
            <v>0</v>
          </cell>
          <cell r="AC9187" t="str">
            <v>02337 / GALLARD MYLENE</v>
          </cell>
          <cell r="AD9187">
            <v>1</v>
          </cell>
        </row>
        <row r="9188">
          <cell r="H9188" t="str">
            <v>MASSEUR</v>
          </cell>
          <cell r="L9188">
            <v>0</v>
          </cell>
          <cell r="AC9188" t="str">
            <v>02337 / GALLARD MYLENE</v>
          </cell>
          <cell r="AD9188">
            <v>1</v>
          </cell>
        </row>
        <row r="9189">
          <cell r="H9189" t="str">
            <v>MASSEUR</v>
          </cell>
          <cell r="L9189">
            <v>0</v>
          </cell>
          <cell r="AC9189" t="str">
            <v>02337 / GALLARD MYLENE</v>
          </cell>
          <cell r="AD9189">
            <v>1</v>
          </cell>
        </row>
        <row r="9190">
          <cell r="H9190" t="str">
            <v>MASSEUR</v>
          </cell>
          <cell r="L9190">
            <v>0</v>
          </cell>
          <cell r="AC9190" t="str">
            <v>02337 / GALLARD MYLENE</v>
          </cell>
          <cell r="AD9190">
            <v>1</v>
          </cell>
        </row>
        <row r="9191">
          <cell r="H9191" t="str">
            <v>MASSEUR</v>
          </cell>
          <cell r="L9191">
            <v>0</v>
          </cell>
          <cell r="AC9191" t="str">
            <v>02337 / GALLARD MYLENE</v>
          </cell>
          <cell r="AD9191">
            <v>1</v>
          </cell>
        </row>
        <row r="9192">
          <cell r="H9192" t="str">
            <v>PÉDICURE - PODOLOGUE</v>
          </cell>
          <cell r="L9192">
            <v>0</v>
          </cell>
          <cell r="AC9192" t="str">
            <v>02337 / GALLARD MYLENE</v>
          </cell>
          <cell r="AD9192">
            <v>1</v>
          </cell>
        </row>
        <row r="9193">
          <cell r="H9193" t="str">
            <v>PÉDICURE - PODOLOGUE</v>
          </cell>
          <cell r="L9193">
            <v>0</v>
          </cell>
          <cell r="AC9193" t="str">
            <v>02337 / GALLARD MYLENE</v>
          </cell>
          <cell r="AD9193">
            <v>1</v>
          </cell>
        </row>
        <row r="9194">
          <cell r="H9194" t="str">
            <v>SAGE-FEMME</v>
          </cell>
          <cell r="L9194">
            <v>0</v>
          </cell>
          <cell r="AC9194" t="str">
            <v>02337 / GALLARD MYLENE</v>
          </cell>
          <cell r="AD9194">
            <v>1</v>
          </cell>
        </row>
        <row r="9195">
          <cell r="H9195" t="str">
            <v>INFIRMIER</v>
          </cell>
          <cell r="L9195">
            <v>0</v>
          </cell>
          <cell r="AC9195" t="str">
            <v>03811 / LE MOYNE BENOIT</v>
          </cell>
          <cell r="AD9195">
            <v>1</v>
          </cell>
        </row>
        <row r="9196">
          <cell r="H9196" t="str">
            <v>INFIRMIER</v>
          </cell>
          <cell r="L9196">
            <v>0</v>
          </cell>
          <cell r="AC9196" t="str">
            <v>03811 / LE MOYNE BENOIT</v>
          </cell>
          <cell r="AD9196">
            <v>1</v>
          </cell>
        </row>
        <row r="9197">
          <cell r="H9197" t="str">
            <v>DENTISTE</v>
          </cell>
          <cell r="L9197">
            <v>0</v>
          </cell>
          <cell r="AC9197" t="str">
            <v>05029 / BOUGHALEM ALI</v>
          </cell>
          <cell r="AD9197">
            <v>1</v>
          </cell>
        </row>
        <row r="9198">
          <cell r="H9198" t="str">
            <v>FOURNISSEUR</v>
          </cell>
          <cell r="L9198">
            <v>0</v>
          </cell>
          <cell r="AC9198" t="str">
            <v>04988 / STIRNEMANN JEAN VINCENT</v>
          </cell>
          <cell r="AD9198">
            <v>1</v>
          </cell>
        </row>
        <row r="9199">
          <cell r="H9199" t="str">
            <v>FOURNISSEUR</v>
          </cell>
          <cell r="L9199">
            <v>0</v>
          </cell>
          <cell r="AC9199" t="str">
            <v>05029 / BOUGHALEM ALI</v>
          </cell>
          <cell r="AD9199">
            <v>1</v>
          </cell>
        </row>
        <row r="9200">
          <cell r="H9200" t="str">
            <v>FOURNISSEUR</v>
          </cell>
          <cell r="L9200">
            <v>0</v>
          </cell>
          <cell r="AC9200" t="str">
            <v>05029 / BOUGHALEM ALI</v>
          </cell>
          <cell r="AD9200">
            <v>1</v>
          </cell>
        </row>
        <row r="9201">
          <cell r="H9201" t="str">
            <v>FOURNISSEUR</v>
          </cell>
          <cell r="L9201">
            <v>0</v>
          </cell>
          <cell r="AC9201" t="str">
            <v>05029 / BOUGHALEM ALI</v>
          </cell>
          <cell r="AD9201">
            <v>1</v>
          </cell>
        </row>
        <row r="9202">
          <cell r="H9202" t="str">
            <v>MEDECIN</v>
          </cell>
          <cell r="K9202" t="str">
            <v>MG</v>
          </cell>
          <cell r="L9202">
            <v>0</v>
          </cell>
          <cell r="AC9202" t="str">
            <v>06513 / ROLLANG ARNOULD RACHEL</v>
          </cell>
          <cell r="AD9202">
            <v>1</v>
          </cell>
        </row>
        <row r="9203">
          <cell r="H9203" t="str">
            <v>MEDECIN</v>
          </cell>
          <cell r="K9203" t="str">
            <v>MG</v>
          </cell>
          <cell r="L9203">
            <v>0</v>
          </cell>
          <cell r="AC9203" t="str">
            <v>06513 / ROLLANG ARNOULD RACHEL</v>
          </cell>
          <cell r="AD9203">
            <v>1</v>
          </cell>
        </row>
        <row r="9204">
          <cell r="H9204" t="str">
            <v>INFIRMIER</v>
          </cell>
          <cell r="L9204">
            <v>0</v>
          </cell>
          <cell r="AC9204" t="str">
            <v>05358 / BETSCH CELINE</v>
          </cell>
          <cell r="AD9204">
            <v>1</v>
          </cell>
        </row>
        <row r="9205">
          <cell r="H9205" t="str">
            <v>INFIRMIER</v>
          </cell>
          <cell r="L9205">
            <v>0</v>
          </cell>
          <cell r="AC9205" t="str">
            <v>05358 / BETSCH CELINE</v>
          </cell>
          <cell r="AD9205">
            <v>1</v>
          </cell>
        </row>
        <row r="9206">
          <cell r="H9206" t="str">
            <v>INFIRMIER</v>
          </cell>
          <cell r="L9206">
            <v>0</v>
          </cell>
          <cell r="AC9206" t="str">
            <v>05358 / BETSCH CELINE</v>
          </cell>
          <cell r="AD9206">
            <v>1</v>
          </cell>
        </row>
        <row r="9207">
          <cell r="H9207" t="str">
            <v>INFIRMIER</v>
          </cell>
          <cell r="L9207">
            <v>0</v>
          </cell>
          <cell r="AC9207" t="str">
            <v>05358 / BETSCH CELINE</v>
          </cell>
          <cell r="AD9207">
            <v>1</v>
          </cell>
        </row>
        <row r="9208">
          <cell r="H9208" t="str">
            <v>DENTISTE</v>
          </cell>
          <cell r="L9208">
            <v>0</v>
          </cell>
          <cell r="AC9208" t="str">
            <v>05358 / BETSCH CELINE</v>
          </cell>
          <cell r="AD9208">
            <v>1</v>
          </cell>
        </row>
        <row r="9209">
          <cell r="H9209" t="str">
            <v>DENTISTE</v>
          </cell>
          <cell r="L9209">
            <v>0</v>
          </cell>
          <cell r="AC9209" t="str">
            <v>05358 / BETSCH CELINE</v>
          </cell>
          <cell r="AD9209">
            <v>1</v>
          </cell>
        </row>
        <row r="9210">
          <cell r="H9210" t="str">
            <v>DENTISTE</v>
          </cell>
          <cell r="L9210">
            <v>0</v>
          </cell>
          <cell r="AC9210" t="str">
            <v>05358 / BETSCH CELINE</v>
          </cell>
          <cell r="AD9210">
            <v>1</v>
          </cell>
        </row>
        <row r="9211">
          <cell r="H9211" t="str">
            <v>FOURNISSEUR</v>
          </cell>
          <cell r="L9211">
            <v>0</v>
          </cell>
          <cell r="AC9211" t="str">
            <v>06513 / ROLLANG ARNOULD RACHEL</v>
          </cell>
          <cell r="AD9211">
            <v>1</v>
          </cell>
        </row>
        <row r="9212">
          <cell r="H9212" t="str">
            <v>MEDECIN</v>
          </cell>
          <cell r="K9212" t="str">
            <v>MG</v>
          </cell>
          <cell r="L9212">
            <v>0</v>
          </cell>
          <cell r="AC9212" t="str">
            <v>04988 / STIRNEMANN JEAN VINCENT</v>
          </cell>
          <cell r="AD9212">
            <v>1</v>
          </cell>
        </row>
        <row r="9213">
          <cell r="H9213" t="str">
            <v>MEDECIN</v>
          </cell>
          <cell r="K9213" t="str">
            <v>MG</v>
          </cell>
          <cell r="L9213">
            <v>0</v>
          </cell>
          <cell r="AC9213" t="str">
            <v>03811 / LE MOYNE BENOIT</v>
          </cell>
          <cell r="AD9213">
            <v>1</v>
          </cell>
        </row>
        <row r="9214">
          <cell r="H9214" t="str">
            <v>MEDECIN</v>
          </cell>
          <cell r="K9214" t="str">
            <v>MG</v>
          </cell>
          <cell r="L9214">
            <v>1</v>
          </cell>
          <cell r="AC9214" t="str">
            <v>03811 / LE MOYNE BENOIT</v>
          </cell>
          <cell r="AD9214">
            <v>1</v>
          </cell>
        </row>
        <row r="9215">
          <cell r="H9215" t="str">
            <v>FOURNISSEUR</v>
          </cell>
          <cell r="L9215">
            <v>0</v>
          </cell>
          <cell r="AC9215" t="str">
            <v>03811 / LE MOYNE BENOIT</v>
          </cell>
          <cell r="AD9215">
            <v>1</v>
          </cell>
        </row>
        <row r="9216">
          <cell r="H9216" t="str">
            <v>FOURNISSEUR</v>
          </cell>
          <cell r="L9216">
            <v>0</v>
          </cell>
          <cell r="AC9216" t="str">
            <v>03811 / LE MOYNE BENOIT</v>
          </cell>
          <cell r="AD9216">
            <v>1</v>
          </cell>
        </row>
        <row r="9217">
          <cell r="H9217" t="str">
            <v>DENTISTE</v>
          </cell>
          <cell r="L9217">
            <v>0</v>
          </cell>
          <cell r="AC9217" t="str">
            <v>03811 / LE MOYNE BENOIT</v>
          </cell>
          <cell r="AD9217">
            <v>1</v>
          </cell>
        </row>
        <row r="9218">
          <cell r="H9218" t="str">
            <v>INFIRMIER</v>
          </cell>
          <cell r="L9218">
            <v>0</v>
          </cell>
          <cell r="AC9218" t="str">
            <v>03811 / LE MOYNE BENOIT</v>
          </cell>
          <cell r="AD9218">
            <v>1</v>
          </cell>
        </row>
        <row r="9219">
          <cell r="H9219" t="str">
            <v>INFIRMIER</v>
          </cell>
          <cell r="L9219">
            <v>0</v>
          </cell>
          <cell r="AC9219" t="str">
            <v>03811 / LE MOYNE BENOIT</v>
          </cell>
          <cell r="AD9219">
            <v>1</v>
          </cell>
        </row>
        <row r="9220">
          <cell r="H9220" t="str">
            <v>DENTISTE</v>
          </cell>
          <cell r="L9220">
            <v>0</v>
          </cell>
          <cell r="AC9220" t="str">
            <v>02918 / SCHOLLER STEPHANIE</v>
          </cell>
          <cell r="AD9220">
            <v>1</v>
          </cell>
        </row>
        <row r="9221">
          <cell r="H9221" t="str">
            <v>DENTISTE</v>
          </cell>
          <cell r="L9221">
            <v>0</v>
          </cell>
          <cell r="AC9221" t="str">
            <v>06513 / ROLLANG ARNOULD RACHEL</v>
          </cell>
          <cell r="AD9221">
            <v>1</v>
          </cell>
        </row>
        <row r="9222">
          <cell r="H9222" t="str">
            <v>INFIRMIER</v>
          </cell>
          <cell r="L9222">
            <v>0</v>
          </cell>
          <cell r="AC9222" t="str">
            <v>06513 / ROLLANG ARNOULD RACHEL</v>
          </cell>
          <cell r="AD9222">
            <v>1</v>
          </cell>
        </row>
        <row r="9223">
          <cell r="H9223" t="str">
            <v>INFIRMIER</v>
          </cell>
          <cell r="L9223">
            <v>0</v>
          </cell>
          <cell r="AC9223" t="str">
            <v>06513 / ROLLANG ARNOULD RACHEL</v>
          </cell>
          <cell r="AD9223">
            <v>1</v>
          </cell>
        </row>
        <row r="9224">
          <cell r="H9224" t="str">
            <v>INFIRMIER</v>
          </cell>
          <cell r="L9224">
            <v>0</v>
          </cell>
          <cell r="AC9224" t="str">
            <v>03811 / LE MOYNE BENOIT</v>
          </cell>
          <cell r="AD9224">
            <v>1</v>
          </cell>
        </row>
        <row r="9225">
          <cell r="H9225" t="str">
            <v>INFIRMIER</v>
          </cell>
          <cell r="L9225">
            <v>0</v>
          </cell>
          <cell r="AC9225" t="str">
            <v>03811 / LE MOYNE BENOIT</v>
          </cell>
          <cell r="AD9225">
            <v>1</v>
          </cell>
        </row>
        <row r="9226">
          <cell r="H9226" t="str">
            <v>INFIRMIER</v>
          </cell>
          <cell r="L9226">
            <v>0</v>
          </cell>
          <cell r="AC9226" t="str">
            <v>03811 / LE MOYNE BENOIT</v>
          </cell>
          <cell r="AD9226">
            <v>1</v>
          </cell>
        </row>
        <row r="9227">
          <cell r="H9227" t="str">
            <v>INFIRMIER</v>
          </cell>
          <cell r="L9227">
            <v>0</v>
          </cell>
          <cell r="AC9227" t="str">
            <v>03811 / LE MOYNE BENOIT</v>
          </cell>
          <cell r="AD9227">
            <v>1</v>
          </cell>
        </row>
        <row r="9228">
          <cell r="H9228" t="str">
            <v>MASSEUR</v>
          </cell>
          <cell r="L9228">
            <v>0</v>
          </cell>
          <cell r="AC9228" t="str">
            <v>05029 / BOUGHALEM ALI</v>
          </cell>
          <cell r="AD9228">
            <v>1</v>
          </cell>
        </row>
        <row r="9229">
          <cell r="H9229" t="str">
            <v>DENTISTE</v>
          </cell>
          <cell r="L9229">
            <v>0</v>
          </cell>
          <cell r="AC9229" t="str">
            <v>04814 / LAURENT OLIVIA</v>
          </cell>
          <cell r="AD9229">
            <v>1</v>
          </cell>
        </row>
        <row r="9230">
          <cell r="H9230" t="str">
            <v>DENTISTE</v>
          </cell>
          <cell r="L9230">
            <v>0</v>
          </cell>
          <cell r="AC9230" t="str">
            <v>04814 / LAURENT OLIVIA</v>
          </cell>
          <cell r="AD9230">
            <v>1</v>
          </cell>
        </row>
        <row r="9231">
          <cell r="H9231" t="str">
            <v>DENTISTE</v>
          </cell>
          <cell r="L9231">
            <v>0</v>
          </cell>
          <cell r="AC9231" t="str">
            <v>04814 / LAURENT OLIVIA</v>
          </cell>
          <cell r="AD9231">
            <v>1</v>
          </cell>
        </row>
        <row r="9232">
          <cell r="H9232" t="str">
            <v>MASSEUR</v>
          </cell>
          <cell r="L9232">
            <v>0</v>
          </cell>
          <cell r="AC9232" t="str">
            <v>04814 / LAURENT OLIVIA</v>
          </cell>
          <cell r="AD9232">
            <v>1</v>
          </cell>
        </row>
        <row r="9233">
          <cell r="H9233" t="str">
            <v>MASSEUR</v>
          </cell>
          <cell r="L9233">
            <v>0</v>
          </cell>
          <cell r="AC9233" t="str">
            <v>04814 / LAURENT OLIVIA</v>
          </cell>
          <cell r="AD9233">
            <v>1</v>
          </cell>
        </row>
        <row r="9234">
          <cell r="H9234" t="str">
            <v>MASSEUR</v>
          </cell>
          <cell r="L9234">
            <v>0</v>
          </cell>
          <cell r="AC9234" t="str">
            <v>04814 / LAURENT OLIVIA</v>
          </cell>
          <cell r="AD9234">
            <v>1</v>
          </cell>
        </row>
        <row r="9235">
          <cell r="H9235" t="str">
            <v>MASSEUR</v>
          </cell>
          <cell r="L9235">
            <v>0</v>
          </cell>
          <cell r="AC9235" t="str">
            <v>04988 / STIRNEMANN JEAN VINCENT</v>
          </cell>
          <cell r="AD9235">
            <v>1</v>
          </cell>
        </row>
        <row r="9236">
          <cell r="H9236" t="str">
            <v>MEDECIN</v>
          </cell>
          <cell r="K9236" t="str">
            <v>MG</v>
          </cell>
          <cell r="L9236">
            <v>0</v>
          </cell>
          <cell r="AC9236" t="str">
            <v>04988 / STIRNEMANN JEAN VINCENT</v>
          </cell>
          <cell r="AD9236">
            <v>1</v>
          </cell>
        </row>
        <row r="9237">
          <cell r="H9237" t="str">
            <v>MEDECIN</v>
          </cell>
          <cell r="K9237" t="str">
            <v>MG</v>
          </cell>
          <cell r="L9237">
            <v>0</v>
          </cell>
          <cell r="AC9237" t="str">
            <v>04988 / STIRNEMANN JEAN VINCENT</v>
          </cell>
          <cell r="AD9237">
            <v>1</v>
          </cell>
        </row>
        <row r="9238">
          <cell r="H9238" t="str">
            <v>MEDECIN</v>
          </cell>
          <cell r="K9238" t="str">
            <v>MG</v>
          </cell>
          <cell r="L9238">
            <v>0</v>
          </cell>
          <cell r="AC9238" t="str">
            <v>04988 / STIRNEMANN JEAN VINCENT</v>
          </cell>
          <cell r="AD9238">
            <v>1</v>
          </cell>
        </row>
        <row r="9239">
          <cell r="H9239" t="str">
            <v>FOURNISSEUR</v>
          </cell>
          <cell r="L9239">
            <v>0</v>
          </cell>
          <cell r="AC9239" t="str">
            <v>05358 / BETSCH CELINE</v>
          </cell>
          <cell r="AD9239">
            <v>1</v>
          </cell>
        </row>
        <row r="9240">
          <cell r="H9240" t="str">
            <v>MASSEUR</v>
          </cell>
          <cell r="L9240">
            <v>1</v>
          </cell>
          <cell r="AC9240" t="str">
            <v>04814 / LAURENT OLIVIA</v>
          </cell>
          <cell r="AD9240">
            <v>1</v>
          </cell>
        </row>
        <row r="9241">
          <cell r="H9241" t="str">
            <v>FOURNISSEUR</v>
          </cell>
          <cell r="L9241">
            <v>0</v>
          </cell>
          <cell r="AC9241" t="str">
            <v>02918 / SCHOLLER STEPHANIE</v>
          </cell>
          <cell r="AD9241">
            <v>1</v>
          </cell>
        </row>
        <row r="9242">
          <cell r="H9242" t="str">
            <v>MEDECIN</v>
          </cell>
          <cell r="K9242" t="str">
            <v>MG</v>
          </cell>
          <cell r="L9242">
            <v>0</v>
          </cell>
          <cell r="AC9242" t="str">
            <v>03811 / LE MOYNE BENOIT</v>
          </cell>
          <cell r="AD9242">
            <v>1</v>
          </cell>
        </row>
        <row r="9243">
          <cell r="H9243" t="str">
            <v>MEDECIN</v>
          </cell>
          <cell r="K9243" t="str">
            <v>MG</v>
          </cell>
          <cell r="L9243">
            <v>0</v>
          </cell>
          <cell r="AC9243" t="str">
            <v>03811 / LE MOYNE BENOIT</v>
          </cell>
          <cell r="AD9243">
            <v>1</v>
          </cell>
        </row>
        <row r="9244">
          <cell r="H9244" t="str">
            <v>DENTISTE</v>
          </cell>
          <cell r="L9244">
            <v>0</v>
          </cell>
          <cell r="AC9244" t="str">
            <v>03811 / LE MOYNE BENOIT</v>
          </cell>
          <cell r="AD9244">
            <v>1</v>
          </cell>
        </row>
        <row r="9245">
          <cell r="H9245" t="str">
            <v>INFIRMIER</v>
          </cell>
          <cell r="L9245">
            <v>0</v>
          </cell>
          <cell r="AC9245" t="str">
            <v>02918 / SCHOLLER STEPHANIE</v>
          </cell>
          <cell r="AD9245">
            <v>1</v>
          </cell>
        </row>
        <row r="9246">
          <cell r="H9246" t="str">
            <v>INFIRMIER</v>
          </cell>
          <cell r="L9246">
            <v>0</v>
          </cell>
          <cell r="AC9246" t="str">
            <v>04988 / STIRNEMANN JEAN VINCENT</v>
          </cell>
          <cell r="AD9246">
            <v>1</v>
          </cell>
        </row>
        <row r="9247">
          <cell r="H9247" t="str">
            <v>INFIRMIER</v>
          </cell>
          <cell r="L9247">
            <v>0</v>
          </cell>
          <cell r="AC9247" t="str">
            <v>04988 / STIRNEMANN JEAN VINCENT</v>
          </cell>
          <cell r="AD9247">
            <v>1</v>
          </cell>
        </row>
        <row r="9248">
          <cell r="H9248" t="str">
            <v>DENTISTE</v>
          </cell>
          <cell r="L9248">
            <v>0</v>
          </cell>
          <cell r="AC9248" t="str">
            <v>03811 / LE MOYNE BENOIT</v>
          </cell>
          <cell r="AD9248">
            <v>1</v>
          </cell>
        </row>
        <row r="9249">
          <cell r="H9249" t="str">
            <v>DENTISTE</v>
          </cell>
          <cell r="L9249">
            <v>0</v>
          </cell>
          <cell r="AC9249" t="str">
            <v>03811 / LE MOYNE BENOIT</v>
          </cell>
          <cell r="AD9249">
            <v>1</v>
          </cell>
        </row>
        <row r="9250">
          <cell r="H9250" t="str">
            <v>DENTISTE</v>
          </cell>
          <cell r="L9250">
            <v>0</v>
          </cell>
          <cell r="AC9250" t="str">
            <v>05358 / BETSCH CELINE</v>
          </cell>
          <cell r="AD9250">
            <v>1</v>
          </cell>
        </row>
        <row r="9251">
          <cell r="H9251" t="str">
            <v>DENTISTE</v>
          </cell>
          <cell r="L9251">
            <v>0</v>
          </cell>
          <cell r="AC9251" t="str">
            <v>05358 / BETSCH CELINE</v>
          </cell>
          <cell r="AD9251">
            <v>1</v>
          </cell>
        </row>
        <row r="9252">
          <cell r="H9252" t="str">
            <v>DENTISTE</v>
          </cell>
          <cell r="L9252">
            <v>0</v>
          </cell>
          <cell r="AC9252" t="str">
            <v>05358 / BETSCH CELINE</v>
          </cell>
          <cell r="AD9252">
            <v>1</v>
          </cell>
        </row>
        <row r="9253">
          <cell r="H9253" t="str">
            <v>MASSEUR</v>
          </cell>
          <cell r="L9253">
            <v>0</v>
          </cell>
          <cell r="AC9253" t="str">
            <v>05358 / BETSCH CELINE</v>
          </cell>
          <cell r="AD9253">
            <v>1</v>
          </cell>
        </row>
        <row r="9254">
          <cell r="H9254" t="str">
            <v>MEDECIN</v>
          </cell>
          <cell r="K9254" t="str">
            <v>MS</v>
          </cell>
          <cell r="L9254">
            <v>0</v>
          </cell>
          <cell r="AC9254" t="str">
            <v>04988 / STIRNEMANN JEAN VINCENT</v>
          </cell>
          <cell r="AD9254">
            <v>1</v>
          </cell>
        </row>
        <row r="9255">
          <cell r="H9255" t="str">
            <v>MEDECIN</v>
          </cell>
          <cell r="K9255" t="str">
            <v>MS</v>
          </cell>
          <cell r="L9255">
            <v>0</v>
          </cell>
          <cell r="AC9255" t="str">
            <v>04988 / STIRNEMANN JEAN VINCENT</v>
          </cell>
          <cell r="AD9255">
            <v>1</v>
          </cell>
        </row>
        <row r="9256">
          <cell r="H9256" t="str">
            <v>MEDECIN</v>
          </cell>
          <cell r="K9256" t="str">
            <v>MS</v>
          </cell>
          <cell r="L9256">
            <v>0</v>
          </cell>
          <cell r="AC9256" t="str">
            <v>04988 / STIRNEMANN JEAN VINCENT</v>
          </cell>
          <cell r="AD9256">
            <v>1</v>
          </cell>
        </row>
        <row r="9257">
          <cell r="H9257" t="str">
            <v>MEDECIN</v>
          </cell>
          <cell r="K9257" t="str">
            <v>MS</v>
          </cell>
          <cell r="L9257">
            <v>0</v>
          </cell>
          <cell r="AC9257" t="str">
            <v>04988 / STIRNEMANN JEAN VINCENT</v>
          </cell>
          <cell r="AD9257">
            <v>1</v>
          </cell>
        </row>
        <row r="9258">
          <cell r="H9258" t="str">
            <v>MEDECIN</v>
          </cell>
          <cell r="K9258" t="str">
            <v>MS</v>
          </cell>
          <cell r="L9258">
            <v>0</v>
          </cell>
          <cell r="AC9258" t="str">
            <v>04988 / STIRNEMANN JEAN VINCENT</v>
          </cell>
          <cell r="AD9258">
            <v>1</v>
          </cell>
        </row>
        <row r="9259">
          <cell r="H9259" t="str">
            <v>FOURNISSEUR</v>
          </cell>
          <cell r="L9259">
            <v>0</v>
          </cell>
          <cell r="AC9259" t="str">
            <v>02918 / SCHOLLER STEPHANIE</v>
          </cell>
          <cell r="AD9259">
            <v>1</v>
          </cell>
        </row>
        <row r="9260">
          <cell r="H9260" t="str">
            <v>FOURNISSEUR</v>
          </cell>
          <cell r="L9260">
            <v>0</v>
          </cell>
          <cell r="AC9260" t="str">
            <v>02918 / SCHOLLER STEPHANIE</v>
          </cell>
          <cell r="AD9260">
            <v>1</v>
          </cell>
        </row>
        <row r="9261">
          <cell r="H9261" t="str">
            <v>LABORATOIRE</v>
          </cell>
          <cell r="L9261">
            <v>0</v>
          </cell>
          <cell r="AC9261" t="str">
            <v>03811 / LE MOYNE BENOIT</v>
          </cell>
          <cell r="AD9261">
            <v>1</v>
          </cell>
        </row>
        <row r="9262">
          <cell r="H9262" t="str">
            <v>MEDECIN</v>
          </cell>
          <cell r="K9262" t="str">
            <v>MS</v>
          </cell>
          <cell r="L9262">
            <v>0</v>
          </cell>
          <cell r="AC9262" t="str">
            <v>02918 / SCHOLLER STEPHANIE</v>
          </cell>
          <cell r="AD9262">
            <v>1</v>
          </cell>
        </row>
        <row r="9263">
          <cell r="H9263" t="str">
            <v>FOURNISSEUR</v>
          </cell>
          <cell r="L9263">
            <v>0</v>
          </cell>
          <cell r="AC9263" t="str">
            <v>03811 / LE MOYNE BENOIT</v>
          </cell>
          <cell r="AD9263">
            <v>1</v>
          </cell>
        </row>
        <row r="9264">
          <cell r="H9264" t="str">
            <v>MASSEUR</v>
          </cell>
          <cell r="L9264">
            <v>0</v>
          </cell>
          <cell r="AC9264" t="str">
            <v>04988 / STIRNEMANN JEAN VINCENT</v>
          </cell>
          <cell r="AD9264">
            <v>1</v>
          </cell>
        </row>
        <row r="9265">
          <cell r="H9265" t="str">
            <v>MASSEUR</v>
          </cell>
          <cell r="L9265">
            <v>0</v>
          </cell>
          <cell r="AC9265" t="str">
            <v>04988 / STIRNEMANN JEAN VINCENT</v>
          </cell>
          <cell r="AD9265">
            <v>1</v>
          </cell>
        </row>
        <row r="9266">
          <cell r="H9266" t="str">
            <v>ORTHOPTISTE, ORTHOPHONISTE</v>
          </cell>
          <cell r="L9266">
            <v>0</v>
          </cell>
          <cell r="AC9266" t="str">
            <v>04988 / STIRNEMANN JEAN VINCENT</v>
          </cell>
          <cell r="AD9266">
            <v>1</v>
          </cell>
        </row>
        <row r="9267">
          <cell r="H9267" t="str">
            <v>ORTHOPTISTE, ORTHOPHONISTE</v>
          </cell>
          <cell r="L9267">
            <v>0</v>
          </cell>
          <cell r="AC9267" t="str">
            <v>04988 / STIRNEMANN JEAN VINCENT</v>
          </cell>
          <cell r="AD9267">
            <v>1</v>
          </cell>
        </row>
        <row r="9268">
          <cell r="H9268" t="str">
            <v>MEDECIN</v>
          </cell>
          <cell r="K9268" t="str">
            <v>MG</v>
          </cell>
          <cell r="L9268">
            <v>0</v>
          </cell>
          <cell r="AC9268" t="str">
            <v>04988 / STIRNEMANN JEAN VINCENT</v>
          </cell>
          <cell r="AD9268">
            <v>1</v>
          </cell>
        </row>
        <row r="9269">
          <cell r="H9269" t="str">
            <v>MEDECIN</v>
          </cell>
          <cell r="K9269" t="str">
            <v>MG</v>
          </cell>
          <cell r="L9269">
            <v>0</v>
          </cell>
          <cell r="AC9269" t="str">
            <v>04988 / STIRNEMANN JEAN VINCENT</v>
          </cell>
          <cell r="AD9269">
            <v>1</v>
          </cell>
        </row>
        <row r="9270">
          <cell r="H9270" t="str">
            <v>MASSEUR</v>
          </cell>
          <cell r="L9270">
            <v>0</v>
          </cell>
          <cell r="AC9270" t="str">
            <v>02918 / SCHOLLER STEPHANIE</v>
          </cell>
          <cell r="AD9270">
            <v>1</v>
          </cell>
        </row>
        <row r="9271">
          <cell r="H9271" t="str">
            <v>MASSEUR</v>
          </cell>
          <cell r="L9271">
            <v>0</v>
          </cell>
          <cell r="AC9271" t="str">
            <v>02918 / SCHOLLER STEPHANIE</v>
          </cell>
          <cell r="AD9271">
            <v>1</v>
          </cell>
        </row>
        <row r="9272">
          <cell r="H9272" t="str">
            <v>MASSEUR</v>
          </cell>
          <cell r="L9272">
            <v>0</v>
          </cell>
          <cell r="AC9272" t="str">
            <v>02918 / SCHOLLER STEPHANIE</v>
          </cell>
          <cell r="AD9272">
            <v>1</v>
          </cell>
        </row>
        <row r="9273">
          <cell r="H9273" t="str">
            <v>MASSEUR</v>
          </cell>
          <cell r="L9273">
            <v>0</v>
          </cell>
          <cell r="AC9273" t="str">
            <v>02918 / SCHOLLER STEPHANIE</v>
          </cell>
          <cell r="AD9273">
            <v>1</v>
          </cell>
        </row>
        <row r="9274">
          <cell r="H9274" t="str">
            <v>MASSEUR</v>
          </cell>
          <cell r="L9274">
            <v>0</v>
          </cell>
          <cell r="AC9274" t="str">
            <v>02918 / SCHOLLER STEPHANIE</v>
          </cell>
          <cell r="AD9274">
            <v>1</v>
          </cell>
        </row>
        <row r="9275">
          <cell r="H9275" t="str">
            <v>MASSEUR</v>
          </cell>
          <cell r="L9275">
            <v>0</v>
          </cell>
          <cell r="AC9275" t="str">
            <v>02918 / SCHOLLER STEPHANIE</v>
          </cell>
          <cell r="AD9275">
            <v>1</v>
          </cell>
        </row>
        <row r="9276">
          <cell r="H9276" t="str">
            <v>FOURNISSEUR</v>
          </cell>
          <cell r="L9276">
            <v>0</v>
          </cell>
          <cell r="AC9276" t="str">
            <v>05029 / BOUGHALEM ALI</v>
          </cell>
          <cell r="AD9276">
            <v>1</v>
          </cell>
        </row>
        <row r="9277">
          <cell r="H9277" t="str">
            <v>DENTISTE</v>
          </cell>
          <cell r="L9277">
            <v>0</v>
          </cell>
          <cell r="AC9277" t="str">
            <v>03811 / LE MOYNE BENOIT</v>
          </cell>
          <cell r="AD9277">
            <v>1</v>
          </cell>
        </row>
        <row r="9278">
          <cell r="H9278" t="str">
            <v>INFIRMIER</v>
          </cell>
          <cell r="L9278">
            <v>0</v>
          </cell>
          <cell r="AC9278" t="str">
            <v>03811 / LE MOYNE BENOIT</v>
          </cell>
          <cell r="AD9278">
            <v>1</v>
          </cell>
        </row>
        <row r="9279">
          <cell r="H9279" t="str">
            <v>INFIRMIER</v>
          </cell>
          <cell r="L9279">
            <v>0</v>
          </cell>
          <cell r="AC9279" t="str">
            <v>03811 / LE MOYNE BENOIT</v>
          </cell>
          <cell r="AD9279">
            <v>1</v>
          </cell>
        </row>
        <row r="9280">
          <cell r="H9280" t="str">
            <v>INFIRMIER</v>
          </cell>
          <cell r="L9280">
            <v>0</v>
          </cell>
          <cell r="AC9280" t="str">
            <v>03811 / LE MOYNE BENOIT</v>
          </cell>
          <cell r="AD9280">
            <v>1</v>
          </cell>
        </row>
        <row r="9281">
          <cell r="H9281" t="str">
            <v>MEDECIN</v>
          </cell>
          <cell r="K9281" t="str">
            <v>MS</v>
          </cell>
          <cell r="L9281">
            <v>0</v>
          </cell>
          <cell r="AC9281" t="str">
            <v>06513 / ROLLANG ARNOULD RACHEL</v>
          </cell>
          <cell r="AD9281">
            <v>1</v>
          </cell>
        </row>
        <row r="9282">
          <cell r="H9282" t="str">
            <v>FOURNISSEUR</v>
          </cell>
          <cell r="L9282">
            <v>0</v>
          </cell>
          <cell r="AC9282" t="str">
            <v>04814 / LAURENT OLIVIA</v>
          </cell>
          <cell r="AD9282">
            <v>1</v>
          </cell>
        </row>
        <row r="9283">
          <cell r="H9283" t="str">
            <v>MEDECIN</v>
          </cell>
          <cell r="K9283" t="str">
            <v>MS</v>
          </cell>
          <cell r="L9283">
            <v>3</v>
          </cell>
          <cell r="AC9283" t="str">
            <v>06513 / ROLLANG ARNOULD RACHEL</v>
          </cell>
          <cell r="AD9283">
            <v>1</v>
          </cell>
        </row>
        <row r="9284">
          <cell r="H9284" t="str">
            <v>MEDECIN</v>
          </cell>
          <cell r="K9284" t="str">
            <v>MS</v>
          </cell>
          <cell r="L9284">
            <v>0</v>
          </cell>
          <cell r="AC9284" t="str">
            <v>06513 / ROLLANG ARNOULD RACHEL</v>
          </cell>
          <cell r="AD9284">
            <v>1</v>
          </cell>
        </row>
        <row r="9285">
          <cell r="H9285" t="str">
            <v>MEDECIN</v>
          </cell>
          <cell r="K9285" t="str">
            <v>MS</v>
          </cell>
          <cell r="L9285">
            <v>0</v>
          </cell>
          <cell r="AC9285" t="str">
            <v>06513 / ROLLANG ARNOULD RACHEL</v>
          </cell>
          <cell r="AD9285">
            <v>1</v>
          </cell>
        </row>
        <row r="9286">
          <cell r="H9286" t="str">
            <v>MEDECIN</v>
          </cell>
          <cell r="K9286" t="str">
            <v>MS</v>
          </cell>
          <cell r="L9286">
            <v>0</v>
          </cell>
          <cell r="AC9286" t="str">
            <v>06513 / ROLLANG ARNOULD RACHEL</v>
          </cell>
          <cell r="AD9286">
            <v>1</v>
          </cell>
        </row>
        <row r="9287">
          <cell r="H9287" t="str">
            <v>MEDECIN</v>
          </cell>
          <cell r="K9287" t="str">
            <v>MS</v>
          </cell>
          <cell r="L9287">
            <v>2</v>
          </cell>
          <cell r="AC9287" t="str">
            <v>06513 / ROLLANG ARNOULD RACHEL</v>
          </cell>
          <cell r="AD9287">
            <v>1</v>
          </cell>
        </row>
        <row r="9288">
          <cell r="H9288" t="str">
            <v>MEDECIN</v>
          </cell>
          <cell r="K9288" t="str">
            <v>MS</v>
          </cell>
          <cell r="L9288">
            <v>2</v>
          </cell>
          <cell r="AC9288" t="str">
            <v>06513 / ROLLANG ARNOULD RACHEL</v>
          </cell>
          <cell r="AD9288">
            <v>1</v>
          </cell>
        </row>
        <row r="9289">
          <cell r="H9289" t="str">
            <v>MEDECIN</v>
          </cell>
          <cell r="K9289" t="str">
            <v>MS</v>
          </cell>
          <cell r="L9289">
            <v>1</v>
          </cell>
          <cell r="AC9289" t="str">
            <v>06513 / ROLLANG ARNOULD RACHEL</v>
          </cell>
          <cell r="AD9289">
            <v>1</v>
          </cell>
        </row>
        <row r="9290">
          <cell r="H9290" t="str">
            <v>MEDECIN</v>
          </cell>
          <cell r="K9290" t="str">
            <v>MS</v>
          </cell>
          <cell r="L9290">
            <v>0</v>
          </cell>
          <cell r="AC9290" t="str">
            <v>06513 / ROLLANG ARNOULD RACHEL</v>
          </cell>
          <cell r="AD9290">
            <v>1</v>
          </cell>
        </row>
        <row r="9291">
          <cell r="H9291" t="str">
            <v>MEDECIN</v>
          </cell>
          <cell r="K9291" t="str">
            <v>MS</v>
          </cell>
          <cell r="L9291">
            <v>0</v>
          </cell>
          <cell r="AC9291" t="str">
            <v>06513 / ROLLANG ARNOULD RACHEL</v>
          </cell>
          <cell r="AD9291">
            <v>1</v>
          </cell>
        </row>
        <row r="9292">
          <cell r="H9292" t="str">
            <v>MEDECIN</v>
          </cell>
          <cell r="K9292" t="str">
            <v>MS</v>
          </cell>
          <cell r="L9292">
            <v>0</v>
          </cell>
          <cell r="AC9292" t="str">
            <v>06513 / ROLLANG ARNOULD RACHEL</v>
          </cell>
          <cell r="AD9292">
            <v>1</v>
          </cell>
        </row>
        <row r="9293">
          <cell r="H9293" t="str">
            <v>MEDECIN</v>
          </cell>
          <cell r="K9293" t="str">
            <v>MS</v>
          </cell>
          <cell r="L9293">
            <v>3</v>
          </cell>
          <cell r="AC9293" t="str">
            <v>06513 / ROLLANG ARNOULD RACHEL</v>
          </cell>
          <cell r="AD9293">
            <v>1</v>
          </cell>
        </row>
        <row r="9294">
          <cell r="H9294" t="str">
            <v>MEDECIN</v>
          </cell>
          <cell r="K9294" t="str">
            <v>MS</v>
          </cell>
          <cell r="L9294">
            <v>2</v>
          </cell>
          <cell r="AC9294" t="str">
            <v>06513 / ROLLANG ARNOULD RACHEL</v>
          </cell>
          <cell r="AD9294">
            <v>1</v>
          </cell>
        </row>
        <row r="9295">
          <cell r="H9295" t="str">
            <v>MEDECIN</v>
          </cell>
          <cell r="K9295" t="str">
            <v>MS</v>
          </cell>
          <cell r="L9295">
            <v>2</v>
          </cell>
          <cell r="AC9295" t="str">
            <v>06513 / ROLLANG ARNOULD RACHEL</v>
          </cell>
          <cell r="AD9295">
            <v>1</v>
          </cell>
        </row>
        <row r="9296">
          <cell r="H9296" t="str">
            <v>MEDECIN</v>
          </cell>
          <cell r="K9296" t="str">
            <v>MS</v>
          </cell>
          <cell r="L9296">
            <v>0</v>
          </cell>
          <cell r="AC9296" t="str">
            <v>06513 / ROLLANG ARNOULD RACHEL</v>
          </cell>
          <cell r="AD9296">
            <v>1</v>
          </cell>
        </row>
        <row r="9297">
          <cell r="H9297" t="str">
            <v>MEDECIN</v>
          </cell>
          <cell r="K9297" t="str">
            <v>MS</v>
          </cell>
          <cell r="L9297">
            <v>0</v>
          </cell>
          <cell r="AC9297" t="str">
            <v>06513 / ROLLANG ARNOULD RACHEL</v>
          </cell>
          <cell r="AD9297">
            <v>1</v>
          </cell>
        </row>
        <row r="9298">
          <cell r="H9298" t="str">
            <v>MEDECIN</v>
          </cell>
          <cell r="K9298" t="str">
            <v>MS</v>
          </cell>
          <cell r="L9298">
            <v>0</v>
          </cell>
          <cell r="AC9298" t="str">
            <v>06513 / ROLLANG ARNOULD RACHEL</v>
          </cell>
          <cell r="AD9298">
            <v>1</v>
          </cell>
        </row>
        <row r="9299">
          <cell r="H9299" t="str">
            <v>MEDECIN</v>
          </cell>
          <cell r="K9299" t="str">
            <v>MS</v>
          </cell>
          <cell r="L9299">
            <v>0</v>
          </cell>
          <cell r="AC9299" t="str">
            <v>06513 / ROLLANG ARNOULD RACHEL</v>
          </cell>
          <cell r="AD9299">
            <v>1</v>
          </cell>
        </row>
        <row r="9300">
          <cell r="H9300" t="str">
            <v>MEDECIN</v>
          </cell>
          <cell r="K9300" t="str">
            <v>MS</v>
          </cell>
          <cell r="L9300">
            <v>0</v>
          </cell>
          <cell r="AC9300" t="str">
            <v>06513 / ROLLANG ARNOULD RACHEL</v>
          </cell>
          <cell r="AD9300">
            <v>1</v>
          </cell>
        </row>
        <row r="9301">
          <cell r="H9301" t="str">
            <v>MEDECIN</v>
          </cell>
          <cell r="K9301" t="str">
            <v>MS</v>
          </cell>
          <cell r="L9301">
            <v>0</v>
          </cell>
          <cell r="AC9301" t="str">
            <v>06513 / ROLLANG ARNOULD RACHEL</v>
          </cell>
          <cell r="AD9301">
            <v>1</v>
          </cell>
        </row>
        <row r="9302">
          <cell r="H9302" t="str">
            <v>MEDECIN</v>
          </cell>
          <cell r="K9302" t="str">
            <v>MS</v>
          </cell>
          <cell r="L9302">
            <v>0</v>
          </cell>
          <cell r="AC9302" t="str">
            <v>06513 / ROLLANG ARNOULD RACHEL</v>
          </cell>
          <cell r="AD9302">
            <v>1</v>
          </cell>
        </row>
        <row r="9303">
          <cell r="H9303" t="str">
            <v>MEDECIN</v>
          </cell>
          <cell r="K9303" t="str">
            <v>MS</v>
          </cell>
          <cell r="L9303">
            <v>0</v>
          </cell>
          <cell r="AC9303" t="str">
            <v>06513 / ROLLANG ARNOULD RACHEL</v>
          </cell>
          <cell r="AD9303">
            <v>1</v>
          </cell>
        </row>
        <row r="9304">
          <cell r="H9304" t="str">
            <v>MEDECIN</v>
          </cell>
          <cell r="K9304" t="str">
            <v>MS</v>
          </cell>
          <cell r="L9304">
            <v>0</v>
          </cell>
          <cell r="AC9304" t="str">
            <v>06513 / ROLLANG ARNOULD RACHEL</v>
          </cell>
          <cell r="AD9304">
            <v>1</v>
          </cell>
        </row>
        <row r="9305">
          <cell r="H9305" t="str">
            <v>MEDECIN</v>
          </cell>
          <cell r="K9305" t="str">
            <v>MS</v>
          </cell>
          <cell r="L9305">
            <v>0</v>
          </cell>
          <cell r="AC9305" t="str">
            <v>06513 / ROLLANG ARNOULD RACHEL</v>
          </cell>
          <cell r="AD9305">
            <v>1</v>
          </cell>
        </row>
        <row r="9306">
          <cell r="H9306" t="str">
            <v>MEDECIN</v>
          </cell>
          <cell r="K9306" t="str">
            <v>MS</v>
          </cell>
          <cell r="L9306">
            <v>0</v>
          </cell>
          <cell r="AC9306" t="str">
            <v>06513 / ROLLANG ARNOULD RACHEL</v>
          </cell>
          <cell r="AD9306">
            <v>1</v>
          </cell>
        </row>
        <row r="9307">
          <cell r="H9307" t="str">
            <v>MEDECIN</v>
          </cell>
          <cell r="K9307" t="str">
            <v>MS</v>
          </cell>
          <cell r="L9307">
            <v>0</v>
          </cell>
          <cell r="AC9307" t="str">
            <v>06513 / ROLLANG ARNOULD RACHEL</v>
          </cell>
          <cell r="AD9307">
            <v>1</v>
          </cell>
        </row>
        <row r="9308">
          <cell r="H9308" t="str">
            <v>MEDECIN</v>
          </cell>
          <cell r="K9308" t="str">
            <v>MS</v>
          </cell>
          <cell r="L9308">
            <v>0</v>
          </cell>
          <cell r="AC9308" t="str">
            <v>06513 / ROLLANG ARNOULD RACHEL</v>
          </cell>
          <cell r="AD9308">
            <v>1</v>
          </cell>
        </row>
        <row r="9309">
          <cell r="H9309" t="str">
            <v>MEDECIN</v>
          </cell>
          <cell r="K9309" t="str">
            <v>MS</v>
          </cell>
          <cell r="L9309">
            <v>0</v>
          </cell>
          <cell r="AC9309" t="str">
            <v>06513 / ROLLANG ARNOULD RACHEL</v>
          </cell>
          <cell r="AD9309">
            <v>1</v>
          </cell>
        </row>
        <row r="9310">
          <cell r="H9310" t="str">
            <v>MEDECIN</v>
          </cell>
          <cell r="K9310" t="str">
            <v>MS</v>
          </cell>
          <cell r="L9310">
            <v>0</v>
          </cell>
          <cell r="AC9310" t="str">
            <v>06513 / ROLLANG ARNOULD RACHEL</v>
          </cell>
          <cell r="AD9310">
            <v>1</v>
          </cell>
        </row>
        <row r="9311">
          <cell r="H9311" t="str">
            <v>MEDECIN</v>
          </cell>
          <cell r="K9311" t="str">
            <v>MS</v>
          </cell>
          <cell r="L9311">
            <v>0</v>
          </cell>
          <cell r="AC9311" t="str">
            <v>06513 / ROLLANG ARNOULD RACHEL</v>
          </cell>
          <cell r="AD9311">
            <v>1</v>
          </cell>
        </row>
        <row r="9312">
          <cell r="H9312" t="str">
            <v>MEDECIN</v>
          </cell>
          <cell r="K9312" t="str">
            <v>MS</v>
          </cell>
          <cell r="L9312">
            <v>0</v>
          </cell>
          <cell r="AC9312" t="str">
            <v>06513 / ROLLANG ARNOULD RACHEL</v>
          </cell>
          <cell r="AD9312">
            <v>1</v>
          </cell>
        </row>
        <row r="9313">
          <cell r="H9313" t="str">
            <v>MEDECIN</v>
          </cell>
          <cell r="K9313" t="str">
            <v>MS</v>
          </cell>
          <cell r="L9313">
            <v>0</v>
          </cell>
          <cell r="AC9313" t="str">
            <v>06513 / ROLLANG ARNOULD RACHEL</v>
          </cell>
          <cell r="AD9313">
            <v>1</v>
          </cell>
        </row>
        <row r="9314">
          <cell r="H9314" t="str">
            <v>MEDECIN</v>
          </cell>
          <cell r="K9314" t="str">
            <v>MS</v>
          </cell>
          <cell r="L9314">
            <v>0</v>
          </cell>
          <cell r="AC9314" t="str">
            <v>06513 / ROLLANG ARNOULD RACHEL</v>
          </cell>
          <cell r="AD9314">
            <v>1</v>
          </cell>
        </row>
        <row r="9315">
          <cell r="H9315" t="str">
            <v>MEDECIN</v>
          </cell>
          <cell r="K9315" t="str">
            <v>MS</v>
          </cell>
          <cell r="L9315">
            <v>3</v>
          </cell>
          <cell r="AC9315" t="str">
            <v>06513 / ROLLANG ARNOULD RACHEL</v>
          </cell>
          <cell r="AD9315">
            <v>1</v>
          </cell>
        </row>
        <row r="9316">
          <cell r="H9316" t="str">
            <v>MEDECIN</v>
          </cell>
          <cell r="K9316" t="str">
            <v>MS</v>
          </cell>
          <cell r="L9316">
            <v>2</v>
          </cell>
          <cell r="AC9316" t="str">
            <v>06513 / ROLLANG ARNOULD RACHEL</v>
          </cell>
          <cell r="AD9316">
            <v>1</v>
          </cell>
        </row>
        <row r="9317">
          <cell r="H9317" t="str">
            <v>MEDECIN</v>
          </cell>
          <cell r="K9317" t="str">
            <v>MS</v>
          </cell>
          <cell r="L9317">
            <v>0</v>
          </cell>
          <cell r="AC9317" t="str">
            <v>06513 / ROLLANG ARNOULD RACHEL</v>
          </cell>
          <cell r="AD9317">
            <v>1</v>
          </cell>
        </row>
        <row r="9318">
          <cell r="H9318" t="str">
            <v>MEDECIN</v>
          </cell>
          <cell r="K9318" t="str">
            <v>MS</v>
          </cell>
          <cell r="L9318">
            <v>0</v>
          </cell>
          <cell r="AC9318" t="str">
            <v>06513 / ROLLANG ARNOULD RACHEL</v>
          </cell>
          <cell r="AD9318">
            <v>1</v>
          </cell>
        </row>
        <row r="9319">
          <cell r="H9319" t="str">
            <v>MEDECIN</v>
          </cell>
          <cell r="K9319" t="str">
            <v>MS</v>
          </cell>
          <cell r="L9319">
            <v>3</v>
          </cell>
          <cell r="AC9319" t="str">
            <v>06513 / ROLLANG ARNOULD RACHEL</v>
          </cell>
          <cell r="AD9319">
            <v>1</v>
          </cell>
        </row>
        <row r="9320">
          <cell r="H9320" t="str">
            <v>MEDECIN</v>
          </cell>
          <cell r="K9320" t="str">
            <v>MS</v>
          </cell>
          <cell r="L9320">
            <v>3</v>
          </cell>
          <cell r="AC9320" t="str">
            <v>06513 / ROLLANG ARNOULD RACHEL</v>
          </cell>
          <cell r="AD9320">
            <v>1</v>
          </cell>
        </row>
        <row r="9321">
          <cell r="H9321" t="str">
            <v>MEDECIN</v>
          </cell>
          <cell r="K9321" t="str">
            <v>MS</v>
          </cell>
          <cell r="L9321">
            <v>0</v>
          </cell>
          <cell r="AC9321" t="str">
            <v>06513 / ROLLANG ARNOULD RACHEL</v>
          </cell>
          <cell r="AD9321">
            <v>1</v>
          </cell>
        </row>
        <row r="9322">
          <cell r="H9322" t="str">
            <v>MEDECIN</v>
          </cell>
          <cell r="K9322" t="str">
            <v>MS</v>
          </cell>
          <cell r="L9322">
            <v>0</v>
          </cell>
          <cell r="AC9322" t="str">
            <v>06513 / ROLLANG ARNOULD RACHEL</v>
          </cell>
          <cell r="AD9322">
            <v>1</v>
          </cell>
        </row>
        <row r="9323">
          <cell r="H9323" t="str">
            <v>MEDECIN</v>
          </cell>
          <cell r="K9323" t="str">
            <v>MS</v>
          </cell>
          <cell r="L9323">
            <v>0</v>
          </cell>
          <cell r="AC9323" t="str">
            <v>06513 / ROLLANG ARNOULD RACHEL</v>
          </cell>
          <cell r="AD9323">
            <v>1</v>
          </cell>
        </row>
        <row r="9324">
          <cell r="H9324" t="str">
            <v>MEDECIN</v>
          </cell>
          <cell r="K9324" t="str">
            <v>MS</v>
          </cell>
          <cell r="L9324">
            <v>0</v>
          </cell>
          <cell r="AC9324" t="str">
            <v>06513 / ROLLANG ARNOULD RACHEL</v>
          </cell>
          <cell r="AD9324">
            <v>1</v>
          </cell>
        </row>
        <row r="9325">
          <cell r="H9325" t="str">
            <v>MEDECIN</v>
          </cell>
          <cell r="K9325" t="str">
            <v>MS</v>
          </cell>
          <cell r="L9325">
            <v>0</v>
          </cell>
          <cell r="AC9325" t="str">
            <v>06513 / ROLLANG ARNOULD RACHEL</v>
          </cell>
          <cell r="AD9325">
            <v>1</v>
          </cell>
        </row>
        <row r="9326">
          <cell r="H9326" t="str">
            <v>MEDECIN</v>
          </cell>
          <cell r="K9326" t="str">
            <v>MS</v>
          </cell>
          <cell r="L9326">
            <v>0</v>
          </cell>
          <cell r="AC9326" t="str">
            <v>06513 / ROLLANG ARNOULD RACHEL</v>
          </cell>
          <cell r="AD9326">
            <v>1</v>
          </cell>
        </row>
        <row r="9327">
          <cell r="H9327" t="str">
            <v>MEDECIN</v>
          </cell>
          <cell r="K9327" t="str">
            <v>MS</v>
          </cell>
          <cell r="L9327">
            <v>2</v>
          </cell>
          <cell r="AC9327" t="str">
            <v>06513 / ROLLANG ARNOULD RACHEL</v>
          </cell>
          <cell r="AD9327">
            <v>1</v>
          </cell>
        </row>
        <row r="9328">
          <cell r="H9328" t="str">
            <v>MEDECIN</v>
          </cell>
          <cell r="K9328" t="str">
            <v>MS</v>
          </cell>
          <cell r="L9328">
            <v>1</v>
          </cell>
          <cell r="AC9328" t="str">
            <v>06513 / ROLLANG ARNOULD RACHEL</v>
          </cell>
          <cell r="AD9328">
            <v>1</v>
          </cell>
        </row>
        <row r="9329">
          <cell r="H9329" t="str">
            <v>FOURNISSEUR</v>
          </cell>
          <cell r="L9329">
            <v>0</v>
          </cell>
          <cell r="AC9329" t="str">
            <v>05358 / BETSCH CELINE</v>
          </cell>
          <cell r="AD9329">
            <v>1</v>
          </cell>
        </row>
        <row r="9330">
          <cell r="H9330" t="str">
            <v>INFIRMIER</v>
          </cell>
          <cell r="L9330">
            <v>0</v>
          </cell>
          <cell r="AC9330" t="str">
            <v>03811 / LE MOYNE BENOIT</v>
          </cell>
          <cell r="AD9330">
            <v>1</v>
          </cell>
        </row>
        <row r="9331">
          <cell r="H9331" t="str">
            <v>INFIRMIER</v>
          </cell>
          <cell r="L9331">
            <v>0</v>
          </cell>
          <cell r="AC9331" t="str">
            <v>03811 / LE MOYNE BENOIT</v>
          </cell>
          <cell r="AD9331">
            <v>1</v>
          </cell>
        </row>
        <row r="9332">
          <cell r="H9332" t="str">
            <v>INFIRMIER</v>
          </cell>
          <cell r="L9332">
            <v>0</v>
          </cell>
          <cell r="AC9332" t="str">
            <v>03811 / LE MOYNE BENOIT</v>
          </cell>
          <cell r="AD9332">
            <v>1</v>
          </cell>
        </row>
        <row r="9333">
          <cell r="H9333" t="str">
            <v>FOURNISSEUR</v>
          </cell>
          <cell r="L9333">
            <v>0</v>
          </cell>
          <cell r="AC9333" t="str">
            <v>02337 / GALLARD MYLENE</v>
          </cell>
          <cell r="AD9333">
            <v>1</v>
          </cell>
        </row>
        <row r="9334">
          <cell r="H9334" t="str">
            <v>MEDECIN</v>
          </cell>
          <cell r="K9334" t="str">
            <v>MG</v>
          </cell>
          <cell r="L9334">
            <v>0</v>
          </cell>
          <cell r="AC9334" t="str">
            <v>06513 / ROLLANG ARNOULD RACHEL</v>
          </cell>
          <cell r="AD9334">
            <v>1</v>
          </cell>
        </row>
        <row r="9335">
          <cell r="H9335" t="str">
            <v>MEDECIN</v>
          </cell>
          <cell r="K9335" t="str">
            <v>MG</v>
          </cell>
          <cell r="L9335">
            <v>0</v>
          </cell>
          <cell r="AC9335" t="str">
            <v>06513 / ROLLANG ARNOULD RACHEL</v>
          </cell>
          <cell r="AD9335">
            <v>1</v>
          </cell>
        </row>
        <row r="9336">
          <cell r="H9336" t="str">
            <v>MEDECIN</v>
          </cell>
          <cell r="K9336" t="str">
            <v>MG</v>
          </cell>
          <cell r="L9336">
            <v>0</v>
          </cell>
          <cell r="AC9336" t="str">
            <v>06513 / ROLLANG ARNOULD RACHEL</v>
          </cell>
          <cell r="AD9336">
            <v>1</v>
          </cell>
        </row>
        <row r="9337">
          <cell r="H9337" t="str">
            <v>FOURNISSEUR</v>
          </cell>
          <cell r="L9337">
            <v>0</v>
          </cell>
          <cell r="AC9337" t="str">
            <v>05358 / BETSCH CELINE</v>
          </cell>
          <cell r="AD9337">
            <v>1</v>
          </cell>
        </row>
        <row r="9338">
          <cell r="H9338" t="str">
            <v>FOURNISSEUR</v>
          </cell>
          <cell r="L9338">
            <v>0</v>
          </cell>
          <cell r="AC9338" t="str">
            <v>05358 / BETSCH CELINE</v>
          </cell>
          <cell r="AD9338">
            <v>1</v>
          </cell>
        </row>
        <row r="9339">
          <cell r="H9339" t="str">
            <v>MEDECIN</v>
          </cell>
          <cell r="K9339" t="str">
            <v>MS</v>
          </cell>
          <cell r="L9339">
            <v>0</v>
          </cell>
          <cell r="AC9339" t="str">
            <v>06513 / ROLLANG ARNOULD RACHEL</v>
          </cell>
          <cell r="AD9339">
            <v>1</v>
          </cell>
        </row>
        <row r="9340">
          <cell r="H9340" t="str">
            <v>MEDECIN</v>
          </cell>
          <cell r="K9340" t="str">
            <v>MS</v>
          </cell>
          <cell r="L9340">
            <v>0</v>
          </cell>
          <cell r="AC9340" t="str">
            <v>04814 / LAURENT OLIVIA</v>
          </cell>
          <cell r="AD9340">
            <v>1</v>
          </cell>
        </row>
        <row r="9341">
          <cell r="H9341" t="str">
            <v>INFIRMIER</v>
          </cell>
          <cell r="L9341">
            <v>0</v>
          </cell>
          <cell r="AC9341" t="str">
            <v>04988 / STIRNEMANN JEAN VINCENT</v>
          </cell>
          <cell r="AD9341">
            <v>1</v>
          </cell>
        </row>
        <row r="9342">
          <cell r="H9342" t="str">
            <v>INFIRMIER</v>
          </cell>
          <cell r="L9342">
            <v>0</v>
          </cell>
          <cell r="AC9342" t="str">
            <v>04988 / STIRNEMANN JEAN VINCENT</v>
          </cell>
          <cell r="AD9342">
            <v>1</v>
          </cell>
        </row>
        <row r="9343">
          <cell r="H9343" t="str">
            <v>ORTHOPTISTE, ORTHOPHONISTE</v>
          </cell>
          <cell r="L9343">
            <v>0</v>
          </cell>
          <cell r="AC9343" t="str">
            <v>03811 / LE MOYNE BENOIT</v>
          </cell>
          <cell r="AD9343">
            <v>1</v>
          </cell>
        </row>
        <row r="9344">
          <cell r="H9344" t="str">
            <v>ORTHOPTISTE, ORTHOPHONISTE</v>
          </cell>
          <cell r="L9344">
            <v>0</v>
          </cell>
          <cell r="AC9344" t="str">
            <v>03811 / LE MOYNE BENOIT</v>
          </cell>
          <cell r="AD9344">
            <v>1</v>
          </cell>
        </row>
        <row r="9345">
          <cell r="H9345" t="str">
            <v>DENTISTE</v>
          </cell>
          <cell r="L9345">
            <v>0</v>
          </cell>
          <cell r="AC9345" t="str">
            <v>04988 / STIRNEMANN JEAN VINCENT</v>
          </cell>
          <cell r="AD9345">
            <v>1</v>
          </cell>
        </row>
        <row r="9346">
          <cell r="H9346" t="str">
            <v>MEDECIN</v>
          </cell>
          <cell r="K9346" t="str">
            <v>MG</v>
          </cell>
          <cell r="L9346">
            <v>0</v>
          </cell>
          <cell r="AC9346" t="str">
            <v>04988 / STIRNEMANN JEAN VINCENT</v>
          </cell>
          <cell r="AD9346">
            <v>1</v>
          </cell>
        </row>
        <row r="9347">
          <cell r="H9347" t="str">
            <v>MEDECIN</v>
          </cell>
          <cell r="K9347" t="str">
            <v>MG</v>
          </cell>
          <cell r="L9347">
            <v>0</v>
          </cell>
          <cell r="AC9347" t="str">
            <v>04988 / STIRNEMANN JEAN VINCENT</v>
          </cell>
          <cell r="AD9347">
            <v>1</v>
          </cell>
        </row>
        <row r="9348">
          <cell r="H9348" t="str">
            <v>MASSEUR</v>
          </cell>
          <cell r="L9348">
            <v>0</v>
          </cell>
          <cell r="AC9348" t="str">
            <v>04988 / STIRNEMANN JEAN VINCENT</v>
          </cell>
          <cell r="AD9348">
            <v>1</v>
          </cell>
        </row>
        <row r="9349">
          <cell r="H9349" t="str">
            <v>MASSEUR</v>
          </cell>
          <cell r="L9349">
            <v>0</v>
          </cell>
          <cell r="AC9349" t="str">
            <v>04988 / STIRNEMANN JEAN VINCENT</v>
          </cell>
          <cell r="AD9349">
            <v>1</v>
          </cell>
        </row>
        <row r="9350">
          <cell r="H9350" t="str">
            <v>MASSEUR</v>
          </cell>
          <cell r="L9350">
            <v>0</v>
          </cell>
          <cell r="AC9350" t="str">
            <v>04988 / STIRNEMANN JEAN VINCENT</v>
          </cell>
          <cell r="AD9350">
            <v>1</v>
          </cell>
        </row>
        <row r="9351">
          <cell r="H9351" t="str">
            <v>MASSEUR</v>
          </cell>
          <cell r="L9351">
            <v>0</v>
          </cell>
          <cell r="AC9351" t="str">
            <v>04814 / LAURENT OLIVIA</v>
          </cell>
          <cell r="AD9351">
            <v>1</v>
          </cell>
        </row>
        <row r="9352">
          <cell r="H9352" t="str">
            <v>FOURNISSEUR</v>
          </cell>
          <cell r="L9352">
            <v>0</v>
          </cell>
          <cell r="AC9352" t="str">
            <v>04988 / STIRNEMANN JEAN VINCENT</v>
          </cell>
          <cell r="AD9352">
            <v>1</v>
          </cell>
        </row>
        <row r="9353">
          <cell r="H9353" t="str">
            <v>MASSEUR</v>
          </cell>
          <cell r="L9353">
            <v>0</v>
          </cell>
          <cell r="AC9353" t="str">
            <v>03811 / LE MOYNE BENOIT</v>
          </cell>
          <cell r="AD9353">
            <v>1</v>
          </cell>
        </row>
        <row r="9354">
          <cell r="H9354" t="str">
            <v>MASSEUR</v>
          </cell>
          <cell r="L9354">
            <v>0</v>
          </cell>
          <cell r="AC9354" t="str">
            <v>03811 / LE MOYNE BENOIT</v>
          </cell>
          <cell r="AD9354">
            <v>1</v>
          </cell>
        </row>
        <row r="9355">
          <cell r="H9355" t="str">
            <v>MASSEUR</v>
          </cell>
          <cell r="L9355">
            <v>0</v>
          </cell>
          <cell r="AC9355" t="str">
            <v>03811 / LE MOYNE BENOIT</v>
          </cell>
          <cell r="AD9355">
            <v>1</v>
          </cell>
        </row>
        <row r="9356">
          <cell r="H9356" t="str">
            <v>MASSEUR</v>
          </cell>
          <cell r="L9356">
            <v>0</v>
          </cell>
          <cell r="AC9356" t="str">
            <v>03811 / LE MOYNE BENOIT</v>
          </cell>
          <cell r="AD9356">
            <v>1</v>
          </cell>
        </row>
        <row r="9357">
          <cell r="H9357" t="str">
            <v>MASSEUR</v>
          </cell>
          <cell r="L9357">
            <v>0</v>
          </cell>
          <cell r="AC9357" t="str">
            <v>03811 / LE MOYNE BENOIT</v>
          </cell>
          <cell r="AD9357">
            <v>1</v>
          </cell>
        </row>
        <row r="9358">
          <cell r="H9358" t="str">
            <v>INFIRMIER</v>
          </cell>
          <cell r="L9358">
            <v>0</v>
          </cell>
          <cell r="AC9358" t="str">
            <v>05358 / BETSCH CELINE</v>
          </cell>
          <cell r="AD9358">
            <v>1</v>
          </cell>
        </row>
        <row r="9359">
          <cell r="H9359" t="str">
            <v>INFIRMIER</v>
          </cell>
          <cell r="L9359">
            <v>0</v>
          </cell>
          <cell r="AC9359" t="str">
            <v>05358 / BETSCH CELINE</v>
          </cell>
          <cell r="AD9359">
            <v>1</v>
          </cell>
        </row>
        <row r="9360">
          <cell r="H9360" t="str">
            <v>MASSEUR</v>
          </cell>
          <cell r="L9360">
            <v>0</v>
          </cell>
          <cell r="AC9360" t="str">
            <v>05358 / BETSCH CELINE</v>
          </cell>
          <cell r="AD9360">
            <v>1</v>
          </cell>
        </row>
        <row r="9361">
          <cell r="H9361" t="str">
            <v>MEDECIN</v>
          </cell>
          <cell r="K9361" t="str">
            <v>MG</v>
          </cell>
          <cell r="L9361">
            <v>0</v>
          </cell>
          <cell r="AC9361" t="str">
            <v>05358 / BETSCH CELINE</v>
          </cell>
          <cell r="AD9361">
            <v>1</v>
          </cell>
        </row>
        <row r="9362">
          <cell r="H9362" t="str">
            <v>DENTISTE</v>
          </cell>
          <cell r="L9362">
            <v>0</v>
          </cell>
          <cell r="AC9362" t="str">
            <v>03811 / LE MOYNE BENOIT</v>
          </cell>
          <cell r="AD9362">
            <v>1</v>
          </cell>
        </row>
        <row r="9363">
          <cell r="H9363" t="str">
            <v>DENTISTE</v>
          </cell>
          <cell r="L9363">
            <v>0</v>
          </cell>
          <cell r="AC9363" t="str">
            <v>03811 / LE MOYNE BENOIT</v>
          </cell>
          <cell r="AD9363">
            <v>1</v>
          </cell>
        </row>
        <row r="9364">
          <cell r="H9364" t="str">
            <v>MEDECIN</v>
          </cell>
          <cell r="K9364" t="str">
            <v>MG</v>
          </cell>
          <cell r="L9364">
            <v>0</v>
          </cell>
          <cell r="AC9364" t="str">
            <v>04988 / STIRNEMANN JEAN VINCENT</v>
          </cell>
          <cell r="AD9364">
            <v>1</v>
          </cell>
        </row>
        <row r="9365">
          <cell r="H9365" t="str">
            <v>MEDECIN</v>
          </cell>
          <cell r="K9365" t="str">
            <v>MG</v>
          </cell>
          <cell r="L9365">
            <v>0</v>
          </cell>
          <cell r="AC9365" t="str">
            <v>04988 / STIRNEMANN JEAN VINCENT</v>
          </cell>
          <cell r="AD9365">
            <v>1</v>
          </cell>
        </row>
        <row r="9366">
          <cell r="H9366" t="str">
            <v>FOURNISSEUR</v>
          </cell>
          <cell r="L9366">
            <v>0</v>
          </cell>
          <cell r="AC9366" t="str">
            <v>02337 / GALLARD MYLENE</v>
          </cell>
          <cell r="AD9366">
            <v>1</v>
          </cell>
        </row>
        <row r="9367">
          <cell r="H9367" t="str">
            <v>FOURNISSEUR</v>
          </cell>
          <cell r="L9367">
            <v>0</v>
          </cell>
          <cell r="AC9367" t="str">
            <v>05345 / SCHENCK LAURENCE</v>
          </cell>
          <cell r="AD9367">
            <v>1</v>
          </cell>
        </row>
        <row r="9368">
          <cell r="H9368" t="str">
            <v>FOURNISSEUR</v>
          </cell>
          <cell r="L9368">
            <v>0</v>
          </cell>
          <cell r="AC9368" t="str">
            <v>04988 / STIRNEMANN JEAN VINCENT</v>
          </cell>
          <cell r="AD9368">
            <v>1</v>
          </cell>
        </row>
        <row r="9369">
          <cell r="H9369" t="str">
            <v>INFIRMIER</v>
          </cell>
          <cell r="L9369">
            <v>0</v>
          </cell>
          <cell r="AC9369" t="str">
            <v>03811 / LE MOYNE BENOIT</v>
          </cell>
          <cell r="AD9369">
            <v>1</v>
          </cell>
        </row>
        <row r="9370">
          <cell r="H9370" t="str">
            <v>MEDECIN</v>
          </cell>
          <cell r="K9370" t="str">
            <v>MG</v>
          </cell>
          <cell r="L9370">
            <v>0</v>
          </cell>
          <cell r="AC9370" t="str">
            <v>05345 / SCHENCK LAURENCE</v>
          </cell>
          <cell r="AD9370">
            <v>1</v>
          </cell>
        </row>
        <row r="9371">
          <cell r="H9371" t="str">
            <v>ORTHOPTISTE, ORTHOPHONISTE</v>
          </cell>
          <cell r="L9371">
            <v>0</v>
          </cell>
          <cell r="AC9371" t="str">
            <v>04988 / STIRNEMANN JEAN VINCENT</v>
          </cell>
          <cell r="AD9371">
            <v>1</v>
          </cell>
        </row>
        <row r="9372">
          <cell r="H9372" t="str">
            <v>ORTHOPTISTE, ORTHOPHONISTE</v>
          </cell>
          <cell r="L9372">
            <v>0</v>
          </cell>
          <cell r="AC9372" t="str">
            <v>04988 / STIRNEMANN JEAN VINCENT</v>
          </cell>
          <cell r="AD9372">
            <v>1</v>
          </cell>
        </row>
        <row r="9373">
          <cell r="H9373" t="str">
            <v>ORTHOPTISTE, ORTHOPHONISTE</v>
          </cell>
          <cell r="L9373">
            <v>0</v>
          </cell>
          <cell r="AC9373" t="str">
            <v>04988 / STIRNEMANN JEAN VINCENT</v>
          </cell>
          <cell r="AD9373">
            <v>1</v>
          </cell>
        </row>
        <row r="9374">
          <cell r="H9374" t="str">
            <v>FOURNISSEUR</v>
          </cell>
          <cell r="L9374">
            <v>0</v>
          </cell>
          <cell r="AC9374" t="str">
            <v>05029 / BOUGHALEM ALI</v>
          </cell>
          <cell r="AD9374">
            <v>1</v>
          </cell>
        </row>
        <row r="9375">
          <cell r="H9375" t="str">
            <v>MEDECIN</v>
          </cell>
          <cell r="K9375" t="str">
            <v>MG</v>
          </cell>
          <cell r="L9375">
            <v>0</v>
          </cell>
          <cell r="AC9375" t="str">
            <v>05358 / BETSCH CELINE</v>
          </cell>
          <cell r="AD9375">
            <v>1</v>
          </cell>
        </row>
        <row r="9376">
          <cell r="H9376" t="str">
            <v>MEDECIN</v>
          </cell>
          <cell r="K9376" t="str">
            <v>MS</v>
          </cell>
          <cell r="L9376">
            <v>0</v>
          </cell>
          <cell r="AC9376" t="str">
            <v>03811 / LE MOYNE BENOIT</v>
          </cell>
          <cell r="AD9376">
            <v>1</v>
          </cell>
        </row>
        <row r="9377">
          <cell r="H9377" t="str">
            <v>MEDECIN</v>
          </cell>
          <cell r="K9377" t="str">
            <v>MS</v>
          </cell>
          <cell r="L9377">
            <v>0</v>
          </cell>
          <cell r="AC9377" t="str">
            <v>02918 / SCHOLLER STEPHANIE</v>
          </cell>
          <cell r="AD9377">
            <v>1</v>
          </cell>
        </row>
        <row r="9378">
          <cell r="H9378" t="str">
            <v>ORTHOPTISTE, ORTHOPHONISTE</v>
          </cell>
          <cell r="L9378">
            <v>0</v>
          </cell>
          <cell r="AC9378" t="str">
            <v>04988 / STIRNEMANN JEAN VINCENT</v>
          </cell>
          <cell r="AD9378">
            <v>1</v>
          </cell>
        </row>
        <row r="9379">
          <cell r="H9379" t="str">
            <v>ORTHOPTISTE, ORTHOPHONISTE</v>
          </cell>
          <cell r="L9379">
            <v>0</v>
          </cell>
          <cell r="AC9379" t="str">
            <v>04988 / STIRNEMANN JEAN VINCENT</v>
          </cell>
          <cell r="AD9379">
            <v>1</v>
          </cell>
        </row>
        <row r="9380">
          <cell r="H9380" t="str">
            <v>ORTHOPTISTE, ORTHOPHONISTE</v>
          </cell>
          <cell r="L9380">
            <v>0</v>
          </cell>
          <cell r="AC9380" t="str">
            <v>04988 / STIRNEMANN JEAN VINCENT</v>
          </cell>
          <cell r="AD9380">
            <v>1</v>
          </cell>
        </row>
        <row r="9381">
          <cell r="H9381" t="str">
            <v>FOURNISSEUR</v>
          </cell>
          <cell r="L9381">
            <v>0</v>
          </cell>
          <cell r="AC9381" t="str">
            <v>05358 / BETSCH CELINE</v>
          </cell>
          <cell r="AD9381">
            <v>1</v>
          </cell>
        </row>
        <row r="9382">
          <cell r="H9382" t="str">
            <v>DENTISTE</v>
          </cell>
          <cell r="L9382">
            <v>0</v>
          </cell>
          <cell r="AC9382" t="str">
            <v>05345 / SCHENCK LAURENCE</v>
          </cell>
          <cell r="AD9382">
            <v>1</v>
          </cell>
        </row>
        <row r="9383">
          <cell r="H9383" t="str">
            <v>INFIRMIER</v>
          </cell>
          <cell r="L9383">
            <v>0</v>
          </cell>
          <cell r="AC9383" t="str">
            <v>05345 / SCHENCK LAURENCE</v>
          </cell>
          <cell r="AD9383">
            <v>1</v>
          </cell>
        </row>
        <row r="9384">
          <cell r="H9384" t="str">
            <v>INFIRMIER</v>
          </cell>
          <cell r="L9384">
            <v>0</v>
          </cell>
          <cell r="AC9384" t="str">
            <v>05345 / SCHENCK LAURENCE</v>
          </cell>
          <cell r="AD9384">
            <v>1</v>
          </cell>
        </row>
        <row r="9385">
          <cell r="H9385" t="str">
            <v>INFIRMIER</v>
          </cell>
          <cell r="L9385">
            <v>0</v>
          </cell>
          <cell r="AC9385" t="str">
            <v>05345 / SCHENCK LAURENCE</v>
          </cell>
          <cell r="AD9385">
            <v>1</v>
          </cell>
        </row>
        <row r="9386">
          <cell r="H9386" t="str">
            <v>INFIRMIER</v>
          </cell>
          <cell r="L9386">
            <v>0</v>
          </cell>
          <cell r="AC9386" t="str">
            <v>05345 / SCHENCK LAURENCE</v>
          </cell>
          <cell r="AD9386">
            <v>1</v>
          </cell>
        </row>
        <row r="9387">
          <cell r="H9387" t="str">
            <v>MASSEUR</v>
          </cell>
          <cell r="L9387">
            <v>0</v>
          </cell>
          <cell r="AC9387" t="str">
            <v>05345 / SCHENCK LAURENCE</v>
          </cell>
          <cell r="AD9387">
            <v>1</v>
          </cell>
        </row>
        <row r="9388">
          <cell r="H9388" t="str">
            <v>MASSEUR</v>
          </cell>
          <cell r="L9388">
            <v>0</v>
          </cell>
          <cell r="AC9388" t="str">
            <v>05345 / SCHENCK LAURENCE</v>
          </cell>
          <cell r="AD9388">
            <v>1</v>
          </cell>
        </row>
        <row r="9389">
          <cell r="H9389" t="str">
            <v>MASSEUR</v>
          </cell>
          <cell r="L9389">
            <v>0</v>
          </cell>
          <cell r="AC9389" t="str">
            <v>05345 / SCHENCK LAURENCE</v>
          </cell>
          <cell r="AD9389">
            <v>1</v>
          </cell>
        </row>
        <row r="9390">
          <cell r="H9390" t="str">
            <v>PÉDICURE - PODOLOGUE</v>
          </cell>
          <cell r="L9390">
            <v>0</v>
          </cell>
          <cell r="AC9390" t="str">
            <v>02337 / GALLARD MYLENE</v>
          </cell>
          <cell r="AD9390">
            <v>1</v>
          </cell>
        </row>
        <row r="9391">
          <cell r="H9391" t="str">
            <v>FOURNISSEUR</v>
          </cell>
          <cell r="L9391">
            <v>0</v>
          </cell>
          <cell r="AC9391" t="str">
            <v>02918 / SCHOLLER STEPHANIE</v>
          </cell>
          <cell r="AD9391">
            <v>1</v>
          </cell>
        </row>
        <row r="9392">
          <cell r="H9392" t="str">
            <v>FOURNISSEUR</v>
          </cell>
          <cell r="L9392">
            <v>0</v>
          </cell>
          <cell r="AC9392" t="str">
            <v>02918 / SCHOLLER STEPHANIE</v>
          </cell>
          <cell r="AD9392">
            <v>1</v>
          </cell>
        </row>
        <row r="9393">
          <cell r="H9393" t="str">
            <v>INFIRMIER</v>
          </cell>
          <cell r="L9393">
            <v>0</v>
          </cell>
          <cell r="AC9393" t="str">
            <v>03811 / LE MOYNE BENOIT</v>
          </cell>
          <cell r="AD9393">
            <v>1</v>
          </cell>
        </row>
        <row r="9394">
          <cell r="H9394" t="str">
            <v>INFIRMIER</v>
          </cell>
          <cell r="L9394">
            <v>0</v>
          </cell>
          <cell r="AC9394" t="str">
            <v>03811 / LE MOYNE BENOIT</v>
          </cell>
          <cell r="AD9394">
            <v>1</v>
          </cell>
        </row>
        <row r="9395">
          <cell r="H9395" t="str">
            <v>MEDECIN</v>
          </cell>
          <cell r="K9395" t="str">
            <v>MG</v>
          </cell>
          <cell r="L9395">
            <v>0</v>
          </cell>
          <cell r="AC9395" t="str">
            <v>04814 / LAURENT OLIVIA</v>
          </cell>
          <cell r="AD9395">
            <v>1</v>
          </cell>
        </row>
        <row r="9396">
          <cell r="H9396" t="str">
            <v>MEDECIN</v>
          </cell>
          <cell r="K9396" t="str">
            <v>MG</v>
          </cell>
          <cell r="L9396">
            <v>0</v>
          </cell>
          <cell r="AC9396" t="str">
            <v>04814 / LAURENT OLIVIA</v>
          </cell>
          <cell r="AD9396">
            <v>1</v>
          </cell>
        </row>
        <row r="9397">
          <cell r="H9397" t="str">
            <v>FOURNISSEUR</v>
          </cell>
          <cell r="L9397">
            <v>0</v>
          </cell>
          <cell r="AC9397" t="str">
            <v>05029 / BOUGHALEM ALI</v>
          </cell>
          <cell r="AD9397">
            <v>1</v>
          </cell>
        </row>
        <row r="9398">
          <cell r="H9398" t="str">
            <v>FOURNISSEUR</v>
          </cell>
          <cell r="L9398">
            <v>0</v>
          </cell>
          <cell r="AC9398" t="str">
            <v>05029 / BOUGHALEM ALI</v>
          </cell>
          <cell r="AD9398">
            <v>1</v>
          </cell>
        </row>
        <row r="9399">
          <cell r="H9399" t="str">
            <v>INFIRMIER</v>
          </cell>
          <cell r="L9399">
            <v>0</v>
          </cell>
          <cell r="AC9399" t="str">
            <v>04988 / STIRNEMANN JEAN VINCENT</v>
          </cell>
          <cell r="AD9399">
            <v>1</v>
          </cell>
        </row>
        <row r="9400">
          <cell r="H9400" t="str">
            <v>INFIRMIER</v>
          </cell>
          <cell r="L9400">
            <v>0</v>
          </cell>
          <cell r="AC9400" t="str">
            <v>04988 / STIRNEMANN JEAN VINCENT</v>
          </cell>
          <cell r="AD9400">
            <v>1</v>
          </cell>
        </row>
        <row r="9401">
          <cell r="H9401" t="str">
            <v>LABORATOIRE</v>
          </cell>
          <cell r="L9401">
            <v>0</v>
          </cell>
          <cell r="AC9401" t="str">
            <v>00729 / SCHMITT MARX EVELYNE</v>
          </cell>
          <cell r="AD9401">
            <v>1</v>
          </cell>
        </row>
        <row r="9402">
          <cell r="H9402" t="str">
            <v>MASSEUR</v>
          </cell>
          <cell r="L9402">
            <v>0</v>
          </cell>
          <cell r="AC9402" t="str">
            <v>04814 / LAURENT OLIVIA</v>
          </cell>
          <cell r="AD9402">
            <v>1</v>
          </cell>
        </row>
        <row r="9403">
          <cell r="H9403" t="str">
            <v>PÉDICURE - PODOLOGUE</v>
          </cell>
          <cell r="L9403">
            <v>0</v>
          </cell>
          <cell r="AC9403" t="str">
            <v>04814 / LAURENT OLIVIA</v>
          </cell>
          <cell r="AD9403">
            <v>1</v>
          </cell>
        </row>
        <row r="9404">
          <cell r="H9404" t="str">
            <v>ORTHOPTISTE, ORTHOPHONISTE</v>
          </cell>
          <cell r="L9404">
            <v>0</v>
          </cell>
          <cell r="AC9404" t="str">
            <v>05358 / BETSCH CELINE</v>
          </cell>
          <cell r="AD9404">
            <v>1</v>
          </cell>
        </row>
        <row r="9405">
          <cell r="H9405" t="str">
            <v>ORTHOPTISTE, ORTHOPHONISTE</v>
          </cell>
          <cell r="L9405">
            <v>0</v>
          </cell>
          <cell r="AC9405" t="str">
            <v>05358 / BETSCH CELINE</v>
          </cell>
          <cell r="AD9405">
            <v>1</v>
          </cell>
        </row>
        <row r="9406">
          <cell r="H9406" t="str">
            <v>ORTHOPTISTE, ORTHOPHONISTE</v>
          </cell>
          <cell r="L9406">
            <v>0</v>
          </cell>
          <cell r="AC9406" t="str">
            <v>05358 / BETSCH CELINE</v>
          </cell>
          <cell r="AD9406">
            <v>1</v>
          </cell>
        </row>
        <row r="9407">
          <cell r="H9407" t="str">
            <v>MASSEUR</v>
          </cell>
          <cell r="L9407">
            <v>0</v>
          </cell>
          <cell r="AC9407" t="str">
            <v>02918 / SCHOLLER STEPHANIE</v>
          </cell>
          <cell r="AD9407">
            <v>1</v>
          </cell>
        </row>
        <row r="9408">
          <cell r="H9408" t="str">
            <v>MASSEUR</v>
          </cell>
          <cell r="L9408">
            <v>0</v>
          </cell>
          <cell r="AC9408" t="str">
            <v>02918 / SCHOLLER STEPHANIE</v>
          </cell>
          <cell r="AD9408">
            <v>1</v>
          </cell>
        </row>
        <row r="9409">
          <cell r="H9409" t="str">
            <v>MASSEUR</v>
          </cell>
          <cell r="L9409">
            <v>0</v>
          </cell>
          <cell r="AC9409" t="str">
            <v>02918 / SCHOLLER STEPHANIE</v>
          </cell>
          <cell r="AD9409">
            <v>1</v>
          </cell>
        </row>
        <row r="9410">
          <cell r="H9410" t="str">
            <v>LABORATOIRE</v>
          </cell>
          <cell r="L9410">
            <v>0</v>
          </cell>
          <cell r="AC9410" t="str">
            <v>02918 / SCHOLLER STEPHANIE</v>
          </cell>
          <cell r="AD9410">
            <v>1</v>
          </cell>
        </row>
        <row r="9411">
          <cell r="H9411" t="str">
            <v>MEDECIN</v>
          </cell>
          <cell r="K9411" t="str">
            <v>MG</v>
          </cell>
          <cell r="L9411">
            <v>0</v>
          </cell>
          <cell r="AC9411" t="str">
            <v>05345 / SCHENCK LAURENCE</v>
          </cell>
          <cell r="AD9411">
            <v>1</v>
          </cell>
        </row>
        <row r="9412">
          <cell r="H9412" t="str">
            <v>DENTISTE</v>
          </cell>
          <cell r="L9412">
            <v>0</v>
          </cell>
          <cell r="AC9412" t="str">
            <v>02918 / SCHOLLER STEPHANIE</v>
          </cell>
          <cell r="AD9412">
            <v>1</v>
          </cell>
        </row>
        <row r="9413">
          <cell r="H9413" t="str">
            <v>ORTHOPTISTE, ORTHOPHONISTE</v>
          </cell>
          <cell r="L9413">
            <v>1</v>
          </cell>
          <cell r="AC9413" t="str">
            <v>04814 / LAURENT OLIVIA</v>
          </cell>
          <cell r="AD9413">
            <v>1</v>
          </cell>
        </row>
        <row r="9414">
          <cell r="H9414" t="str">
            <v>MEDECIN</v>
          </cell>
          <cell r="K9414" t="str">
            <v>MG</v>
          </cell>
          <cell r="L9414">
            <v>0</v>
          </cell>
          <cell r="AC9414" t="str">
            <v>04814 / LAURENT OLIVIA</v>
          </cell>
          <cell r="AD9414">
            <v>1</v>
          </cell>
        </row>
        <row r="9415">
          <cell r="H9415" t="str">
            <v>INFIRMIER</v>
          </cell>
          <cell r="L9415">
            <v>0</v>
          </cell>
          <cell r="AC9415" t="str">
            <v>04988 / STIRNEMANN JEAN VINCENT</v>
          </cell>
          <cell r="AD9415">
            <v>1</v>
          </cell>
        </row>
        <row r="9416">
          <cell r="H9416" t="str">
            <v>FOURNISSEUR</v>
          </cell>
          <cell r="L9416">
            <v>0</v>
          </cell>
          <cell r="AC9416" t="str">
            <v>05345 / SCHENCK LAURENCE</v>
          </cell>
          <cell r="AD9416">
            <v>1</v>
          </cell>
        </row>
        <row r="9417">
          <cell r="H9417" t="str">
            <v>MASSEUR</v>
          </cell>
          <cell r="L9417">
            <v>0</v>
          </cell>
          <cell r="AC9417" t="str">
            <v>05029 / BOUGHALEM ALI</v>
          </cell>
          <cell r="AD9417">
            <v>1</v>
          </cell>
        </row>
        <row r="9418">
          <cell r="H9418" t="str">
            <v>MASSEUR</v>
          </cell>
          <cell r="L9418">
            <v>0</v>
          </cell>
          <cell r="AC9418" t="str">
            <v>05029 / BOUGHALEM ALI</v>
          </cell>
          <cell r="AD9418">
            <v>1</v>
          </cell>
        </row>
        <row r="9419">
          <cell r="H9419" t="str">
            <v>MASSEUR</v>
          </cell>
          <cell r="L9419">
            <v>0</v>
          </cell>
          <cell r="AC9419" t="str">
            <v>05029 / BOUGHALEM ALI</v>
          </cell>
          <cell r="AD9419">
            <v>1</v>
          </cell>
        </row>
        <row r="9420">
          <cell r="H9420" t="str">
            <v>ORTHOPTISTE, ORTHOPHONISTE</v>
          </cell>
          <cell r="L9420">
            <v>0</v>
          </cell>
          <cell r="AC9420" t="str">
            <v>00729 / SCHMITT MARX EVELYNE</v>
          </cell>
          <cell r="AD9420">
            <v>1</v>
          </cell>
        </row>
        <row r="9421">
          <cell r="H9421" t="str">
            <v>ORTHOPTISTE, ORTHOPHONISTE</v>
          </cell>
          <cell r="L9421">
            <v>0</v>
          </cell>
          <cell r="AC9421" t="str">
            <v>00729 / SCHMITT MARX EVELYNE</v>
          </cell>
          <cell r="AD9421">
            <v>1</v>
          </cell>
        </row>
        <row r="9422">
          <cell r="H9422" t="str">
            <v>MEDECIN</v>
          </cell>
          <cell r="K9422" t="str">
            <v>MS</v>
          </cell>
          <cell r="L9422">
            <v>0</v>
          </cell>
          <cell r="AC9422" t="str">
            <v>02337 / GALLARD MYLENE</v>
          </cell>
          <cell r="AD9422">
            <v>1</v>
          </cell>
        </row>
        <row r="9423">
          <cell r="H9423" t="str">
            <v>LABORATOIRE</v>
          </cell>
          <cell r="L9423">
            <v>0</v>
          </cell>
          <cell r="AC9423" t="str">
            <v>04988 / STIRNEMANN JEAN VINCENT</v>
          </cell>
          <cell r="AD9423">
            <v>1</v>
          </cell>
        </row>
        <row r="9424">
          <cell r="H9424" t="str">
            <v>MEDECIN</v>
          </cell>
          <cell r="K9424" t="str">
            <v>MG</v>
          </cell>
          <cell r="L9424">
            <v>0</v>
          </cell>
          <cell r="AC9424" t="str">
            <v>04814 / LAURENT OLIVIA</v>
          </cell>
          <cell r="AD9424">
            <v>1</v>
          </cell>
        </row>
        <row r="9425">
          <cell r="H9425" t="str">
            <v>PÉDICURE - PODOLOGUE</v>
          </cell>
          <cell r="L9425">
            <v>0</v>
          </cell>
          <cell r="AC9425" t="str">
            <v>02337 / GALLARD MYLENE</v>
          </cell>
          <cell r="AD9425">
            <v>1</v>
          </cell>
        </row>
        <row r="9426">
          <cell r="H9426" t="str">
            <v>INFIRMIER</v>
          </cell>
          <cell r="L9426">
            <v>0</v>
          </cell>
          <cell r="AC9426" t="str">
            <v>04814 / LAURENT OLIVIA</v>
          </cell>
          <cell r="AD9426">
            <v>1</v>
          </cell>
        </row>
        <row r="9427">
          <cell r="H9427" t="str">
            <v>MEDECIN</v>
          </cell>
          <cell r="K9427" t="str">
            <v>MS</v>
          </cell>
          <cell r="L9427">
            <v>0</v>
          </cell>
          <cell r="AC9427" t="str">
            <v>04814 / LAURENT OLIVIA</v>
          </cell>
          <cell r="AD9427">
            <v>1</v>
          </cell>
        </row>
        <row r="9428">
          <cell r="H9428" t="str">
            <v>MEDECIN</v>
          </cell>
          <cell r="K9428" t="str">
            <v>MS</v>
          </cell>
          <cell r="L9428">
            <v>0</v>
          </cell>
          <cell r="AC9428" t="str">
            <v>04814 / LAURENT OLIVIA</v>
          </cell>
          <cell r="AD9428">
            <v>1</v>
          </cell>
        </row>
        <row r="9429">
          <cell r="H9429" t="str">
            <v>FOURNISSEUR</v>
          </cell>
          <cell r="L9429">
            <v>0</v>
          </cell>
          <cell r="AC9429" t="str">
            <v>05029 / BOUGHALEM ALI</v>
          </cell>
          <cell r="AD9429">
            <v>1</v>
          </cell>
        </row>
        <row r="9430">
          <cell r="H9430" t="str">
            <v>MASSEUR</v>
          </cell>
          <cell r="L9430">
            <v>0</v>
          </cell>
          <cell r="AC9430" t="str">
            <v>05029 / BOUGHALEM ALI</v>
          </cell>
          <cell r="AD9430">
            <v>1</v>
          </cell>
        </row>
        <row r="9431">
          <cell r="H9431" t="str">
            <v>MASSEUR</v>
          </cell>
          <cell r="L9431">
            <v>0</v>
          </cell>
          <cell r="AC9431" t="str">
            <v>05029 / BOUGHALEM ALI</v>
          </cell>
          <cell r="AD9431">
            <v>1</v>
          </cell>
        </row>
        <row r="9432">
          <cell r="H9432" t="str">
            <v>MASSEUR</v>
          </cell>
          <cell r="L9432">
            <v>0</v>
          </cell>
          <cell r="AC9432" t="str">
            <v>05029 / BOUGHALEM ALI</v>
          </cell>
          <cell r="AD9432">
            <v>1</v>
          </cell>
        </row>
        <row r="9433">
          <cell r="H9433" t="str">
            <v>MASSEUR</v>
          </cell>
          <cell r="L9433">
            <v>0</v>
          </cell>
          <cell r="AC9433" t="str">
            <v>05029 / BOUGHALEM ALI</v>
          </cell>
          <cell r="AD9433">
            <v>1</v>
          </cell>
        </row>
        <row r="9434">
          <cell r="H9434" t="str">
            <v>MASSEUR</v>
          </cell>
          <cell r="L9434">
            <v>0</v>
          </cell>
          <cell r="AC9434" t="str">
            <v>05029 / BOUGHALEM ALI</v>
          </cell>
          <cell r="AD9434">
            <v>1</v>
          </cell>
        </row>
        <row r="9435">
          <cell r="H9435" t="str">
            <v>MASSEUR</v>
          </cell>
          <cell r="L9435">
            <v>0</v>
          </cell>
          <cell r="AC9435" t="str">
            <v>05029 / BOUGHALEM ALI</v>
          </cell>
          <cell r="AD9435">
            <v>1</v>
          </cell>
        </row>
        <row r="9436">
          <cell r="H9436" t="str">
            <v>MASSEUR</v>
          </cell>
          <cell r="L9436">
            <v>0</v>
          </cell>
          <cell r="AC9436" t="str">
            <v>00729 / SCHMITT MARX EVELYNE</v>
          </cell>
          <cell r="AD9436">
            <v>1</v>
          </cell>
        </row>
        <row r="9437">
          <cell r="H9437" t="str">
            <v>FOURNISSEUR</v>
          </cell>
          <cell r="L9437">
            <v>0</v>
          </cell>
          <cell r="AC9437" t="str">
            <v>06513 / ROLLANG ARNOULD RACHEL</v>
          </cell>
          <cell r="AD9437">
            <v>1</v>
          </cell>
        </row>
        <row r="9438">
          <cell r="H9438" t="str">
            <v>MASSEUR</v>
          </cell>
          <cell r="L9438">
            <v>0</v>
          </cell>
          <cell r="AC9438" t="str">
            <v>00729 / SCHMITT MARX EVELYNE</v>
          </cell>
          <cell r="AD9438">
            <v>1</v>
          </cell>
        </row>
        <row r="9439">
          <cell r="H9439" t="str">
            <v>MASSEUR</v>
          </cell>
          <cell r="L9439">
            <v>0</v>
          </cell>
          <cell r="AC9439" t="str">
            <v>00729 / SCHMITT MARX EVELYNE</v>
          </cell>
          <cell r="AD9439">
            <v>1</v>
          </cell>
        </row>
        <row r="9440">
          <cell r="H9440" t="str">
            <v>DENTISTE</v>
          </cell>
          <cell r="L9440">
            <v>0</v>
          </cell>
          <cell r="AC9440" t="str">
            <v>05345 / SCHENCK LAURENCE</v>
          </cell>
          <cell r="AD9440">
            <v>1</v>
          </cell>
        </row>
        <row r="9441">
          <cell r="H9441" t="str">
            <v>SAGE-FEMME</v>
          </cell>
          <cell r="L9441">
            <v>0</v>
          </cell>
          <cell r="AC9441" t="str">
            <v>05358 / BETSCH CELINE</v>
          </cell>
          <cell r="AD9441">
            <v>1</v>
          </cell>
        </row>
        <row r="9442">
          <cell r="H9442" t="str">
            <v>MASSEUR</v>
          </cell>
          <cell r="L9442">
            <v>0</v>
          </cell>
          <cell r="AC9442" t="str">
            <v>04988 / STIRNEMANN JEAN VINCENT</v>
          </cell>
          <cell r="AD9442">
            <v>1</v>
          </cell>
        </row>
        <row r="9443">
          <cell r="H9443" t="str">
            <v>DENTISTE</v>
          </cell>
          <cell r="L9443">
            <v>0</v>
          </cell>
          <cell r="AC9443" t="str">
            <v>05358 / BETSCH CELINE</v>
          </cell>
          <cell r="AD9443">
            <v>1</v>
          </cell>
        </row>
        <row r="9444">
          <cell r="H9444" t="str">
            <v>MEDECIN</v>
          </cell>
          <cell r="K9444" t="str">
            <v>MG</v>
          </cell>
          <cell r="L9444">
            <v>0</v>
          </cell>
          <cell r="AC9444" t="str">
            <v>00729 / SCHMITT MARX EVELYNE</v>
          </cell>
          <cell r="AD9444">
            <v>1</v>
          </cell>
        </row>
        <row r="9445">
          <cell r="H9445" t="str">
            <v>DENTISTE</v>
          </cell>
          <cell r="L9445">
            <v>0</v>
          </cell>
          <cell r="AC9445" t="str">
            <v>04814 / LAURENT OLIVIA</v>
          </cell>
          <cell r="AD9445">
            <v>1</v>
          </cell>
        </row>
        <row r="9446">
          <cell r="H9446" t="str">
            <v>PÉDICURE - PODOLOGUE</v>
          </cell>
          <cell r="L9446">
            <v>0</v>
          </cell>
          <cell r="AC9446" t="str">
            <v>00729 / SCHMITT MARX EVELYNE</v>
          </cell>
          <cell r="AD9446">
            <v>1</v>
          </cell>
        </row>
        <row r="9447">
          <cell r="H9447" t="str">
            <v>PÉDICURE - PODOLOGUE</v>
          </cell>
          <cell r="L9447">
            <v>1</v>
          </cell>
          <cell r="AC9447" t="str">
            <v>00729 / SCHMITT MARX EVELYNE</v>
          </cell>
          <cell r="AD9447">
            <v>1</v>
          </cell>
        </row>
        <row r="9448">
          <cell r="H9448" t="str">
            <v>MASSEUR</v>
          </cell>
          <cell r="L9448">
            <v>0</v>
          </cell>
          <cell r="AC9448" t="str">
            <v>00729 / SCHMITT MARX EVELYNE</v>
          </cell>
          <cell r="AD9448">
            <v>1</v>
          </cell>
        </row>
        <row r="9449">
          <cell r="H9449" t="str">
            <v>MEDECIN</v>
          </cell>
          <cell r="K9449" t="str">
            <v>MG</v>
          </cell>
          <cell r="L9449">
            <v>0</v>
          </cell>
          <cell r="AC9449" t="str">
            <v>00729 / SCHMITT MARX EVELYNE</v>
          </cell>
          <cell r="AD9449">
            <v>1</v>
          </cell>
        </row>
        <row r="9450">
          <cell r="H9450" t="str">
            <v>FOURNISSEUR</v>
          </cell>
          <cell r="L9450">
            <v>0</v>
          </cell>
          <cell r="AC9450" t="str">
            <v>04814 / LAURENT OLIVIA</v>
          </cell>
          <cell r="AD9450">
            <v>1</v>
          </cell>
        </row>
        <row r="9451">
          <cell r="H9451" t="str">
            <v>MEDECIN</v>
          </cell>
          <cell r="K9451" t="str">
            <v>MG</v>
          </cell>
          <cell r="L9451">
            <v>0</v>
          </cell>
          <cell r="AC9451" t="str">
            <v>05345 / SCHENCK LAURENCE</v>
          </cell>
          <cell r="AD9451">
            <v>1</v>
          </cell>
        </row>
        <row r="9452">
          <cell r="H9452" t="str">
            <v>MEDECIN</v>
          </cell>
          <cell r="K9452" t="str">
            <v>MS</v>
          </cell>
          <cell r="L9452">
            <v>0</v>
          </cell>
          <cell r="AC9452" t="str">
            <v>04814 / LAURENT OLIVIA</v>
          </cell>
          <cell r="AD9452">
            <v>1</v>
          </cell>
        </row>
        <row r="9453">
          <cell r="H9453" t="str">
            <v>SAGE-FEMME</v>
          </cell>
          <cell r="L9453">
            <v>0</v>
          </cell>
          <cell r="AC9453" t="str">
            <v>04988 / STIRNEMANN JEAN VINCENT</v>
          </cell>
          <cell r="AD9453">
            <v>1</v>
          </cell>
        </row>
        <row r="9454">
          <cell r="H9454" t="str">
            <v>DENTISTE</v>
          </cell>
          <cell r="L9454">
            <v>0</v>
          </cell>
          <cell r="AC9454" t="str">
            <v>05029 / BOUGHALEM ALI</v>
          </cell>
          <cell r="AD9454">
            <v>1</v>
          </cell>
        </row>
        <row r="9455">
          <cell r="H9455" t="str">
            <v>MASSEUR</v>
          </cell>
          <cell r="L9455">
            <v>0</v>
          </cell>
          <cell r="AC9455" t="str">
            <v>03811 / LE MOYNE BENOIT</v>
          </cell>
          <cell r="AD9455">
            <v>1</v>
          </cell>
        </row>
        <row r="9456">
          <cell r="H9456" t="str">
            <v>ORTHOPTISTE, ORTHOPHONISTE</v>
          </cell>
          <cell r="L9456">
            <v>0</v>
          </cell>
          <cell r="AC9456" t="str">
            <v>04814 / LAURENT OLIVIA</v>
          </cell>
          <cell r="AD9456">
            <v>1</v>
          </cell>
        </row>
        <row r="9457">
          <cell r="H9457" t="str">
            <v>ORTHOPTISTE, ORTHOPHONISTE</v>
          </cell>
          <cell r="L9457">
            <v>0</v>
          </cell>
          <cell r="AC9457" t="str">
            <v>04814 / LAURENT OLIVIA</v>
          </cell>
          <cell r="AD9457">
            <v>1</v>
          </cell>
        </row>
        <row r="9458">
          <cell r="H9458" t="str">
            <v>ORTHOPTISTE, ORTHOPHONISTE</v>
          </cell>
          <cell r="L9458">
            <v>0</v>
          </cell>
          <cell r="AC9458" t="str">
            <v>04814 / LAURENT OLIVIA</v>
          </cell>
          <cell r="AD9458">
            <v>1</v>
          </cell>
        </row>
        <row r="9459">
          <cell r="H9459" t="str">
            <v>PÉDICURE - PODOLOGUE</v>
          </cell>
          <cell r="L9459">
            <v>0</v>
          </cell>
          <cell r="AC9459" t="str">
            <v>04814 / LAURENT OLIVIA</v>
          </cell>
          <cell r="AD9459">
            <v>1</v>
          </cell>
        </row>
        <row r="9460">
          <cell r="H9460" t="str">
            <v>FOURNISSEUR</v>
          </cell>
          <cell r="L9460">
            <v>0</v>
          </cell>
          <cell r="AC9460" t="str">
            <v>04988 / STIRNEMANN JEAN VINCENT</v>
          </cell>
          <cell r="AD9460">
            <v>1</v>
          </cell>
        </row>
        <row r="9461">
          <cell r="H9461" t="str">
            <v>MEDECIN</v>
          </cell>
          <cell r="K9461" t="str">
            <v>MG</v>
          </cell>
          <cell r="L9461">
            <v>0</v>
          </cell>
          <cell r="AC9461" t="str">
            <v>04814 / LAURENT OLIVIA</v>
          </cell>
          <cell r="AD9461">
            <v>1</v>
          </cell>
        </row>
        <row r="9462">
          <cell r="H9462" t="str">
            <v>INFIRMIER</v>
          </cell>
          <cell r="L9462">
            <v>0</v>
          </cell>
          <cell r="AC9462" t="str">
            <v>04814 / LAURENT OLIVIA</v>
          </cell>
          <cell r="AD9462">
            <v>1</v>
          </cell>
        </row>
        <row r="9463">
          <cell r="H9463" t="str">
            <v>MEDECIN</v>
          </cell>
          <cell r="K9463" t="str">
            <v>MG</v>
          </cell>
          <cell r="L9463">
            <v>0</v>
          </cell>
          <cell r="AC9463" t="str">
            <v>00729 / SCHMITT MARX EVELYNE</v>
          </cell>
          <cell r="AD9463">
            <v>1</v>
          </cell>
        </row>
        <row r="9464">
          <cell r="H9464" t="str">
            <v>FOURNISSEUR</v>
          </cell>
          <cell r="L9464">
            <v>0</v>
          </cell>
          <cell r="AC9464" t="str">
            <v>04988 / STIRNEMANN JEAN VINCENT</v>
          </cell>
          <cell r="AD9464">
            <v>1</v>
          </cell>
        </row>
        <row r="9465">
          <cell r="H9465" t="str">
            <v>MEDECIN</v>
          </cell>
          <cell r="K9465" t="str">
            <v>MG</v>
          </cell>
          <cell r="L9465">
            <v>0</v>
          </cell>
          <cell r="AC9465" t="str">
            <v>04814 / LAURENT OLIVIA</v>
          </cell>
          <cell r="AD9465">
            <v>1</v>
          </cell>
        </row>
        <row r="9466">
          <cell r="H9466" t="str">
            <v>MEDECIN</v>
          </cell>
          <cell r="K9466" t="str">
            <v>MG</v>
          </cell>
          <cell r="L9466">
            <v>0</v>
          </cell>
          <cell r="AC9466" t="str">
            <v>04814 / LAURENT OLIVIA</v>
          </cell>
          <cell r="AD9466">
            <v>1</v>
          </cell>
        </row>
        <row r="9467">
          <cell r="H9467" t="str">
            <v>PÉDICURE - PODOLOGUE</v>
          </cell>
          <cell r="L9467">
            <v>0</v>
          </cell>
          <cell r="AC9467" t="str">
            <v>04814 / LAURENT OLIVIA</v>
          </cell>
          <cell r="AD9467">
            <v>1</v>
          </cell>
        </row>
        <row r="9468">
          <cell r="H9468" t="str">
            <v>INFIRMIER</v>
          </cell>
          <cell r="L9468">
            <v>0</v>
          </cell>
          <cell r="AC9468" t="str">
            <v>05358 / BETSCH CELINE</v>
          </cell>
          <cell r="AD9468">
            <v>1</v>
          </cell>
        </row>
        <row r="9469">
          <cell r="H9469" t="str">
            <v>INFIRMIER</v>
          </cell>
          <cell r="L9469">
            <v>0</v>
          </cell>
          <cell r="AC9469" t="str">
            <v>05358 / BETSCH CELINE</v>
          </cell>
          <cell r="AD9469">
            <v>1</v>
          </cell>
        </row>
        <row r="9470">
          <cell r="H9470" t="str">
            <v>MASSEUR</v>
          </cell>
          <cell r="L9470">
            <v>0</v>
          </cell>
          <cell r="AC9470" t="str">
            <v>05358 / BETSCH CELINE</v>
          </cell>
          <cell r="AD9470">
            <v>1</v>
          </cell>
        </row>
        <row r="9471">
          <cell r="H9471" t="str">
            <v>MASSEUR</v>
          </cell>
          <cell r="L9471">
            <v>0</v>
          </cell>
          <cell r="AC9471" t="str">
            <v>05358 / BETSCH CELINE</v>
          </cell>
          <cell r="AD9471">
            <v>1</v>
          </cell>
        </row>
        <row r="9472">
          <cell r="H9472" t="str">
            <v>MEDECIN</v>
          </cell>
          <cell r="K9472" t="str">
            <v>MS</v>
          </cell>
          <cell r="L9472">
            <v>0</v>
          </cell>
          <cell r="AC9472" t="str">
            <v>05358 / BETSCH CELINE</v>
          </cell>
          <cell r="AD9472">
            <v>1</v>
          </cell>
        </row>
        <row r="9473">
          <cell r="H9473" t="str">
            <v>FOURNISSEUR</v>
          </cell>
          <cell r="L9473">
            <v>0</v>
          </cell>
          <cell r="AC9473" t="str">
            <v>05358 / BETSCH CELINE</v>
          </cell>
          <cell r="AD9473">
            <v>1</v>
          </cell>
        </row>
        <row r="9474">
          <cell r="H9474" t="str">
            <v>DENTISTE</v>
          </cell>
          <cell r="L9474">
            <v>0</v>
          </cell>
          <cell r="AC9474" t="str">
            <v>05358 / BETSCH CELINE</v>
          </cell>
          <cell r="AD9474">
            <v>1</v>
          </cell>
        </row>
        <row r="9475">
          <cell r="H9475" t="str">
            <v>FOURNISSEUR</v>
          </cell>
          <cell r="L9475">
            <v>0</v>
          </cell>
          <cell r="AC9475" t="str">
            <v>06513 / ROLLANG ARNOULD RACHEL</v>
          </cell>
          <cell r="AD9475">
            <v>1</v>
          </cell>
        </row>
        <row r="9476">
          <cell r="H9476" t="str">
            <v>MASSEUR</v>
          </cell>
          <cell r="L9476">
            <v>0</v>
          </cell>
          <cell r="AC9476" t="str">
            <v>05029 / BOUGHALEM ALI</v>
          </cell>
          <cell r="AD9476">
            <v>1</v>
          </cell>
        </row>
        <row r="9477">
          <cell r="H9477" t="str">
            <v>MASSEUR</v>
          </cell>
          <cell r="L9477">
            <v>0</v>
          </cell>
          <cell r="AC9477" t="str">
            <v>05029 / BOUGHALEM ALI</v>
          </cell>
          <cell r="AD9477">
            <v>1</v>
          </cell>
        </row>
        <row r="9478">
          <cell r="H9478" t="str">
            <v>MASSEUR</v>
          </cell>
          <cell r="L9478">
            <v>0</v>
          </cell>
          <cell r="AC9478" t="str">
            <v>05029 / BOUGHALEM ALI</v>
          </cell>
          <cell r="AD9478">
            <v>1</v>
          </cell>
        </row>
        <row r="9479">
          <cell r="H9479" t="str">
            <v>MASSEUR</v>
          </cell>
          <cell r="L9479">
            <v>0</v>
          </cell>
          <cell r="AC9479" t="str">
            <v>05029 / BOUGHALEM ALI</v>
          </cell>
          <cell r="AD9479">
            <v>1</v>
          </cell>
        </row>
        <row r="9480">
          <cell r="H9480" t="str">
            <v>MASSEUR</v>
          </cell>
          <cell r="L9480">
            <v>0</v>
          </cell>
          <cell r="AC9480" t="str">
            <v>05029 / BOUGHALEM ALI</v>
          </cell>
          <cell r="AD9480">
            <v>1</v>
          </cell>
        </row>
        <row r="9481">
          <cell r="H9481" t="str">
            <v>MEDECIN</v>
          </cell>
          <cell r="K9481" t="str">
            <v>MS</v>
          </cell>
          <cell r="L9481">
            <v>0</v>
          </cell>
          <cell r="AC9481" t="str">
            <v>04814 / LAURENT OLIVIA</v>
          </cell>
          <cell r="AD9481">
            <v>1</v>
          </cell>
        </row>
        <row r="9482">
          <cell r="H9482" t="str">
            <v>DENTISTE</v>
          </cell>
          <cell r="L9482">
            <v>0</v>
          </cell>
          <cell r="AC9482" t="str">
            <v>02337 / GALLARD MYLENE</v>
          </cell>
          <cell r="AD9482">
            <v>1</v>
          </cell>
        </row>
        <row r="9483">
          <cell r="H9483" t="str">
            <v>MEDECIN</v>
          </cell>
          <cell r="K9483" t="str">
            <v>MS</v>
          </cell>
          <cell r="L9483">
            <v>0</v>
          </cell>
          <cell r="AC9483" t="str">
            <v>04814 / LAURENT OLIVIA</v>
          </cell>
          <cell r="AD9483">
            <v>1</v>
          </cell>
        </row>
        <row r="9484">
          <cell r="H9484" t="str">
            <v>DENTISTE</v>
          </cell>
          <cell r="L9484">
            <v>0</v>
          </cell>
          <cell r="AC9484" t="str">
            <v>04814 / LAURENT OLIVIA</v>
          </cell>
          <cell r="AD9484">
            <v>1</v>
          </cell>
        </row>
        <row r="9485">
          <cell r="H9485" t="str">
            <v>INFIRMIER</v>
          </cell>
          <cell r="L9485">
            <v>0</v>
          </cell>
          <cell r="AC9485" t="str">
            <v>06513 / ROLLANG ARNOULD RACHEL</v>
          </cell>
          <cell r="AD9485">
            <v>1</v>
          </cell>
        </row>
        <row r="9486">
          <cell r="H9486" t="str">
            <v>INFIRMIER</v>
          </cell>
          <cell r="L9486">
            <v>0</v>
          </cell>
          <cell r="AC9486" t="str">
            <v>06513 / ROLLANG ARNOULD RACHEL</v>
          </cell>
          <cell r="AD9486">
            <v>1</v>
          </cell>
        </row>
        <row r="9487">
          <cell r="H9487" t="str">
            <v>FOURNISSEUR</v>
          </cell>
          <cell r="L9487">
            <v>0</v>
          </cell>
          <cell r="AC9487" t="str">
            <v>02918 / SCHOLLER STEPHANIE</v>
          </cell>
          <cell r="AD9487">
            <v>1</v>
          </cell>
        </row>
        <row r="9488">
          <cell r="H9488" t="str">
            <v>MEDECIN</v>
          </cell>
          <cell r="K9488" t="str">
            <v>MG</v>
          </cell>
          <cell r="L9488">
            <v>0</v>
          </cell>
          <cell r="AC9488" t="str">
            <v>02337 / GALLARD MYLENE</v>
          </cell>
          <cell r="AD9488">
            <v>1</v>
          </cell>
        </row>
        <row r="9489">
          <cell r="H9489" t="str">
            <v>MEDECIN</v>
          </cell>
          <cell r="K9489" t="str">
            <v>MS</v>
          </cell>
          <cell r="L9489">
            <v>0</v>
          </cell>
          <cell r="AC9489" t="str">
            <v>02337 / GALLARD MYLENE</v>
          </cell>
          <cell r="AD9489">
            <v>1</v>
          </cell>
        </row>
        <row r="9490">
          <cell r="H9490" t="str">
            <v>MEDECIN</v>
          </cell>
          <cell r="K9490" t="str">
            <v>MG</v>
          </cell>
          <cell r="L9490">
            <v>0</v>
          </cell>
          <cell r="AC9490" t="str">
            <v>02337 / GALLARD MYLENE</v>
          </cell>
          <cell r="AD9490">
            <v>1</v>
          </cell>
        </row>
        <row r="9491">
          <cell r="H9491" t="str">
            <v>MEDECIN</v>
          </cell>
          <cell r="K9491" t="str">
            <v>MG</v>
          </cell>
          <cell r="L9491">
            <v>0</v>
          </cell>
          <cell r="AC9491" t="str">
            <v>02337 / GALLARD MYLENE</v>
          </cell>
          <cell r="AD9491">
            <v>1</v>
          </cell>
        </row>
        <row r="9492">
          <cell r="H9492" t="str">
            <v>MEDECIN</v>
          </cell>
          <cell r="K9492" t="str">
            <v>MG</v>
          </cell>
          <cell r="L9492">
            <v>0</v>
          </cell>
          <cell r="AC9492" t="str">
            <v>02337 / GALLARD MYLENE</v>
          </cell>
          <cell r="AD9492">
            <v>1</v>
          </cell>
        </row>
        <row r="9493">
          <cell r="H9493" t="str">
            <v>MEDECIN</v>
          </cell>
          <cell r="K9493" t="str">
            <v>MG</v>
          </cell>
          <cell r="L9493">
            <v>0</v>
          </cell>
          <cell r="AC9493" t="str">
            <v>02337 / GALLARD MYLENE</v>
          </cell>
          <cell r="AD9493">
            <v>1</v>
          </cell>
        </row>
        <row r="9494">
          <cell r="H9494" t="str">
            <v>MEDECIN</v>
          </cell>
          <cell r="K9494" t="str">
            <v>MG</v>
          </cell>
          <cell r="L9494">
            <v>0</v>
          </cell>
          <cell r="AC9494" t="str">
            <v>02337 / GALLARD MYLENE</v>
          </cell>
          <cell r="AD9494">
            <v>1</v>
          </cell>
        </row>
        <row r="9495">
          <cell r="H9495" t="str">
            <v>MEDECIN</v>
          </cell>
          <cell r="K9495" t="str">
            <v>MG</v>
          </cell>
          <cell r="L9495">
            <v>0</v>
          </cell>
          <cell r="AC9495" t="str">
            <v>02337 / GALLARD MYLENE</v>
          </cell>
          <cell r="AD9495">
            <v>1</v>
          </cell>
        </row>
        <row r="9496">
          <cell r="H9496" t="str">
            <v>MEDECIN</v>
          </cell>
          <cell r="K9496" t="str">
            <v>MG</v>
          </cell>
          <cell r="L9496">
            <v>0</v>
          </cell>
          <cell r="AC9496" t="str">
            <v>02337 / GALLARD MYLENE</v>
          </cell>
          <cell r="AD9496">
            <v>1</v>
          </cell>
        </row>
        <row r="9497">
          <cell r="H9497" t="str">
            <v>MEDECIN</v>
          </cell>
          <cell r="K9497" t="str">
            <v>MG</v>
          </cell>
          <cell r="L9497">
            <v>0</v>
          </cell>
          <cell r="AC9497" t="str">
            <v>02337 / GALLARD MYLENE</v>
          </cell>
          <cell r="AD9497">
            <v>1</v>
          </cell>
        </row>
        <row r="9498">
          <cell r="H9498" t="str">
            <v>MEDECIN</v>
          </cell>
          <cell r="K9498" t="str">
            <v>MS</v>
          </cell>
          <cell r="L9498">
            <v>1</v>
          </cell>
          <cell r="AC9498" t="str">
            <v>02337 / GALLARD MYLENE</v>
          </cell>
          <cell r="AD9498">
            <v>1</v>
          </cell>
        </row>
        <row r="9499">
          <cell r="H9499" t="str">
            <v>MEDECIN</v>
          </cell>
          <cell r="K9499" t="str">
            <v>MS</v>
          </cell>
          <cell r="L9499">
            <v>1</v>
          </cell>
          <cell r="AC9499" t="str">
            <v>02337 / GALLARD MYLENE</v>
          </cell>
          <cell r="AD9499">
            <v>1</v>
          </cell>
        </row>
        <row r="9500">
          <cell r="H9500" t="str">
            <v>MEDECIN</v>
          </cell>
          <cell r="K9500" t="str">
            <v>MS</v>
          </cell>
          <cell r="L9500">
            <v>1</v>
          </cell>
          <cell r="AC9500" t="str">
            <v>02337 / GALLARD MYLENE</v>
          </cell>
          <cell r="AD9500">
            <v>1</v>
          </cell>
        </row>
        <row r="9501">
          <cell r="H9501" t="str">
            <v>MEDECIN</v>
          </cell>
          <cell r="K9501" t="str">
            <v>MS</v>
          </cell>
          <cell r="L9501">
            <v>3</v>
          </cell>
          <cell r="AC9501" t="str">
            <v>02337 / GALLARD MYLENE</v>
          </cell>
          <cell r="AD9501">
            <v>1</v>
          </cell>
        </row>
        <row r="9502">
          <cell r="H9502" t="str">
            <v>MEDECIN</v>
          </cell>
          <cell r="K9502" t="str">
            <v>MS</v>
          </cell>
          <cell r="L9502">
            <v>1</v>
          </cell>
          <cell r="AC9502" t="str">
            <v>02337 / GALLARD MYLENE</v>
          </cell>
          <cell r="AD9502">
            <v>1</v>
          </cell>
        </row>
        <row r="9503">
          <cell r="H9503" t="str">
            <v>MEDECIN</v>
          </cell>
          <cell r="K9503" t="str">
            <v>MS</v>
          </cell>
          <cell r="L9503">
            <v>3</v>
          </cell>
          <cell r="AC9503" t="str">
            <v>02337 / GALLARD MYLENE</v>
          </cell>
          <cell r="AD9503">
            <v>1</v>
          </cell>
        </row>
        <row r="9504">
          <cell r="H9504" t="str">
            <v>MEDECIN</v>
          </cell>
          <cell r="K9504" t="str">
            <v>MS</v>
          </cell>
          <cell r="L9504">
            <v>1</v>
          </cell>
          <cell r="AC9504" t="str">
            <v>02337 / GALLARD MYLENE</v>
          </cell>
          <cell r="AD9504">
            <v>1</v>
          </cell>
        </row>
        <row r="9505">
          <cell r="H9505" t="str">
            <v>INFIRMIER</v>
          </cell>
          <cell r="L9505">
            <v>0</v>
          </cell>
          <cell r="AC9505" t="str">
            <v>02337 / GALLARD MYLENE</v>
          </cell>
          <cell r="AD9505">
            <v>1</v>
          </cell>
        </row>
        <row r="9506">
          <cell r="H9506" t="str">
            <v>FOURNISSEUR</v>
          </cell>
          <cell r="L9506">
            <v>0</v>
          </cell>
          <cell r="AC9506" t="str">
            <v>05345 / SCHENCK LAURENCE</v>
          </cell>
          <cell r="AD9506">
            <v>1</v>
          </cell>
        </row>
        <row r="9507">
          <cell r="H9507" t="str">
            <v>FOURNISSEUR</v>
          </cell>
          <cell r="L9507">
            <v>0</v>
          </cell>
          <cell r="AC9507" t="str">
            <v>05345 / SCHENCK LAURENCE</v>
          </cell>
          <cell r="AD9507">
            <v>1</v>
          </cell>
        </row>
        <row r="9508">
          <cell r="H9508" t="str">
            <v>FOURNISSEUR</v>
          </cell>
          <cell r="L9508">
            <v>0</v>
          </cell>
          <cell r="AC9508" t="str">
            <v>06513 / ROLLANG ARNOULD RACHEL</v>
          </cell>
          <cell r="AD9508">
            <v>1</v>
          </cell>
        </row>
        <row r="9509">
          <cell r="H9509" t="str">
            <v>FOURNISSEUR</v>
          </cell>
          <cell r="L9509">
            <v>0</v>
          </cell>
          <cell r="AC9509" t="str">
            <v>02918 / SCHOLLER STEPHANIE</v>
          </cell>
          <cell r="AD9509">
            <v>1</v>
          </cell>
        </row>
        <row r="9510">
          <cell r="H9510" t="str">
            <v>FOURNISSEUR</v>
          </cell>
          <cell r="L9510">
            <v>0</v>
          </cell>
          <cell r="AC9510" t="str">
            <v>05345 / SCHENCK LAURENCE</v>
          </cell>
          <cell r="AD9510">
            <v>1</v>
          </cell>
        </row>
        <row r="9511">
          <cell r="H9511" t="str">
            <v>MEDECIN</v>
          </cell>
          <cell r="K9511" t="str">
            <v>MS</v>
          </cell>
          <cell r="L9511">
            <v>0</v>
          </cell>
          <cell r="AC9511" t="str">
            <v>05345 / SCHENCK LAURENCE</v>
          </cell>
          <cell r="AD9511">
            <v>1</v>
          </cell>
        </row>
        <row r="9512">
          <cell r="H9512" t="str">
            <v>MEDECIN</v>
          </cell>
          <cell r="K9512" t="str">
            <v>MS</v>
          </cell>
          <cell r="L9512">
            <v>0</v>
          </cell>
          <cell r="AC9512" t="str">
            <v>05345 / SCHENCK LAURENCE</v>
          </cell>
          <cell r="AD9512">
            <v>1</v>
          </cell>
        </row>
        <row r="9513">
          <cell r="H9513" t="str">
            <v>FOURNISSEUR</v>
          </cell>
          <cell r="L9513">
            <v>0</v>
          </cell>
          <cell r="AC9513" t="str">
            <v>04814 / LAURENT OLIVIA</v>
          </cell>
          <cell r="AD9513">
            <v>1</v>
          </cell>
        </row>
        <row r="9514">
          <cell r="H9514" t="str">
            <v>INFIRMIER</v>
          </cell>
          <cell r="L9514">
            <v>0</v>
          </cell>
          <cell r="AC9514" t="str">
            <v>05029 / BOUGHALEM ALI</v>
          </cell>
          <cell r="AD9514">
            <v>1</v>
          </cell>
        </row>
        <row r="9515">
          <cell r="H9515" t="str">
            <v>MEDECIN</v>
          </cell>
          <cell r="K9515" t="str">
            <v>MG</v>
          </cell>
          <cell r="L9515">
            <v>0</v>
          </cell>
          <cell r="AC9515" t="str">
            <v>06513 / ROLLANG ARNOULD RACHEL</v>
          </cell>
          <cell r="AD9515">
            <v>1</v>
          </cell>
        </row>
        <row r="9516">
          <cell r="H9516" t="str">
            <v>SAGE-FEMME</v>
          </cell>
          <cell r="L9516">
            <v>0</v>
          </cell>
          <cell r="AC9516" t="str">
            <v>05358 / BETSCH CELINE</v>
          </cell>
          <cell r="AD9516">
            <v>1</v>
          </cell>
        </row>
        <row r="9517">
          <cell r="H9517" t="str">
            <v>DENTISTE</v>
          </cell>
          <cell r="L9517">
            <v>0</v>
          </cell>
          <cell r="AC9517" t="str">
            <v>05358 / BETSCH CELINE</v>
          </cell>
          <cell r="AD9517">
            <v>1</v>
          </cell>
        </row>
        <row r="9518">
          <cell r="H9518" t="str">
            <v>FOURNISSEUR</v>
          </cell>
          <cell r="L9518">
            <v>0</v>
          </cell>
          <cell r="AC9518" t="str">
            <v>04814 / LAURENT OLIVIA</v>
          </cell>
          <cell r="AD9518">
            <v>1</v>
          </cell>
        </row>
        <row r="9519">
          <cell r="H9519" t="str">
            <v>LABORATOIRE</v>
          </cell>
          <cell r="L9519">
            <v>0</v>
          </cell>
          <cell r="AC9519" t="str">
            <v>00729 / SCHMITT MARX EVELYNE</v>
          </cell>
          <cell r="AD9519">
            <v>1</v>
          </cell>
        </row>
        <row r="9520">
          <cell r="H9520" t="str">
            <v>FOURNISSEUR</v>
          </cell>
          <cell r="L9520">
            <v>0</v>
          </cell>
          <cell r="AC9520" t="str">
            <v>05358 / BETSCH CELINE</v>
          </cell>
          <cell r="AD9520">
            <v>1</v>
          </cell>
        </row>
        <row r="9521">
          <cell r="H9521" t="str">
            <v>INFIRMIER</v>
          </cell>
          <cell r="L9521">
            <v>0</v>
          </cell>
          <cell r="AC9521" t="str">
            <v>05345 / SCHENCK LAURENCE</v>
          </cell>
          <cell r="AD9521">
            <v>1</v>
          </cell>
        </row>
        <row r="9522">
          <cell r="H9522" t="str">
            <v>INFIRMIER</v>
          </cell>
          <cell r="L9522">
            <v>0</v>
          </cell>
          <cell r="AC9522" t="str">
            <v>05345 / SCHENCK LAURENCE</v>
          </cell>
          <cell r="AD9522">
            <v>1</v>
          </cell>
        </row>
        <row r="9523">
          <cell r="H9523" t="str">
            <v>INFIRMIER</v>
          </cell>
          <cell r="L9523">
            <v>0</v>
          </cell>
          <cell r="AC9523" t="str">
            <v>05345 / SCHENCK LAURENCE</v>
          </cell>
          <cell r="AD9523">
            <v>1</v>
          </cell>
        </row>
        <row r="9524">
          <cell r="H9524" t="str">
            <v>INFIRMIER</v>
          </cell>
          <cell r="L9524">
            <v>0</v>
          </cell>
          <cell r="AC9524" t="str">
            <v>05345 / SCHENCK LAURENCE</v>
          </cell>
          <cell r="AD9524">
            <v>1</v>
          </cell>
        </row>
        <row r="9525">
          <cell r="H9525" t="str">
            <v>INFIRMIER</v>
          </cell>
          <cell r="L9525">
            <v>0</v>
          </cell>
          <cell r="AC9525" t="str">
            <v>05345 / SCHENCK LAURENCE</v>
          </cell>
          <cell r="AD9525">
            <v>1</v>
          </cell>
        </row>
        <row r="9526">
          <cell r="H9526" t="str">
            <v>INFIRMIER</v>
          </cell>
          <cell r="L9526">
            <v>0</v>
          </cell>
          <cell r="AC9526" t="str">
            <v>05345 / SCHENCK LAURENCE</v>
          </cell>
          <cell r="AD9526">
            <v>1</v>
          </cell>
        </row>
        <row r="9527">
          <cell r="H9527" t="str">
            <v>FOURNISSEUR</v>
          </cell>
          <cell r="L9527">
            <v>0</v>
          </cell>
          <cell r="AC9527" t="str">
            <v>02918 / SCHOLLER STEPHANIE</v>
          </cell>
          <cell r="AD9527">
            <v>1</v>
          </cell>
        </row>
        <row r="9528">
          <cell r="H9528" t="str">
            <v>MEDECIN</v>
          </cell>
          <cell r="K9528" t="str">
            <v>MG</v>
          </cell>
          <cell r="L9528">
            <v>0</v>
          </cell>
          <cell r="AC9528" t="str">
            <v>06513 / ROLLANG ARNOULD RACHEL</v>
          </cell>
          <cell r="AD9528">
            <v>1</v>
          </cell>
        </row>
        <row r="9529">
          <cell r="H9529" t="str">
            <v>INFIRMIER</v>
          </cell>
          <cell r="L9529">
            <v>0</v>
          </cell>
          <cell r="AC9529" t="str">
            <v>06513 / ROLLANG ARNOULD RACHEL</v>
          </cell>
          <cell r="AD9529">
            <v>1</v>
          </cell>
        </row>
        <row r="9530">
          <cell r="H9530" t="str">
            <v>INFIRMIER</v>
          </cell>
          <cell r="L9530">
            <v>0</v>
          </cell>
          <cell r="AC9530" t="str">
            <v>06513 / ROLLANG ARNOULD RACHEL</v>
          </cell>
          <cell r="AD9530">
            <v>1</v>
          </cell>
        </row>
        <row r="9531">
          <cell r="H9531" t="str">
            <v>INFIRMIER</v>
          </cell>
          <cell r="L9531">
            <v>0</v>
          </cell>
          <cell r="AC9531" t="str">
            <v>06513 / ROLLANG ARNOULD RACHEL</v>
          </cell>
          <cell r="AD9531">
            <v>1</v>
          </cell>
        </row>
        <row r="9532">
          <cell r="H9532" t="str">
            <v>MASSEUR</v>
          </cell>
          <cell r="L9532">
            <v>0</v>
          </cell>
          <cell r="AC9532" t="str">
            <v>02918 / SCHOLLER STEPHANIE</v>
          </cell>
          <cell r="AD9532">
            <v>1</v>
          </cell>
        </row>
        <row r="9533">
          <cell r="H9533" t="str">
            <v>MASSEUR</v>
          </cell>
          <cell r="L9533">
            <v>0</v>
          </cell>
          <cell r="AC9533" t="str">
            <v>02918 / SCHOLLER STEPHANIE</v>
          </cell>
          <cell r="AD9533">
            <v>1</v>
          </cell>
        </row>
        <row r="9534">
          <cell r="H9534" t="str">
            <v>MEDECIN</v>
          </cell>
          <cell r="K9534" t="str">
            <v>MG</v>
          </cell>
          <cell r="L9534">
            <v>0</v>
          </cell>
          <cell r="AC9534" t="str">
            <v>04814 / LAURENT OLIVIA</v>
          </cell>
          <cell r="AD9534">
            <v>1</v>
          </cell>
        </row>
        <row r="9535">
          <cell r="H9535" t="str">
            <v>INFIRMIER</v>
          </cell>
          <cell r="L9535">
            <v>0</v>
          </cell>
          <cell r="AC9535" t="str">
            <v>05358 / BETSCH CELINE</v>
          </cell>
          <cell r="AD9535">
            <v>1</v>
          </cell>
        </row>
        <row r="9536">
          <cell r="H9536" t="str">
            <v>ORTHOPTISTE, ORTHOPHONISTE</v>
          </cell>
          <cell r="L9536">
            <v>0</v>
          </cell>
          <cell r="AC9536" t="str">
            <v>05358 / BETSCH CELINE</v>
          </cell>
          <cell r="AD9536">
            <v>1</v>
          </cell>
        </row>
        <row r="9537">
          <cell r="H9537" t="str">
            <v>INFIRMIER</v>
          </cell>
          <cell r="L9537">
            <v>0</v>
          </cell>
          <cell r="AC9537" t="str">
            <v>00729 / SCHMITT MARX EVELYNE</v>
          </cell>
          <cell r="AD9537">
            <v>1</v>
          </cell>
        </row>
        <row r="9538">
          <cell r="H9538" t="str">
            <v>INFIRMIER</v>
          </cell>
          <cell r="L9538">
            <v>0</v>
          </cell>
          <cell r="AC9538" t="str">
            <v>00729 / SCHMITT MARX EVELYNE</v>
          </cell>
          <cell r="AD9538">
            <v>1</v>
          </cell>
        </row>
        <row r="9539">
          <cell r="H9539" t="str">
            <v>FOURNISSEUR</v>
          </cell>
          <cell r="L9539">
            <v>0</v>
          </cell>
          <cell r="AC9539" t="str">
            <v>06513 / ROLLANG ARNOULD RACHEL</v>
          </cell>
          <cell r="AD9539">
            <v>1</v>
          </cell>
        </row>
        <row r="9540">
          <cell r="H9540" t="str">
            <v>DENTISTE</v>
          </cell>
          <cell r="L9540">
            <v>0</v>
          </cell>
          <cell r="AC9540" t="str">
            <v>06513 / ROLLANG ARNOULD RACHEL</v>
          </cell>
          <cell r="AD9540">
            <v>1</v>
          </cell>
        </row>
        <row r="9541">
          <cell r="H9541" t="str">
            <v>DENTISTE</v>
          </cell>
          <cell r="L9541">
            <v>0</v>
          </cell>
          <cell r="AC9541" t="str">
            <v>06513 / ROLLANG ARNOULD RACHEL</v>
          </cell>
          <cell r="AD9541">
            <v>1</v>
          </cell>
        </row>
        <row r="9542">
          <cell r="H9542" t="str">
            <v>INFIRMIER</v>
          </cell>
          <cell r="L9542">
            <v>0</v>
          </cell>
          <cell r="AC9542" t="str">
            <v>05345 / SCHENCK LAURENCE</v>
          </cell>
          <cell r="AD9542">
            <v>1</v>
          </cell>
        </row>
        <row r="9543">
          <cell r="H9543" t="str">
            <v>INFIRMIER</v>
          </cell>
          <cell r="L9543">
            <v>0</v>
          </cell>
          <cell r="AC9543" t="str">
            <v>05345 / SCHENCK LAURENCE</v>
          </cell>
          <cell r="AD9543">
            <v>1</v>
          </cell>
        </row>
        <row r="9544">
          <cell r="H9544" t="str">
            <v>INFIRMIER</v>
          </cell>
          <cell r="L9544">
            <v>0</v>
          </cell>
          <cell r="AC9544" t="str">
            <v>05345 / SCHENCK LAURENCE</v>
          </cell>
          <cell r="AD9544">
            <v>1</v>
          </cell>
        </row>
        <row r="9545">
          <cell r="H9545" t="str">
            <v>MEDECIN</v>
          </cell>
          <cell r="K9545" t="str">
            <v>MG</v>
          </cell>
          <cell r="L9545">
            <v>0</v>
          </cell>
          <cell r="AC9545" t="str">
            <v>05358 / BETSCH CELINE</v>
          </cell>
          <cell r="AD9545">
            <v>1</v>
          </cell>
        </row>
        <row r="9546">
          <cell r="H9546" t="str">
            <v>INFIRMIER</v>
          </cell>
          <cell r="L9546">
            <v>0</v>
          </cell>
          <cell r="AC9546" t="str">
            <v>05358 / BETSCH CELINE</v>
          </cell>
          <cell r="AD9546">
            <v>1</v>
          </cell>
        </row>
        <row r="9547">
          <cell r="H9547" t="str">
            <v>INFIRMIER</v>
          </cell>
          <cell r="L9547">
            <v>0</v>
          </cell>
          <cell r="AC9547" t="str">
            <v>05358 / BETSCH CELINE</v>
          </cell>
          <cell r="AD9547">
            <v>1</v>
          </cell>
        </row>
        <row r="9548">
          <cell r="H9548" t="str">
            <v>MEDECIN</v>
          </cell>
          <cell r="K9548" t="str">
            <v>MG</v>
          </cell>
          <cell r="L9548">
            <v>0</v>
          </cell>
          <cell r="AC9548" t="str">
            <v>05345 / SCHENCK LAURENCE</v>
          </cell>
          <cell r="AD9548">
            <v>1</v>
          </cell>
        </row>
        <row r="9549">
          <cell r="H9549" t="str">
            <v>INFIRMIER</v>
          </cell>
          <cell r="L9549">
            <v>0</v>
          </cell>
          <cell r="AC9549" t="str">
            <v>02337 / GALLARD MYLENE</v>
          </cell>
          <cell r="AD9549">
            <v>1</v>
          </cell>
        </row>
        <row r="9550">
          <cell r="H9550" t="str">
            <v>INFIRMIER</v>
          </cell>
          <cell r="L9550">
            <v>0</v>
          </cell>
          <cell r="AC9550" t="str">
            <v>02337 / GALLARD MYLENE</v>
          </cell>
          <cell r="AD9550">
            <v>1</v>
          </cell>
        </row>
        <row r="9551">
          <cell r="H9551" t="str">
            <v>INFIRMIER</v>
          </cell>
          <cell r="L9551">
            <v>0</v>
          </cell>
          <cell r="AC9551" t="str">
            <v>02337 / GALLARD MYLENE</v>
          </cell>
          <cell r="AD9551">
            <v>1</v>
          </cell>
        </row>
        <row r="9552">
          <cell r="H9552" t="str">
            <v>INFIRMIER</v>
          </cell>
          <cell r="L9552">
            <v>0</v>
          </cell>
          <cell r="AC9552" t="str">
            <v>02918 / SCHOLLER STEPHANIE</v>
          </cell>
          <cell r="AD9552">
            <v>1</v>
          </cell>
        </row>
        <row r="9553">
          <cell r="H9553" t="str">
            <v>INFIRMIER</v>
          </cell>
          <cell r="L9553">
            <v>0</v>
          </cell>
          <cell r="AC9553" t="str">
            <v>02918 / SCHOLLER STEPHANIE</v>
          </cell>
          <cell r="AD9553">
            <v>1</v>
          </cell>
        </row>
        <row r="9554">
          <cell r="H9554" t="str">
            <v>DENTISTE</v>
          </cell>
          <cell r="L9554">
            <v>0</v>
          </cell>
          <cell r="AC9554" t="str">
            <v>03811 / LE MOYNE BENOIT</v>
          </cell>
          <cell r="AD9554">
            <v>1</v>
          </cell>
        </row>
        <row r="9555">
          <cell r="H9555" t="str">
            <v>DENTISTE</v>
          </cell>
          <cell r="L9555">
            <v>0</v>
          </cell>
          <cell r="AC9555" t="str">
            <v>03811 / LE MOYNE BENOIT</v>
          </cell>
          <cell r="AD9555">
            <v>1</v>
          </cell>
        </row>
        <row r="9556">
          <cell r="H9556" t="str">
            <v>MASSEUR</v>
          </cell>
          <cell r="L9556">
            <v>0</v>
          </cell>
          <cell r="AC9556" t="str">
            <v>05358 / BETSCH CELINE</v>
          </cell>
          <cell r="AD9556">
            <v>1</v>
          </cell>
        </row>
        <row r="9557">
          <cell r="H9557" t="str">
            <v>MASSEUR</v>
          </cell>
          <cell r="L9557">
            <v>0</v>
          </cell>
          <cell r="AC9557" t="str">
            <v>05358 / BETSCH CELINE</v>
          </cell>
          <cell r="AD9557">
            <v>1</v>
          </cell>
        </row>
        <row r="9558">
          <cell r="H9558" t="str">
            <v>MASSEUR</v>
          </cell>
          <cell r="L9558">
            <v>0</v>
          </cell>
          <cell r="AC9558" t="str">
            <v>05358 / BETSCH CELINE</v>
          </cell>
          <cell r="AD9558">
            <v>1</v>
          </cell>
        </row>
        <row r="9559">
          <cell r="H9559" t="str">
            <v>PÉDICURE - PODOLOGUE</v>
          </cell>
          <cell r="L9559">
            <v>1</v>
          </cell>
          <cell r="AC9559" t="str">
            <v>05358 / BETSCH CELINE</v>
          </cell>
          <cell r="AD9559">
            <v>1</v>
          </cell>
        </row>
        <row r="9560">
          <cell r="H9560" t="str">
            <v>DENTISTE</v>
          </cell>
          <cell r="L9560">
            <v>0</v>
          </cell>
          <cell r="AC9560" t="str">
            <v>04814 / LAURENT OLIVIA</v>
          </cell>
          <cell r="AD9560">
            <v>1</v>
          </cell>
        </row>
        <row r="9561">
          <cell r="H9561" t="str">
            <v>MASSEUR</v>
          </cell>
          <cell r="L9561">
            <v>0</v>
          </cell>
          <cell r="AC9561" t="str">
            <v>00729 / SCHMITT MARX EVELYNE</v>
          </cell>
          <cell r="AD9561">
            <v>1</v>
          </cell>
        </row>
        <row r="9562">
          <cell r="H9562" t="str">
            <v>PÉDICURE - PODOLOGUE</v>
          </cell>
          <cell r="L9562">
            <v>0</v>
          </cell>
          <cell r="AC9562" t="str">
            <v>05345 / SCHENCK LAURENCE</v>
          </cell>
          <cell r="AD9562">
            <v>1</v>
          </cell>
        </row>
        <row r="9563">
          <cell r="H9563" t="str">
            <v>PÉDICURE - PODOLOGUE</v>
          </cell>
          <cell r="L9563">
            <v>0</v>
          </cell>
          <cell r="AC9563" t="str">
            <v>05345 / SCHENCK LAURENCE</v>
          </cell>
          <cell r="AD9563">
            <v>1</v>
          </cell>
        </row>
        <row r="9564">
          <cell r="H9564" t="str">
            <v>PÉDICURE - PODOLOGUE</v>
          </cell>
          <cell r="L9564">
            <v>0</v>
          </cell>
          <cell r="AC9564" t="str">
            <v>05345 / SCHENCK LAURENCE</v>
          </cell>
          <cell r="AD9564">
            <v>1</v>
          </cell>
        </row>
        <row r="9565">
          <cell r="H9565" t="str">
            <v>PÉDICURE - PODOLOGUE</v>
          </cell>
          <cell r="L9565">
            <v>0</v>
          </cell>
          <cell r="AC9565" t="str">
            <v>05345 / SCHENCK LAURENCE</v>
          </cell>
          <cell r="AD9565">
            <v>1</v>
          </cell>
        </row>
        <row r="9566">
          <cell r="H9566" t="str">
            <v>DENTISTE</v>
          </cell>
          <cell r="L9566">
            <v>0</v>
          </cell>
          <cell r="AC9566" t="str">
            <v>02337 / GALLARD MYLENE</v>
          </cell>
          <cell r="AD9566">
            <v>1</v>
          </cell>
        </row>
        <row r="9567">
          <cell r="H9567" t="str">
            <v>DENTISTE</v>
          </cell>
          <cell r="L9567">
            <v>0</v>
          </cell>
          <cell r="AC9567" t="str">
            <v>02337 / GALLARD MYLENE</v>
          </cell>
          <cell r="AD9567">
            <v>1</v>
          </cell>
        </row>
        <row r="9568">
          <cell r="H9568" t="str">
            <v>FOURNISSEUR</v>
          </cell>
          <cell r="L9568">
            <v>0</v>
          </cell>
          <cell r="AC9568" t="str">
            <v>03811 / LE MOYNE BENOIT</v>
          </cell>
          <cell r="AD9568">
            <v>1</v>
          </cell>
        </row>
        <row r="9569">
          <cell r="H9569" t="str">
            <v>MASSEUR</v>
          </cell>
          <cell r="L9569">
            <v>0</v>
          </cell>
          <cell r="AC9569" t="str">
            <v>05029 / BOUGHALEM ALI</v>
          </cell>
          <cell r="AD9569">
            <v>1</v>
          </cell>
        </row>
        <row r="9570">
          <cell r="H9570" t="str">
            <v>MASSEUR</v>
          </cell>
          <cell r="L9570">
            <v>0</v>
          </cell>
          <cell r="AC9570" t="str">
            <v>05029 / BOUGHALEM ALI</v>
          </cell>
          <cell r="AD9570">
            <v>1</v>
          </cell>
        </row>
        <row r="9571">
          <cell r="H9571" t="str">
            <v>DENTISTE</v>
          </cell>
          <cell r="L9571">
            <v>0</v>
          </cell>
          <cell r="AC9571" t="str">
            <v>04814 / LAURENT OLIVIA</v>
          </cell>
          <cell r="AD9571">
            <v>1</v>
          </cell>
        </row>
        <row r="9572">
          <cell r="H9572" t="str">
            <v>FOURNISSEUR</v>
          </cell>
          <cell r="L9572">
            <v>0</v>
          </cell>
          <cell r="AC9572" t="str">
            <v>04988 / STIRNEMANN JEAN VINCENT</v>
          </cell>
          <cell r="AD9572">
            <v>1</v>
          </cell>
        </row>
        <row r="9573">
          <cell r="H9573" t="str">
            <v>FOURNISSEUR</v>
          </cell>
          <cell r="L9573">
            <v>0</v>
          </cell>
          <cell r="AC9573" t="str">
            <v>05029 / BOUGHALEM ALI</v>
          </cell>
          <cell r="AD9573">
            <v>1</v>
          </cell>
        </row>
        <row r="9574">
          <cell r="H9574" t="str">
            <v>FOURNISSEUR</v>
          </cell>
          <cell r="L9574">
            <v>0</v>
          </cell>
          <cell r="AC9574" t="str">
            <v>05358 / BETSCH CELINE</v>
          </cell>
          <cell r="AD9574">
            <v>1</v>
          </cell>
        </row>
        <row r="9575">
          <cell r="H9575" t="str">
            <v>INFIRMIER</v>
          </cell>
          <cell r="L9575">
            <v>0</v>
          </cell>
          <cell r="AC9575" t="str">
            <v>02918 / SCHOLLER STEPHANIE</v>
          </cell>
          <cell r="AD9575">
            <v>1</v>
          </cell>
        </row>
        <row r="9576">
          <cell r="H9576" t="str">
            <v>MEDECIN</v>
          </cell>
          <cell r="K9576" t="str">
            <v>MS</v>
          </cell>
          <cell r="L9576">
            <v>0</v>
          </cell>
          <cell r="AC9576" t="str">
            <v>05345 / SCHENCK LAURENCE</v>
          </cell>
          <cell r="AD9576">
            <v>1</v>
          </cell>
        </row>
        <row r="9577">
          <cell r="H9577" t="str">
            <v>MEDECIN</v>
          </cell>
          <cell r="K9577" t="str">
            <v>MG</v>
          </cell>
          <cell r="L9577">
            <v>0</v>
          </cell>
          <cell r="AC9577" t="str">
            <v>05345 / SCHENCK LAURENCE</v>
          </cell>
          <cell r="AD9577">
            <v>1</v>
          </cell>
        </row>
        <row r="9578">
          <cell r="H9578" t="str">
            <v>LABORATOIRE</v>
          </cell>
          <cell r="L9578">
            <v>0</v>
          </cell>
          <cell r="AC9578" t="str">
            <v>04814 / LAURENT OLIVIA</v>
          </cell>
          <cell r="AD9578">
            <v>1</v>
          </cell>
        </row>
        <row r="9579">
          <cell r="H9579" t="str">
            <v>DENTISTE</v>
          </cell>
          <cell r="L9579">
            <v>0</v>
          </cell>
          <cell r="AC9579" t="str">
            <v>04814 / LAURENT OLIVIA</v>
          </cell>
          <cell r="AD9579">
            <v>1</v>
          </cell>
        </row>
        <row r="9580">
          <cell r="H9580" t="str">
            <v>MEDECIN</v>
          </cell>
          <cell r="K9580" t="str">
            <v>MS</v>
          </cell>
          <cell r="L9580">
            <v>0</v>
          </cell>
          <cell r="AC9580" t="str">
            <v>05358 / BETSCH CELINE</v>
          </cell>
          <cell r="AD9580">
            <v>1</v>
          </cell>
        </row>
        <row r="9581">
          <cell r="H9581" t="str">
            <v>LABORATOIRE</v>
          </cell>
          <cell r="L9581">
            <v>0</v>
          </cell>
          <cell r="AC9581" t="str">
            <v>05358 / BETSCH CELINE</v>
          </cell>
          <cell r="AD9581">
            <v>1</v>
          </cell>
        </row>
        <row r="9582">
          <cell r="H9582" t="str">
            <v>MEDECIN</v>
          </cell>
          <cell r="K9582" t="str">
            <v>MG</v>
          </cell>
          <cell r="L9582">
            <v>0</v>
          </cell>
          <cell r="AC9582" t="str">
            <v>05345 / SCHENCK LAURENCE</v>
          </cell>
          <cell r="AD9582">
            <v>1</v>
          </cell>
        </row>
        <row r="9583">
          <cell r="H9583" t="str">
            <v>MEDECIN</v>
          </cell>
          <cell r="K9583" t="str">
            <v>MG</v>
          </cell>
          <cell r="L9583">
            <v>0</v>
          </cell>
          <cell r="AC9583" t="str">
            <v>05345 / SCHENCK LAURENCE</v>
          </cell>
          <cell r="AD9583">
            <v>1</v>
          </cell>
        </row>
        <row r="9584">
          <cell r="H9584" t="str">
            <v>MEDECIN</v>
          </cell>
          <cell r="K9584" t="str">
            <v>MG</v>
          </cell>
          <cell r="L9584">
            <v>0</v>
          </cell>
          <cell r="AC9584" t="str">
            <v>05345 / SCHENCK LAURENCE</v>
          </cell>
          <cell r="AD9584">
            <v>1</v>
          </cell>
        </row>
        <row r="9585">
          <cell r="H9585" t="str">
            <v>MEDECIN</v>
          </cell>
          <cell r="K9585" t="str">
            <v>MG</v>
          </cell>
          <cell r="L9585">
            <v>0</v>
          </cell>
          <cell r="AC9585" t="str">
            <v>05345 / SCHENCK LAURENCE</v>
          </cell>
          <cell r="AD9585">
            <v>1</v>
          </cell>
        </row>
        <row r="9586">
          <cell r="H9586" t="str">
            <v>MEDECIN</v>
          </cell>
          <cell r="K9586" t="str">
            <v>MG</v>
          </cell>
          <cell r="L9586">
            <v>1</v>
          </cell>
          <cell r="AC9586" t="str">
            <v>05345 / SCHENCK LAURENCE</v>
          </cell>
          <cell r="AD9586">
            <v>1</v>
          </cell>
        </row>
        <row r="9587">
          <cell r="H9587" t="str">
            <v>MEDECIN</v>
          </cell>
          <cell r="K9587" t="str">
            <v>MG</v>
          </cell>
          <cell r="L9587">
            <v>2</v>
          </cell>
          <cell r="AC9587" t="str">
            <v>05345 / SCHENCK LAURENCE</v>
          </cell>
          <cell r="AD9587">
            <v>1</v>
          </cell>
        </row>
        <row r="9588">
          <cell r="H9588" t="str">
            <v>MEDECIN</v>
          </cell>
          <cell r="K9588" t="str">
            <v>MG</v>
          </cell>
          <cell r="L9588">
            <v>0</v>
          </cell>
          <cell r="AC9588" t="str">
            <v>02918 / SCHOLLER STEPHANIE</v>
          </cell>
          <cell r="AD9588">
            <v>1</v>
          </cell>
        </row>
        <row r="9589">
          <cell r="H9589" t="str">
            <v>FOURNISSEUR</v>
          </cell>
          <cell r="L9589">
            <v>0</v>
          </cell>
          <cell r="AC9589" t="str">
            <v>02918 / SCHOLLER STEPHANIE</v>
          </cell>
          <cell r="AD9589">
            <v>1</v>
          </cell>
        </row>
        <row r="9590">
          <cell r="H9590" t="str">
            <v>DENTISTE</v>
          </cell>
          <cell r="L9590">
            <v>0</v>
          </cell>
          <cell r="AC9590" t="str">
            <v>05029 / BOUGHALEM ALI</v>
          </cell>
          <cell r="AD9590">
            <v>1</v>
          </cell>
        </row>
        <row r="9591">
          <cell r="H9591" t="str">
            <v>MASSEUR</v>
          </cell>
          <cell r="L9591">
            <v>0</v>
          </cell>
          <cell r="AC9591" t="str">
            <v>05029 / BOUGHALEM ALI</v>
          </cell>
          <cell r="AD9591">
            <v>1</v>
          </cell>
        </row>
        <row r="9592">
          <cell r="H9592" t="str">
            <v>MASSEUR</v>
          </cell>
          <cell r="L9592">
            <v>0</v>
          </cell>
          <cell r="AC9592" t="str">
            <v>05029 / BOUGHALEM ALI</v>
          </cell>
          <cell r="AD9592">
            <v>1</v>
          </cell>
        </row>
        <row r="9593">
          <cell r="H9593" t="str">
            <v>MASSEUR</v>
          </cell>
          <cell r="L9593">
            <v>0</v>
          </cell>
          <cell r="AC9593" t="str">
            <v>05029 / BOUGHALEM ALI</v>
          </cell>
          <cell r="AD9593">
            <v>1</v>
          </cell>
        </row>
        <row r="9594">
          <cell r="H9594" t="str">
            <v>MASSEUR</v>
          </cell>
          <cell r="L9594">
            <v>0</v>
          </cell>
          <cell r="AC9594" t="str">
            <v>05029 / BOUGHALEM ALI</v>
          </cell>
          <cell r="AD9594">
            <v>1</v>
          </cell>
        </row>
        <row r="9595">
          <cell r="H9595" t="str">
            <v>MASSEUR</v>
          </cell>
          <cell r="L9595">
            <v>1</v>
          </cell>
          <cell r="AC9595" t="str">
            <v>05029 / BOUGHALEM ALI</v>
          </cell>
          <cell r="AD9595">
            <v>1</v>
          </cell>
        </row>
        <row r="9596">
          <cell r="H9596" t="str">
            <v>SAGE-FEMME</v>
          </cell>
          <cell r="L9596">
            <v>0</v>
          </cell>
          <cell r="AC9596" t="str">
            <v>05358 / BETSCH CELINE</v>
          </cell>
          <cell r="AD9596">
            <v>1</v>
          </cell>
        </row>
        <row r="9597">
          <cell r="H9597" t="str">
            <v>MASSEUR</v>
          </cell>
          <cell r="L9597">
            <v>0</v>
          </cell>
          <cell r="AC9597" t="str">
            <v>05358 / BETSCH CELINE</v>
          </cell>
          <cell r="AD9597">
            <v>1</v>
          </cell>
        </row>
        <row r="9598">
          <cell r="H9598" t="str">
            <v>MASSEUR</v>
          </cell>
          <cell r="L9598">
            <v>0</v>
          </cell>
          <cell r="AC9598" t="str">
            <v>05358 / BETSCH CELINE</v>
          </cell>
          <cell r="AD9598">
            <v>1</v>
          </cell>
        </row>
        <row r="9599">
          <cell r="H9599" t="str">
            <v>MASSEUR</v>
          </cell>
          <cell r="L9599">
            <v>0</v>
          </cell>
          <cell r="AC9599" t="str">
            <v>05358 / BETSCH CELINE</v>
          </cell>
          <cell r="AD9599">
            <v>1</v>
          </cell>
        </row>
        <row r="9600">
          <cell r="H9600" t="str">
            <v>MEDECIN</v>
          </cell>
          <cell r="K9600" t="str">
            <v>MG</v>
          </cell>
          <cell r="L9600">
            <v>0</v>
          </cell>
          <cell r="AC9600" t="str">
            <v>06513 / ROLLANG ARNOULD RACHEL</v>
          </cell>
          <cell r="AD9600">
            <v>1</v>
          </cell>
        </row>
        <row r="9601">
          <cell r="H9601" t="str">
            <v>MEDECIN</v>
          </cell>
          <cell r="K9601" t="str">
            <v>MG</v>
          </cell>
          <cell r="L9601">
            <v>0</v>
          </cell>
          <cell r="AC9601" t="str">
            <v>04814 / LAURENT OLIVIA</v>
          </cell>
          <cell r="AD9601">
            <v>1</v>
          </cell>
        </row>
        <row r="9602">
          <cell r="H9602" t="str">
            <v>MEDECIN</v>
          </cell>
          <cell r="K9602" t="str">
            <v>MG</v>
          </cell>
          <cell r="L9602">
            <v>0</v>
          </cell>
          <cell r="AC9602" t="str">
            <v>04814 / LAURENT OLIVIA</v>
          </cell>
          <cell r="AD9602">
            <v>1</v>
          </cell>
        </row>
        <row r="9603">
          <cell r="H9603" t="str">
            <v>DENTISTE</v>
          </cell>
          <cell r="L9603">
            <v>1</v>
          </cell>
          <cell r="AC9603" t="str">
            <v>04988 / STIRNEMANN JEAN VINCENT</v>
          </cell>
          <cell r="AD9603">
            <v>1</v>
          </cell>
        </row>
        <row r="9604">
          <cell r="H9604" t="str">
            <v>MEDECIN</v>
          </cell>
          <cell r="K9604" t="str">
            <v>MS</v>
          </cell>
          <cell r="L9604">
            <v>0</v>
          </cell>
          <cell r="AC9604" t="str">
            <v>04988 / STIRNEMANN JEAN VINCENT</v>
          </cell>
          <cell r="AD9604">
            <v>1</v>
          </cell>
        </row>
        <row r="9605">
          <cell r="H9605" t="str">
            <v>MEDECIN</v>
          </cell>
          <cell r="K9605" t="str">
            <v>MS</v>
          </cell>
          <cell r="L9605">
            <v>0</v>
          </cell>
          <cell r="AC9605" t="str">
            <v>04988 / STIRNEMANN JEAN VINCENT</v>
          </cell>
          <cell r="AD9605">
            <v>1</v>
          </cell>
        </row>
        <row r="9606">
          <cell r="H9606" t="str">
            <v>MEDECIN</v>
          </cell>
          <cell r="K9606" t="str">
            <v>MG</v>
          </cell>
          <cell r="L9606">
            <v>0</v>
          </cell>
          <cell r="AC9606" t="str">
            <v>04988 / STIRNEMANN JEAN VINCENT</v>
          </cell>
          <cell r="AD9606">
            <v>1</v>
          </cell>
        </row>
        <row r="9607">
          <cell r="H9607" t="str">
            <v>FOURNISSEUR</v>
          </cell>
          <cell r="L9607">
            <v>0</v>
          </cell>
          <cell r="AC9607" t="str">
            <v>04988 / STIRNEMANN JEAN VINCENT</v>
          </cell>
          <cell r="AD9607">
            <v>1</v>
          </cell>
        </row>
        <row r="9608">
          <cell r="H9608" t="str">
            <v>FOURNISSEUR</v>
          </cell>
          <cell r="L9608">
            <v>0</v>
          </cell>
          <cell r="AC9608" t="str">
            <v>04988 / STIRNEMANN JEAN VINCENT</v>
          </cell>
          <cell r="AD9608">
            <v>1</v>
          </cell>
        </row>
        <row r="9609">
          <cell r="H9609" t="str">
            <v>FOURNISSEUR</v>
          </cell>
          <cell r="L9609">
            <v>0</v>
          </cell>
          <cell r="AC9609" t="str">
            <v>04988 / STIRNEMANN JEAN VINCENT</v>
          </cell>
          <cell r="AD9609">
            <v>1</v>
          </cell>
        </row>
        <row r="9610">
          <cell r="H9610" t="str">
            <v>DENTISTE</v>
          </cell>
          <cell r="L9610">
            <v>0</v>
          </cell>
          <cell r="AC9610" t="str">
            <v>04988 / STIRNEMANN JEAN VINCENT</v>
          </cell>
          <cell r="AD9610">
            <v>1</v>
          </cell>
        </row>
        <row r="9611">
          <cell r="H9611" t="str">
            <v>DENTISTE</v>
          </cell>
          <cell r="L9611">
            <v>0</v>
          </cell>
          <cell r="AC9611" t="str">
            <v>04988 / STIRNEMANN JEAN VINCENT</v>
          </cell>
          <cell r="AD9611">
            <v>1</v>
          </cell>
        </row>
        <row r="9612">
          <cell r="H9612" t="str">
            <v>DENTISTE</v>
          </cell>
          <cell r="L9612">
            <v>0</v>
          </cell>
          <cell r="AC9612" t="str">
            <v>04988 / STIRNEMANN JEAN VINCENT</v>
          </cell>
          <cell r="AD9612">
            <v>1</v>
          </cell>
        </row>
        <row r="9613">
          <cell r="H9613" t="str">
            <v>DENTISTE</v>
          </cell>
          <cell r="L9613">
            <v>0</v>
          </cell>
          <cell r="AC9613" t="str">
            <v>04988 / STIRNEMANN JEAN VINCENT</v>
          </cell>
          <cell r="AD9613">
            <v>1</v>
          </cell>
        </row>
        <row r="9614">
          <cell r="H9614" t="str">
            <v>DENTISTE</v>
          </cell>
          <cell r="L9614">
            <v>1</v>
          </cell>
          <cell r="AC9614" t="str">
            <v>04988 / STIRNEMANN JEAN VINCENT</v>
          </cell>
          <cell r="AD9614">
            <v>1</v>
          </cell>
        </row>
        <row r="9615">
          <cell r="H9615" t="str">
            <v>INFIRMIER</v>
          </cell>
          <cell r="L9615">
            <v>0</v>
          </cell>
          <cell r="AC9615" t="str">
            <v>04988 / STIRNEMANN JEAN VINCENT</v>
          </cell>
          <cell r="AD9615">
            <v>1</v>
          </cell>
        </row>
        <row r="9616">
          <cell r="H9616" t="str">
            <v>ORTHOPTISTE, ORTHOPHONISTE</v>
          </cell>
          <cell r="L9616">
            <v>0</v>
          </cell>
          <cell r="AC9616" t="str">
            <v>04988 / STIRNEMANN JEAN VINCENT</v>
          </cell>
          <cell r="AD9616">
            <v>1</v>
          </cell>
        </row>
        <row r="9617">
          <cell r="H9617" t="str">
            <v>ORTHOPTISTE, ORTHOPHONISTE</v>
          </cell>
          <cell r="L9617">
            <v>0</v>
          </cell>
          <cell r="AC9617" t="str">
            <v>04988 / STIRNEMANN JEAN VINCENT</v>
          </cell>
          <cell r="AD9617">
            <v>1</v>
          </cell>
        </row>
        <row r="9618">
          <cell r="H9618" t="str">
            <v>ORTHOPTISTE, ORTHOPHONISTE</v>
          </cell>
          <cell r="L9618">
            <v>0</v>
          </cell>
          <cell r="AC9618" t="str">
            <v>04988 / STIRNEMANN JEAN VINCENT</v>
          </cell>
          <cell r="AD9618">
            <v>1</v>
          </cell>
        </row>
        <row r="9619">
          <cell r="H9619" t="str">
            <v>FOURNISSEUR</v>
          </cell>
          <cell r="L9619">
            <v>0</v>
          </cell>
          <cell r="AC9619" t="str">
            <v>06513 / ROLLANG ARNOULD RACHEL</v>
          </cell>
          <cell r="AD9619">
            <v>1</v>
          </cell>
        </row>
        <row r="9620">
          <cell r="H9620" t="str">
            <v>MEDECIN</v>
          </cell>
          <cell r="K9620" t="str">
            <v>MG</v>
          </cell>
          <cell r="L9620">
            <v>0</v>
          </cell>
          <cell r="AC9620" t="str">
            <v>04988 / STIRNEMANN JEAN VINCENT</v>
          </cell>
          <cell r="AD9620">
            <v>1</v>
          </cell>
        </row>
        <row r="9621">
          <cell r="H9621" t="str">
            <v>FOURNISSEUR</v>
          </cell>
          <cell r="L9621">
            <v>0</v>
          </cell>
          <cell r="AC9621" t="str">
            <v>00729 / SCHMITT MARX EVELYNE</v>
          </cell>
          <cell r="AD9621">
            <v>1</v>
          </cell>
        </row>
        <row r="9622">
          <cell r="H9622" t="str">
            <v>FOURNISSEUR</v>
          </cell>
          <cell r="L9622">
            <v>0</v>
          </cell>
          <cell r="AC9622" t="str">
            <v>05358 / BETSCH CELINE</v>
          </cell>
          <cell r="AD9622">
            <v>1</v>
          </cell>
        </row>
        <row r="9623">
          <cell r="H9623" t="str">
            <v>FOURNISSEUR</v>
          </cell>
          <cell r="L9623">
            <v>0</v>
          </cell>
          <cell r="AC9623" t="str">
            <v>05358 / BETSCH CELINE</v>
          </cell>
          <cell r="AD9623">
            <v>1</v>
          </cell>
        </row>
        <row r="9624">
          <cell r="H9624" t="str">
            <v>MEDECIN</v>
          </cell>
          <cell r="K9624" t="str">
            <v>MG</v>
          </cell>
          <cell r="L9624">
            <v>0</v>
          </cell>
          <cell r="AC9624" t="str">
            <v>05029 / BOUGHALEM ALI</v>
          </cell>
          <cell r="AD9624">
            <v>1</v>
          </cell>
        </row>
        <row r="9625">
          <cell r="H9625" t="str">
            <v>FOURNISSEUR</v>
          </cell>
          <cell r="L9625">
            <v>0</v>
          </cell>
          <cell r="AC9625" t="str">
            <v>02918 / SCHOLLER STEPHANIE</v>
          </cell>
          <cell r="AD9625">
            <v>1</v>
          </cell>
        </row>
        <row r="9626">
          <cell r="H9626" t="str">
            <v>FOURNISSEUR</v>
          </cell>
          <cell r="L9626">
            <v>0</v>
          </cell>
          <cell r="AC9626" t="str">
            <v>04988 / STIRNEMANN JEAN VINCENT</v>
          </cell>
          <cell r="AD9626">
            <v>1</v>
          </cell>
        </row>
        <row r="9627">
          <cell r="H9627" t="str">
            <v>MASSEUR</v>
          </cell>
          <cell r="L9627">
            <v>0</v>
          </cell>
          <cell r="AC9627" t="str">
            <v>04988 / STIRNEMANN JEAN VINCENT</v>
          </cell>
          <cell r="AD9627">
            <v>1</v>
          </cell>
        </row>
        <row r="9628">
          <cell r="H9628" t="str">
            <v>INFIRMIER</v>
          </cell>
          <cell r="L9628">
            <v>0</v>
          </cell>
          <cell r="AC9628" t="str">
            <v>00729 / SCHMITT MARX EVELYNE</v>
          </cell>
          <cell r="AD9628">
            <v>1</v>
          </cell>
        </row>
        <row r="9629">
          <cell r="H9629" t="str">
            <v>INFIRMIER</v>
          </cell>
          <cell r="L9629">
            <v>0</v>
          </cell>
          <cell r="AC9629" t="str">
            <v>00729 / SCHMITT MARX EVELYNE</v>
          </cell>
          <cell r="AD9629">
            <v>1</v>
          </cell>
        </row>
        <row r="9630">
          <cell r="H9630" t="str">
            <v>MEDECIN</v>
          </cell>
          <cell r="K9630" t="str">
            <v>MS</v>
          </cell>
          <cell r="L9630">
            <v>0</v>
          </cell>
          <cell r="AC9630" t="str">
            <v>03811 / LE MOYNE BENOIT</v>
          </cell>
          <cell r="AD9630">
            <v>1</v>
          </cell>
        </row>
        <row r="9631">
          <cell r="H9631" t="str">
            <v>INFIRMIER</v>
          </cell>
          <cell r="L9631">
            <v>0</v>
          </cell>
          <cell r="AC9631" t="str">
            <v>03811 / LE MOYNE BENOIT</v>
          </cell>
          <cell r="AD9631">
            <v>1</v>
          </cell>
        </row>
        <row r="9632">
          <cell r="H9632" t="str">
            <v>INFIRMIER</v>
          </cell>
          <cell r="L9632">
            <v>0</v>
          </cell>
          <cell r="AC9632" t="str">
            <v>03811 / LE MOYNE BENOIT</v>
          </cell>
          <cell r="AD9632">
            <v>1</v>
          </cell>
        </row>
        <row r="9633">
          <cell r="H9633" t="str">
            <v>INFIRMIER</v>
          </cell>
          <cell r="L9633">
            <v>0</v>
          </cell>
          <cell r="AC9633" t="str">
            <v>03811 / LE MOYNE BENOIT</v>
          </cell>
          <cell r="AD9633">
            <v>1</v>
          </cell>
        </row>
        <row r="9634">
          <cell r="H9634" t="str">
            <v>INFIRMIER</v>
          </cell>
          <cell r="L9634">
            <v>0</v>
          </cell>
          <cell r="AC9634" t="str">
            <v>03811 / LE MOYNE BENOIT</v>
          </cell>
          <cell r="AD9634">
            <v>1</v>
          </cell>
        </row>
        <row r="9635">
          <cell r="H9635" t="str">
            <v>MEDECIN</v>
          </cell>
          <cell r="K9635" t="str">
            <v>MS</v>
          </cell>
          <cell r="L9635">
            <v>0</v>
          </cell>
          <cell r="AC9635" t="str">
            <v>05358 / BETSCH CELINE</v>
          </cell>
          <cell r="AD9635">
            <v>1</v>
          </cell>
        </row>
        <row r="9636">
          <cell r="H9636" t="str">
            <v>DENTISTE</v>
          </cell>
          <cell r="L9636">
            <v>0</v>
          </cell>
          <cell r="AC9636" t="str">
            <v>00729 / SCHMITT MARX EVELYNE</v>
          </cell>
          <cell r="AD9636">
            <v>1</v>
          </cell>
        </row>
        <row r="9637">
          <cell r="H9637" t="str">
            <v>DENTISTE</v>
          </cell>
          <cell r="L9637">
            <v>0</v>
          </cell>
          <cell r="AC9637" t="str">
            <v>05029 / BOUGHALEM ALI</v>
          </cell>
          <cell r="AD9637">
            <v>1</v>
          </cell>
        </row>
        <row r="9638">
          <cell r="H9638" t="str">
            <v>FOURNISSEUR</v>
          </cell>
          <cell r="L9638">
            <v>0</v>
          </cell>
          <cell r="AC9638" t="str">
            <v>06513 / ROLLANG ARNOULD RACHEL</v>
          </cell>
          <cell r="AD9638">
            <v>1</v>
          </cell>
        </row>
        <row r="9639">
          <cell r="H9639" t="str">
            <v>DENTISTE</v>
          </cell>
          <cell r="L9639">
            <v>0</v>
          </cell>
          <cell r="AC9639" t="str">
            <v>05358 / BETSCH CELINE</v>
          </cell>
          <cell r="AD9639">
            <v>1</v>
          </cell>
        </row>
        <row r="9640">
          <cell r="H9640" t="str">
            <v>DENTISTE</v>
          </cell>
          <cell r="L9640">
            <v>0</v>
          </cell>
          <cell r="AC9640" t="str">
            <v>05345 / SCHENCK LAURENCE</v>
          </cell>
          <cell r="AD9640">
            <v>1</v>
          </cell>
        </row>
        <row r="9641">
          <cell r="H9641" t="str">
            <v>FOURNISSEUR</v>
          </cell>
          <cell r="L9641">
            <v>0</v>
          </cell>
          <cell r="AC9641" t="str">
            <v>02918 / SCHOLLER STEPHANIE</v>
          </cell>
          <cell r="AD9641">
            <v>1</v>
          </cell>
        </row>
        <row r="9642">
          <cell r="H9642" t="str">
            <v>MEDECIN</v>
          </cell>
          <cell r="K9642" t="str">
            <v>MG</v>
          </cell>
          <cell r="L9642">
            <v>0</v>
          </cell>
          <cell r="AC9642" t="str">
            <v>06513 / ROLLANG ARNOULD RACHEL</v>
          </cell>
          <cell r="AD9642">
            <v>1</v>
          </cell>
        </row>
        <row r="9643">
          <cell r="H9643" t="str">
            <v>INFIRMIER</v>
          </cell>
          <cell r="L9643">
            <v>0</v>
          </cell>
          <cell r="AC9643" t="str">
            <v>05029 / BOUGHALEM ALI</v>
          </cell>
          <cell r="AD9643">
            <v>1</v>
          </cell>
        </row>
        <row r="9644">
          <cell r="H9644" t="str">
            <v>INFIRMIER</v>
          </cell>
          <cell r="L9644">
            <v>0</v>
          </cell>
          <cell r="AC9644" t="str">
            <v>05029 / BOUGHALEM ALI</v>
          </cell>
          <cell r="AD9644">
            <v>1</v>
          </cell>
        </row>
        <row r="9645">
          <cell r="H9645" t="str">
            <v>INFIRMIER</v>
          </cell>
          <cell r="L9645">
            <v>0</v>
          </cell>
          <cell r="AC9645" t="str">
            <v>05029 / BOUGHALEM ALI</v>
          </cell>
          <cell r="AD9645">
            <v>1</v>
          </cell>
        </row>
        <row r="9646">
          <cell r="H9646" t="str">
            <v>PÉDICURE - PODOLOGUE</v>
          </cell>
          <cell r="L9646">
            <v>0</v>
          </cell>
          <cell r="AC9646" t="str">
            <v>05029 / BOUGHALEM ALI</v>
          </cell>
          <cell r="AD9646">
            <v>1</v>
          </cell>
        </row>
        <row r="9647">
          <cell r="H9647" t="str">
            <v>PÉDICURE - PODOLOGUE</v>
          </cell>
          <cell r="L9647">
            <v>0</v>
          </cell>
          <cell r="AC9647" t="str">
            <v>05029 / BOUGHALEM ALI</v>
          </cell>
          <cell r="AD9647">
            <v>1</v>
          </cell>
        </row>
        <row r="9648">
          <cell r="H9648" t="str">
            <v>FOURNISSEUR</v>
          </cell>
          <cell r="L9648">
            <v>0</v>
          </cell>
          <cell r="AC9648" t="str">
            <v>06513 / ROLLANG ARNOULD RACHEL</v>
          </cell>
          <cell r="AD9648">
            <v>1</v>
          </cell>
        </row>
        <row r="9649">
          <cell r="H9649" t="str">
            <v>MEDECIN</v>
          </cell>
          <cell r="K9649" t="str">
            <v>MG</v>
          </cell>
          <cell r="L9649">
            <v>0</v>
          </cell>
          <cell r="AC9649" t="str">
            <v>04814 / LAURENT OLIVIA</v>
          </cell>
          <cell r="AD9649">
            <v>1</v>
          </cell>
        </row>
        <row r="9650">
          <cell r="H9650" t="str">
            <v>MEDECIN</v>
          </cell>
          <cell r="K9650" t="str">
            <v>MG</v>
          </cell>
          <cell r="L9650">
            <v>0</v>
          </cell>
          <cell r="AC9650" t="str">
            <v>04814 / LAURENT OLIVIA</v>
          </cell>
          <cell r="AD9650">
            <v>1</v>
          </cell>
        </row>
        <row r="9651">
          <cell r="H9651" t="str">
            <v>SAGE-FEMME</v>
          </cell>
          <cell r="L9651">
            <v>0</v>
          </cell>
          <cell r="AC9651" t="str">
            <v>04988 / STIRNEMANN JEAN VINCENT</v>
          </cell>
          <cell r="AD9651">
            <v>1</v>
          </cell>
        </row>
        <row r="9652">
          <cell r="H9652" t="str">
            <v>SAGE-FEMME</v>
          </cell>
          <cell r="L9652">
            <v>0</v>
          </cell>
          <cell r="AC9652" t="str">
            <v>04988 / STIRNEMANN JEAN VINCENT</v>
          </cell>
          <cell r="AD9652">
            <v>1</v>
          </cell>
        </row>
        <row r="9653">
          <cell r="H9653" t="str">
            <v>INFIRMIER</v>
          </cell>
          <cell r="L9653">
            <v>0</v>
          </cell>
          <cell r="AC9653" t="str">
            <v>04814 / LAURENT OLIVIA</v>
          </cell>
          <cell r="AD9653">
            <v>1</v>
          </cell>
        </row>
        <row r="9654">
          <cell r="H9654" t="str">
            <v>INFIRMIER</v>
          </cell>
          <cell r="L9654">
            <v>0</v>
          </cell>
          <cell r="AC9654" t="str">
            <v>04814 / LAURENT OLIVIA</v>
          </cell>
          <cell r="AD9654">
            <v>1</v>
          </cell>
        </row>
        <row r="9655">
          <cell r="H9655" t="str">
            <v>MASSEUR</v>
          </cell>
          <cell r="L9655">
            <v>0</v>
          </cell>
          <cell r="AC9655" t="str">
            <v>05358 / BETSCH CELINE</v>
          </cell>
          <cell r="AD9655">
            <v>1</v>
          </cell>
        </row>
        <row r="9656">
          <cell r="H9656" t="str">
            <v>MASSEUR</v>
          </cell>
          <cell r="L9656">
            <v>0</v>
          </cell>
          <cell r="AC9656" t="str">
            <v>03811 / LE MOYNE BENOIT</v>
          </cell>
          <cell r="AD9656">
            <v>1</v>
          </cell>
        </row>
        <row r="9657">
          <cell r="H9657" t="str">
            <v>MASSEUR</v>
          </cell>
          <cell r="L9657">
            <v>0</v>
          </cell>
          <cell r="AC9657" t="str">
            <v>03811 / LE MOYNE BENOIT</v>
          </cell>
          <cell r="AD9657">
            <v>1</v>
          </cell>
        </row>
        <row r="9658">
          <cell r="H9658" t="str">
            <v>MASSEUR</v>
          </cell>
          <cell r="L9658">
            <v>0</v>
          </cell>
          <cell r="AC9658" t="str">
            <v>03811 / LE MOYNE BENOIT</v>
          </cell>
          <cell r="AD9658">
            <v>1</v>
          </cell>
        </row>
        <row r="9659">
          <cell r="H9659" t="str">
            <v>MASSEUR</v>
          </cell>
          <cell r="L9659">
            <v>0</v>
          </cell>
          <cell r="AC9659" t="str">
            <v>03811 / LE MOYNE BENOIT</v>
          </cell>
          <cell r="AD9659">
            <v>1</v>
          </cell>
        </row>
        <row r="9660">
          <cell r="H9660" t="str">
            <v>INFIRMIER</v>
          </cell>
          <cell r="L9660">
            <v>0</v>
          </cell>
          <cell r="AC9660" t="str">
            <v>06513 / ROLLANG ARNOULD RACHEL</v>
          </cell>
          <cell r="AD9660">
            <v>1</v>
          </cell>
        </row>
        <row r="9661">
          <cell r="H9661" t="str">
            <v>INFIRMIER</v>
          </cell>
          <cell r="L9661">
            <v>0</v>
          </cell>
          <cell r="AC9661" t="str">
            <v>06513 / ROLLANG ARNOULD RACHEL</v>
          </cell>
          <cell r="AD9661">
            <v>1</v>
          </cell>
        </row>
        <row r="9662">
          <cell r="H9662" t="str">
            <v>INFIRMIER</v>
          </cell>
          <cell r="L9662">
            <v>0</v>
          </cell>
          <cell r="AC9662" t="str">
            <v>06513 / ROLLANG ARNOULD RACHEL</v>
          </cell>
          <cell r="AD9662">
            <v>1</v>
          </cell>
        </row>
        <row r="9663">
          <cell r="H9663" t="str">
            <v>DENTISTE</v>
          </cell>
          <cell r="L9663">
            <v>0</v>
          </cell>
          <cell r="AC9663" t="str">
            <v>02337 / GALLARD MYLENE</v>
          </cell>
          <cell r="AD9663">
            <v>1</v>
          </cell>
        </row>
        <row r="9664">
          <cell r="H9664" t="str">
            <v>DENTISTE</v>
          </cell>
          <cell r="L9664">
            <v>0</v>
          </cell>
          <cell r="AC9664" t="str">
            <v>02337 / GALLARD MYLENE</v>
          </cell>
          <cell r="AD9664">
            <v>1</v>
          </cell>
        </row>
        <row r="9665">
          <cell r="H9665" t="str">
            <v>MEDECIN</v>
          </cell>
          <cell r="K9665" t="str">
            <v>MG</v>
          </cell>
          <cell r="L9665">
            <v>0</v>
          </cell>
          <cell r="AC9665" t="str">
            <v>02337 / GALLARD MYLENE</v>
          </cell>
          <cell r="AD9665">
            <v>1</v>
          </cell>
        </row>
        <row r="9666">
          <cell r="H9666" t="str">
            <v>FOURNISSEUR</v>
          </cell>
          <cell r="L9666">
            <v>0</v>
          </cell>
          <cell r="AC9666" t="str">
            <v>05358 / BETSCH CELINE</v>
          </cell>
          <cell r="AD9666">
            <v>1</v>
          </cell>
        </row>
        <row r="9667">
          <cell r="H9667" t="str">
            <v>MASSEUR</v>
          </cell>
          <cell r="L9667">
            <v>0</v>
          </cell>
          <cell r="AC9667" t="str">
            <v>05345 / SCHENCK LAURENCE</v>
          </cell>
          <cell r="AD9667">
            <v>1</v>
          </cell>
        </row>
        <row r="9668">
          <cell r="H9668" t="str">
            <v>DENTISTE</v>
          </cell>
          <cell r="L9668">
            <v>0</v>
          </cell>
          <cell r="AC9668" t="str">
            <v>02918 / SCHOLLER STEPHANIE</v>
          </cell>
          <cell r="AD9668">
            <v>1</v>
          </cell>
        </row>
        <row r="9669">
          <cell r="H9669" t="str">
            <v>INFIRMIER</v>
          </cell>
          <cell r="L9669">
            <v>0</v>
          </cell>
          <cell r="AC9669" t="str">
            <v>02337 / GALLARD MYLENE</v>
          </cell>
          <cell r="AD9669">
            <v>1</v>
          </cell>
        </row>
        <row r="9670">
          <cell r="H9670" t="str">
            <v>INFIRMIER</v>
          </cell>
          <cell r="L9670">
            <v>0</v>
          </cell>
          <cell r="AC9670" t="str">
            <v>05345 / SCHENCK LAURENCE</v>
          </cell>
          <cell r="AD9670">
            <v>1</v>
          </cell>
        </row>
        <row r="9671">
          <cell r="H9671" t="str">
            <v>INFIRMIER</v>
          </cell>
          <cell r="L9671">
            <v>0</v>
          </cell>
          <cell r="AC9671" t="str">
            <v>05345 / SCHENCK LAURENCE</v>
          </cell>
          <cell r="AD9671">
            <v>1</v>
          </cell>
        </row>
        <row r="9672">
          <cell r="H9672" t="str">
            <v>INFIRMIER</v>
          </cell>
          <cell r="L9672">
            <v>0</v>
          </cell>
          <cell r="AC9672" t="str">
            <v>05345 / SCHENCK LAURENCE</v>
          </cell>
          <cell r="AD9672">
            <v>1</v>
          </cell>
        </row>
        <row r="9673">
          <cell r="H9673" t="str">
            <v>MASSEUR</v>
          </cell>
          <cell r="L9673">
            <v>0</v>
          </cell>
          <cell r="AC9673" t="str">
            <v>05345 / SCHENCK LAURENCE</v>
          </cell>
          <cell r="AD9673">
            <v>1</v>
          </cell>
        </row>
        <row r="9674">
          <cell r="H9674" t="str">
            <v>MEDECIN</v>
          </cell>
          <cell r="K9674" t="str">
            <v>MG</v>
          </cell>
          <cell r="L9674">
            <v>0</v>
          </cell>
          <cell r="AC9674" t="str">
            <v>00729 / SCHMITT MARX EVELYNE</v>
          </cell>
          <cell r="AD9674">
            <v>1</v>
          </cell>
        </row>
        <row r="9675">
          <cell r="H9675" t="str">
            <v>MASSEUR</v>
          </cell>
          <cell r="L9675">
            <v>0</v>
          </cell>
          <cell r="AC9675" t="str">
            <v>06513 / ROLLANG ARNOULD RACHEL</v>
          </cell>
          <cell r="AD9675">
            <v>1</v>
          </cell>
        </row>
        <row r="9676">
          <cell r="H9676" t="str">
            <v>MASSEUR</v>
          </cell>
          <cell r="L9676">
            <v>0</v>
          </cell>
          <cell r="AC9676" t="str">
            <v>06513 / ROLLANG ARNOULD RACHEL</v>
          </cell>
          <cell r="AD9676">
            <v>1</v>
          </cell>
        </row>
        <row r="9677">
          <cell r="H9677" t="str">
            <v>INFIRMIER</v>
          </cell>
          <cell r="L9677">
            <v>0</v>
          </cell>
          <cell r="AC9677" t="str">
            <v>06513 / ROLLANG ARNOULD RACHEL</v>
          </cell>
          <cell r="AD9677">
            <v>1</v>
          </cell>
        </row>
        <row r="9678">
          <cell r="H9678" t="str">
            <v>MEDECIN</v>
          </cell>
          <cell r="K9678" t="str">
            <v>MG</v>
          </cell>
          <cell r="L9678">
            <v>0</v>
          </cell>
          <cell r="AC9678" t="str">
            <v>05358 / BETSCH CELINE</v>
          </cell>
          <cell r="AD9678">
            <v>1</v>
          </cell>
        </row>
        <row r="9679">
          <cell r="H9679" t="str">
            <v>MEDECIN</v>
          </cell>
          <cell r="K9679" t="str">
            <v>MG</v>
          </cell>
          <cell r="L9679">
            <v>0</v>
          </cell>
          <cell r="AC9679" t="str">
            <v>05358 / BETSCH CELINE</v>
          </cell>
          <cell r="AD9679">
            <v>1</v>
          </cell>
        </row>
        <row r="9680">
          <cell r="H9680" t="str">
            <v>MEDECIN</v>
          </cell>
          <cell r="K9680" t="str">
            <v>MS</v>
          </cell>
          <cell r="L9680">
            <v>0</v>
          </cell>
          <cell r="AC9680" t="str">
            <v>02337 / GALLARD MYLENE</v>
          </cell>
          <cell r="AD9680">
            <v>1</v>
          </cell>
        </row>
        <row r="9681">
          <cell r="H9681" t="str">
            <v>MEDECIN</v>
          </cell>
          <cell r="K9681" t="str">
            <v>MG</v>
          </cell>
          <cell r="L9681">
            <v>0</v>
          </cell>
          <cell r="AC9681" t="str">
            <v>03811 / LE MOYNE BENOIT</v>
          </cell>
          <cell r="AD9681">
            <v>1</v>
          </cell>
        </row>
        <row r="9682">
          <cell r="H9682" t="str">
            <v>MEDECIN</v>
          </cell>
          <cell r="K9682" t="str">
            <v>MS</v>
          </cell>
          <cell r="L9682">
            <v>2</v>
          </cell>
          <cell r="AC9682" t="str">
            <v>00729 / SCHMITT MARX EVELYNE</v>
          </cell>
          <cell r="AD9682">
            <v>1</v>
          </cell>
        </row>
        <row r="9683">
          <cell r="H9683" t="str">
            <v>MEDECIN</v>
          </cell>
          <cell r="K9683" t="str">
            <v>MS</v>
          </cell>
          <cell r="L9683">
            <v>0</v>
          </cell>
          <cell r="AC9683" t="str">
            <v>00729 / SCHMITT MARX EVELYNE</v>
          </cell>
          <cell r="AD9683">
            <v>1</v>
          </cell>
        </row>
        <row r="9684">
          <cell r="H9684" t="str">
            <v>MEDECIN</v>
          </cell>
          <cell r="K9684" t="str">
            <v>MS</v>
          </cell>
          <cell r="L9684">
            <v>0</v>
          </cell>
          <cell r="AC9684" t="str">
            <v>00729 / SCHMITT MARX EVELYNE</v>
          </cell>
          <cell r="AD9684">
            <v>1</v>
          </cell>
        </row>
        <row r="9685">
          <cell r="H9685" t="str">
            <v>MEDECIN</v>
          </cell>
          <cell r="K9685" t="str">
            <v>MS</v>
          </cell>
          <cell r="L9685">
            <v>0</v>
          </cell>
          <cell r="AC9685" t="str">
            <v>00729 / SCHMITT MARX EVELYNE</v>
          </cell>
          <cell r="AD9685">
            <v>1</v>
          </cell>
        </row>
        <row r="9686">
          <cell r="H9686" t="str">
            <v>MEDECIN</v>
          </cell>
          <cell r="K9686" t="str">
            <v>MS</v>
          </cell>
          <cell r="L9686">
            <v>0</v>
          </cell>
          <cell r="AC9686" t="str">
            <v>00729 / SCHMITT MARX EVELYNE</v>
          </cell>
          <cell r="AD9686">
            <v>1</v>
          </cell>
        </row>
        <row r="9687">
          <cell r="H9687" t="str">
            <v>MEDECIN</v>
          </cell>
          <cell r="K9687" t="str">
            <v>MS</v>
          </cell>
          <cell r="L9687">
            <v>0</v>
          </cell>
          <cell r="AC9687" t="str">
            <v>00729 / SCHMITT MARX EVELYNE</v>
          </cell>
          <cell r="AD9687">
            <v>1</v>
          </cell>
        </row>
        <row r="9688">
          <cell r="H9688" t="str">
            <v>DENTISTE</v>
          </cell>
          <cell r="L9688">
            <v>0</v>
          </cell>
          <cell r="AC9688" t="str">
            <v>00729 / SCHMITT MARX EVELYNE</v>
          </cell>
          <cell r="AD9688">
            <v>1</v>
          </cell>
        </row>
        <row r="9689">
          <cell r="H9689" t="str">
            <v>MEDECIN</v>
          </cell>
          <cell r="K9689" t="str">
            <v>MS</v>
          </cell>
          <cell r="L9689">
            <v>0</v>
          </cell>
          <cell r="AC9689" t="str">
            <v>02918 / SCHOLLER STEPHANIE</v>
          </cell>
          <cell r="AD9689">
            <v>1</v>
          </cell>
        </row>
        <row r="9690">
          <cell r="H9690" t="str">
            <v>MEDECIN</v>
          </cell>
          <cell r="K9690" t="str">
            <v>MS</v>
          </cell>
          <cell r="L9690">
            <v>0</v>
          </cell>
          <cell r="AC9690" t="str">
            <v>00729 / SCHMITT MARX EVELYNE</v>
          </cell>
          <cell r="AD9690">
            <v>1</v>
          </cell>
        </row>
        <row r="9691">
          <cell r="H9691" t="str">
            <v>MEDECIN</v>
          </cell>
          <cell r="K9691" t="str">
            <v>MS</v>
          </cell>
          <cell r="L9691">
            <v>0</v>
          </cell>
          <cell r="AC9691" t="str">
            <v>00729 / SCHMITT MARX EVELYNE</v>
          </cell>
          <cell r="AD9691">
            <v>1</v>
          </cell>
        </row>
        <row r="9692">
          <cell r="H9692" t="str">
            <v>MEDECIN</v>
          </cell>
          <cell r="K9692" t="str">
            <v>MS</v>
          </cell>
          <cell r="L9692">
            <v>0</v>
          </cell>
          <cell r="AC9692" t="str">
            <v>00729 / SCHMITT MARX EVELYNE</v>
          </cell>
          <cell r="AD9692">
            <v>1</v>
          </cell>
        </row>
        <row r="9693">
          <cell r="H9693" t="str">
            <v>MEDECIN</v>
          </cell>
          <cell r="K9693" t="str">
            <v>MS</v>
          </cell>
          <cell r="L9693">
            <v>0</v>
          </cell>
          <cell r="AC9693" t="str">
            <v>00729 / SCHMITT MARX EVELYNE</v>
          </cell>
          <cell r="AD9693">
            <v>1</v>
          </cell>
        </row>
        <row r="9694">
          <cell r="H9694" t="str">
            <v>MEDECIN</v>
          </cell>
          <cell r="K9694" t="str">
            <v>MS</v>
          </cell>
          <cell r="L9694">
            <v>0</v>
          </cell>
          <cell r="AC9694" t="str">
            <v>00729 / SCHMITT MARX EVELYNE</v>
          </cell>
          <cell r="AD9694">
            <v>1</v>
          </cell>
        </row>
        <row r="9695">
          <cell r="H9695" t="str">
            <v>MEDECIN</v>
          </cell>
          <cell r="K9695" t="str">
            <v>MS</v>
          </cell>
          <cell r="L9695">
            <v>0</v>
          </cell>
          <cell r="AC9695" t="str">
            <v>00729 / SCHMITT MARX EVELYNE</v>
          </cell>
          <cell r="AD9695">
            <v>1</v>
          </cell>
        </row>
        <row r="9696">
          <cell r="H9696" t="str">
            <v>DENTISTE</v>
          </cell>
          <cell r="L9696">
            <v>0</v>
          </cell>
          <cell r="AC9696" t="str">
            <v>00729 / SCHMITT MARX EVELYNE</v>
          </cell>
          <cell r="AD9696">
            <v>1</v>
          </cell>
        </row>
        <row r="9697">
          <cell r="H9697" t="str">
            <v>DENTISTE</v>
          </cell>
          <cell r="L9697">
            <v>0</v>
          </cell>
          <cell r="AC9697" t="str">
            <v>00729 / SCHMITT MARX EVELYNE</v>
          </cell>
          <cell r="AD9697">
            <v>1</v>
          </cell>
        </row>
        <row r="9698">
          <cell r="H9698" t="str">
            <v>MEDECIN</v>
          </cell>
          <cell r="K9698" t="str">
            <v>MG</v>
          </cell>
          <cell r="L9698">
            <v>0</v>
          </cell>
          <cell r="AC9698" t="str">
            <v>06513 / ROLLANG ARNOULD RACHEL</v>
          </cell>
          <cell r="AD9698">
            <v>1</v>
          </cell>
        </row>
        <row r="9699">
          <cell r="H9699" t="str">
            <v>MEDECIN</v>
          </cell>
          <cell r="K9699" t="str">
            <v>MG</v>
          </cell>
          <cell r="L9699">
            <v>0</v>
          </cell>
          <cell r="AC9699" t="str">
            <v>04814 / LAURENT OLIVIA</v>
          </cell>
          <cell r="AD9699">
            <v>1</v>
          </cell>
        </row>
        <row r="9700">
          <cell r="H9700" t="str">
            <v>MEDECIN</v>
          </cell>
          <cell r="K9700" t="str">
            <v>MS</v>
          </cell>
          <cell r="L9700">
            <v>0</v>
          </cell>
          <cell r="AC9700" t="str">
            <v>04814 / LAURENT OLIVIA</v>
          </cell>
          <cell r="AD9700">
            <v>1</v>
          </cell>
        </row>
        <row r="9701">
          <cell r="H9701" t="str">
            <v>DENTISTE</v>
          </cell>
          <cell r="L9701">
            <v>0</v>
          </cell>
          <cell r="AC9701" t="str">
            <v>04814 / LAURENT OLIVIA</v>
          </cell>
          <cell r="AD9701">
            <v>1</v>
          </cell>
        </row>
        <row r="9702">
          <cell r="H9702" t="str">
            <v>MASSEUR</v>
          </cell>
          <cell r="L9702">
            <v>0</v>
          </cell>
          <cell r="AC9702" t="str">
            <v>04814 / LAURENT OLIVIA</v>
          </cell>
          <cell r="AD9702">
            <v>1</v>
          </cell>
        </row>
        <row r="9703">
          <cell r="H9703" t="str">
            <v>MASSEUR</v>
          </cell>
          <cell r="L9703">
            <v>0</v>
          </cell>
          <cell r="AC9703" t="str">
            <v>04814 / LAURENT OLIVIA</v>
          </cell>
          <cell r="AD9703">
            <v>1</v>
          </cell>
        </row>
        <row r="9704">
          <cell r="H9704" t="str">
            <v>PÉDICURE - PODOLOGUE</v>
          </cell>
          <cell r="L9704">
            <v>0</v>
          </cell>
          <cell r="AC9704" t="str">
            <v>05029 / BOUGHALEM ALI</v>
          </cell>
          <cell r="AD9704">
            <v>1</v>
          </cell>
        </row>
        <row r="9705">
          <cell r="H9705" t="str">
            <v>ORTHOPTISTE, ORTHOPHONISTE</v>
          </cell>
          <cell r="L9705">
            <v>0</v>
          </cell>
          <cell r="AC9705" t="str">
            <v>05029 / BOUGHALEM ALI</v>
          </cell>
          <cell r="AD9705">
            <v>1</v>
          </cell>
        </row>
        <row r="9706">
          <cell r="H9706" t="str">
            <v>MEDECIN</v>
          </cell>
          <cell r="K9706" t="str">
            <v>MS</v>
          </cell>
          <cell r="L9706">
            <v>0</v>
          </cell>
          <cell r="AC9706" t="str">
            <v>02918 / SCHOLLER STEPHANIE</v>
          </cell>
          <cell r="AD9706">
            <v>1</v>
          </cell>
        </row>
        <row r="9707">
          <cell r="H9707" t="str">
            <v>MEDECIN</v>
          </cell>
          <cell r="K9707" t="str">
            <v>MG</v>
          </cell>
          <cell r="L9707">
            <v>0</v>
          </cell>
          <cell r="AC9707" t="str">
            <v>04988 / STIRNEMANN JEAN VINCENT</v>
          </cell>
          <cell r="AD9707">
            <v>1</v>
          </cell>
        </row>
        <row r="9708">
          <cell r="H9708" t="str">
            <v>FOURNISSEUR</v>
          </cell>
          <cell r="L9708">
            <v>0</v>
          </cell>
          <cell r="AC9708" t="str">
            <v>06513 / ROLLANG ARNOULD RACHEL</v>
          </cell>
          <cell r="AD9708">
            <v>1</v>
          </cell>
        </row>
        <row r="9709">
          <cell r="H9709" t="str">
            <v>INFIRMIER</v>
          </cell>
          <cell r="L9709">
            <v>0</v>
          </cell>
          <cell r="AC9709" t="str">
            <v>06513 / ROLLANG ARNOULD RACHEL</v>
          </cell>
          <cell r="AD9709">
            <v>1</v>
          </cell>
        </row>
        <row r="9710">
          <cell r="H9710" t="str">
            <v>INFIRMIER</v>
          </cell>
          <cell r="L9710">
            <v>0</v>
          </cell>
          <cell r="AC9710" t="str">
            <v>06513 / ROLLANG ARNOULD RACHEL</v>
          </cell>
          <cell r="AD9710">
            <v>1</v>
          </cell>
        </row>
        <row r="9711">
          <cell r="H9711" t="str">
            <v>INFIRMIER</v>
          </cell>
          <cell r="L9711">
            <v>0</v>
          </cell>
          <cell r="AC9711" t="str">
            <v>06513 / ROLLANG ARNOULD RACHEL</v>
          </cell>
          <cell r="AD9711">
            <v>1</v>
          </cell>
        </row>
        <row r="9712">
          <cell r="H9712" t="str">
            <v>MASSEUR</v>
          </cell>
          <cell r="L9712">
            <v>0</v>
          </cell>
          <cell r="AC9712" t="str">
            <v>05029 / BOUGHALEM ALI</v>
          </cell>
          <cell r="AD9712">
            <v>1</v>
          </cell>
        </row>
        <row r="9713">
          <cell r="H9713" t="str">
            <v>MASSEUR</v>
          </cell>
          <cell r="L9713">
            <v>0</v>
          </cell>
          <cell r="AC9713" t="str">
            <v>05029 / BOUGHALEM ALI</v>
          </cell>
          <cell r="AD9713">
            <v>1</v>
          </cell>
        </row>
        <row r="9714">
          <cell r="H9714" t="str">
            <v>MASSEUR</v>
          </cell>
          <cell r="L9714">
            <v>0</v>
          </cell>
          <cell r="AC9714" t="str">
            <v>05029 / BOUGHALEM ALI</v>
          </cell>
          <cell r="AD9714">
            <v>1</v>
          </cell>
        </row>
        <row r="9715">
          <cell r="H9715" t="str">
            <v>MASSEUR</v>
          </cell>
          <cell r="L9715">
            <v>0</v>
          </cell>
          <cell r="AC9715" t="str">
            <v>05029 / BOUGHALEM ALI</v>
          </cell>
          <cell r="AD9715">
            <v>1</v>
          </cell>
        </row>
        <row r="9716">
          <cell r="H9716" t="str">
            <v>MASSEUR</v>
          </cell>
          <cell r="L9716">
            <v>0</v>
          </cell>
          <cell r="AC9716" t="str">
            <v>05029 / BOUGHALEM ALI</v>
          </cell>
          <cell r="AD9716">
            <v>1</v>
          </cell>
        </row>
        <row r="9717">
          <cell r="H9717" t="str">
            <v>DENTISTE</v>
          </cell>
          <cell r="L9717">
            <v>0</v>
          </cell>
          <cell r="AC9717" t="str">
            <v>05358 / BETSCH CELINE</v>
          </cell>
          <cell r="AD9717">
            <v>1</v>
          </cell>
        </row>
        <row r="9718">
          <cell r="H9718" t="str">
            <v>DENTISTE</v>
          </cell>
          <cell r="L9718">
            <v>0</v>
          </cell>
          <cell r="AC9718" t="str">
            <v>05358 / BETSCH CELINE</v>
          </cell>
          <cell r="AD9718">
            <v>1</v>
          </cell>
        </row>
        <row r="9719">
          <cell r="H9719" t="str">
            <v>MEDECIN</v>
          </cell>
          <cell r="K9719" t="str">
            <v>MS</v>
          </cell>
          <cell r="L9719">
            <v>0</v>
          </cell>
          <cell r="AC9719" t="str">
            <v>05345 / SCHENCK LAURENCE</v>
          </cell>
          <cell r="AD9719">
            <v>1</v>
          </cell>
        </row>
        <row r="9720">
          <cell r="H9720" t="str">
            <v>INFIRMIER</v>
          </cell>
          <cell r="L9720">
            <v>0</v>
          </cell>
          <cell r="AC9720" t="str">
            <v>04988 / STIRNEMANN JEAN VINCENT</v>
          </cell>
          <cell r="AD9720">
            <v>1</v>
          </cell>
        </row>
        <row r="9721">
          <cell r="H9721" t="str">
            <v>INFIRMIER</v>
          </cell>
          <cell r="L9721">
            <v>0</v>
          </cell>
          <cell r="AC9721" t="str">
            <v>04988 / STIRNEMANN JEAN VINCENT</v>
          </cell>
          <cell r="AD9721">
            <v>1</v>
          </cell>
        </row>
        <row r="9722">
          <cell r="H9722" t="str">
            <v>ORTHOPTISTE, ORTHOPHONISTE</v>
          </cell>
          <cell r="L9722">
            <v>0</v>
          </cell>
          <cell r="AC9722" t="str">
            <v>04988 / STIRNEMANN JEAN VINCENT</v>
          </cell>
          <cell r="AD9722">
            <v>1</v>
          </cell>
        </row>
        <row r="9723">
          <cell r="H9723" t="str">
            <v>FOURNISSEUR</v>
          </cell>
          <cell r="L9723">
            <v>0</v>
          </cell>
          <cell r="AC9723" t="str">
            <v>05345 / SCHENCK LAURENCE</v>
          </cell>
          <cell r="AD9723">
            <v>1</v>
          </cell>
        </row>
        <row r="9724">
          <cell r="H9724" t="str">
            <v>FOURNISSEUR</v>
          </cell>
          <cell r="L9724">
            <v>0</v>
          </cell>
          <cell r="AC9724" t="str">
            <v>05345 / SCHENCK LAURENCE</v>
          </cell>
          <cell r="AD9724">
            <v>1</v>
          </cell>
        </row>
        <row r="9725">
          <cell r="H9725" t="str">
            <v>MEDECIN</v>
          </cell>
          <cell r="K9725" t="str">
            <v>MS</v>
          </cell>
          <cell r="L9725">
            <v>0</v>
          </cell>
          <cell r="AC9725" t="str">
            <v>03811 / LE MOYNE BENOIT</v>
          </cell>
          <cell r="AD9725">
            <v>1</v>
          </cell>
        </row>
        <row r="9726">
          <cell r="H9726" t="str">
            <v>SAGE-FEMME</v>
          </cell>
          <cell r="L9726">
            <v>0</v>
          </cell>
          <cell r="AC9726" t="str">
            <v>03811 / LE MOYNE BENOIT</v>
          </cell>
          <cell r="AD9726">
            <v>1</v>
          </cell>
        </row>
        <row r="9727">
          <cell r="H9727" t="str">
            <v>MASSEUR</v>
          </cell>
          <cell r="L9727">
            <v>0</v>
          </cell>
          <cell r="AC9727" t="str">
            <v>06513 / ROLLANG ARNOULD RACHEL</v>
          </cell>
          <cell r="AD9727">
            <v>1</v>
          </cell>
        </row>
        <row r="9728">
          <cell r="H9728" t="str">
            <v>MASSEUR</v>
          </cell>
          <cell r="L9728">
            <v>0</v>
          </cell>
          <cell r="AC9728" t="str">
            <v>06513 / ROLLANG ARNOULD RACHEL</v>
          </cell>
          <cell r="AD9728">
            <v>1</v>
          </cell>
        </row>
        <row r="9729">
          <cell r="H9729" t="str">
            <v>MASSEUR</v>
          </cell>
          <cell r="L9729">
            <v>0</v>
          </cell>
          <cell r="AC9729" t="str">
            <v>06513 / ROLLANG ARNOULD RACHEL</v>
          </cell>
          <cell r="AD9729">
            <v>1</v>
          </cell>
        </row>
        <row r="9730">
          <cell r="H9730" t="str">
            <v>FOURNISSEUR</v>
          </cell>
          <cell r="L9730">
            <v>0</v>
          </cell>
          <cell r="AC9730" t="str">
            <v>03811 / LE MOYNE BENOIT</v>
          </cell>
          <cell r="AD9730">
            <v>1</v>
          </cell>
        </row>
        <row r="9731">
          <cell r="H9731" t="str">
            <v>FOURNISSEUR</v>
          </cell>
          <cell r="L9731">
            <v>0</v>
          </cell>
          <cell r="AC9731" t="str">
            <v>05358 / BETSCH CELINE</v>
          </cell>
          <cell r="AD9731">
            <v>1</v>
          </cell>
        </row>
        <row r="9732">
          <cell r="H9732" t="str">
            <v>FOURNISSEUR</v>
          </cell>
          <cell r="L9732">
            <v>0</v>
          </cell>
          <cell r="AC9732" t="str">
            <v>04988 / STIRNEMANN JEAN VINCENT</v>
          </cell>
          <cell r="AD9732">
            <v>1</v>
          </cell>
        </row>
        <row r="9733">
          <cell r="H9733" t="str">
            <v>INFIRMIER</v>
          </cell>
          <cell r="L9733">
            <v>0</v>
          </cell>
          <cell r="AC9733" t="str">
            <v>04988 / STIRNEMANN JEAN VINCENT</v>
          </cell>
          <cell r="AD9733">
            <v>1</v>
          </cell>
        </row>
        <row r="9734">
          <cell r="H9734" t="str">
            <v>INFIRMIER</v>
          </cell>
          <cell r="L9734">
            <v>0</v>
          </cell>
          <cell r="AC9734" t="str">
            <v>04988 / STIRNEMANN JEAN VINCENT</v>
          </cell>
          <cell r="AD9734">
            <v>1</v>
          </cell>
        </row>
        <row r="9735">
          <cell r="H9735" t="str">
            <v>MEDECIN</v>
          </cell>
          <cell r="K9735" t="str">
            <v>MS</v>
          </cell>
          <cell r="L9735">
            <v>0</v>
          </cell>
          <cell r="AC9735" t="str">
            <v>05358 / BETSCH CELINE</v>
          </cell>
          <cell r="AD9735">
            <v>1</v>
          </cell>
        </row>
        <row r="9736">
          <cell r="H9736" t="str">
            <v>FOURNISSEUR</v>
          </cell>
          <cell r="L9736">
            <v>0</v>
          </cell>
          <cell r="AC9736" t="str">
            <v>05358 / BETSCH CELINE</v>
          </cell>
          <cell r="AD9736">
            <v>1</v>
          </cell>
        </row>
        <row r="9737">
          <cell r="H9737" t="str">
            <v>FOURNISSEUR</v>
          </cell>
          <cell r="L9737">
            <v>0</v>
          </cell>
          <cell r="AC9737" t="str">
            <v>02918 / SCHOLLER STEPHANIE</v>
          </cell>
          <cell r="AD9737">
            <v>1</v>
          </cell>
        </row>
        <row r="9738">
          <cell r="H9738" t="str">
            <v>FOURNISSEUR</v>
          </cell>
          <cell r="L9738">
            <v>0</v>
          </cell>
          <cell r="AC9738" t="str">
            <v>02918 / SCHOLLER STEPHANIE</v>
          </cell>
          <cell r="AD9738">
            <v>1</v>
          </cell>
        </row>
        <row r="9739">
          <cell r="H9739" t="str">
            <v>MEDECIN</v>
          </cell>
          <cell r="K9739" t="str">
            <v>MG</v>
          </cell>
          <cell r="L9739">
            <v>0</v>
          </cell>
          <cell r="AC9739" t="str">
            <v>04814 / LAURENT OLIVIA</v>
          </cell>
          <cell r="AD9739">
            <v>1</v>
          </cell>
        </row>
        <row r="9740">
          <cell r="H9740" t="str">
            <v>FOURNISSEUR</v>
          </cell>
          <cell r="L9740">
            <v>0</v>
          </cell>
          <cell r="AC9740" t="str">
            <v>05358 / BETSCH CELINE</v>
          </cell>
          <cell r="AD9740">
            <v>1</v>
          </cell>
        </row>
        <row r="9741">
          <cell r="H9741" t="str">
            <v>MEDECIN</v>
          </cell>
          <cell r="K9741" t="str">
            <v>MG</v>
          </cell>
          <cell r="L9741">
            <v>0</v>
          </cell>
          <cell r="AC9741" t="str">
            <v>02918 / SCHOLLER STEPHANIE</v>
          </cell>
          <cell r="AD9741">
            <v>1</v>
          </cell>
        </row>
        <row r="9742">
          <cell r="H9742" t="str">
            <v>INFIRMIER</v>
          </cell>
          <cell r="L9742">
            <v>0</v>
          </cell>
          <cell r="AC9742" t="str">
            <v>02918 / SCHOLLER STEPHANIE</v>
          </cell>
          <cell r="AD9742">
            <v>1</v>
          </cell>
        </row>
        <row r="9743">
          <cell r="H9743" t="str">
            <v>INFIRMIER</v>
          </cell>
          <cell r="L9743">
            <v>0</v>
          </cell>
          <cell r="AC9743" t="str">
            <v>02918 / SCHOLLER STEPHANIE</v>
          </cell>
          <cell r="AD9743">
            <v>1</v>
          </cell>
        </row>
        <row r="9744">
          <cell r="H9744" t="str">
            <v>FOURNISSEUR</v>
          </cell>
          <cell r="L9744">
            <v>0</v>
          </cell>
          <cell r="AC9744" t="str">
            <v>03811 / LE MOYNE BENOIT</v>
          </cell>
          <cell r="AD9744">
            <v>1</v>
          </cell>
        </row>
        <row r="9745">
          <cell r="H9745" t="str">
            <v>FOURNISSEUR</v>
          </cell>
          <cell r="L9745">
            <v>0</v>
          </cell>
          <cell r="AC9745" t="str">
            <v>05345 / SCHENCK LAURENCE</v>
          </cell>
          <cell r="AD9745">
            <v>1</v>
          </cell>
        </row>
        <row r="9746">
          <cell r="H9746" t="str">
            <v>INFIRMIER</v>
          </cell>
          <cell r="L9746">
            <v>0</v>
          </cell>
          <cell r="AC9746" t="str">
            <v>05358 / BETSCH CELINE</v>
          </cell>
          <cell r="AD9746">
            <v>1</v>
          </cell>
        </row>
        <row r="9747">
          <cell r="H9747" t="str">
            <v>INFIRMIER</v>
          </cell>
          <cell r="L9747">
            <v>0</v>
          </cell>
          <cell r="AC9747" t="str">
            <v>05345 / SCHENCK LAURENCE</v>
          </cell>
          <cell r="AD9747">
            <v>1</v>
          </cell>
        </row>
        <row r="9748">
          <cell r="H9748" t="str">
            <v>MEDECIN</v>
          </cell>
          <cell r="K9748" t="str">
            <v>MS</v>
          </cell>
          <cell r="L9748">
            <v>0</v>
          </cell>
          <cell r="AC9748" t="str">
            <v>04988 / STIRNEMANN JEAN VINCENT</v>
          </cell>
          <cell r="AD9748">
            <v>1</v>
          </cell>
        </row>
        <row r="9749">
          <cell r="H9749" t="str">
            <v>MEDECIN</v>
          </cell>
          <cell r="K9749" t="str">
            <v>MS</v>
          </cell>
          <cell r="L9749">
            <v>0</v>
          </cell>
          <cell r="AC9749" t="str">
            <v>04988 / STIRNEMANN JEAN VINCENT</v>
          </cell>
          <cell r="AD9749">
            <v>1</v>
          </cell>
        </row>
        <row r="9750">
          <cell r="H9750" t="str">
            <v>FOURNISSEUR</v>
          </cell>
          <cell r="L9750">
            <v>0</v>
          </cell>
          <cell r="AC9750" t="str">
            <v>05345 / SCHENCK LAURENCE</v>
          </cell>
          <cell r="AD9750">
            <v>1</v>
          </cell>
        </row>
        <row r="9751">
          <cell r="H9751" t="str">
            <v>MEDECIN</v>
          </cell>
          <cell r="K9751" t="str">
            <v>MG</v>
          </cell>
          <cell r="L9751">
            <v>0</v>
          </cell>
          <cell r="AC9751" t="str">
            <v>06513 / ROLLANG ARNOULD RACHEL</v>
          </cell>
          <cell r="AD9751">
            <v>1</v>
          </cell>
        </row>
        <row r="9752">
          <cell r="H9752" t="str">
            <v>MEDECIN</v>
          </cell>
          <cell r="K9752" t="str">
            <v>MG</v>
          </cell>
          <cell r="L9752">
            <v>0</v>
          </cell>
          <cell r="AC9752" t="str">
            <v>06513 / ROLLANG ARNOULD RACHEL</v>
          </cell>
          <cell r="AD9752">
            <v>1</v>
          </cell>
        </row>
        <row r="9753">
          <cell r="H9753" t="str">
            <v>ORTHOPTISTE, ORTHOPHONISTE</v>
          </cell>
          <cell r="L9753">
            <v>0</v>
          </cell>
          <cell r="AC9753" t="str">
            <v>06513 / ROLLANG ARNOULD RACHEL</v>
          </cell>
          <cell r="AD9753">
            <v>1</v>
          </cell>
        </row>
        <row r="9754">
          <cell r="H9754" t="str">
            <v>ORTHOPTISTE, ORTHOPHONISTE</v>
          </cell>
          <cell r="L9754">
            <v>1</v>
          </cell>
          <cell r="AC9754" t="str">
            <v>06513 / ROLLANG ARNOULD RACHEL</v>
          </cell>
          <cell r="AD9754">
            <v>1</v>
          </cell>
        </row>
        <row r="9755">
          <cell r="H9755" t="str">
            <v>SAGE-FEMME</v>
          </cell>
          <cell r="L9755">
            <v>0</v>
          </cell>
          <cell r="AC9755" t="str">
            <v>04814 / LAURENT OLIVIA</v>
          </cell>
          <cell r="AD9755">
            <v>1</v>
          </cell>
        </row>
        <row r="9756">
          <cell r="H9756" t="str">
            <v>SAGE-FEMME</v>
          </cell>
          <cell r="L9756">
            <v>0</v>
          </cell>
          <cell r="AC9756" t="str">
            <v>04814 / LAURENT OLIVIA</v>
          </cell>
          <cell r="AD9756">
            <v>1</v>
          </cell>
        </row>
        <row r="9757">
          <cell r="H9757" t="str">
            <v>SAGE-FEMME</v>
          </cell>
          <cell r="L9757">
            <v>0</v>
          </cell>
          <cell r="AC9757" t="str">
            <v>04814 / LAURENT OLIVIA</v>
          </cell>
          <cell r="AD9757">
            <v>1</v>
          </cell>
        </row>
        <row r="9758">
          <cell r="H9758" t="str">
            <v>SAGE-FEMME</v>
          </cell>
          <cell r="L9758">
            <v>0</v>
          </cell>
          <cell r="AC9758" t="str">
            <v>04814 / LAURENT OLIVIA</v>
          </cell>
          <cell r="AD9758">
            <v>1</v>
          </cell>
        </row>
        <row r="9759">
          <cell r="H9759" t="str">
            <v>SAGE-FEMME</v>
          </cell>
          <cell r="L9759">
            <v>0</v>
          </cell>
          <cell r="AC9759" t="str">
            <v>04814 / LAURENT OLIVIA</v>
          </cell>
          <cell r="AD9759">
            <v>1</v>
          </cell>
        </row>
        <row r="9760">
          <cell r="H9760" t="str">
            <v>ORTHOPTISTE, ORTHOPHONISTE</v>
          </cell>
          <cell r="L9760">
            <v>0</v>
          </cell>
          <cell r="AC9760" t="str">
            <v>03811 / LE MOYNE BENOIT</v>
          </cell>
          <cell r="AD9760">
            <v>1</v>
          </cell>
        </row>
        <row r="9761">
          <cell r="H9761" t="str">
            <v>MASSEUR</v>
          </cell>
          <cell r="L9761">
            <v>0</v>
          </cell>
          <cell r="AC9761" t="str">
            <v>05029 / BOUGHALEM ALI</v>
          </cell>
          <cell r="AD9761">
            <v>1</v>
          </cell>
        </row>
        <row r="9762">
          <cell r="H9762" t="str">
            <v>MASSEUR</v>
          </cell>
          <cell r="L9762">
            <v>0</v>
          </cell>
          <cell r="AC9762" t="str">
            <v>05029 / BOUGHALEM ALI</v>
          </cell>
          <cell r="AD9762">
            <v>1</v>
          </cell>
        </row>
        <row r="9763">
          <cell r="H9763" t="str">
            <v>MASSEUR</v>
          </cell>
          <cell r="L9763">
            <v>0</v>
          </cell>
          <cell r="AC9763" t="str">
            <v>05029 / BOUGHALEM ALI</v>
          </cell>
          <cell r="AD9763">
            <v>1</v>
          </cell>
        </row>
        <row r="9764">
          <cell r="H9764" t="str">
            <v>MEDECIN</v>
          </cell>
          <cell r="K9764" t="str">
            <v>MS</v>
          </cell>
          <cell r="L9764">
            <v>0</v>
          </cell>
          <cell r="AC9764" t="str">
            <v>03811 / LE MOYNE BENOIT</v>
          </cell>
          <cell r="AD9764">
            <v>1</v>
          </cell>
        </row>
        <row r="9765">
          <cell r="H9765" t="str">
            <v>MEDECIN</v>
          </cell>
          <cell r="K9765" t="str">
            <v>MS</v>
          </cell>
          <cell r="L9765">
            <v>0</v>
          </cell>
          <cell r="AC9765" t="str">
            <v>03811 / LE MOYNE BENOIT</v>
          </cell>
          <cell r="AD9765">
            <v>1</v>
          </cell>
        </row>
        <row r="9766">
          <cell r="H9766" t="str">
            <v>FOURNISSEUR</v>
          </cell>
          <cell r="L9766">
            <v>0</v>
          </cell>
          <cell r="AC9766" t="str">
            <v>06513 / ROLLANG ARNOULD RACHEL</v>
          </cell>
          <cell r="AD9766">
            <v>1</v>
          </cell>
        </row>
        <row r="9767">
          <cell r="H9767" t="str">
            <v>FOURNISSEUR</v>
          </cell>
          <cell r="L9767">
            <v>0</v>
          </cell>
          <cell r="AC9767" t="str">
            <v>02918 / SCHOLLER STEPHANIE</v>
          </cell>
          <cell r="AD9767">
            <v>1</v>
          </cell>
        </row>
        <row r="9768">
          <cell r="H9768" t="str">
            <v>FOURNISSEUR</v>
          </cell>
          <cell r="L9768">
            <v>0</v>
          </cell>
          <cell r="AC9768" t="str">
            <v>02918 / SCHOLLER STEPHANIE</v>
          </cell>
          <cell r="AD9768">
            <v>1</v>
          </cell>
        </row>
        <row r="9769">
          <cell r="H9769" t="str">
            <v>MASSEUR</v>
          </cell>
          <cell r="L9769">
            <v>0</v>
          </cell>
          <cell r="AC9769" t="str">
            <v>06513 / ROLLANG ARNOULD RACHEL</v>
          </cell>
          <cell r="AD9769">
            <v>1</v>
          </cell>
        </row>
        <row r="9770">
          <cell r="H9770" t="str">
            <v>MASSEUR</v>
          </cell>
          <cell r="L9770">
            <v>0</v>
          </cell>
          <cell r="AC9770" t="str">
            <v>06513 / ROLLANG ARNOULD RACHEL</v>
          </cell>
          <cell r="AD9770">
            <v>1</v>
          </cell>
        </row>
        <row r="9771">
          <cell r="H9771" t="str">
            <v>MASSEUR</v>
          </cell>
          <cell r="L9771">
            <v>0</v>
          </cell>
          <cell r="AC9771" t="str">
            <v>06513 / ROLLANG ARNOULD RACHEL</v>
          </cell>
          <cell r="AD9771">
            <v>1</v>
          </cell>
        </row>
        <row r="9772">
          <cell r="H9772" t="str">
            <v>FOURNISSEUR</v>
          </cell>
          <cell r="L9772">
            <v>0</v>
          </cell>
          <cell r="AC9772" t="str">
            <v>06513 / ROLLANG ARNOULD RACHEL</v>
          </cell>
          <cell r="AD9772">
            <v>1</v>
          </cell>
        </row>
        <row r="9773">
          <cell r="H9773" t="str">
            <v>INFIRMIER</v>
          </cell>
          <cell r="L9773">
            <v>0</v>
          </cell>
          <cell r="AC9773" t="str">
            <v>04988 / STIRNEMANN JEAN VINCENT</v>
          </cell>
          <cell r="AD9773">
            <v>1</v>
          </cell>
        </row>
        <row r="9774">
          <cell r="H9774" t="str">
            <v>INFIRMIER</v>
          </cell>
          <cell r="L9774">
            <v>0</v>
          </cell>
          <cell r="AC9774" t="str">
            <v>04988 / STIRNEMANN JEAN VINCENT</v>
          </cell>
          <cell r="AD9774">
            <v>1</v>
          </cell>
        </row>
        <row r="9775">
          <cell r="H9775" t="str">
            <v>INFIRMIER</v>
          </cell>
          <cell r="L9775">
            <v>0</v>
          </cell>
          <cell r="AC9775" t="str">
            <v>05029 / BOUGHALEM ALI</v>
          </cell>
          <cell r="AD9775">
            <v>1</v>
          </cell>
        </row>
        <row r="9776">
          <cell r="H9776" t="str">
            <v>MEDECIN</v>
          </cell>
          <cell r="K9776" t="str">
            <v>MG</v>
          </cell>
          <cell r="L9776">
            <v>0</v>
          </cell>
          <cell r="AC9776" t="str">
            <v>05345 / SCHENCK LAURENCE</v>
          </cell>
          <cell r="AD9776">
            <v>1</v>
          </cell>
        </row>
        <row r="9777">
          <cell r="H9777" t="str">
            <v>FOURNISSEUR</v>
          </cell>
          <cell r="L9777">
            <v>0</v>
          </cell>
          <cell r="AC9777" t="str">
            <v>04814 / LAURENT OLIVIA</v>
          </cell>
          <cell r="AD9777">
            <v>1</v>
          </cell>
        </row>
        <row r="9778">
          <cell r="H9778" t="str">
            <v>FOURNISSEUR</v>
          </cell>
          <cell r="L9778">
            <v>0</v>
          </cell>
          <cell r="AC9778" t="str">
            <v>04814 / LAURENT OLIVIA</v>
          </cell>
          <cell r="AD9778">
            <v>1</v>
          </cell>
        </row>
        <row r="9779">
          <cell r="H9779" t="str">
            <v>MASSEUR</v>
          </cell>
          <cell r="L9779">
            <v>2</v>
          </cell>
          <cell r="AC9779" t="str">
            <v>06513 / ROLLANG ARNOULD RACHEL</v>
          </cell>
          <cell r="AD9779">
            <v>1</v>
          </cell>
        </row>
        <row r="9780">
          <cell r="H9780" t="str">
            <v>FOURNISSEUR</v>
          </cell>
          <cell r="L9780">
            <v>0</v>
          </cell>
          <cell r="AC9780" t="str">
            <v>02918 / SCHOLLER STEPHANIE</v>
          </cell>
          <cell r="AD9780">
            <v>1</v>
          </cell>
        </row>
        <row r="9781">
          <cell r="H9781" t="str">
            <v>FOURNISSEUR</v>
          </cell>
          <cell r="L9781">
            <v>0</v>
          </cell>
          <cell r="AC9781" t="str">
            <v>03811 / LE MOYNE BENOIT</v>
          </cell>
          <cell r="AD9781">
            <v>1</v>
          </cell>
        </row>
        <row r="9782">
          <cell r="H9782" t="str">
            <v>MEDECIN</v>
          </cell>
          <cell r="K9782" t="str">
            <v>MG</v>
          </cell>
          <cell r="L9782">
            <v>1</v>
          </cell>
          <cell r="AC9782" t="str">
            <v>05029 / BOUGHALEM ALI</v>
          </cell>
          <cell r="AD9782">
            <v>1</v>
          </cell>
        </row>
        <row r="9783">
          <cell r="H9783" t="str">
            <v>MASSEUR</v>
          </cell>
          <cell r="L9783">
            <v>1</v>
          </cell>
          <cell r="AC9783" t="str">
            <v>04814 / LAURENT OLIVIA</v>
          </cell>
          <cell r="AD9783">
            <v>1</v>
          </cell>
        </row>
        <row r="9784">
          <cell r="H9784" t="str">
            <v>MEDECIN</v>
          </cell>
          <cell r="K9784" t="str">
            <v>MG</v>
          </cell>
          <cell r="L9784">
            <v>0</v>
          </cell>
          <cell r="AC9784" t="str">
            <v>05358 / BETSCH CELINE</v>
          </cell>
          <cell r="AD9784">
            <v>1</v>
          </cell>
        </row>
        <row r="9785">
          <cell r="H9785" t="str">
            <v>MEDECIN</v>
          </cell>
          <cell r="K9785" t="str">
            <v>MG</v>
          </cell>
          <cell r="L9785">
            <v>0</v>
          </cell>
          <cell r="AC9785" t="str">
            <v>05358 / BETSCH CELINE</v>
          </cell>
          <cell r="AD9785">
            <v>1</v>
          </cell>
        </row>
        <row r="9786">
          <cell r="H9786" t="str">
            <v>MASSEUR</v>
          </cell>
          <cell r="L9786">
            <v>0</v>
          </cell>
          <cell r="AC9786" t="str">
            <v>06513 / ROLLANG ARNOULD RACHEL</v>
          </cell>
          <cell r="AD9786">
            <v>1</v>
          </cell>
        </row>
        <row r="9787">
          <cell r="H9787" t="str">
            <v>MEDECIN</v>
          </cell>
          <cell r="K9787" t="str">
            <v>MG</v>
          </cell>
          <cell r="L9787">
            <v>0</v>
          </cell>
          <cell r="AC9787" t="str">
            <v>02918 / SCHOLLER STEPHANIE</v>
          </cell>
          <cell r="AD9787">
            <v>1</v>
          </cell>
        </row>
        <row r="9788">
          <cell r="H9788" t="str">
            <v>MEDECIN</v>
          </cell>
          <cell r="K9788" t="str">
            <v>MG</v>
          </cell>
          <cell r="L9788">
            <v>0</v>
          </cell>
          <cell r="AC9788" t="str">
            <v>02918 / SCHOLLER STEPHANIE</v>
          </cell>
          <cell r="AD9788">
            <v>1</v>
          </cell>
        </row>
        <row r="9789">
          <cell r="H9789" t="str">
            <v>MASSEUR</v>
          </cell>
          <cell r="L9789">
            <v>0</v>
          </cell>
          <cell r="AC9789" t="str">
            <v>02918 / SCHOLLER STEPHANIE</v>
          </cell>
          <cell r="AD9789">
            <v>1</v>
          </cell>
        </row>
        <row r="9790">
          <cell r="H9790" t="str">
            <v>MASSEUR</v>
          </cell>
          <cell r="L9790">
            <v>0</v>
          </cell>
          <cell r="AC9790" t="str">
            <v>02918 / SCHOLLER STEPHANIE</v>
          </cell>
          <cell r="AD9790">
            <v>1</v>
          </cell>
        </row>
        <row r="9791">
          <cell r="H9791" t="str">
            <v>MASSEUR</v>
          </cell>
          <cell r="L9791">
            <v>0</v>
          </cell>
          <cell r="AC9791" t="str">
            <v>02918 / SCHOLLER STEPHANIE</v>
          </cell>
          <cell r="AD9791">
            <v>1</v>
          </cell>
        </row>
        <row r="9792">
          <cell r="H9792" t="str">
            <v>MASSEUR</v>
          </cell>
          <cell r="L9792">
            <v>0</v>
          </cell>
          <cell r="AC9792" t="str">
            <v>02918 / SCHOLLER STEPHANIE</v>
          </cell>
          <cell r="AD9792">
            <v>1</v>
          </cell>
        </row>
        <row r="9793">
          <cell r="H9793" t="str">
            <v>MASSEUR</v>
          </cell>
          <cell r="L9793">
            <v>0</v>
          </cell>
          <cell r="AC9793" t="str">
            <v>02918 / SCHOLLER STEPHANIE</v>
          </cell>
          <cell r="AD9793">
            <v>1</v>
          </cell>
        </row>
        <row r="9794">
          <cell r="H9794" t="str">
            <v>MEDECIN</v>
          </cell>
          <cell r="K9794" t="str">
            <v>MG</v>
          </cell>
          <cell r="L9794">
            <v>0</v>
          </cell>
          <cell r="AC9794" t="str">
            <v>04814 / LAURENT OLIVIA</v>
          </cell>
          <cell r="AD9794">
            <v>1</v>
          </cell>
        </row>
        <row r="9795">
          <cell r="H9795" t="str">
            <v>MEDECIN</v>
          </cell>
          <cell r="K9795" t="str">
            <v>MS</v>
          </cell>
          <cell r="L9795">
            <v>0</v>
          </cell>
          <cell r="AC9795" t="str">
            <v>03811 / LE MOYNE BENOIT</v>
          </cell>
          <cell r="AD9795">
            <v>1</v>
          </cell>
        </row>
        <row r="9796">
          <cell r="H9796" t="str">
            <v>MEDECIN</v>
          </cell>
          <cell r="K9796" t="str">
            <v>MG</v>
          </cell>
          <cell r="L9796">
            <v>0</v>
          </cell>
          <cell r="AC9796" t="str">
            <v>03811 / LE MOYNE BENOIT</v>
          </cell>
          <cell r="AD9796">
            <v>1</v>
          </cell>
        </row>
        <row r="9797">
          <cell r="H9797" t="str">
            <v>ORTHOPTISTE, ORTHOPHONISTE</v>
          </cell>
          <cell r="L9797">
            <v>0</v>
          </cell>
          <cell r="AC9797" t="str">
            <v>03811 / LE MOYNE BENOIT</v>
          </cell>
          <cell r="AD9797">
            <v>1</v>
          </cell>
        </row>
        <row r="9798">
          <cell r="H9798" t="str">
            <v>INFIRMIER</v>
          </cell>
          <cell r="L9798">
            <v>0</v>
          </cell>
          <cell r="AC9798" t="str">
            <v>04988 / STIRNEMANN JEAN VINCENT</v>
          </cell>
          <cell r="AD9798">
            <v>1</v>
          </cell>
        </row>
        <row r="9799">
          <cell r="H9799" t="str">
            <v>INFIRMIER</v>
          </cell>
          <cell r="L9799">
            <v>0</v>
          </cell>
          <cell r="AC9799" t="str">
            <v>04988 / STIRNEMANN JEAN VINCENT</v>
          </cell>
          <cell r="AD9799">
            <v>1</v>
          </cell>
        </row>
        <row r="9800">
          <cell r="H9800" t="str">
            <v>INFIRMIER</v>
          </cell>
          <cell r="L9800">
            <v>0</v>
          </cell>
          <cell r="AC9800" t="str">
            <v>04988 / STIRNEMANN JEAN VINCENT</v>
          </cell>
          <cell r="AD9800">
            <v>1</v>
          </cell>
        </row>
        <row r="9801">
          <cell r="H9801" t="str">
            <v>INFIRMIER</v>
          </cell>
          <cell r="L9801">
            <v>0</v>
          </cell>
          <cell r="AC9801" t="str">
            <v>04988 / STIRNEMANN JEAN VINCENT</v>
          </cell>
          <cell r="AD9801">
            <v>1</v>
          </cell>
        </row>
        <row r="9802">
          <cell r="H9802" t="str">
            <v>MEDECIN</v>
          </cell>
          <cell r="K9802" t="str">
            <v>MG</v>
          </cell>
          <cell r="L9802">
            <v>0</v>
          </cell>
          <cell r="AC9802" t="str">
            <v>05358 / BETSCH CELINE</v>
          </cell>
          <cell r="AD9802">
            <v>1</v>
          </cell>
        </row>
        <row r="9803">
          <cell r="H9803" t="str">
            <v>FOURNISSEUR</v>
          </cell>
          <cell r="L9803">
            <v>0</v>
          </cell>
          <cell r="AC9803" t="str">
            <v>05358 / BETSCH CELINE</v>
          </cell>
          <cell r="AD9803">
            <v>1</v>
          </cell>
        </row>
        <row r="9804">
          <cell r="H9804" t="str">
            <v>FOURNISSEUR</v>
          </cell>
          <cell r="L9804">
            <v>0</v>
          </cell>
          <cell r="AC9804" t="str">
            <v>05358 / BETSCH CELINE</v>
          </cell>
          <cell r="AD9804">
            <v>1</v>
          </cell>
        </row>
        <row r="9805">
          <cell r="H9805" t="str">
            <v>FOURNISSEUR</v>
          </cell>
          <cell r="L9805">
            <v>0</v>
          </cell>
          <cell r="AC9805" t="str">
            <v>05358 / BETSCH CELINE</v>
          </cell>
          <cell r="AD9805">
            <v>1</v>
          </cell>
        </row>
        <row r="9806">
          <cell r="H9806" t="str">
            <v>INFIRMIER</v>
          </cell>
          <cell r="L9806">
            <v>0</v>
          </cell>
          <cell r="AC9806" t="str">
            <v>05358 / BETSCH CELINE</v>
          </cell>
          <cell r="AD9806">
            <v>1</v>
          </cell>
        </row>
        <row r="9807">
          <cell r="H9807" t="str">
            <v>INFIRMIER</v>
          </cell>
          <cell r="L9807">
            <v>0</v>
          </cell>
          <cell r="AC9807" t="str">
            <v>05358 / BETSCH CELINE</v>
          </cell>
          <cell r="AD9807">
            <v>1</v>
          </cell>
        </row>
        <row r="9808">
          <cell r="H9808" t="str">
            <v>PÉDICURE - PODOLOGUE</v>
          </cell>
          <cell r="L9808">
            <v>0</v>
          </cell>
          <cell r="AC9808" t="str">
            <v>05358 / BETSCH CELINE</v>
          </cell>
          <cell r="AD9808">
            <v>1</v>
          </cell>
        </row>
        <row r="9809">
          <cell r="H9809" t="str">
            <v>FOURNISSEUR</v>
          </cell>
          <cell r="L9809">
            <v>0</v>
          </cell>
          <cell r="AC9809" t="str">
            <v>02337 / GALLARD MYLENE</v>
          </cell>
          <cell r="AD9809">
            <v>1</v>
          </cell>
        </row>
        <row r="9810">
          <cell r="H9810" t="str">
            <v>MEDECIN</v>
          </cell>
          <cell r="K9810" t="str">
            <v>MS</v>
          </cell>
          <cell r="L9810">
            <v>0</v>
          </cell>
          <cell r="AC9810" t="str">
            <v>03811 / LE MOYNE BENOIT</v>
          </cell>
          <cell r="AD9810">
            <v>1</v>
          </cell>
        </row>
        <row r="9811">
          <cell r="H9811" t="str">
            <v>MASSEUR</v>
          </cell>
          <cell r="L9811">
            <v>0</v>
          </cell>
          <cell r="AC9811" t="str">
            <v>03811 / LE MOYNE BENOIT</v>
          </cell>
          <cell r="AD9811">
            <v>1</v>
          </cell>
        </row>
        <row r="9812">
          <cell r="H9812" t="str">
            <v>DENTISTE</v>
          </cell>
          <cell r="L9812">
            <v>0</v>
          </cell>
          <cell r="AC9812" t="str">
            <v>02918 / SCHOLLER STEPHANIE</v>
          </cell>
          <cell r="AD9812">
            <v>1</v>
          </cell>
        </row>
        <row r="9813">
          <cell r="H9813" t="str">
            <v>MEDECIN</v>
          </cell>
          <cell r="K9813" t="str">
            <v>MS</v>
          </cell>
          <cell r="L9813">
            <v>0</v>
          </cell>
          <cell r="AC9813" t="str">
            <v>04988 / STIRNEMANN JEAN VINCENT</v>
          </cell>
          <cell r="AD9813">
            <v>1</v>
          </cell>
        </row>
        <row r="9814">
          <cell r="H9814" t="str">
            <v>ORTHOPTISTE, ORTHOPHONISTE</v>
          </cell>
          <cell r="L9814">
            <v>0</v>
          </cell>
          <cell r="AC9814" t="str">
            <v>05358 / BETSCH CELINE</v>
          </cell>
          <cell r="AD9814">
            <v>1</v>
          </cell>
        </row>
        <row r="9815">
          <cell r="H9815" t="str">
            <v>ORTHOPTISTE, ORTHOPHONISTE</v>
          </cell>
          <cell r="L9815">
            <v>0</v>
          </cell>
          <cell r="AC9815" t="str">
            <v>05358 / BETSCH CELINE</v>
          </cell>
          <cell r="AD9815">
            <v>1</v>
          </cell>
        </row>
        <row r="9816">
          <cell r="H9816" t="str">
            <v>ORTHOPTISTE, ORTHOPHONISTE</v>
          </cell>
          <cell r="L9816">
            <v>0</v>
          </cell>
          <cell r="AC9816" t="str">
            <v>05358 / BETSCH CELINE</v>
          </cell>
          <cell r="AD9816">
            <v>1</v>
          </cell>
        </row>
        <row r="9817">
          <cell r="H9817" t="str">
            <v>ORTHOPTISTE, ORTHOPHONISTE</v>
          </cell>
          <cell r="L9817">
            <v>0</v>
          </cell>
          <cell r="AC9817" t="str">
            <v>05358 / BETSCH CELINE</v>
          </cell>
          <cell r="AD9817">
            <v>1</v>
          </cell>
        </row>
        <row r="9818">
          <cell r="H9818" t="str">
            <v>FOURNISSEUR</v>
          </cell>
          <cell r="L9818">
            <v>0</v>
          </cell>
          <cell r="AC9818" t="str">
            <v>02337 / GALLARD MYLENE</v>
          </cell>
          <cell r="AD9818">
            <v>1</v>
          </cell>
        </row>
        <row r="9819">
          <cell r="H9819" t="str">
            <v>FOURNISSEUR</v>
          </cell>
          <cell r="L9819">
            <v>0</v>
          </cell>
          <cell r="AC9819" t="str">
            <v>06513 / ROLLANG ARNOULD RACHEL</v>
          </cell>
          <cell r="AD9819">
            <v>1</v>
          </cell>
        </row>
        <row r="9820">
          <cell r="H9820" t="str">
            <v>MEDECIN</v>
          </cell>
          <cell r="K9820" t="str">
            <v>MG</v>
          </cell>
          <cell r="L9820">
            <v>0</v>
          </cell>
          <cell r="AC9820" t="str">
            <v>05358 / BETSCH CELINE</v>
          </cell>
          <cell r="AD9820">
            <v>1</v>
          </cell>
        </row>
        <row r="9821">
          <cell r="H9821" t="str">
            <v>MASSEUR</v>
          </cell>
          <cell r="L9821">
            <v>0</v>
          </cell>
          <cell r="AC9821" t="str">
            <v>03811 / LE MOYNE BENOIT</v>
          </cell>
          <cell r="AD9821">
            <v>1</v>
          </cell>
        </row>
        <row r="9822">
          <cell r="H9822" t="str">
            <v>FOURNISSEUR</v>
          </cell>
          <cell r="L9822">
            <v>0</v>
          </cell>
          <cell r="AC9822" t="str">
            <v>04814 / LAURENT OLIVIA</v>
          </cell>
          <cell r="AD9822">
            <v>1</v>
          </cell>
        </row>
        <row r="9823">
          <cell r="H9823" t="str">
            <v>MEDECIN</v>
          </cell>
          <cell r="K9823" t="str">
            <v>MG</v>
          </cell>
          <cell r="L9823">
            <v>0</v>
          </cell>
          <cell r="AC9823" t="str">
            <v>03811 / LE MOYNE BENOIT</v>
          </cell>
          <cell r="AD9823">
            <v>1</v>
          </cell>
        </row>
        <row r="9824">
          <cell r="H9824" t="str">
            <v>INFIRMIER</v>
          </cell>
          <cell r="L9824">
            <v>0</v>
          </cell>
          <cell r="AC9824" t="str">
            <v>03811 / LE MOYNE BENOIT</v>
          </cell>
          <cell r="AD9824">
            <v>1</v>
          </cell>
        </row>
        <row r="9825">
          <cell r="H9825" t="str">
            <v>INFIRMIER</v>
          </cell>
          <cell r="L9825">
            <v>0</v>
          </cell>
          <cell r="AC9825" t="str">
            <v>03811 / LE MOYNE BENOIT</v>
          </cell>
          <cell r="AD9825">
            <v>1</v>
          </cell>
        </row>
        <row r="9826">
          <cell r="H9826" t="str">
            <v>INFIRMIER</v>
          </cell>
          <cell r="L9826">
            <v>0</v>
          </cell>
          <cell r="AC9826" t="str">
            <v>03811 / LE MOYNE BENOIT</v>
          </cell>
          <cell r="AD9826">
            <v>1</v>
          </cell>
        </row>
        <row r="9827">
          <cell r="H9827" t="str">
            <v>MEDECIN</v>
          </cell>
          <cell r="K9827" t="str">
            <v>MG</v>
          </cell>
          <cell r="L9827">
            <v>0</v>
          </cell>
          <cell r="AC9827" t="str">
            <v>03811 / LE MOYNE BENOIT</v>
          </cell>
          <cell r="AD9827">
            <v>1</v>
          </cell>
        </row>
        <row r="9828">
          <cell r="H9828" t="str">
            <v>FOURNISSEUR</v>
          </cell>
          <cell r="L9828">
            <v>0</v>
          </cell>
          <cell r="AC9828" t="str">
            <v>03811 / LE MOYNE BENOIT</v>
          </cell>
          <cell r="AD9828">
            <v>1</v>
          </cell>
        </row>
        <row r="9829">
          <cell r="H9829" t="str">
            <v>DENTISTE</v>
          </cell>
          <cell r="L9829">
            <v>0</v>
          </cell>
          <cell r="AC9829" t="str">
            <v>05345 / SCHENCK LAURENCE</v>
          </cell>
          <cell r="AD9829">
            <v>1</v>
          </cell>
        </row>
        <row r="9830">
          <cell r="H9830" t="str">
            <v>FOURNISSEUR</v>
          </cell>
          <cell r="L9830">
            <v>0</v>
          </cell>
          <cell r="AC9830" t="str">
            <v>03811 / LE MOYNE BENOIT</v>
          </cell>
          <cell r="AD9830">
            <v>1</v>
          </cell>
        </row>
        <row r="9831">
          <cell r="H9831" t="str">
            <v>DENTISTE</v>
          </cell>
          <cell r="L9831">
            <v>0</v>
          </cell>
          <cell r="AC9831" t="str">
            <v>03811 / LE MOYNE BENOIT</v>
          </cell>
          <cell r="AD9831">
            <v>1</v>
          </cell>
        </row>
        <row r="9832">
          <cell r="H9832" t="str">
            <v>FOURNISSEUR</v>
          </cell>
          <cell r="L9832">
            <v>0</v>
          </cell>
          <cell r="AC9832" t="str">
            <v>03811 / LE MOYNE BENOIT</v>
          </cell>
          <cell r="AD9832">
            <v>1</v>
          </cell>
        </row>
        <row r="9833">
          <cell r="H9833" t="str">
            <v>INFIRMIER</v>
          </cell>
          <cell r="L9833">
            <v>0</v>
          </cell>
          <cell r="AC9833" t="str">
            <v>06513 / ROLLANG ARNOULD RACHEL</v>
          </cell>
          <cell r="AD9833">
            <v>1</v>
          </cell>
        </row>
        <row r="9834">
          <cell r="H9834" t="str">
            <v>INFIRMIER</v>
          </cell>
          <cell r="L9834">
            <v>0</v>
          </cell>
          <cell r="AC9834" t="str">
            <v>06513 / ROLLANG ARNOULD RACHEL</v>
          </cell>
          <cell r="AD9834">
            <v>1</v>
          </cell>
        </row>
        <row r="9835">
          <cell r="H9835" t="str">
            <v>MEDECIN</v>
          </cell>
          <cell r="K9835" t="str">
            <v>MS</v>
          </cell>
          <cell r="L9835">
            <v>0</v>
          </cell>
          <cell r="AC9835" t="str">
            <v>00729 / SCHMITT MARX EVELYNE</v>
          </cell>
          <cell r="AD9835">
            <v>1</v>
          </cell>
        </row>
        <row r="9836">
          <cell r="H9836" t="str">
            <v>MEDECIN</v>
          </cell>
          <cell r="K9836" t="str">
            <v>MG</v>
          </cell>
          <cell r="L9836">
            <v>0</v>
          </cell>
          <cell r="AC9836" t="str">
            <v>05029 / BOUGHALEM ALI</v>
          </cell>
          <cell r="AD9836">
            <v>1</v>
          </cell>
        </row>
        <row r="9837">
          <cell r="H9837" t="str">
            <v>MEDECIN</v>
          </cell>
          <cell r="K9837" t="str">
            <v>MG</v>
          </cell>
          <cell r="L9837">
            <v>0</v>
          </cell>
          <cell r="AC9837" t="str">
            <v>05029 / BOUGHALEM ALI</v>
          </cell>
          <cell r="AD9837">
            <v>1</v>
          </cell>
        </row>
        <row r="9838">
          <cell r="H9838" t="str">
            <v>MEDECIN</v>
          </cell>
          <cell r="K9838" t="str">
            <v>MG</v>
          </cell>
          <cell r="L9838">
            <v>0</v>
          </cell>
          <cell r="AC9838" t="str">
            <v>05029 / BOUGHALEM ALI</v>
          </cell>
          <cell r="AD9838">
            <v>1</v>
          </cell>
        </row>
        <row r="9839">
          <cell r="H9839" t="str">
            <v>MEDECIN</v>
          </cell>
          <cell r="K9839" t="str">
            <v>MS</v>
          </cell>
          <cell r="L9839">
            <v>0</v>
          </cell>
          <cell r="AC9839" t="str">
            <v>04988 / STIRNEMANN JEAN VINCENT</v>
          </cell>
          <cell r="AD9839">
            <v>1</v>
          </cell>
        </row>
        <row r="9840">
          <cell r="H9840" t="str">
            <v>MEDECIN</v>
          </cell>
          <cell r="K9840" t="str">
            <v>MS</v>
          </cell>
          <cell r="L9840">
            <v>0</v>
          </cell>
          <cell r="AC9840" t="str">
            <v>02918 / SCHOLLER STEPHANIE</v>
          </cell>
          <cell r="AD9840">
            <v>1</v>
          </cell>
        </row>
        <row r="9841">
          <cell r="H9841" t="str">
            <v>MEDECIN</v>
          </cell>
          <cell r="K9841" t="str">
            <v>MS</v>
          </cell>
          <cell r="L9841">
            <v>0</v>
          </cell>
          <cell r="AC9841" t="str">
            <v>04814 / LAURENT OLIVIA</v>
          </cell>
          <cell r="AD9841">
            <v>1</v>
          </cell>
        </row>
        <row r="9842">
          <cell r="H9842" t="str">
            <v>MEDECIN</v>
          </cell>
          <cell r="K9842" t="str">
            <v>MS</v>
          </cell>
          <cell r="L9842">
            <v>0</v>
          </cell>
          <cell r="AC9842" t="str">
            <v>02918 / SCHOLLER STEPHANIE</v>
          </cell>
          <cell r="AD9842">
            <v>1</v>
          </cell>
        </row>
        <row r="9843">
          <cell r="H9843" t="str">
            <v>MEDECIN</v>
          </cell>
          <cell r="K9843" t="str">
            <v>MG</v>
          </cell>
          <cell r="L9843">
            <v>0</v>
          </cell>
          <cell r="AC9843" t="str">
            <v>04988 / STIRNEMANN JEAN VINCENT</v>
          </cell>
          <cell r="AD9843">
            <v>1</v>
          </cell>
        </row>
        <row r="9844">
          <cell r="H9844" t="str">
            <v>FOURNISSEUR</v>
          </cell>
          <cell r="L9844">
            <v>0</v>
          </cell>
          <cell r="AC9844" t="str">
            <v>04988 / STIRNEMANN JEAN VINCENT</v>
          </cell>
          <cell r="AD9844">
            <v>1</v>
          </cell>
        </row>
        <row r="9845">
          <cell r="H9845" t="str">
            <v>PÉDICURE - PODOLOGUE</v>
          </cell>
          <cell r="L9845">
            <v>0</v>
          </cell>
          <cell r="AC9845" t="str">
            <v>00729 / SCHMITT MARX EVELYNE</v>
          </cell>
          <cell r="AD9845">
            <v>1</v>
          </cell>
        </row>
        <row r="9846">
          <cell r="H9846" t="str">
            <v>FOURNISSEUR</v>
          </cell>
          <cell r="L9846">
            <v>0</v>
          </cell>
          <cell r="AC9846" t="str">
            <v>04814 / LAURENT OLIVIA</v>
          </cell>
          <cell r="AD9846">
            <v>1</v>
          </cell>
        </row>
        <row r="9847">
          <cell r="H9847" t="str">
            <v>FOURNISSEUR</v>
          </cell>
          <cell r="L9847">
            <v>0</v>
          </cell>
          <cell r="AC9847" t="str">
            <v>04814 / LAURENT OLIVIA</v>
          </cell>
          <cell r="AD9847">
            <v>1</v>
          </cell>
        </row>
        <row r="9848">
          <cell r="H9848" t="str">
            <v>MEDECIN</v>
          </cell>
          <cell r="K9848" t="str">
            <v>MG</v>
          </cell>
          <cell r="L9848">
            <v>0</v>
          </cell>
          <cell r="AC9848" t="str">
            <v>04988 / STIRNEMANN JEAN VINCENT</v>
          </cell>
          <cell r="AD9848">
            <v>1</v>
          </cell>
        </row>
        <row r="9849">
          <cell r="H9849" t="str">
            <v>MEDECIN</v>
          </cell>
          <cell r="K9849" t="str">
            <v>MG</v>
          </cell>
          <cell r="L9849">
            <v>0</v>
          </cell>
          <cell r="AC9849" t="str">
            <v>04988 / STIRNEMANN JEAN VINCENT</v>
          </cell>
          <cell r="AD9849">
            <v>1</v>
          </cell>
        </row>
        <row r="9850">
          <cell r="H9850" t="str">
            <v>FOURNISSEUR</v>
          </cell>
          <cell r="L9850">
            <v>0</v>
          </cell>
          <cell r="AC9850" t="str">
            <v>04988 / STIRNEMANN JEAN VINCENT</v>
          </cell>
          <cell r="AD9850">
            <v>1</v>
          </cell>
        </row>
        <row r="9851">
          <cell r="H9851" t="str">
            <v>MASSEUR</v>
          </cell>
          <cell r="L9851">
            <v>0</v>
          </cell>
          <cell r="AC9851" t="str">
            <v>04988 / STIRNEMANN JEAN VINCENT</v>
          </cell>
          <cell r="AD9851">
            <v>1</v>
          </cell>
        </row>
        <row r="9852">
          <cell r="H9852" t="str">
            <v>FOURNISSEUR</v>
          </cell>
          <cell r="L9852">
            <v>0</v>
          </cell>
          <cell r="AC9852" t="str">
            <v>00729 / SCHMITT MARX EVELYNE</v>
          </cell>
          <cell r="AD9852">
            <v>1</v>
          </cell>
        </row>
        <row r="9853">
          <cell r="H9853" t="str">
            <v>MEDECIN</v>
          </cell>
          <cell r="K9853" t="str">
            <v>MG</v>
          </cell>
          <cell r="L9853">
            <v>0</v>
          </cell>
          <cell r="AC9853" t="str">
            <v>05345 / SCHENCK LAURENCE</v>
          </cell>
          <cell r="AD9853">
            <v>1</v>
          </cell>
        </row>
        <row r="9854">
          <cell r="H9854" t="str">
            <v>INFIRMIER</v>
          </cell>
          <cell r="L9854">
            <v>0</v>
          </cell>
          <cell r="AC9854" t="str">
            <v>04814 / LAURENT OLIVIA</v>
          </cell>
          <cell r="AD9854">
            <v>1</v>
          </cell>
        </row>
        <row r="9855">
          <cell r="H9855" t="str">
            <v>INFIRMIER</v>
          </cell>
          <cell r="L9855">
            <v>0</v>
          </cell>
          <cell r="AC9855" t="str">
            <v>04814 / LAURENT OLIVIA</v>
          </cell>
          <cell r="AD9855">
            <v>1</v>
          </cell>
        </row>
        <row r="9856">
          <cell r="H9856" t="str">
            <v>INFIRMIER</v>
          </cell>
          <cell r="L9856">
            <v>0</v>
          </cell>
          <cell r="AC9856" t="str">
            <v>04814 / LAURENT OLIVIA</v>
          </cell>
          <cell r="AD9856">
            <v>1</v>
          </cell>
        </row>
        <row r="9857">
          <cell r="H9857" t="str">
            <v>MEDECIN</v>
          </cell>
          <cell r="K9857" t="str">
            <v>MS</v>
          </cell>
          <cell r="L9857">
            <v>0</v>
          </cell>
          <cell r="AC9857" t="str">
            <v>05345 / SCHENCK LAURENCE</v>
          </cell>
          <cell r="AD9857">
            <v>1</v>
          </cell>
        </row>
        <row r="9858">
          <cell r="H9858" t="str">
            <v>MEDECIN</v>
          </cell>
          <cell r="K9858" t="str">
            <v>MS</v>
          </cell>
          <cell r="L9858">
            <v>0</v>
          </cell>
          <cell r="AC9858" t="str">
            <v>05345 / SCHENCK LAURENCE</v>
          </cell>
          <cell r="AD9858">
            <v>1</v>
          </cell>
        </row>
        <row r="9859">
          <cell r="H9859" t="str">
            <v>DENTISTE</v>
          </cell>
          <cell r="L9859">
            <v>0</v>
          </cell>
          <cell r="AC9859" t="str">
            <v>04814 / LAURENT OLIVIA</v>
          </cell>
          <cell r="AD9859">
            <v>1</v>
          </cell>
        </row>
        <row r="9860">
          <cell r="H9860" t="str">
            <v>MEDECIN</v>
          </cell>
          <cell r="K9860" t="str">
            <v>MG</v>
          </cell>
          <cell r="L9860">
            <v>0</v>
          </cell>
          <cell r="AC9860" t="str">
            <v>03811 / LE MOYNE BENOIT</v>
          </cell>
          <cell r="AD9860">
            <v>1</v>
          </cell>
        </row>
        <row r="9861">
          <cell r="H9861" t="str">
            <v>MEDECIN</v>
          </cell>
          <cell r="K9861" t="str">
            <v>MG</v>
          </cell>
          <cell r="L9861">
            <v>0</v>
          </cell>
          <cell r="AC9861" t="str">
            <v>03811 / LE MOYNE BENOIT</v>
          </cell>
          <cell r="AD9861">
            <v>1</v>
          </cell>
        </row>
        <row r="9862">
          <cell r="H9862" t="str">
            <v>MEDECIN</v>
          </cell>
          <cell r="K9862" t="str">
            <v>MG</v>
          </cell>
          <cell r="L9862">
            <v>0</v>
          </cell>
          <cell r="AC9862" t="str">
            <v>03811 / LE MOYNE BENOIT</v>
          </cell>
          <cell r="AD9862">
            <v>1</v>
          </cell>
        </row>
        <row r="9863">
          <cell r="H9863" t="str">
            <v>FOURNISSEUR</v>
          </cell>
          <cell r="L9863">
            <v>0</v>
          </cell>
          <cell r="AC9863" t="str">
            <v>05029 / BOUGHALEM ALI</v>
          </cell>
          <cell r="AD9863">
            <v>1</v>
          </cell>
        </row>
        <row r="9864">
          <cell r="H9864" t="str">
            <v>INFIRMIER</v>
          </cell>
          <cell r="L9864">
            <v>0</v>
          </cell>
          <cell r="AC9864" t="str">
            <v>00729 / SCHMITT MARX EVELYNE</v>
          </cell>
          <cell r="AD9864">
            <v>1</v>
          </cell>
        </row>
        <row r="9865">
          <cell r="H9865" t="str">
            <v>INFIRMIER</v>
          </cell>
          <cell r="L9865">
            <v>0</v>
          </cell>
          <cell r="AC9865" t="str">
            <v>00729 / SCHMITT MARX EVELYNE</v>
          </cell>
          <cell r="AD9865">
            <v>1</v>
          </cell>
        </row>
        <row r="9866">
          <cell r="H9866" t="str">
            <v>INFIRMIER</v>
          </cell>
          <cell r="L9866">
            <v>0</v>
          </cell>
          <cell r="AC9866" t="str">
            <v>02918 / SCHOLLER STEPHANIE</v>
          </cell>
          <cell r="AD9866">
            <v>1</v>
          </cell>
        </row>
        <row r="9867">
          <cell r="H9867" t="str">
            <v>INFIRMIER</v>
          </cell>
          <cell r="L9867">
            <v>0</v>
          </cell>
          <cell r="AC9867" t="str">
            <v>02918 / SCHOLLER STEPHANIE</v>
          </cell>
          <cell r="AD9867">
            <v>1</v>
          </cell>
        </row>
        <row r="9868">
          <cell r="H9868" t="str">
            <v>MEDECIN</v>
          </cell>
          <cell r="K9868" t="str">
            <v>MG</v>
          </cell>
          <cell r="L9868">
            <v>0</v>
          </cell>
          <cell r="AC9868" t="str">
            <v>04814 / LAURENT OLIVIA</v>
          </cell>
          <cell r="AD9868">
            <v>1</v>
          </cell>
        </row>
        <row r="9869">
          <cell r="H9869" t="str">
            <v>DENTISTE</v>
          </cell>
          <cell r="L9869">
            <v>0</v>
          </cell>
          <cell r="AC9869" t="str">
            <v>04814 / LAURENT OLIVIA</v>
          </cell>
          <cell r="AD9869">
            <v>1</v>
          </cell>
        </row>
        <row r="9870">
          <cell r="H9870" t="str">
            <v>DENTISTE</v>
          </cell>
          <cell r="L9870">
            <v>0</v>
          </cell>
          <cell r="AC9870" t="str">
            <v>04814 / LAURENT OLIVIA</v>
          </cell>
          <cell r="AD9870">
            <v>1</v>
          </cell>
        </row>
        <row r="9871">
          <cell r="H9871" t="str">
            <v>DENTISTE</v>
          </cell>
          <cell r="L9871">
            <v>0</v>
          </cell>
          <cell r="AC9871" t="str">
            <v>04814 / LAURENT OLIVIA</v>
          </cell>
          <cell r="AD9871">
            <v>1</v>
          </cell>
        </row>
        <row r="9872">
          <cell r="H9872" t="str">
            <v>DENTISTE</v>
          </cell>
          <cell r="L9872">
            <v>0</v>
          </cell>
          <cell r="AC9872" t="str">
            <v>04814 / LAURENT OLIVIA</v>
          </cell>
          <cell r="AD9872">
            <v>1</v>
          </cell>
        </row>
        <row r="9873">
          <cell r="H9873" t="str">
            <v>DENTISTE</v>
          </cell>
          <cell r="L9873">
            <v>0</v>
          </cell>
          <cell r="AC9873" t="str">
            <v>04814 / LAURENT OLIVIA</v>
          </cell>
          <cell r="AD9873">
            <v>1</v>
          </cell>
        </row>
        <row r="9874">
          <cell r="H9874" t="str">
            <v>MEDECIN</v>
          </cell>
          <cell r="K9874" t="str">
            <v>MS</v>
          </cell>
          <cell r="L9874">
            <v>2</v>
          </cell>
          <cell r="AC9874" t="str">
            <v>02918 / SCHOLLER STEPHANIE</v>
          </cell>
          <cell r="AD9874">
            <v>1</v>
          </cell>
        </row>
        <row r="9875">
          <cell r="H9875" t="str">
            <v>MEDECIN</v>
          </cell>
          <cell r="K9875" t="str">
            <v>MS</v>
          </cell>
          <cell r="L9875">
            <v>6</v>
          </cell>
          <cell r="AC9875" t="str">
            <v>02918 / SCHOLLER STEPHANIE</v>
          </cell>
          <cell r="AD9875">
            <v>1</v>
          </cell>
        </row>
        <row r="9876">
          <cell r="H9876" t="str">
            <v>MEDECIN</v>
          </cell>
          <cell r="K9876" t="str">
            <v>MS</v>
          </cell>
          <cell r="L9876">
            <v>6</v>
          </cell>
          <cell r="AC9876" t="str">
            <v>02918 / SCHOLLER STEPHANIE</v>
          </cell>
          <cell r="AD9876">
            <v>1</v>
          </cell>
        </row>
        <row r="9877">
          <cell r="H9877" t="str">
            <v>MEDECIN</v>
          </cell>
          <cell r="K9877" t="str">
            <v>MS</v>
          </cell>
          <cell r="L9877">
            <v>6</v>
          </cell>
          <cell r="AC9877" t="str">
            <v>02918 / SCHOLLER STEPHANIE</v>
          </cell>
          <cell r="AD9877">
            <v>1</v>
          </cell>
        </row>
        <row r="9878">
          <cell r="H9878" t="str">
            <v>MEDECIN</v>
          </cell>
          <cell r="K9878" t="str">
            <v>MS</v>
          </cell>
          <cell r="L9878">
            <v>6</v>
          </cell>
          <cell r="AC9878" t="str">
            <v>02918 / SCHOLLER STEPHANIE</v>
          </cell>
          <cell r="AD9878">
            <v>1</v>
          </cell>
        </row>
        <row r="9879">
          <cell r="H9879" t="str">
            <v>MEDECIN</v>
          </cell>
          <cell r="K9879" t="str">
            <v>MS</v>
          </cell>
          <cell r="L9879">
            <v>6</v>
          </cell>
          <cell r="AC9879" t="str">
            <v>02918 / SCHOLLER STEPHANIE</v>
          </cell>
          <cell r="AD9879">
            <v>1</v>
          </cell>
        </row>
        <row r="9880">
          <cell r="H9880" t="str">
            <v>MEDECIN</v>
          </cell>
          <cell r="K9880" t="str">
            <v>MS</v>
          </cell>
          <cell r="L9880">
            <v>5</v>
          </cell>
          <cell r="AC9880" t="str">
            <v>02918 / SCHOLLER STEPHANIE</v>
          </cell>
          <cell r="AD9880">
            <v>1</v>
          </cell>
        </row>
        <row r="9881">
          <cell r="H9881" t="str">
            <v>MEDECIN</v>
          </cell>
          <cell r="K9881" t="str">
            <v>MS</v>
          </cell>
          <cell r="L9881">
            <v>6</v>
          </cell>
          <cell r="AC9881" t="str">
            <v>02918 / SCHOLLER STEPHANIE</v>
          </cell>
          <cell r="AD9881">
            <v>1</v>
          </cell>
        </row>
        <row r="9882">
          <cell r="H9882" t="str">
            <v>MEDECIN</v>
          </cell>
          <cell r="K9882" t="str">
            <v>MS</v>
          </cell>
          <cell r="L9882">
            <v>5</v>
          </cell>
          <cell r="AC9882" t="str">
            <v>02918 / SCHOLLER STEPHANIE</v>
          </cell>
          <cell r="AD9882">
            <v>1</v>
          </cell>
        </row>
        <row r="9883">
          <cell r="H9883" t="str">
            <v>MEDECIN</v>
          </cell>
          <cell r="K9883" t="str">
            <v>MS</v>
          </cell>
          <cell r="L9883">
            <v>1</v>
          </cell>
          <cell r="AC9883" t="str">
            <v>02918 / SCHOLLER STEPHANIE</v>
          </cell>
          <cell r="AD9883">
            <v>1</v>
          </cell>
        </row>
        <row r="9884">
          <cell r="H9884" t="str">
            <v>MEDECIN</v>
          </cell>
          <cell r="K9884" t="str">
            <v>MS</v>
          </cell>
          <cell r="L9884">
            <v>3</v>
          </cell>
          <cell r="AC9884" t="str">
            <v>02918 / SCHOLLER STEPHANIE</v>
          </cell>
          <cell r="AD9884">
            <v>1</v>
          </cell>
        </row>
        <row r="9885">
          <cell r="H9885" t="str">
            <v>MEDECIN</v>
          </cell>
          <cell r="K9885" t="str">
            <v>MS</v>
          </cell>
          <cell r="L9885">
            <v>5</v>
          </cell>
          <cell r="AC9885" t="str">
            <v>02918 / SCHOLLER STEPHANIE</v>
          </cell>
          <cell r="AD9885">
            <v>1</v>
          </cell>
        </row>
        <row r="9886">
          <cell r="H9886" t="str">
            <v>MEDECIN</v>
          </cell>
          <cell r="K9886" t="str">
            <v>MS</v>
          </cell>
          <cell r="L9886">
            <v>5</v>
          </cell>
          <cell r="AC9886" t="str">
            <v>02918 / SCHOLLER STEPHANIE</v>
          </cell>
          <cell r="AD9886">
            <v>1</v>
          </cell>
        </row>
        <row r="9887">
          <cell r="H9887" t="str">
            <v>MEDECIN</v>
          </cell>
          <cell r="K9887" t="str">
            <v>MS</v>
          </cell>
          <cell r="L9887">
            <v>5</v>
          </cell>
          <cell r="AC9887" t="str">
            <v>02918 / SCHOLLER STEPHANIE</v>
          </cell>
          <cell r="AD9887">
            <v>1</v>
          </cell>
        </row>
        <row r="9888">
          <cell r="H9888" t="str">
            <v>MEDECIN</v>
          </cell>
          <cell r="K9888" t="str">
            <v>MS</v>
          </cell>
          <cell r="L9888">
            <v>2</v>
          </cell>
          <cell r="AC9888" t="str">
            <v>02918 / SCHOLLER STEPHANIE</v>
          </cell>
          <cell r="AD9888">
            <v>1</v>
          </cell>
        </row>
        <row r="9889">
          <cell r="H9889" t="str">
            <v>MEDECIN</v>
          </cell>
          <cell r="K9889" t="str">
            <v>MS</v>
          </cell>
          <cell r="L9889">
            <v>7</v>
          </cell>
          <cell r="AC9889" t="str">
            <v>02918 / SCHOLLER STEPHANIE</v>
          </cell>
          <cell r="AD9889">
            <v>1</v>
          </cell>
        </row>
        <row r="9890">
          <cell r="H9890" t="str">
            <v>MEDECIN</v>
          </cell>
          <cell r="K9890" t="str">
            <v>MS</v>
          </cell>
          <cell r="L9890">
            <v>4</v>
          </cell>
          <cell r="AC9890" t="str">
            <v>02918 / SCHOLLER STEPHANIE</v>
          </cell>
          <cell r="AD9890">
            <v>1</v>
          </cell>
        </row>
        <row r="9891">
          <cell r="H9891" t="str">
            <v>MEDECIN</v>
          </cell>
          <cell r="K9891" t="str">
            <v>MS</v>
          </cell>
          <cell r="L9891">
            <v>3</v>
          </cell>
          <cell r="AC9891" t="str">
            <v>02918 / SCHOLLER STEPHANIE</v>
          </cell>
          <cell r="AD9891">
            <v>1</v>
          </cell>
        </row>
        <row r="9892">
          <cell r="H9892" t="str">
            <v>MEDECIN</v>
          </cell>
          <cell r="K9892" t="str">
            <v>MS</v>
          </cell>
          <cell r="L9892">
            <v>4</v>
          </cell>
          <cell r="AC9892" t="str">
            <v>02918 / SCHOLLER STEPHANIE</v>
          </cell>
          <cell r="AD9892">
            <v>1</v>
          </cell>
        </row>
        <row r="9893">
          <cell r="H9893" t="str">
            <v>MEDECIN</v>
          </cell>
          <cell r="K9893" t="str">
            <v>MS</v>
          </cell>
          <cell r="L9893">
            <v>2</v>
          </cell>
          <cell r="AC9893" t="str">
            <v>02918 / SCHOLLER STEPHANIE</v>
          </cell>
          <cell r="AD9893">
            <v>1</v>
          </cell>
        </row>
        <row r="9894">
          <cell r="H9894" t="str">
            <v>MEDECIN</v>
          </cell>
          <cell r="K9894" t="str">
            <v>MS</v>
          </cell>
          <cell r="L9894">
            <v>2</v>
          </cell>
          <cell r="AC9894" t="str">
            <v>02918 / SCHOLLER STEPHANIE</v>
          </cell>
          <cell r="AD9894">
            <v>1</v>
          </cell>
        </row>
        <row r="9895">
          <cell r="H9895" t="str">
            <v>MEDECIN</v>
          </cell>
          <cell r="K9895" t="str">
            <v>MS</v>
          </cell>
          <cell r="L9895">
            <v>4</v>
          </cell>
          <cell r="AC9895" t="str">
            <v>02918 / SCHOLLER STEPHANIE</v>
          </cell>
          <cell r="AD9895">
            <v>1</v>
          </cell>
        </row>
        <row r="9896">
          <cell r="H9896" t="str">
            <v>MEDECIN</v>
          </cell>
          <cell r="K9896" t="str">
            <v>MS</v>
          </cell>
          <cell r="L9896">
            <v>4</v>
          </cell>
          <cell r="AC9896" t="str">
            <v>02918 / SCHOLLER STEPHANIE</v>
          </cell>
          <cell r="AD9896">
            <v>1</v>
          </cell>
        </row>
        <row r="9897">
          <cell r="H9897" t="str">
            <v>MEDECIN</v>
          </cell>
          <cell r="K9897" t="str">
            <v>MS</v>
          </cell>
          <cell r="L9897">
            <v>4</v>
          </cell>
          <cell r="AC9897" t="str">
            <v>02918 / SCHOLLER STEPHANIE</v>
          </cell>
          <cell r="AD9897">
            <v>1</v>
          </cell>
        </row>
        <row r="9898">
          <cell r="H9898" t="str">
            <v>FOURNISSEUR</v>
          </cell>
          <cell r="L9898">
            <v>0</v>
          </cell>
          <cell r="AC9898" t="str">
            <v>04814 / LAURENT OLIVIA</v>
          </cell>
          <cell r="AD9898">
            <v>1</v>
          </cell>
        </row>
        <row r="9899">
          <cell r="H9899" t="str">
            <v>INFIRMIER</v>
          </cell>
          <cell r="L9899">
            <v>0</v>
          </cell>
          <cell r="AC9899" t="str">
            <v>05358 / BETSCH CELINE</v>
          </cell>
          <cell r="AD9899">
            <v>1</v>
          </cell>
        </row>
        <row r="9900">
          <cell r="H9900" t="str">
            <v>MEDECIN</v>
          </cell>
          <cell r="K9900" t="str">
            <v>MS</v>
          </cell>
          <cell r="L9900">
            <v>0</v>
          </cell>
          <cell r="AC9900" t="str">
            <v>04814 / LAURENT OLIVIA</v>
          </cell>
          <cell r="AD9900">
            <v>1</v>
          </cell>
        </row>
        <row r="9901">
          <cell r="H9901" t="str">
            <v>MEDECIN</v>
          </cell>
          <cell r="K9901" t="str">
            <v>MS</v>
          </cell>
          <cell r="L9901">
            <v>0</v>
          </cell>
          <cell r="AC9901" t="str">
            <v>04814 / LAURENT OLIVIA</v>
          </cell>
          <cell r="AD9901">
            <v>1</v>
          </cell>
        </row>
        <row r="9902">
          <cell r="H9902" t="str">
            <v>MEDECIN</v>
          </cell>
          <cell r="K9902" t="str">
            <v>MS</v>
          </cell>
          <cell r="L9902">
            <v>0</v>
          </cell>
          <cell r="AC9902" t="str">
            <v>04814 / LAURENT OLIVIA</v>
          </cell>
          <cell r="AD9902">
            <v>1</v>
          </cell>
        </row>
        <row r="9903">
          <cell r="H9903" t="str">
            <v>MEDECIN</v>
          </cell>
          <cell r="K9903" t="str">
            <v>MS</v>
          </cell>
          <cell r="L9903">
            <v>0</v>
          </cell>
          <cell r="AC9903" t="str">
            <v>04814 / LAURENT OLIVIA</v>
          </cell>
          <cell r="AD9903">
            <v>1</v>
          </cell>
        </row>
        <row r="9904">
          <cell r="H9904" t="str">
            <v>MEDECIN</v>
          </cell>
          <cell r="K9904" t="str">
            <v>MS</v>
          </cell>
          <cell r="L9904">
            <v>0</v>
          </cell>
          <cell r="AC9904" t="str">
            <v>04814 / LAURENT OLIVIA</v>
          </cell>
          <cell r="AD9904">
            <v>1</v>
          </cell>
        </row>
        <row r="9905">
          <cell r="H9905" t="str">
            <v>FOURNISSEUR</v>
          </cell>
          <cell r="L9905">
            <v>0</v>
          </cell>
          <cell r="AC9905" t="str">
            <v>05029 / BOUGHALEM ALI</v>
          </cell>
          <cell r="AD9905">
            <v>1</v>
          </cell>
        </row>
        <row r="9906">
          <cell r="H9906" t="str">
            <v>MEDECIN</v>
          </cell>
          <cell r="K9906" t="str">
            <v>MG</v>
          </cell>
          <cell r="L9906">
            <v>0</v>
          </cell>
          <cell r="AC9906" t="str">
            <v>05029 / BOUGHALEM ALI</v>
          </cell>
          <cell r="AD9906">
            <v>1</v>
          </cell>
        </row>
        <row r="9907">
          <cell r="H9907" t="str">
            <v>ORTHOPTISTE, ORTHOPHONISTE</v>
          </cell>
          <cell r="L9907">
            <v>0</v>
          </cell>
          <cell r="AC9907" t="str">
            <v>05029 / BOUGHALEM ALI</v>
          </cell>
          <cell r="AD9907">
            <v>1</v>
          </cell>
        </row>
        <row r="9908">
          <cell r="H9908" t="str">
            <v>DENTISTE</v>
          </cell>
          <cell r="L9908">
            <v>0</v>
          </cell>
          <cell r="AC9908" t="str">
            <v>02918 / SCHOLLER STEPHANIE</v>
          </cell>
          <cell r="AD9908">
            <v>1</v>
          </cell>
        </row>
        <row r="9909">
          <cell r="H9909" t="str">
            <v>FOURNISSEUR</v>
          </cell>
          <cell r="L9909">
            <v>0</v>
          </cell>
          <cell r="AC9909" t="str">
            <v>04988 / STIRNEMANN JEAN VINCENT</v>
          </cell>
          <cell r="AD9909">
            <v>1</v>
          </cell>
        </row>
        <row r="9910">
          <cell r="H9910" t="str">
            <v>FOURNISSEUR</v>
          </cell>
          <cell r="L9910">
            <v>0</v>
          </cell>
          <cell r="AC9910" t="str">
            <v>02918 / SCHOLLER STEPHANIE</v>
          </cell>
          <cell r="AD9910">
            <v>1</v>
          </cell>
        </row>
        <row r="9911">
          <cell r="H9911" t="str">
            <v>MEDECIN</v>
          </cell>
          <cell r="K9911" t="str">
            <v>MG</v>
          </cell>
          <cell r="L9911">
            <v>0</v>
          </cell>
          <cell r="AC9911" t="str">
            <v>04988 / STIRNEMANN JEAN VINCENT</v>
          </cell>
          <cell r="AD9911">
            <v>1</v>
          </cell>
        </row>
        <row r="9912">
          <cell r="H9912" t="str">
            <v>INFIRMIER</v>
          </cell>
          <cell r="L9912">
            <v>0</v>
          </cell>
          <cell r="AC9912" t="str">
            <v>00729 / SCHMITT MARX EVELYNE</v>
          </cell>
          <cell r="AD9912">
            <v>1</v>
          </cell>
        </row>
        <row r="9913">
          <cell r="H9913" t="str">
            <v>PÉDICURE - PODOLOGUE</v>
          </cell>
          <cell r="L9913">
            <v>0</v>
          </cell>
          <cell r="AC9913" t="str">
            <v>00729 / SCHMITT MARX EVELYNE</v>
          </cell>
          <cell r="AD9913">
            <v>1</v>
          </cell>
        </row>
        <row r="9914">
          <cell r="H9914" t="str">
            <v>FOURNISSEUR</v>
          </cell>
          <cell r="L9914">
            <v>0</v>
          </cell>
          <cell r="AC9914" t="str">
            <v>05345 / SCHENCK LAURENCE</v>
          </cell>
          <cell r="AD9914">
            <v>1</v>
          </cell>
        </row>
        <row r="9915">
          <cell r="H9915" t="str">
            <v>INFIRMIER</v>
          </cell>
          <cell r="L9915">
            <v>0</v>
          </cell>
          <cell r="AC9915" t="str">
            <v>05029 / BOUGHALEM ALI</v>
          </cell>
          <cell r="AD9915">
            <v>1</v>
          </cell>
        </row>
        <row r="9916">
          <cell r="H9916" t="str">
            <v>INFIRMIER</v>
          </cell>
          <cell r="L9916">
            <v>0</v>
          </cell>
          <cell r="AC9916" t="str">
            <v>05029 / BOUGHALEM ALI</v>
          </cell>
          <cell r="AD9916">
            <v>1</v>
          </cell>
        </row>
        <row r="9917">
          <cell r="H9917" t="str">
            <v>MASSEUR</v>
          </cell>
          <cell r="L9917">
            <v>0</v>
          </cell>
          <cell r="AC9917" t="str">
            <v>04814 / LAURENT OLIVIA</v>
          </cell>
          <cell r="AD9917">
            <v>1</v>
          </cell>
        </row>
        <row r="9918">
          <cell r="H9918" t="str">
            <v>MASSEUR</v>
          </cell>
          <cell r="L9918">
            <v>0</v>
          </cell>
          <cell r="AC9918" t="str">
            <v>04814 / LAURENT OLIVIA</v>
          </cell>
          <cell r="AD9918">
            <v>1</v>
          </cell>
        </row>
        <row r="9919">
          <cell r="H9919" t="str">
            <v>SAGE-FEMME</v>
          </cell>
          <cell r="L9919">
            <v>0</v>
          </cell>
          <cell r="AC9919" t="str">
            <v>03811 / LE MOYNE BENOIT</v>
          </cell>
          <cell r="AD9919">
            <v>1</v>
          </cell>
        </row>
        <row r="9920">
          <cell r="H9920" t="str">
            <v>MEDECIN</v>
          </cell>
          <cell r="K9920" t="str">
            <v>MS</v>
          </cell>
          <cell r="L9920">
            <v>0</v>
          </cell>
          <cell r="AC9920" t="str">
            <v>05345 / SCHENCK LAURENCE</v>
          </cell>
          <cell r="AD9920">
            <v>1</v>
          </cell>
        </row>
        <row r="9921">
          <cell r="H9921" t="str">
            <v>MEDECIN</v>
          </cell>
          <cell r="K9921" t="str">
            <v>MS</v>
          </cell>
          <cell r="L9921">
            <v>0</v>
          </cell>
          <cell r="AC9921" t="str">
            <v>05345 / SCHENCK LAURENCE</v>
          </cell>
          <cell r="AD9921">
            <v>1</v>
          </cell>
        </row>
        <row r="9922">
          <cell r="H9922" t="str">
            <v>ORTHOPTISTE, ORTHOPHONISTE</v>
          </cell>
          <cell r="L9922">
            <v>2</v>
          </cell>
          <cell r="AC9922" t="str">
            <v>05029 / BOUGHALEM ALI</v>
          </cell>
          <cell r="AD9922">
            <v>1</v>
          </cell>
        </row>
        <row r="9923">
          <cell r="H9923" t="str">
            <v>MASSEUR</v>
          </cell>
          <cell r="L9923">
            <v>0</v>
          </cell>
          <cell r="AC9923" t="str">
            <v>06513 / ROLLANG ARNOULD RACHEL</v>
          </cell>
          <cell r="AD9923">
            <v>1</v>
          </cell>
        </row>
        <row r="9924">
          <cell r="H9924" t="str">
            <v>MASSEUR</v>
          </cell>
          <cell r="L9924">
            <v>0</v>
          </cell>
          <cell r="AC9924" t="str">
            <v>05345 / SCHENCK LAURENCE</v>
          </cell>
          <cell r="AD9924">
            <v>1</v>
          </cell>
        </row>
        <row r="9925">
          <cell r="H9925" t="str">
            <v>FOURNISSEUR</v>
          </cell>
          <cell r="L9925">
            <v>0</v>
          </cell>
          <cell r="AC9925" t="str">
            <v>05345 / SCHENCK LAURENCE</v>
          </cell>
          <cell r="AD9925">
            <v>1</v>
          </cell>
        </row>
        <row r="9926">
          <cell r="H9926" t="str">
            <v>MEDECIN</v>
          </cell>
          <cell r="K9926" t="str">
            <v>MG</v>
          </cell>
          <cell r="L9926">
            <v>0</v>
          </cell>
          <cell r="AC9926" t="str">
            <v>05358 / BETSCH CELINE</v>
          </cell>
          <cell r="AD9926">
            <v>1</v>
          </cell>
        </row>
        <row r="9927">
          <cell r="H9927" t="str">
            <v>MEDECIN</v>
          </cell>
          <cell r="K9927" t="str">
            <v>MG</v>
          </cell>
          <cell r="L9927">
            <v>0</v>
          </cell>
          <cell r="AC9927" t="str">
            <v>02337 / GALLARD MYLENE</v>
          </cell>
          <cell r="AD9927">
            <v>1</v>
          </cell>
        </row>
        <row r="9928">
          <cell r="H9928" t="str">
            <v>MEDECIN</v>
          </cell>
          <cell r="K9928" t="str">
            <v>MG</v>
          </cell>
          <cell r="L9928">
            <v>0</v>
          </cell>
          <cell r="AC9928" t="str">
            <v>02337 / GALLARD MYLENE</v>
          </cell>
          <cell r="AD9928">
            <v>1</v>
          </cell>
        </row>
        <row r="9929">
          <cell r="H9929" t="str">
            <v>MASSEUR</v>
          </cell>
          <cell r="L9929">
            <v>0</v>
          </cell>
          <cell r="AC9929" t="str">
            <v>03811 / LE MOYNE BENOIT</v>
          </cell>
          <cell r="AD9929">
            <v>1</v>
          </cell>
        </row>
        <row r="9930">
          <cell r="H9930" t="str">
            <v>FOURNISSEUR</v>
          </cell>
          <cell r="L9930">
            <v>0</v>
          </cell>
          <cell r="AC9930" t="str">
            <v>04814 / LAURENT OLIVIA</v>
          </cell>
          <cell r="AD9930">
            <v>1</v>
          </cell>
        </row>
        <row r="9931">
          <cell r="H9931" t="str">
            <v>FOURNISSEUR</v>
          </cell>
          <cell r="L9931">
            <v>0</v>
          </cell>
          <cell r="AC9931" t="str">
            <v>02337 / GALLARD MYLENE</v>
          </cell>
          <cell r="AD9931">
            <v>1</v>
          </cell>
        </row>
        <row r="9932">
          <cell r="H9932" t="str">
            <v>SAGE-FEMME</v>
          </cell>
          <cell r="L9932">
            <v>0</v>
          </cell>
          <cell r="AC9932" t="str">
            <v>02337 / GALLARD MYLENE</v>
          </cell>
          <cell r="AD9932">
            <v>1</v>
          </cell>
        </row>
        <row r="9933">
          <cell r="H9933" t="str">
            <v>MASSEUR</v>
          </cell>
          <cell r="L9933">
            <v>0</v>
          </cell>
          <cell r="AC9933" t="str">
            <v>02337 / GALLARD MYLENE</v>
          </cell>
          <cell r="AD9933">
            <v>1</v>
          </cell>
        </row>
        <row r="9934">
          <cell r="H9934" t="str">
            <v>MASSEUR</v>
          </cell>
          <cell r="L9934">
            <v>0</v>
          </cell>
          <cell r="AC9934" t="str">
            <v>02337 / GALLARD MYLENE</v>
          </cell>
          <cell r="AD9934">
            <v>1</v>
          </cell>
        </row>
        <row r="9935">
          <cell r="H9935" t="str">
            <v>MASSEUR</v>
          </cell>
          <cell r="L9935">
            <v>0</v>
          </cell>
          <cell r="AC9935" t="str">
            <v>02337 / GALLARD MYLENE</v>
          </cell>
          <cell r="AD9935">
            <v>1</v>
          </cell>
        </row>
        <row r="9936">
          <cell r="H9936" t="str">
            <v>MASSEUR</v>
          </cell>
          <cell r="L9936">
            <v>0</v>
          </cell>
          <cell r="AC9936" t="str">
            <v>02337 / GALLARD MYLENE</v>
          </cell>
          <cell r="AD9936">
            <v>1</v>
          </cell>
        </row>
        <row r="9937">
          <cell r="H9937" t="str">
            <v>MASSEUR</v>
          </cell>
          <cell r="L9937">
            <v>0</v>
          </cell>
          <cell r="AC9937" t="str">
            <v>02337 / GALLARD MYLENE</v>
          </cell>
          <cell r="AD9937">
            <v>1</v>
          </cell>
        </row>
        <row r="9938">
          <cell r="H9938" t="str">
            <v>MASSEUR</v>
          </cell>
          <cell r="L9938">
            <v>0</v>
          </cell>
          <cell r="AC9938" t="str">
            <v>02337 / GALLARD MYLENE</v>
          </cell>
          <cell r="AD9938">
            <v>1</v>
          </cell>
        </row>
        <row r="9939">
          <cell r="H9939" t="str">
            <v>MASSEUR</v>
          </cell>
          <cell r="L9939">
            <v>0</v>
          </cell>
          <cell r="AC9939" t="str">
            <v>02337 / GALLARD MYLENE</v>
          </cell>
          <cell r="AD9939">
            <v>1</v>
          </cell>
        </row>
        <row r="9940">
          <cell r="H9940" t="str">
            <v>DENTISTE</v>
          </cell>
          <cell r="L9940">
            <v>0</v>
          </cell>
          <cell r="AC9940" t="str">
            <v>05345 / SCHENCK LAURENCE</v>
          </cell>
          <cell r="AD9940">
            <v>1</v>
          </cell>
        </row>
        <row r="9941">
          <cell r="H9941" t="str">
            <v>DENTISTE</v>
          </cell>
          <cell r="L9941">
            <v>0</v>
          </cell>
          <cell r="AC9941" t="str">
            <v>02918 / SCHOLLER STEPHANIE</v>
          </cell>
          <cell r="AD9941">
            <v>1</v>
          </cell>
        </row>
        <row r="9942">
          <cell r="H9942" t="str">
            <v>MEDECIN</v>
          </cell>
          <cell r="K9942" t="str">
            <v>MG</v>
          </cell>
          <cell r="L9942">
            <v>0</v>
          </cell>
          <cell r="AC9942" t="str">
            <v>06513 / ROLLANG ARNOULD RACHEL</v>
          </cell>
          <cell r="AD9942">
            <v>1</v>
          </cell>
        </row>
        <row r="9943">
          <cell r="H9943" t="str">
            <v>MEDECIN</v>
          </cell>
          <cell r="K9943" t="str">
            <v>MG</v>
          </cell>
          <cell r="L9943">
            <v>0</v>
          </cell>
          <cell r="AC9943" t="str">
            <v>06513 / ROLLANG ARNOULD RACHEL</v>
          </cell>
          <cell r="AD9943">
            <v>1</v>
          </cell>
        </row>
        <row r="9944">
          <cell r="H9944" t="str">
            <v>INFIRMIER</v>
          </cell>
          <cell r="L9944">
            <v>0</v>
          </cell>
          <cell r="AC9944" t="str">
            <v>06513 / ROLLANG ARNOULD RACHEL</v>
          </cell>
          <cell r="AD9944">
            <v>1</v>
          </cell>
        </row>
        <row r="9945">
          <cell r="H9945" t="str">
            <v>INFIRMIER</v>
          </cell>
          <cell r="L9945">
            <v>0</v>
          </cell>
          <cell r="AC9945" t="str">
            <v>06513 / ROLLANG ARNOULD RACHEL</v>
          </cell>
          <cell r="AD9945">
            <v>1</v>
          </cell>
        </row>
        <row r="9946">
          <cell r="H9946" t="str">
            <v>INFIRMIER</v>
          </cell>
          <cell r="L9946">
            <v>0</v>
          </cell>
          <cell r="AC9946" t="str">
            <v>06513 / ROLLANG ARNOULD RACHEL</v>
          </cell>
          <cell r="AD9946">
            <v>1</v>
          </cell>
        </row>
        <row r="9947">
          <cell r="H9947" t="str">
            <v>INFIRMIER</v>
          </cell>
          <cell r="L9947">
            <v>0</v>
          </cell>
          <cell r="AC9947" t="str">
            <v>06513 / ROLLANG ARNOULD RACHEL</v>
          </cell>
          <cell r="AD9947">
            <v>1</v>
          </cell>
        </row>
        <row r="9948">
          <cell r="H9948" t="str">
            <v>INFIRMIER</v>
          </cell>
          <cell r="L9948">
            <v>0</v>
          </cell>
          <cell r="AC9948" t="str">
            <v>06513 / ROLLANG ARNOULD RACHEL</v>
          </cell>
          <cell r="AD9948">
            <v>1</v>
          </cell>
        </row>
        <row r="9949">
          <cell r="H9949" t="str">
            <v>MASSEUR</v>
          </cell>
          <cell r="L9949">
            <v>0</v>
          </cell>
          <cell r="AC9949" t="str">
            <v>05345 / SCHENCK LAURENCE</v>
          </cell>
          <cell r="AD9949">
            <v>1</v>
          </cell>
        </row>
        <row r="9950">
          <cell r="H9950" t="str">
            <v>MASSEUR</v>
          </cell>
          <cell r="L9950">
            <v>0</v>
          </cell>
          <cell r="AC9950" t="str">
            <v>06513 / ROLLANG ARNOULD RACHEL</v>
          </cell>
          <cell r="AD9950">
            <v>1</v>
          </cell>
        </row>
        <row r="9951">
          <cell r="H9951" t="str">
            <v>MASSEUR</v>
          </cell>
          <cell r="L9951">
            <v>0</v>
          </cell>
          <cell r="AC9951" t="str">
            <v>06513 / ROLLANG ARNOULD RACHEL</v>
          </cell>
          <cell r="AD9951">
            <v>1</v>
          </cell>
        </row>
        <row r="9952">
          <cell r="H9952" t="str">
            <v>MASSEUR</v>
          </cell>
          <cell r="L9952">
            <v>0</v>
          </cell>
          <cell r="AC9952" t="str">
            <v>06513 / ROLLANG ARNOULD RACHEL</v>
          </cell>
          <cell r="AD9952">
            <v>1</v>
          </cell>
        </row>
        <row r="9953">
          <cell r="H9953" t="str">
            <v>FOURNISSEUR</v>
          </cell>
          <cell r="L9953">
            <v>0</v>
          </cell>
          <cell r="AC9953" t="str">
            <v>05345 / SCHENCK LAURENCE</v>
          </cell>
          <cell r="AD9953">
            <v>1</v>
          </cell>
        </row>
        <row r="9954">
          <cell r="H9954" t="str">
            <v>FOURNISSEUR</v>
          </cell>
          <cell r="L9954">
            <v>0</v>
          </cell>
          <cell r="AC9954" t="str">
            <v>05345 / SCHENCK LAURENCE</v>
          </cell>
          <cell r="AD9954">
            <v>1</v>
          </cell>
        </row>
        <row r="9955">
          <cell r="H9955" t="str">
            <v>DENTISTE</v>
          </cell>
          <cell r="L9955">
            <v>0</v>
          </cell>
          <cell r="AC9955" t="str">
            <v>00729 / SCHMITT MARX EVELYNE</v>
          </cell>
          <cell r="AD9955">
            <v>1</v>
          </cell>
        </row>
        <row r="9956">
          <cell r="H9956" t="str">
            <v>DENTISTE</v>
          </cell>
          <cell r="L9956">
            <v>0</v>
          </cell>
          <cell r="AC9956" t="str">
            <v>00729 / SCHMITT MARX EVELYNE</v>
          </cell>
          <cell r="AD9956">
            <v>1</v>
          </cell>
        </row>
        <row r="9957">
          <cell r="H9957" t="str">
            <v>MEDECIN</v>
          </cell>
          <cell r="K9957" t="str">
            <v>MG</v>
          </cell>
          <cell r="L9957">
            <v>0</v>
          </cell>
          <cell r="AC9957" t="str">
            <v>04814 / LAURENT OLIVIA</v>
          </cell>
          <cell r="AD9957">
            <v>1</v>
          </cell>
        </row>
        <row r="9958">
          <cell r="H9958" t="str">
            <v>FOURNISSEUR</v>
          </cell>
          <cell r="L9958">
            <v>0</v>
          </cell>
          <cell r="AC9958" t="str">
            <v>04814 / LAURENT OLIVIA</v>
          </cell>
          <cell r="AD9958">
            <v>1</v>
          </cell>
        </row>
        <row r="9959">
          <cell r="H9959" t="str">
            <v>DENTISTE</v>
          </cell>
          <cell r="L9959">
            <v>0</v>
          </cell>
          <cell r="AC9959" t="str">
            <v>04814 / LAURENT OLIVIA</v>
          </cell>
          <cell r="AD9959">
            <v>1</v>
          </cell>
        </row>
        <row r="9960">
          <cell r="H9960" t="str">
            <v>DENTISTE</v>
          </cell>
          <cell r="L9960">
            <v>0</v>
          </cell>
          <cell r="AC9960" t="str">
            <v>04814 / LAURENT OLIVIA</v>
          </cell>
          <cell r="AD9960">
            <v>1</v>
          </cell>
        </row>
        <row r="9961">
          <cell r="H9961" t="str">
            <v>INFIRMIER</v>
          </cell>
          <cell r="L9961">
            <v>0</v>
          </cell>
          <cell r="AC9961" t="str">
            <v>05029 / BOUGHALEM ALI</v>
          </cell>
          <cell r="AD9961">
            <v>1</v>
          </cell>
        </row>
        <row r="9962">
          <cell r="H9962" t="str">
            <v>INFIRMIER</v>
          </cell>
          <cell r="L9962">
            <v>0</v>
          </cell>
          <cell r="AC9962" t="str">
            <v>05029 / BOUGHALEM ALI</v>
          </cell>
          <cell r="AD9962">
            <v>1</v>
          </cell>
        </row>
        <row r="9963">
          <cell r="H9963" t="str">
            <v>INFIRMIER</v>
          </cell>
          <cell r="L9963">
            <v>0</v>
          </cell>
          <cell r="AC9963" t="str">
            <v>05029 / BOUGHALEM ALI</v>
          </cell>
          <cell r="AD9963">
            <v>1</v>
          </cell>
        </row>
        <row r="9964">
          <cell r="H9964" t="str">
            <v>MASSEUR</v>
          </cell>
          <cell r="L9964">
            <v>0</v>
          </cell>
          <cell r="AC9964" t="str">
            <v>06513 / ROLLANG ARNOULD RACHEL</v>
          </cell>
          <cell r="AD9964">
            <v>1</v>
          </cell>
        </row>
        <row r="9965">
          <cell r="H9965" t="str">
            <v>MASSEUR</v>
          </cell>
          <cell r="L9965">
            <v>0</v>
          </cell>
          <cell r="AC9965" t="str">
            <v>05345 / SCHENCK LAURENCE</v>
          </cell>
          <cell r="AD9965">
            <v>1</v>
          </cell>
        </row>
        <row r="9966">
          <cell r="H9966" t="str">
            <v>MEDECIN</v>
          </cell>
          <cell r="K9966" t="str">
            <v>MS</v>
          </cell>
          <cell r="L9966">
            <v>0</v>
          </cell>
          <cell r="AC9966" t="str">
            <v>04814 / LAURENT OLIVIA</v>
          </cell>
          <cell r="AD9966">
            <v>1</v>
          </cell>
        </row>
        <row r="9967">
          <cell r="H9967" t="str">
            <v>MEDECIN</v>
          </cell>
          <cell r="K9967" t="str">
            <v>MS</v>
          </cell>
          <cell r="L9967">
            <v>0</v>
          </cell>
          <cell r="AC9967" t="str">
            <v>04814 / LAURENT OLIVIA</v>
          </cell>
          <cell r="AD9967">
            <v>1</v>
          </cell>
        </row>
        <row r="9968">
          <cell r="H9968" t="str">
            <v>MEDECIN</v>
          </cell>
          <cell r="K9968" t="str">
            <v>MS</v>
          </cell>
          <cell r="L9968">
            <v>0</v>
          </cell>
          <cell r="AC9968" t="str">
            <v>04814 / LAURENT OLIVIA</v>
          </cell>
          <cell r="AD9968">
            <v>1</v>
          </cell>
        </row>
        <row r="9969">
          <cell r="H9969" t="str">
            <v>MEDECIN</v>
          </cell>
          <cell r="K9969" t="str">
            <v>MS</v>
          </cell>
          <cell r="L9969">
            <v>0</v>
          </cell>
          <cell r="AC9969" t="str">
            <v>04814 / LAURENT OLIVIA</v>
          </cell>
          <cell r="AD9969">
            <v>1</v>
          </cell>
        </row>
        <row r="9970">
          <cell r="H9970" t="str">
            <v>MEDECIN</v>
          </cell>
          <cell r="K9970" t="str">
            <v>MS</v>
          </cell>
          <cell r="L9970">
            <v>1</v>
          </cell>
          <cell r="AC9970" t="str">
            <v>04814 / LAURENT OLIVIA</v>
          </cell>
          <cell r="AD9970">
            <v>1</v>
          </cell>
        </row>
        <row r="9971">
          <cell r="H9971" t="str">
            <v>FOURNISSEUR</v>
          </cell>
          <cell r="L9971">
            <v>0</v>
          </cell>
          <cell r="AC9971" t="str">
            <v>04814 / LAURENT OLIVIA</v>
          </cell>
          <cell r="AD9971">
            <v>1</v>
          </cell>
        </row>
        <row r="9972">
          <cell r="H9972" t="str">
            <v>FOURNISSEUR</v>
          </cell>
          <cell r="L9972">
            <v>0</v>
          </cell>
          <cell r="AC9972" t="str">
            <v>04814 / LAURENT OLIVIA</v>
          </cell>
          <cell r="AD9972">
            <v>1</v>
          </cell>
        </row>
        <row r="9973">
          <cell r="H9973" t="str">
            <v>FOURNISSEUR</v>
          </cell>
          <cell r="L9973">
            <v>0</v>
          </cell>
          <cell r="AC9973" t="str">
            <v>04814 / LAURENT OLIVIA</v>
          </cell>
          <cell r="AD9973">
            <v>1</v>
          </cell>
        </row>
        <row r="9974">
          <cell r="H9974" t="str">
            <v>MASSEUR</v>
          </cell>
          <cell r="L9974">
            <v>0</v>
          </cell>
          <cell r="AC9974" t="str">
            <v>06513 / ROLLANG ARNOULD RACHEL</v>
          </cell>
          <cell r="AD9974">
            <v>1</v>
          </cell>
        </row>
        <row r="9975">
          <cell r="H9975" t="str">
            <v>MASSEUR</v>
          </cell>
          <cell r="L9975">
            <v>0</v>
          </cell>
          <cell r="AC9975" t="str">
            <v>06513 / ROLLANG ARNOULD RACHEL</v>
          </cell>
          <cell r="AD9975">
            <v>1</v>
          </cell>
        </row>
        <row r="9976">
          <cell r="H9976" t="str">
            <v>FOURNISSEUR</v>
          </cell>
          <cell r="L9976">
            <v>0</v>
          </cell>
          <cell r="AC9976" t="str">
            <v>06513 / ROLLANG ARNOULD RACHEL</v>
          </cell>
          <cell r="AD9976">
            <v>1</v>
          </cell>
        </row>
        <row r="9977">
          <cell r="H9977" t="str">
            <v>MASSEUR</v>
          </cell>
          <cell r="L9977">
            <v>0</v>
          </cell>
          <cell r="AC9977" t="str">
            <v>04814 / LAURENT OLIVIA</v>
          </cell>
          <cell r="AD9977">
            <v>1</v>
          </cell>
        </row>
        <row r="9978">
          <cell r="H9978" t="str">
            <v>MASSEUR</v>
          </cell>
          <cell r="L9978">
            <v>0</v>
          </cell>
          <cell r="AC9978" t="str">
            <v>04814 / LAURENT OLIVIA</v>
          </cell>
          <cell r="AD9978">
            <v>1</v>
          </cell>
        </row>
        <row r="9979">
          <cell r="H9979" t="str">
            <v>FOURNISSEUR</v>
          </cell>
          <cell r="L9979">
            <v>0</v>
          </cell>
          <cell r="AC9979" t="str">
            <v>05358 / BETSCH CELINE</v>
          </cell>
          <cell r="AD9979">
            <v>1</v>
          </cell>
        </row>
        <row r="9980">
          <cell r="H9980" t="str">
            <v>FOURNISSEUR</v>
          </cell>
          <cell r="L9980">
            <v>0</v>
          </cell>
          <cell r="AC9980" t="str">
            <v>05029 / BOUGHALEM ALI</v>
          </cell>
          <cell r="AD9980">
            <v>1</v>
          </cell>
        </row>
        <row r="9981">
          <cell r="H9981" t="str">
            <v>ORTHOPTISTE, ORTHOPHONISTE</v>
          </cell>
          <cell r="L9981">
            <v>0</v>
          </cell>
          <cell r="AC9981" t="str">
            <v>04814 / LAURENT OLIVIA</v>
          </cell>
          <cell r="AD9981">
            <v>1</v>
          </cell>
        </row>
        <row r="9982">
          <cell r="H9982" t="str">
            <v>INFIRMIER</v>
          </cell>
          <cell r="L9982">
            <v>0</v>
          </cell>
          <cell r="AC9982" t="str">
            <v>02337 / GALLARD MYLENE</v>
          </cell>
          <cell r="AD9982">
            <v>1</v>
          </cell>
        </row>
        <row r="9983">
          <cell r="H9983" t="str">
            <v>MASSEUR</v>
          </cell>
          <cell r="L9983">
            <v>0</v>
          </cell>
          <cell r="AC9983" t="str">
            <v>02918 / SCHOLLER STEPHANIE</v>
          </cell>
          <cell r="AD9983">
            <v>1</v>
          </cell>
        </row>
        <row r="9984">
          <cell r="H9984" t="str">
            <v>MASSEUR</v>
          </cell>
          <cell r="L9984">
            <v>0</v>
          </cell>
          <cell r="AC9984" t="str">
            <v>02918 / SCHOLLER STEPHANIE</v>
          </cell>
          <cell r="AD9984">
            <v>1</v>
          </cell>
        </row>
        <row r="9985">
          <cell r="H9985" t="str">
            <v>MASSEUR</v>
          </cell>
          <cell r="L9985">
            <v>0</v>
          </cell>
          <cell r="AC9985" t="str">
            <v>02918 / SCHOLLER STEPHANIE</v>
          </cell>
          <cell r="AD9985">
            <v>1</v>
          </cell>
        </row>
        <row r="9986">
          <cell r="H9986" t="str">
            <v>MEDECIN</v>
          </cell>
          <cell r="K9986" t="str">
            <v>MG</v>
          </cell>
          <cell r="L9986">
            <v>0</v>
          </cell>
          <cell r="AC9986" t="str">
            <v>03811 / LE MOYNE BENOIT</v>
          </cell>
          <cell r="AD9986">
            <v>1</v>
          </cell>
        </row>
        <row r="9987">
          <cell r="H9987" t="str">
            <v>MEDECIN</v>
          </cell>
          <cell r="K9987" t="str">
            <v>MG</v>
          </cell>
          <cell r="L9987">
            <v>0</v>
          </cell>
          <cell r="AC9987" t="str">
            <v>06513 / ROLLANG ARNOULD RACHEL</v>
          </cell>
          <cell r="AD9987">
            <v>1</v>
          </cell>
        </row>
        <row r="9988">
          <cell r="H9988" t="str">
            <v>FOURNISSEUR</v>
          </cell>
          <cell r="L9988">
            <v>0</v>
          </cell>
          <cell r="AC9988" t="str">
            <v>00729 / SCHMITT MARX EVELYNE</v>
          </cell>
          <cell r="AD9988">
            <v>1</v>
          </cell>
        </row>
        <row r="9989">
          <cell r="H9989" t="str">
            <v>MASSEUR</v>
          </cell>
          <cell r="L9989">
            <v>0</v>
          </cell>
          <cell r="AC9989" t="str">
            <v>02918 / SCHOLLER STEPHANIE</v>
          </cell>
          <cell r="AD9989">
            <v>1</v>
          </cell>
        </row>
        <row r="9990">
          <cell r="H9990" t="str">
            <v>LABORATOIRE</v>
          </cell>
          <cell r="L9990">
            <v>0</v>
          </cell>
          <cell r="AC9990" t="str">
            <v>02918 / SCHOLLER STEPHANIE</v>
          </cell>
          <cell r="AD9990">
            <v>1</v>
          </cell>
        </row>
        <row r="9991">
          <cell r="H9991" t="str">
            <v>MASSEUR</v>
          </cell>
          <cell r="L9991">
            <v>1</v>
          </cell>
          <cell r="AC9991" t="str">
            <v>04814 / LAURENT OLIVIA</v>
          </cell>
          <cell r="AD9991">
            <v>1</v>
          </cell>
        </row>
        <row r="9992">
          <cell r="H9992" t="str">
            <v>FOURNISSEUR</v>
          </cell>
          <cell r="L9992">
            <v>0</v>
          </cell>
          <cell r="AC9992" t="str">
            <v>03811 / LE MOYNE BENOIT</v>
          </cell>
          <cell r="AD9992">
            <v>1</v>
          </cell>
        </row>
        <row r="9993">
          <cell r="H9993" t="str">
            <v>MASSEUR</v>
          </cell>
          <cell r="L9993">
            <v>0</v>
          </cell>
          <cell r="AC9993" t="str">
            <v>06513 / ROLLANG ARNOULD RACHEL</v>
          </cell>
          <cell r="AD9993">
            <v>1</v>
          </cell>
        </row>
        <row r="9994">
          <cell r="H9994" t="str">
            <v>MEDECIN</v>
          </cell>
          <cell r="K9994" t="str">
            <v>MS</v>
          </cell>
          <cell r="L9994">
            <v>0</v>
          </cell>
          <cell r="AC9994" t="str">
            <v>04814 / LAURENT OLIVIA</v>
          </cell>
          <cell r="AD9994">
            <v>1</v>
          </cell>
        </row>
        <row r="9995">
          <cell r="H9995" t="str">
            <v>MEDECIN</v>
          </cell>
          <cell r="K9995" t="str">
            <v>MS</v>
          </cell>
          <cell r="L9995">
            <v>0</v>
          </cell>
          <cell r="AC9995" t="str">
            <v>04814 / LAURENT OLIVIA</v>
          </cell>
          <cell r="AD9995">
            <v>1</v>
          </cell>
        </row>
        <row r="9996">
          <cell r="H9996" t="str">
            <v>MEDECIN</v>
          </cell>
          <cell r="K9996" t="str">
            <v>MS</v>
          </cell>
          <cell r="L9996">
            <v>0</v>
          </cell>
          <cell r="AC9996" t="str">
            <v>04814 / LAURENT OLIVIA</v>
          </cell>
          <cell r="AD9996">
            <v>1</v>
          </cell>
        </row>
        <row r="9997">
          <cell r="H9997" t="str">
            <v>MEDECIN</v>
          </cell>
          <cell r="K9997" t="str">
            <v>MS</v>
          </cell>
          <cell r="L9997">
            <v>0</v>
          </cell>
          <cell r="AC9997" t="str">
            <v>04814 / LAURENT OLIVIA</v>
          </cell>
          <cell r="AD9997">
            <v>1</v>
          </cell>
        </row>
        <row r="9998">
          <cell r="H9998" t="str">
            <v>MEDECIN</v>
          </cell>
          <cell r="K9998" t="str">
            <v>MS</v>
          </cell>
          <cell r="L9998">
            <v>0</v>
          </cell>
          <cell r="AC9998" t="str">
            <v>04814 / LAURENT OLIVIA</v>
          </cell>
          <cell r="AD9998">
            <v>1</v>
          </cell>
        </row>
        <row r="9999">
          <cell r="H9999" t="str">
            <v>MEDECIN</v>
          </cell>
          <cell r="K9999" t="str">
            <v>MS</v>
          </cell>
          <cell r="L9999">
            <v>0</v>
          </cell>
          <cell r="AC9999" t="str">
            <v>04814 / LAURENT OLIVIA</v>
          </cell>
          <cell r="AD9999">
            <v>1</v>
          </cell>
        </row>
        <row r="10000">
          <cell r="H10000" t="str">
            <v>MEDECIN</v>
          </cell>
          <cell r="K10000" t="str">
            <v>MS</v>
          </cell>
          <cell r="L10000">
            <v>0</v>
          </cell>
          <cell r="AC10000" t="str">
            <v>04814 / LAURENT OLIVIA</v>
          </cell>
          <cell r="AD10000">
            <v>1</v>
          </cell>
        </row>
        <row r="10001">
          <cell r="H10001" t="str">
            <v>MEDECIN</v>
          </cell>
          <cell r="K10001" t="str">
            <v>MS</v>
          </cell>
          <cell r="L10001">
            <v>0</v>
          </cell>
          <cell r="AC10001" t="str">
            <v>04814 / LAURENT OLIVIA</v>
          </cell>
          <cell r="AD10001">
            <v>1</v>
          </cell>
        </row>
        <row r="10002">
          <cell r="H10002" t="str">
            <v>MEDECIN</v>
          </cell>
          <cell r="K10002" t="str">
            <v>MS</v>
          </cell>
          <cell r="L10002">
            <v>0</v>
          </cell>
          <cell r="AC10002" t="str">
            <v>04814 / LAURENT OLIVIA</v>
          </cell>
          <cell r="AD10002">
            <v>1</v>
          </cell>
        </row>
        <row r="10003">
          <cell r="H10003" t="str">
            <v>MASSEUR</v>
          </cell>
          <cell r="L10003">
            <v>0</v>
          </cell>
          <cell r="AC10003" t="str">
            <v>05345 / SCHENCK LAURENCE</v>
          </cell>
          <cell r="AD10003">
            <v>1</v>
          </cell>
        </row>
        <row r="10004">
          <cell r="H10004" t="str">
            <v>MASSEUR</v>
          </cell>
          <cell r="L10004">
            <v>0</v>
          </cell>
          <cell r="AC10004" t="str">
            <v>05345 / SCHENCK LAURENCE</v>
          </cell>
          <cell r="AD10004">
            <v>1</v>
          </cell>
        </row>
        <row r="10005">
          <cell r="H10005" t="str">
            <v>MEDECIN</v>
          </cell>
          <cell r="K10005" t="str">
            <v>MG</v>
          </cell>
          <cell r="L10005">
            <v>0</v>
          </cell>
          <cell r="AC10005" t="str">
            <v>04814 / LAURENT OLIVIA</v>
          </cell>
          <cell r="AD10005">
            <v>1</v>
          </cell>
        </row>
        <row r="10006">
          <cell r="H10006" t="str">
            <v>DENTISTE</v>
          </cell>
          <cell r="L10006">
            <v>0</v>
          </cell>
          <cell r="AC10006" t="str">
            <v>06513 / ROLLANG ARNOULD RACHEL</v>
          </cell>
          <cell r="AD10006">
            <v>1</v>
          </cell>
        </row>
        <row r="10007">
          <cell r="H10007" t="str">
            <v>DENTISTE</v>
          </cell>
          <cell r="L10007">
            <v>0</v>
          </cell>
          <cell r="AC10007" t="str">
            <v>06513 / ROLLANG ARNOULD RACHEL</v>
          </cell>
          <cell r="AD10007">
            <v>1</v>
          </cell>
        </row>
        <row r="10008">
          <cell r="H10008" t="str">
            <v>DENTISTE</v>
          </cell>
          <cell r="L10008">
            <v>0</v>
          </cell>
          <cell r="AC10008" t="str">
            <v>06513 / ROLLANG ARNOULD RACHEL</v>
          </cell>
          <cell r="AD10008">
            <v>1</v>
          </cell>
        </row>
        <row r="10009">
          <cell r="H10009" t="str">
            <v>FOURNISSEUR</v>
          </cell>
          <cell r="L10009">
            <v>0</v>
          </cell>
          <cell r="AC10009" t="str">
            <v>05029 / BOUGHALEM ALI</v>
          </cell>
          <cell r="AD10009">
            <v>1</v>
          </cell>
        </row>
        <row r="10010">
          <cell r="H10010" t="str">
            <v>INFIRMIER</v>
          </cell>
          <cell r="L10010">
            <v>0</v>
          </cell>
          <cell r="AC10010" t="str">
            <v>02918 / SCHOLLER STEPHANIE</v>
          </cell>
          <cell r="AD10010">
            <v>1</v>
          </cell>
        </row>
        <row r="10011">
          <cell r="H10011" t="str">
            <v>INFIRMIER</v>
          </cell>
          <cell r="L10011">
            <v>0</v>
          </cell>
          <cell r="AC10011" t="str">
            <v>02918 / SCHOLLER STEPHANIE</v>
          </cell>
          <cell r="AD10011">
            <v>1</v>
          </cell>
        </row>
        <row r="10012">
          <cell r="H10012" t="str">
            <v>INFIRMIER</v>
          </cell>
          <cell r="L10012">
            <v>0</v>
          </cell>
          <cell r="AC10012" t="str">
            <v>02918 / SCHOLLER STEPHANIE</v>
          </cell>
          <cell r="AD10012">
            <v>1</v>
          </cell>
        </row>
        <row r="10013">
          <cell r="H10013" t="str">
            <v>INFIRMIER</v>
          </cell>
          <cell r="L10013">
            <v>0</v>
          </cell>
          <cell r="AC10013" t="str">
            <v>02918 / SCHOLLER STEPHANIE</v>
          </cell>
          <cell r="AD10013">
            <v>1</v>
          </cell>
        </row>
        <row r="10014">
          <cell r="H10014" t="str">
            <v>MEDECIN</v>
          </cell>
          <cell r="K10014" t="str">
            <v>MG</v>
          </cell>
          <cell r="L10014">
            <v>0</v>
          </cell>
          <cell r="AC10014" t="str">
            <v>00729 / SCHMITT MARX EVELYNE</v>
          </cell>
          <cell r="AD10014">
            <v>1</v>
          </cell>
        </row>
        <row r="10015">
          <cell r="H10015" t="str">
            <v>FOURNISSEUR</v>
          </cell>
          <cell r="L10015">
            <v>0</v>
          </cell>
          <cell r="AC10015" t="str">
            <v>00729 / SCHMITT MARX EVELYNE</v>
          </cell>
          <cell r="AD10015">
            <v>1</v>
          </cell>
        </row>
        <row r="10016">
          <cell r="H10016" t="str">
            <v>MEDECIN</v>
          </cell>
          <cell r="K10016" t="str">
            <v>MG</v>
          </cell>
          <cell r="L10016">
            <v>0</v>
          </cell>
          <cell r="AC10016" t="str">
            <v>03811 / LE MOYNE BENOIT</v>
          </cell>
          <cell r="AD10016">
            <v>1</v>
          </cell>
        </row>
        <row r="10017">
          <cell r="H10017" t="str">
            <v>MEDECIN</v>
          </cell>
          <cell r="K10017" t="str">
            <v>MS</v>
          </cell>
          <cell r="L10017">
            <v>0</v>
          </cell>
          <cell r="AC10017" t="str">
            <v>03811 / LE MOYNE BENOIT</v>
          </cell>
          <cell r="AD10017">
            <v>1</v>
          </cell>
        </row>
        <row r="10018">
          <cell r="H10018" t="str">
            <v>INFIRMIER</v>
          </cell>
          <cell r="L10018">
            <v>0</v>
          </cell>
          <cell r="AC10018" t="str">
            <v>06513 / ROLLANG ARNOULD RACHEL</v>
          </cell>
          <cell r="AD10018">
            <v>1</v>
          </cell>
        </row>
        <row r="10019">
          <cell r="H10019" t="str">
            <v>INFIRMIER</v>
          </cell>
          <cell r="L10019">
            <v>0</v>
          </cell>
          <cell r="AC10019" t="str">
            <v>06513 / ROLLANG ARNOULD RACHEL</v>
          </cell>
          <cell r="AD10019">
            <v>1</v>
          </cell>
        </row>
        <row r="10020">
          <cell r="H10020" t="str">
            <v>FOURNISSEUR</v>
          </cell>
          <cell r="L10020">
            <v>0</v>
          </cell>
          <cell r="AC10020" t="str">
            <v>06513 / ROLLANG ARNOULD RACHEL</v>
          </cell>
          <cell r="AD10020">
            <v>1</v>
          </cell>
        </row>
        <row r="10021">
          <cell r="H10021" t="str">
            <v>MEDECIN</v>
          </cell>
          <cell r="K10021" t="str">
            <v>MG</v>
          </cell>
          <cell r="L10021">
            <v>0</v>
          </cell>
          <cell r="AC10021" t="str">
            <v>06513 / ROLLANG ARNOULD RACHEL</v>
          </cell>
          <cell r="AD10021">
            <v>1</v>
          </cell>
        </row>
        <row r="10022">
          <cell r="H10022" t="str">
            <v>MEDECIN</v>
          </cell>
          <cell r="K10022" t="str">
            <v>MG</v>
          </cell>
          <cell r="L10022">
            <v>0</v>
          </cell>
          <cell r="AC10022" t="str">
            <v>06513 / ROLLANG ARNOULD RACHEL</v>
          </cell>
          <cell r="AD10022">
            <v>1</v>
          </cell>
        </row>
        <row r="10023">
          <cell r="H10023" t="str">
            <v>DENTISTE</v>
          </cell>
          <cell r="L10023">
            <v>0</v>
          </cell>
          <cell r="AC10023" t="str">
            <v>06513 / ROLLANG ARNOULD RACHEL</v>
          </cell>
          <cell r="AD10023">
            <v>1</v>
          </cell>
        </row>
        <row r="10024">
          <cell r="H10024" t="str">
            <v>FOURNISSEUR</v>
          </cell>
          <cell r="L10024">
            <v>0</v>
          </cell>
          <cell r="AC10024" t="str">
            <v>06513 / ROLLANG ARNOULD RACHEL</v>
          </cell>
          <cell r="AD10024">
            <v>1</v>
          </cell>
        </row>
        <row r="10025">
          <cell r="H10025" t="str">
            <v>FOURNISSEUR</v>
          </cell>
          <cell r="L10025">
            <v>0</v>
          </cell>
          <cell r="AC10025" t="str">
            <v>05029 / BOUGHALEM ALI</v>
          </cell>
          <cell r="AD10025">
            <v>1</v>
          </cell>
        </row>
        <row r="10026">
          <cell r="H10026" t="str">
            <v>MEDECIN</v>
          </cell>
          <cell r="K10026" t="str">
            <v>MG</v>
          </cell>
          <cell r="L10026">
            <v>0</v>
          </cell>
          <cell r="AC10026" t="str">
            <v>05345 / SCHENCK LAURENCE</v>
          </cell>
          <cell r="AD10026">
            <v>1</v>
          </cell>
        </row>
        <row r="10027">
          <cell r="H10027" t="str">
            <v>ORTHOPTISTE, ORTHOPHONISTE</v>
          </cell>
          <cell r="L10027">
            <v>0</v>
          </cell>
          <cell r="AC10027" t="str">
            <v>00729 / SCHMITT MARX EVELYNE</v>
          </cell>
          <cell r="AD10027">
            <v>1</v>
          </cell>
        </row>
        <row r="10028">
          <cell r="H10028" t="str">
            <v>FOURNISSEUR</v>
          </cell>
          <cell r="L10028">
            <v>0</v>
          </cell>
          <cell r="AC10028" t="str">
            <v>02337 / GALLARD MYLENE</v>
          </cell>
          <cell r="AD10028">
            <v>1</v>
          </cell>
        </row>
        <row r="10029">
          <cell r="H10029" t="str">
            <v>DENTISTE</v>
          </cell>
          <cell r="L10029">
            <v>0</v>
          </cell>
          <cell r="AC10029" t="str">
            <v>00729 / SCHMITT MARX EVELYNE</v>
          </cell>
          <cell r="AD10029">
            <v>1</v>
          </cell>
        </row>
        <row r="10030">
          <cell r="H10030" t="str">
            <v>DENTISTE</v>
          </cell>
          <cell r="L10030">
            <v>0</v>
          </cell>
          <cell r="AC10030" t="str">
            <v>04814 / LAURENT OLIVIA</v>
          </cell>
          <cell r="AD10030">
            <v>1</v>
          </cell>
        </row>
        <row r="10031">
          <cell r="H10031" t="str">
            <v>FOURNISSEUR</v>
          </cell>
          <cell r="L10031">
            <v>0</v>
          </cell>
          <cell r="AC10031" t="str">
            <v>02918 / SCHOLLER STEPHANIE</v>
          </cell>
          <cell r="AD10031">
            <v>1</v>
          </cell>
        </row>
        <row r="10032">
          <cell r="H10032" t="str">
            <v>MEDECIN</v>
          </cell>
          <cell r="K10032" t="str">
            <v>MG</v>
          </cell>
          <cell r="L10032">
            <v>0</v>
          </cell>
          <cell r="AC10032" t="str">
            <v>03811 / LE MOYNE BENOIT</v>
          </cell>
          <cell r="AD10032">
            <v>1</v>
          </cell>
        </row>
        <row r="10033">
          <cell r="H10033" t="str">
            <v>INFIRMIER</v>
          </cell>
          <cell r="L10033">
            <v>0</v>
          </cell>
          <cell r="AC10033" t="str">
            <v>03811 / LE MOYNE BENOIT</v>
          </cell>
          <cell r="AD10033">
            <v>1</v>
          </cell>
        </row>
        <row r="10034">
          <cell r="H10034" t="str">
            <v>MASSEUR</v>
          </cell>
          <cell r="L10034">
            <v>0</v>
          </cell>
          <cell r="AC10034" t="str">
            <v>03811 / LE MOYNE BENOIT</v>
          </cell>
          <cell r="AD10034">
            <v>1</v>
          </cell>
        </row>
        <row r="10035">
          <cell r="H10035" t="str">
            <v>MASSEUR</v>
          </cell>
          <cell r="L10035">
            <v>0</v>
          </cell>
          <cell r="AC10035" t="str">
            <v>03811 / LE MOYNE BENOIT</v>
          </cell>
          <cell r="AD10035">
            <v>1</v>
          </cell>
        </row>
        <row r="10036">
          <cell r="H10036" t="str">
            <v>PÉDICURE - PODOLOGUE</v>
          </cell>
          <cell r="L10036">
            <v>0</v>
          </cell>
          <cell r="AC10036" t="str">
            <v>03811 / LE MOYNE BENOIT</v>
          </cell>
          <cell r="AD10036">
            <v>1</v>
          </cell>
        </row>
        <row r="10037">
          <cell r="H10037" t="str">
            <v>DENTISTE</v>
          </cell>
          <cell r="L10037">
            <v>0</v>
          </cell>
          <cell r="AC10037" t="str">
            <v>05358 / BETSCH CELINE</v>
          </cell>
          <cell r="AD10037">
            <v>1</v>
          </cell>
        </row>
        <row r="10038">
          <cell r="H10038" t="str">
            <v>DENTISTE</v>
          </cell>
          <cell r="L10038">
            <v>0</v>
          </cell>
          <cell r="AC10038" t="str">
            <v>02918 / SCHOLLER STEPHANIE</v>
          </cell>
          <cell r="AD10038">
            <v>1</v>
          </cell>
        </row>
        <row r="10039">
          <cell r="H10039" t="str">
            <v>INFIRMIER</v>
          </cell>
          <cell r="L10039">
            <v>0</v>
          </cell>
          <cell r="AC10039" t="str">
            <v>05345 / SCHENCK LAURENCE</v>
          </cell>
          <cell r="AD10039">
            <v>1</v>
          </cell>
        </row>
        <row r="10040">
          <cell r="H10040" t="str">
            <v>INFIRMIER</v>
          </cell>
          <cell r="L10040">
            <v>0</v>
          </cell>
          <cell r="AC10040" t="str">
            <v>05345 / SCHENCK LAURENCE</v>
          </cell>
          <cell r="AD10040">
            <v>1</v>
          </cell>
        </row>
        <row r="10041">
          <cell r="H10041" t="str">
            <v>MEDECIN</v>
          </cell>
          <cell r="K10041" t="str">
            <v>MS</v>
          </cell>
          <cell r="L10041">
            <v>0</v>
          </cell>
          <cell r="AC10041" t="str">
            <v>02337 / GALLARD MYLENE</v>
          </cell>
          <cell r="AD10041">
            <v>1</v>
          </cell>
        </row>
        <row r="10042">
          <cell r="H10042" t="str">
            <v>INFIRMIER</v>
          </cell>
          <cell r="L10042">
            <v>0</v>
          </cell>
          <cell r="AC10042" t="str">
            <v>02337 / GALLARD MYLENE</v>
          </cell>
          <cell r="AD10042">
            <v>1</v>
          </cell>
        </row>
        <row r="10043">
          <cell r="H10043" t="str">
            <v>ORTHOPTISTE, ORTHOPHONISTE</v>
          </cell>
          <cell r="L10043">
            <v>0</v>
          </cell>
          <cell r="AC10043" t="str">
            <v>02337 / GALLARD MYLENE</v>
          </cell>
          <cell r="AD10043">
            <v>1</v>
          </cell>
        </row>
        <row r="10044">
          <cell r="H10044" t="str">
            <v>MASSEUR</v>
          </cell>
          <cell r="L10044">
            <v>0</v>
          </cell>
          <cell r="AC10044" t="str">
            <v>03811 / LE MOYNE BENOIT</v>
          </cell>
          <cell r="AD10044">
            <v>1</v>
          </cell>
        </row>
        <row r="10045">
          <cell r="H10045" t="str">
            <v>FOURNISSEUR</v>
          </cell>
          <cell r="L10045">
            <v>0</v>
          </cell>
          <cell r="AC10045" t="str">
            <v>05345 / SCHENCK LAURENCE</v>
          </cell>
          <cell r="AD10045">
            <v>1</v>
          </cell>
        </row>
        <row r="10046">
          <cell r="H10046" t="str">
            <v>DENTISTE</v>
          </cell>
          <cell r="L10046">
            <v>0</v>
          </cell>
          <cell r="AC10046" t="str">
            <v>02918 / SCHOLLER STEPHANIE</v>
          </cell>
          <cell r="AD10046">
            <v>1</v>
          </cell>
        </row>
        <row r="10047">
          <cell r="H10047" t="str">
            <v>FOURNISSEUR</v>
          </cell>
          <cell r="L10047">
            <v>0</v>
          </cell>
          <cell r="AC10047" t="str">
            <v>05358 / BETSCH CELINE</v>
          </cell>
          <cell r="AD10047">
            <v>1</v>
          </cell>
        </row>
        <row r="10048">
          <cell r="H10048" t="str">
            <v>FOURNISSEUR</v>
          </cell>
          <cell r="L10048">
            <v>0</v>
          </cell>
          <cell r="AC10048" t="str">
            <v>06513 / ROLLANG ARNOULD RACHEL</v>
          </cell>
          <cell r="AD10048">
            <v>1</v>
          </cell>
        </row>
        <row r="10049">
          <cell r="H10049" t="str">
            <v>FOURNISSEUR</v>
          </cell>
          <cell r="L10049">
            <v>0</v>
          </cell>
          <cell r="AC10049" t="str">
            <v>05345 / SCHENCK LAURENCE</v>
          </cell>
          <cell r="AD10049">
            <v>1</v>
          </cell>
        </row>
        <row r="10050">
          <cell r="H10050" t="str">
            <v>LABORATOIRE</v>
          </cell>
          <cell r="L10050">
            <v>0</v>
          </cell>
          <cell r="AC10050" t="str">
            <v>00729 / SCHMITT MARX EVELYNE</v>
          </cell>
          <cell r="AD10050">
            <v>1</v>
          </cell>
        </row>
        <row r="10051">
          <cell r="H10051" t="str">
            <v>MASSEUR</v>
          </cell>
          <cell r="L10051">
            <v>0</v>
          </cell>
          <cell r="AC10051" t="str">
            <v>00729 / SCHMITT MARX EVELYNE</v>
          </cell>
          <cell r="AD10051">
            <v>1</v>
          </cell>
        </row>
        <row r="10052">
          <cell r="H10052" t="str">
            <v>MASSEUR</v>
          </cell>
          <cell r="L10052">
            <v>0</v>
          </cell>
          <cell r="AC10052" t="str">
            <v>00729 / SCHMITT MARX EVELYNE</v>
          </cell>
          <cell r="AD10052">
            <v>1</v>
          </cell>
        </row>
        <row r="10053">
          <cell r="H10053" t="str">
            <v>MASSEUR</v>
          </cell>
          <cell r="L10053">
            <v>0</v>
          </cell>
          <cell r="AC10053" t="str">
            <v>00729 / SCHMITT MARX EVELYNE</v>
          </cell>
          <cell r="AD10053">
            <v>1</v>
          </cell>
        </row>
        <row r="10054">
          <cell r="H10054" t="str">
            <v>INFIRMIER</v>
          </cell>
          <cell r="L10054">
            <v>0</v>
          </cell>
          <cell r="AC10054" t="str">
            <v>02337 / GALLARD MYLENE</v>
          </cell>
          <cell r="AD10054">
            <v>1</v>
          </cell>
        </row>
        <row r="10055">
          <cell r="H10055" t="str">
            <v>INFIRMIER</v>
          </cell>
          <cell r="L10055">
            <v>0</v>
          </cell>
          <cell r="AC10055" t="str">
            <v>02337 / GALLARD MYLENE</v>
          </cell>
          <cell r="AD10055">
            <v>1</v>
          </cell>
        </row>
        <row r="10056">
          <cell r="H10056" t="str">
            <v>MEDECIN</v>
          </cell>
          <cell r="K10056" t="str">
            <v>MG</v>
          </cell>
          <cell r="L10056">
            <v>0</v>
          </cell>
          <cell r="AC10056" t="str">
            <v>02337 / GALLARD MYLENE</v>
          </cell>
          <cell r="AD10056">
            <v>1</v>
          </cell>
        </row>
        <row r="10057">
          <cell r="H10057" t="str">
            <v>MASSEUR</v>
          </cell>
          <cell r="L10057">
            <v>0</v>
          </cell>
          <cell r="AC10057" t="str">
            <v>04814 / LAURENT OLIVIA</v>
          </cell>
          <cell r="AD10057">
            <v>1</v>
          </cell>
        </row>
        <row r="10058">
          <cell r="H10058" t="str">
            <v>ORTHOPTISTE, ORTHOPHONISTE</v>
          </cell>
          <cell r="L10058">
            <v>0</v>
          </cell>
          <cell r="AC10058" t="str">
            <v>02337 / GALLARD MYLENE</v>
          </cell>
          <cell r="AD10058">
            <v>1</v>
          </cell>
        </row>
        <row r="10059">
          <cell r="H10059" t="str">
            <v>ORTHOPTISTE, ORTHOPHONISTE</v>
          </cell>
          <cell r="L10059">
            <v>0</v>
          </cell>
          <cell r="AC10059" t="str">
            <v>02337 / GALLARD MYLENE</v>
          </cell>
          <cell r="AD10059">
            <v>1</v>
          </cell>
        </row>
        <row r="10060">
          <cell r="H10060" t="str">
            <v>ORTHOPTISTE, ORTHOPHONISTE</v>
          </cell>
          <cell r="L10060">
            <v>0</v>
          </cell>
          <cell r="AC10060" t="str">
            <v>02337 / GALLARD MYLENE</v>
          </cell>
          <cell r="AD10060">
            <v>1</v>
          </cell>
        </row>
        <row r="10061">
          <cell r="H10061" t="str">
            <v>FOURNISSEUR</v>
          </cell>
          <cell r="L10061">
            <v>0</v>
          </cell>
          <cell r="AC10061" t="str">
            <v>05345 / SCHENCK LAURENCE</v>
          </cell>
          <cell r="AD10061">
            <v>1</v>
          </cell>
        </row>
        <row r="10062">
          <cell r="H10062" t="str">
            <v>MEDECIN</v>
          </cell>
          <cell r="K10062" t="str">
            <v>MS</v>
          </cell>
          <cell r="L10062">
            <v>0</v>
          </cell>
          <cell r="AC10062" t="str">
            <v>05029 / BOUGHALEM ALI</v>
          </cell>
          <cell r="AD10062">
            <v>1</v>
          </cell>
        </row>
        <row r="10063">
          <cell r="H10063" t="str">
            <v>MEDECIN</v>
          </cell>
          <cell r="K10063" t="str">
            <v>MS</v>
          </cell>
          <cell r="L10063">
            <v>0</v>
          </cell>
          <cell r="AC10063" t="str">
            <v>05029 / BOUGHALEM ALI</v>
          </cell>
          <cell r="AD10063">
            <v>1</v>
          </cell>
        </row>
        <row r="10064">
          <cell r="H10064" t="str">
            <v>MEDECIN</v>
          </cell>
          <cell r="K10064" t="str">
            <v>MS</v>
          </cell>
          <cell r="L10064">
            <v>0</v>
          </cell>
          <cell r="AC10064" t="str">
            <v>05029 / BOUGHALEM ALI</v>
          </cell>
          <cell r="AD10064">
            <v>1</v>
          </cell>
        </row>
        <row r="10065">
          <cell r="H10065" t="str">
            <v>MEDECIN</v>
          </cell>
          <cell r="K10065" t="str">
            <v>MS</v>
          </cell>
          <cell r="L10065">
            <v>0</v>
          </cell>
          <cell r="AC10065" t="str">
            <v>05029 / BOUGHALEM ALI</v>
          </cell>
          <cell r="AD10065">
            <v>1</v>
          </cell>
        </row>
        <row r="10066">
          <cell r="H10066" t="str">
            <v>MEDECIN</v>
          </cell>
          <cell r="K10066" t="str">
            <v>MS</v>
          </cell>
          <cell r="L10066">
            <v>4</v>
          </cell>
          <cell r="AC10066" t="str">
            <v>05029 / BOUGHALEM ALI</v>
          </cell>
          <cell r="AD10066">
            <v>1</v>
          </cell>
        </row>
        <row r="10067">
          <cell r="H10067" t="str">
            <v>MEDECIN</v>
          </cell>
          <cell r="K10067" t="str">
            <v>MS</v>
          </cell>
          <cell r="L10067">
            <v>4</v>
          </cell>
          <cell r="AC10067" t="str">
            <v>05029 / BOUGHALEM ALI</v>
          </cell>
          <cell r="AD10067">
            <v>1</v>
          </cell>
        </row>
        <row r="10068">
          <cell r="H10068" t="str">
            <v>MEDECIN</v>
          </cell>
          <cell r="K10068" t="str">
            <v>MS</v>
          </cell>
          <cell r="L10068">
            <v>4</v>
          </cell>
          <cell r="AC10068" t="str">
            <v>05029 / BOUGHALEM ALI</v>
          </cell>
          <cell r="AD10068">
            <v>1</v>
          </cell>
        </row>
        <row r="10069">
          <cell r="H10069" t="str">
            <v>MEDECIN</v>
          </cell>
          <cell r="K10069" t="str">
            <v>MS</v>
          </cell>
          <cell r="L10069">
            <v>4</v>
          </cell>
          <cell r="AC10069" t="str">
            <v>05029 / BOUGHALEM ALI</v>
          </cell>
          <cell r="AD10069">
            <v>1</v>
          </cell>
        </row>
        <row r="10070">
          <cell r="H10070" t="str">
            <v>MEDECIN</v>
          </cell>
          <cell r="K10070" t="str">
            <v>MS</v>
          </cell>
          <cell r="L10070">
            <v>4</v>
          </cell>
          <cell r="AC10070" t="str">
            <v>05029 / BOUGHALEM ALI</v>
          </cell>
          <cell r="AD10070">
            <v>1</v>
          </cell>
        </row>
        <row r="10071">
          <cell r="H10071" t="str">
            <v>MEDECIN</v>
          </cell>
          <cell r="K10071" t="str">
            <v>MS</v>
          </cell>
          <cell r="L10071">
            <v>4</v>
          </cell>
          <cell r="AC10071" t="str">
            <v>05029 / BOUGHALEM ALI</v>
          </cell>
          <cell r="AD10071">
            <v>1</v>
          </cell>
        </row>
        <row r="10072">
          <cell r="H10072" t="str">
            <v>MEDECIN</v>
          </cell>
          <cell r="K10072" t="str">
            <v>MS</v>
          </cell>
          <cell r="L10072">
            <v>4</v>
          </cell>
          <cell r="AC10072" t="str">
            <v>05029 / BOUGHALEM ALI</v>
          </cell>
          <cell r="AD10072">
            <v>1</v>
          </cell>
        </row>
        <row r="10073">
          <cell r="H10073" t="str">
            <v>MEDECIN</v>
          </cell>
          <cell r="K10073" t="str">
            <v>MS</v>
          </cell>
          <cell r="L10073">
            <v>5</v>
          </cell>
          <cell r="AC10073" t="str">
            <v>05029 / BOUGHALEM ALI</v>
          </cell>
          <cell r="AD10073">
            <v>1</v>
          </cell>
        </row>
        <row r="10074">
          <cell r="H10074" t="str">
            <v>MEDECIN</v>
          </cell>
          <cell r="K10074" t="str">
            <v>MS</v>
          </cell>
          <cell r="L10074">
            <v>5</v>
          </cell>
          <cell r="AC10074" t="str">
            <v>05029 / BOUGHALEM ALI</v>
          </cell>
          <cell r="AD10074">
            <v>1</v>
          </cell>
        </row>
        <row r="10075">
          <cell r="H10075" t="str">
            <v>MEDECIN</v>
          </cell>
          <cell r="K10075" t="str">
            <v>MS</v>
          </cell>
          <cell r="L10075">
            <v>1</v>
          </cell>
          <cell r="AC10075" t="str">
            <v>05029 / BOUGHALEM ALI</v>
          </cell>
          <cell r="AD10075">
            <v>1</v>
          </cell>
        </row>
        <row r="10076">
          <cell r="H10076" t="str">
            <v>MEDECIN</v>
          </cell>
          <cell r="K10076" t="str">
            <v>MS</v>
          </cell>
          <cell r="L10076">
            <v>2</v>
          </cell>
          <cell r="AC10076" t="str">
            <v>05029 / BOUGHALEM ALI</v>
          </cell>
          <cell r="AD10076">
            <v>1</v>
          </cell>
        </row>
        <row r="10077">
          <cell r="H10077" t="str">
            <v>MEDECIN</v>
          </cell>
          <cell r="K10077" t="str">
            <v>MS</v>
          </cell>
          <cell r="L10077">
            <v>2</v>
          </cell>
          <cell r="AC10077" t="str">
            <v>05029 / BOUGHALEM ALI</v>
          </cell>
          <cell r="AD10077">
            <v>1</v>
          </cell>
        </row>
        <row r="10078">
          <cell r="H10078" t="str">
            <v>MEDECIN</v>
          </cell>
          <cell r="K10078" t="str">
            <v>MS</v>
          </cell>
          <cell r="L10078">
            <v>6</v>
          </cell>
          <cell r="AC10078" t="str">
            <v>05029 / BOUGHALEM ALI</v>
          </cell>
          <cell r="AD10078">
            <v>1</v>
          </cell>
        </row>
        <row r="10079">
          <cell r="H10079" t="str">
            <v>MEDECIN</v>
          </cell>
          <cell r="K10079" t="str">
            <v>MS</v>
          </cell>
          <cell r="L10079">
            <v>5</v>
          </cell>
          <cell r="AC10079" t="str">
            <v>05029 / BOUGHALEM ALI</v>
          </cell>
          <cell r="AD10079">
            <v>1</v>
          </cell>
        </row>
        <row r="10080">
          <cell r="H10080" t="str">
            <v>MEDECIN</v>
          </cell>
          <cell r="K10080" t="str">
            <v>MS</v>
          </cell>
          <cell r="L10080">
            <v>5</v>
          </cell>
          <cell r="AC10080" t="str">
            <v>05029 / BOUGHALEM ALI</v>
          </cell>
          <cell r="AD10080">
            <v>1</v>
          </cell>
        </row>
        <row r="10081">
          <cell r="H10081" t="str">
            <v>MEDECIN</v>
          </cell>
          <cell r="K10081" t="str">
            <v>MS</v>
          </cell>
          <cell r="L10081">
            <v>1</v>
          </cell>
          <cell r="AC10081" t="str">
            <v>05029 / BOUGHALEM ALI</v>
          </cell>
          <cell r="AD10081">
            <v>1</v>
          </cell>
        </row>
        <row r="10082">
          <cell r="H10082" t="str">
            <v>MEDECIN</v>
          </cell>
          <cell r="K10082" t="str">
            <v>MS</v>
          </cell>
          <cell r="L10082">
            <v>1</v>
          </cell>
          <cell r="AC10082" t="str">
            <v>05029 / BOUGHALEM ALI</v>
          </cell>
          <cell r="AD10082">
            <v>1</v>
          </cell>
        </row>
        <row r="10083">
          <cell r="H10083" t="str">
            <v>MEDECIN</v>
          </cell>
          <cell r="K10083" t="str">
            <v>MS</v>
          </cell>
          <cell r="L10083">
            <v>1</v>
          </cell>
          <cell r="AC10083" t="str">
            <v>05029 / BOUGHALEM ALI</v>
          </cell>
          <cell r="AD10083">
            <v>1</v>
          </cell>
        </row>
        <row r="10084">
          <cell r="H10084" t="str">
            <v>MEDECIN</v>
          </cell>
          <cell r="K10084" t="str">
            <v>MS</v>
          </cell>
          <cell r="L10084">
            <v>3</v>
          </cell>
          <cell r="AC10084" t="str">
            <v>05029 / BOUGHALEM ALI</v>
          </cell>
          <cell r="AD10084">
            <v>1</v>
          </cell>
        </row>
        <row r="10085">
          <cell r="H10085" t="str">
            <v>MEDECIN</v>
          </cell>
          <cell r="K10085" t="str">
            <v>MS</v>
          </cell>
          <cell r="L10085">
            <v>1</v>
          </cell>
          <cell r="AC10085" t="str">
            <v>05029 / BOUGHALEM ALI</v>
          </cell>
          <cell r="AD10085">
            <v>1</v>
          </cell>
        </row>
        <row r="10086">
          <cell r="H10086" t="str">
            <v>MEDECIN</v>
          </cell>
          <cell r="K10086" t="str">
            <v>MS</v>
          </cell>
          <cell r="L10086">
            <v>1</v>
          </cell>
          <cell r="AC10086" t="str">
            <v>05029 / BOUGHALEM ALI</v>
          </cell>
          <cell r="AD10086">
            <v>1</v>
          </cell>
        </row>
        <row r="10087">
          <cell r="H10087" t="str">
            <v>MEDECIN</v>
          </cell>
          <cell r="K10087" t="str">
            <v>MS</v>
          </cell>
          <cell r="L10087">
            <v>1</v>
          </cell>
          <cell r="AC10087" t="str">
            <v>05029 / BOUGHALEM ALI</v>
          </cell>
          <cell r="AD10087">
            <v>1</v>
          </cell>
        </row>
        <row r="10088">
          <cell r="H10088" t="str">
            <v>MEDECIN</v>
          </cell>
          <cell r="K10088" t="str">
            <v>MS</v>
          </cell>
          <cell r="L10088">
            <v>1</v>
          </cell>
          <cell r="AC10088" t="str">
            <v>05029 / BOUGHALEM ALI</v>
          </cell>
          <cell r="AD10088">
            <v>1</v>
          </cell>
        </row>
        <row r="10089">
          <cell r="H10089" t="str">
            <v>MEDECIN</v>
          </cell>
          <cell r="K10089" t="str">
            <v>MS</v>
          </cell>
          <cell r="L10089">
            <v>2</v>
          </cell>
          <cell r="AC10089" t="str">
            <v>05029 / BOUGHALEM ALI</v>
          </cell>
          <cell r="AD10089">
            <v>1</v>
          </cell>
        </row>
        <row r="10090">
          <cell r="H10090" t="str">
            <v>MEDECIN</v>
          </cell>
          <cell r="K10090" t="str">
            <v>MS</v>
          </cell>
          <cell r="L10090">
            <v>1</v>
          </cell>
          <cell r="AC10090" t="str">
            <v>05029 / BOUGHALEM ALI</v>
          </cell>
          <cell r="AD10090">
            <v>1</v>
          </cell>
        </row>
        <row r="10091">
          <cell r="H10091" t="str">
            <v>MEDECIN</v>
          </cell>
          <cell r="K10091" t="str">
            <v>MS</v>
          </cell>
          <cell r="L10091">
            <v>5</v>
          </cell>
          <cell r="AC10091" t="str">
            <v>05029 / BOUGHALEM ALI</v>
          </cell>
          <cell r="AD10091">
            <v>1</v>
          </cell>
        </row>
        <row r="10092">
          <cell r="H10092" t="str">
            <v>MEDECIN</v>
          </cell>
          <cell r="K10092" t="str">
            <v>MS</v>
          </cell>
          <cell r="L10092">
            <v>5</v>
          </cell>
          <cell r="AC10092" t="str">
            <v>05029 / BOUGHALEM ALI</v>
          </cell>
          <cell r="AD10092">
            <v>1</v>
          </cell>
        </row>
        <row r="10093">
          <cell r="H10093" t="str">
            <v>MEDECIN</v>
          </cell>
          <cell r="K10093" t="str">
            <v>MS</v>
          </cell>
          <cell r="L10093">
            <v>0</v>
          </cell>
          <cell r="AC10093" t="str">
            <v>05029 / BOUGHALEM ALI</v>
          </cell>
          <cell r="AD10093">
            <v>1</v>
          </cell>
        </row>
        <row r="10094">
          <cell r="H10094" t="str">
            <v>MEDECIN</v>
          </cell>
          <cell r="K10094" t="str">
            <v>MS</v>
          </cell>
          <cell r="L10094">
            <v>6</v>
          </cell>
          <cell r="AC10094" t="str">
            <v>05029 / BOUGHALEM ALI</v>
          </cell>
          <cell r="AD10094">
            <v>1</v>
          </cell>
        </row>
        <row r="10095">
          <cell r="H10095" t="str">
            <v>MEDECIN</v>
          </cell>
          <cell r="K10095" t="str">
            <v>MS</v>
          </cell>
          <cell r="L10095">
            <v>0</v>
          </cell>
          <cell r="AC10095" t="str">
            <v>05029 / BOUGHALEM ALI</v>
          </cell>
          <cell r="AD10095">
            <v>1</v>
          </cell>
        </row>
        <row r="10096">
          <cell r="H10096" t="str">
            <v>MEDECIN</v>
          </cell>
          <cell r="K10096" t="str">
            <v>MG</v>
          </cell>
          <cell r="L10096">
            <v>7</v>
          </cell>
          <cell r="AC10096" t="str">
            <v>05029 / BOUGHALEM ALI</v>
          </cell>
          <cell r="AD10096">
            <v>1</v>
          </cell>
        </row>
        <row r="10097">
          <cell r="H10097" t="str">
            <v>MEDECIN</v>
          </cell>
          <cell r="K10097" t="str">
            <v>MS</v>
          </cell>
          <cell r="L10097">
            <v>1</v>
          </cell>
          <cell r="AC10097" t="str">
            <v>05029 / BOUGHALEM ALI</v>
          </cell>
          <cell r="AD10097">
            <v>1</v>
          </cell>
        </row>
        <row r="10098">
          <cell r="H10098" t="str">
            <v>MEDECIN</v>
          </cell>
          <cell r="K10098" t="str">
            <v>MS</v>
          </cell>
          <cell r="L10098">
            <v>1</v>
          </cell>
          <cell r="AC10098" t="str">
            <v>05029 / BOUGHALEM ALI</v>
          </cell>
          <cell r="AD10098">
            <v>1</v>
          </cell>
        </row>
        <row r="10099">
          <cell r="H10099" t="str">
            <v>MEDECIN</v>
          </cell>
          <cell r="K10099" t="str">
            <v>MS</v>
          </cell>
          <cell r="L10099">
            <v>0</v>
          </cell>
          <cell r="AC10099" t="str">
            <v>05029 / BOUGHALEM ALI</v>
          </cell>
          <cell r="AD10099">
            <v>1</v>
          </cell>
        </row>
        <row r="10100">
          <cell r="H10100" t="str">
            <v>MEDECIN</v>
          </cell>
          <cell r="K10100" t="str">
            <v>MS</v>
          </cell>
          <cell r="L10100">
            <v>0</v>
          </cell>
          <cell r="AC10100" t="str">
            <v>05029 / BOUGHALEM ALI</v>
          </cell>
          <cell r="AD10100">
            <v>1</v>
          </cell>
        </row>
        <row r="10101">
          <cell r="H10101" t="str">
            <v>MEDECIN</v>
          </cell>
          <cell r="K10101" t="str">
            <v>MS</v>
          </cell>
          <cell r="L10101">
            <v>1</v>
          </cell>
          <cell r="AC10101" t="str">
            <v>05029 / BOUGHALEM ALI</v>
          </cell>
          <cell r="AD10101">
            <v>1</v>
          </cell>
        </row>
        <row r="10102">
          <cell r="H10102" t="str">
            <v>MEDECIN</v>
          </cell>
          <cell r="K10102" t="str">
            <v>MS</v>
          </cell>
          <cell r="L10102">
            <v>13</v>
          </cell>
          <cell r="AC10102" t="str">
            <v>05029 / BOUGHALEM ALI</v>
          </cell>
          <cell r="AD10102">
            <v>1</v>
          </cell>
        </row>
        <row r="10103">
          <cell r="H10103" t="str">
            <v>MEDECIN</v>
          </cell>
          <cell r="K10103" t="str">
            <v>MS</v>
          </cell>
          <cell r="L10103">
            <v>6</v>
          </cell>
          <cell r="AC10103" t="str">
            <v>05029 / BOUGHALEM ALI</v>
          </cell>
          <cell r="AD10103">
            <v>1</v>
          </cell>
        </row>
        <row r="10104">
          <cell r="H10104" t="str">
            <v>MEDECIN</v>
          </cell>
          <cell r="K10104" t="str">
            <v>MS</v>
          </cell>
          <cell r="L10104">
            <v>14</v>
          </cell>
          <cell r="AC10104" t="str">
            <v>05029 / BOUGHALEM ALI</v>
          </cell>
          <cell r="AD10104">
            <v>1</v>
          </cell>
        </row>
        <row r="10105">
          <cell r="H10105" t="str">
            <v>MEDECIN</v>
          </cell>
          <cell r="K10105" t="str">
            <v>MS</v>
          </cell>
          <cell r="L10105">
            <v>14</v>
          </cell>
          <cell r="AC10105" t="str">
            <v>05029 / BOUGHALEM ALI</v>
          </cell>
          <cell r="AD10105">
            <v>1</v>
          </cell>
        </row>
        <row r="10106">
          <cell r="H10106" t="str">
            <v>MEDECIN</v>
          </cell>
          <cell r="K10106" t="str">
            <v>MS</v>
          </cell>
          <cell r="L10106">
            <v>13</v>
          </cell>
          <cell r="AC10106" t="str">
            <v>05029 / BOUGHALEM ALI</v>
          </cell>
          <cell r="AD10106">
            <v>1</v>
          </cell>
        </row>
        <row r="10107">
          <cell r="H10107" t="str">
            <v>MEDECIN</v>
          </cell>
          <cell r="K10107" t="str">
            <v>MS</v>
          </cell>
          <cell r="L10107">
            <v>13</v>
          </cell>
          <cell r="AC10107" t="str">
            <v>05029 / BOUGHALEM ALI</v>
          </cell>
          <cell r="AD10107">
            <v>1</v>
          </cell>
        </row>
        <row r="10108">
          <cell r="H10108" t="str">
            <v>MEDECIN</v>
          </cell>
          <cell r="K10108" t="str">
            <v>MS</v>
          </cell>
          <cell r="L10108">
            <v>14</v>
          </cell>
          <cell r="AC10108" t="str">
            <v>05029 / BOUGHALEM ALI</v>
          </cell>
          <cell r="AD10108">
            <v>1</v>
          </cell>
        </row>
        <row r="10109">
          <cell r="H10109" t="str">
            <v>MEDECIN</v>
          </cell>
          <cell r="K10109" t="str">
            <v>MS</v>
          </cell>
          <cell r="L10109">
            <v>6</v>
          </cell>
          <cell r="AC10109" t="str">
            <v>05029 / BOUGHALEM ALI</v>
          </cell>
          <cell r="AD10109">
            <v>1</v>
          </cell>
        </row>
        <row r="10110">
          <cell r="H10110" t="str">
            <v>MEDECIN</v>
          </cell>
          <cell r="K10110" t="str">
            <v>MS</v>
          </cell>
          <cell r="L10110">
            <v>11</v>
          </cell>
          <cell r="AC10110" t="str">
            <v>05029 / BOUGHALEM ALI</v>
          </cell>
          <cell r="AD10110">
            <v>1</v>
          </cell>
        </row>
        <row r="10111">
          <cell r="H10111" t="str">
            <v>MEDECIN</v>
          </cell>
          <cell r="K10111" t="str">
            <v>MS</v>
          </cell>
          <cell r="L10111">
            <v>11</v>
          </cell>
          <cell r="AC10111" t="str">
            <v>05029 / BOUGHALEM ALI</v>
          </cell>
          <cell r="AD10111">
            <v>1</v>
          </cell>
        </row>
        <row r="10112">
          <cell r="H10112" t="str">
            <v>MEDECIN</v>
          </cell>
          <cell r="K10112" t="str">
            <v>MS</v>
          </cell>
          <cell r="L10112">
            <v>10</v>
          </cell>
          <cell r="AC10112" t="str">
            <v>05029 / BOUGHALEM ALI</v>
          </cell>
          <cell r="AD10112">
            <v>1</v>
          </cell>
        </row>
        <row r="10113">
          <cell r="H10113" t="str">
            <v>MEDECIN</v>
          </cell>
          <cell r="K10113" t="str">
            <v>MS</v>
          </cell>
          <cell r="L10113">
            <v>10</v>
          </cell>
          <cell r="AC10113" t="str">
            <v>05029 / BOUGHALEM ALI</v>
          </cell>
          <cell r="AD10113">
            <v>1</v>
          </cell>
        </row>
        <row r="10114">
          <cell r="H10114" t="str">
            <v>MEDECIN</v>
          </cell>
          <cell r="K10114" t="str">
            <v>MS</v>
          </cell>
          <cell r="L10114">
            <v>10</v>
          </cell>
          <cell r="AC10114" t="str">
            <v>05029 / BOUGHALEM ALI</v>
          </cell>
          <cell r="AD10114">
            <v>1</v>
          </cell>
        </row>
        <row r="10115">
          <cell r="H10115" t="str">
            <v>MEDECIN</v>
          </cell>
          <cell r="K10115" t="str">
            <v>MS</v>
          </cell>
          <cell r="L10115">
            <v>16</v>
          </cell>
          <cell r="AC10115" t="str">
            <v>05029 / BOUGHALEM ALI</v>
          </cell>
          <cell r="AD10115">
            <v>1</v>
          </cell>
        </row>
        <row r="10116">
          <cell r="H10116" t="str">
            <v>MEDECIN</v>
          </cell>
          <cell r="K10116" t="str">
            <v>MS</v>
          </cell>
          <cell r="L10116">
            <v>9</v>
          </cell>
          <cell r="AC10116" t="str">
            <v>05029 / BOUGHALEM ALI</v>
          </cell>
          <cell r="AD10116">
            <v>1</v>
          </cell>
        </row>
        <row r="10117">
          <cell r="H10117" t="str">
            <v>MEDECIN</v>
          </cell>
          <cell r="K10117" t="str">
            <v>MS</v>
          </cell>
          <cell r="L10117">
            <v>15</v>
          </cell>
          <cell r="AC10117" t="str">
            <v>05029 / BOUGHALEM ALI</v>
          </cell>
          <cell r="AD10117">
            <v>1</v>
          </cell>
        </row>
        <row r="10118">
          <cell r="H10118" t="str">
            <v>MEDECIN</v>
          </cell>
          <cell r="K10118" t="str">
            <v>MS</v>
          </cell>
          <cell r="L10118">
            <v>11</v>
          </cell>
          <cell r="AC10118" t="str">
            <v>05029 / BOUGHALEM ALI</v>
          </cell>
          <cell r="AD10118">
            <v>1</v>
          </cell>
        </row>
        <row r="10119">
          <cell r="H10119" t="str">
            <v>MEDECIN</v>
          </cell>
          <cell r="K10119" t="str">
            <v>MS</v>
          </cell>
          <cell r="L10119">
            <v>15</v>
          </cell>
          <cell r="AC10119" t="str">
            <v>05029 / BOUGHALEM ALI</v>
          </cell>
          <cell r="AD10119">
            <v>1</v>
          </cell>
        </row>
        <row r="10120">
          <cell r="H10120" t="str">
            <v>MEDECIN</v>
          </cell>
          <cell r="K10120" t="str">
            <v>MS</v>
          </cell>
          <cell r="L10120">
            <v>14</v>
          </cell>
          <cell r="AC10120" t="str">
            <v>05029 / BOUGHALEM ALI</v>
          </cell>
          <cell r="AD10120">
            <v>1</v>
          </cell>
        </row>
        <row r="10121">
          <cell r="H10121" t="str">
            <v>MEDECIN</v>
          </cell>
          <cell r="K10121" t="str">
            <v>MS</v>
          </cell>
          <cell r="L10121">
            <v>13</v>
          </cell>
          <cell r="AC10121" t="str">
            <v>05029 / BOUGHALEM ALI</v>
          </cell>
          <cell r="AD10121">
            <v>1</v>
          </cell>
        </row>
        <row r="10122">
          <cell r="H10122" t="str">
            <v>MEDECIN</v>
          </cell>
          <cell r="K10122" t="str">
            <v>MS</v>
          </cell>
          <cell r="L10122">
            <v>13</v>
          </cell>
          <cell r="AC10122" t="str">
            <v>05029 / BOUGHALEM ALI</v>
          </cell>
          <cell r="AD10122">
            <v>1</v>
          </cell>
        </row>
        <row r="10123">
          <cell r="H10123" t="str">
            <v>MEDECIN</v>
          </cell>
          <cell r="K10123" t="str">
            <v>MS</v>
          </cell>
          <cell r="L10123">
            <v>15</v>
          </cell>
          <cell r="AC10123" t="str">
            <v>05029 / BOUGHALEM ALI</v>
          </cell>
          <cell r="AD10123">
            <v>1</v>
          </cell>
        </row>
        <row r="10124">
          <cell r="H10124" t="str">
            <v>MEDECIN</v>
          </cell>
          <cell r="K10124" t="str">
            <v>MS</v>
          </cell>
          <cell r="L10124">
            <v>11</v>
          </cell>
          <cell r="AC10124" t="str">
            <v>05029 / BOUGHALEM ALI</v>
          </cell>
          <cell r="AD10124">
            <v>1</v>
          </cell>
        </row>
        <row r="10125">
          <cell r="H10125" t="str">
            <v>MEDECIN</v>
          </cell>
          <cell r="K10125" t="str">
            <v>MS</v>
          </cell>
          <cell r="L10125">
            <v>13</v>
          </cell>
          <cell r="AC10125" t="str">
            <v>05029 / BOUGHALEM ALI</v>
          </cell>
          <cell r="AD10125">
            <v>1</v>
          </cell>
        </row>
        <row r="10126">
          <cell r="H10126" t="str">
            <v>MEDECIN</v>
          </cell>
          <cell r="K10126" t="str">
            <v>MS</v>
          </cell>
          <cell r="L10126">
            <v>14</v>
          </cell>
          <cell r="AC10126" t="str">
            <v>05029 / BOUGHALEM ALI</v>
          </cell>
          <cell r="AD10126">
            <v>1</v>
          </cell>
        </row>
        <row r="10127">
          <cell r="H10127" t="str">
            <v>MEDECIN</v>
          </cell>
          <cell r="K10127" t="str">
            <v>MS</v>
          </cell>
          <cell r="L10127">
            <v>13</v>
          </cell>
          <cell r="AC10127" t="str">
            <v>05029 / BOUGHALEM ALI</v>
          </cell>
          <cell r="AD10127">
            <v>1</v>
          </cell>
        </row>
        <row r="10128">
          <cell r="H10128" t="str">
            <v>MEDECIN</v>
          </cell>
          <cell r="K10128" t="str">
            <v>MS</v>
          </cell>
          <cell r="L10128">
            <v>15</v>
          </cell>
          <cell r="AC10128" t="str">
            <v>05029 / BOUGHALEM ALI</v>
          </cell>
          <cell r="AD10128">
            <v>1</v>
          </cell>
        </row>
        <row r="10129">
          <cell r="H10129" t="str">
            <v>MEDECIN</v>
          </cell>
          <cell r="K10129" t="str">
            <v>MS</v>
          </cell>
          <cell r="L10129">
            <v>3</v>
          </cell>
          <cell r="AC10129" t="str">
            <v>05029 / BOUGHALEM ALI</v>
          </cell>
          <cell r="AD10129">
            <v>1</v>
          </cell>
        </row>
        <row r="10130">
          <cell r="H10130" t="str">
            <v>MEDECIN</v>
          </cell>
          <cell r="K10130" t="str">
            <v>MS</v>
          </cell>
          <cell r="L10130">
            <v>1</v>
          </cell>
          <cell r="AC10130" t="str">
            <v>05029 / BOUGHALEM ALI</v>
          </cell>
          <cell r="AD10130">
            <v>1</v>
          </cell>
        </row>
        <row r="10131">
          <cell r="H10131" t="str">
            <v>MEDECIN</v>
          </cell>
          <cell r="K10131" t="str">
            <v>MS</v>
          </cell>
          <cell r="L10131">
            <v>4</v>
          </cell>
          <cell r="AC10131" t="str">
            <v>05029 / BOUGHALEM ALI</v>
          </cell>
          <cell r="AD10131">
            <v>1</v>
          </cell>
        </row>
        <row r="10132">
          <cell r="H10132" t="str">
            <v>LABORATOIRE</v>
          </cell>
          <cell r="L10132">
            <v>0</v>
          </cell>
          <cell r="AC10132" t="str">
            <v>05029 / BOUGHALEM ALI</v>
          </cell>
          <cell r="AD10132">
            <v>1</v>
          </cell>
        </row>
        <row r="10133">
          <cell r="H10133" t="str">
            <v>SAGE-FEMME</v>
          </cell>
          <cell r="L10133">
            <v>0</v>
          </cell>
          <cell r="AC10133" t="str">
            <v>05029 / BOUGHALEM ALI</v>
          </cell>
          <cell r="AD10133">
            <v>1</v>
          </cell>
        </row>
        <row r="10134">
          <cell r="H10134" t="str">
            <v>SAGE-FEMME</v>
          </cell>
          <cell r="L10134">
            <v>0</v>
          </cell>
          <cell r="AC10134" t="str">
            <v>05029 / BOUGHALEM ALI</v>
          </cell>
          <cell r="AD10134">
            <v>1</v>
          </cell>
        </row>
        <row r="10135">
          <cell r="H10135" t="str">
            <v>MASSEUR</v>
          </cell>
          <cell r="L10135">
            <v>0</v>
          </cell>
          <cell r="AC10135" t="str">
            <v>05029 / BOUGHALEM ALI</v>
          </cell>
          <cell r="AD10135">
            <v>1</v>
          </cell>
        </row>
        <row r="10136">
          <cell r="H10136" t="str">
            <v>FOURNISSEUR</v>
          </cell>
          <cell r="L10136">
            <v>0</v>
          </cell>
          <cell r="AC10136" t="str">
            <v>05029 / BOUGHALEM ALI</v>
          </cell>
          <cell r="AD10136">
            <v>1</v>
          </cell>
        </row>
        <row r="10137">
          <cell r="H10137" t="str">
            <v>FOURNISSEUR</v>
          </cell>
          <cell r="L10137">
            <v>0</v>
          </cell>
          <cell r="AC10137" t="str">
            <v>04988 / STIRNEMANN JEAN VINCENT</v>
          </cell>
          <cell r="AD10137">
            <v>1</v>
          </cell>
        </row>
        <row r="10138">
          <cell r="H10138" t="str">
            <v>FOURNISSEUR</v>
          </cell>
          <cell r="L10138">
            <v>0</v>
          </cell>
          <cell r="AC10138" t="str">
            <v>04988 / STIRNEMANN JEAN VINCENT</v>
          </cell>
          <cell r="AD10138">
            <v>1</v>
          </cell>
        </row>
        <row r="10139">
          <cell r="H10139" t="str">
            <v>FOURNISSEUR</v>
          </cell>
          <cell r="L10139">
            <v>0</v>
          </cell>
          <cell r="AC10139" t="str">
            <v>04988 / STIRNEMANN JEAN VINCENT</v>
          </cell>
          <cell r="AD10139">
            <v>1</v>
          </cell>
        </row>
        <row r="10140">
          <cell r="H10140" t="str">
            <v>FOURNISSEUR</v>
          </cell>
          <cell r="L10140">
            <v>0</v>
          </cell>
          <cell r="AC10140" t="str">
            <v>03811 / LE MOYNE BENOIT</v>
          </cell>
          <cell r="AD10140">
            <v>1</v>
          </cell>
        </row>
        <row r="10141">
          <cell r="H10141" t="str">
            <v>MEDECIN</v>
          </cell>
          <cell r="K10141" t="str">
            <v>MS</v>
          </cell>
          <cell r="L10141">
            <v>0</v>
          </cell>
          <cell r="AC10141" t="str">
            <v>00729 / SCHMITT MARX EVELYNE</v>
          </cell>
          <cell r="AD10141">
            <v>1</v>
          </cell>
        </row>
        <row r="10142">
          <cell r="H10142" t="str">
            <v>MEDECIN</v>
          </cell>
          <cell r="K10142" t="str">
            <v>MS</v>
          </cell>
          <cell r="L10142">
            <v>0</v>
          </cell>
          <cell r="AC10142" t="str">
            <v>00729 / SCHMITT MARX EVELYNE</v>
          </cell>
          <cell r="AD10142">
            <v>1</v>
          </cell>
        </row>
        <row r="10143">
          <cell r="H10143" t="str">
            <v>MEDECIN</v>
          </cell>
          <cell r="K10143" t="str">
            <v>MS</v>
          </cell>
          <cell r="L10143">
            <v>0</v>
          </cell>
          <cell r="AC10143" t="str">
            <v>02918 / SCHOLLER STEPHANIE</v>
          </cell>
          <cell r="AD10143">
            <v>1</v>
          </cell>
        </row>
        <row r="10144">
          <cell r="H10144" t="str">
            <v>DENTISTE</v>
          </cell>
          <cell r="L10144">
            <v>0</v>
          </cell>
          <cell r="AC10144" t="str">
            <v>00729 / SCHMITT MARX EVELYNE</v>
          </cell>
          <cell r="AD10144">
            <v>1</v>
          </cell>
        </row>
        <row r="10145">
          <cell r="H10145" t="str">
            <v>ORTHOPTISTE, ORTHOPHONISTE</v>
          </cell>
          <cell r="L10145">
            <v>0</v>
          </cell>
          <cell r="AC10145" t="str">
            <v>05029 / BOUGHALEM ALI</v>
          </cell>
          <cell r="AD10145">
            <v>1</v>
          </cell>
        </row>
        <row r="10146">
          <cell r="H10146" t="str">
            <v>ORTHOPTISTE, ORTHOPHONISTE</v>
          </cell>
          <cell r="L10146">
            <v>0</v>
          </cell>
          <cell r="AC10146" t="str">
            <v>05029 / BOUGHALEM ALI</v>
          </cell>
          <cell r="AD10146">
            <v>1</v>
          </cell>
        </row>
        <row r="10147">
          <cell r="H10147" t="str">
            <v>ORTHOPTISTE, ORTHOPHONISTE</v>
          </cell>
          <cell r="L10147">
            <v>0</v>
          </cell>
          <cell r="AC10147" t="str">
            <v>05029 / BOUGHALEM ALI</v>
          </cell>
          <cell r="AD10147">
            <v>1</v>
          </cell>
        </row>
        <row r="10148">
          <cell r="H10148" t="str">
            <v>MEDECIN</v>
          </cell>
          <cell r="K10148" t="str">
            <v>MS</v>
          </cell>
          <cell r="L10148">
            <v>0</v>
          </cell>
          <cell r="AC10148" t="str">
            <v>04988 / STIRNEMANN JEAN VINCENT</v>
          </cell>
          <cell r="AD10148">
            <v>1</v>
          </cell>
        </row>
        <row r="10149">
          <cell r="H10149" t="str">
            <v>FOURNISSEUR</v>
          </cell>
          <cell r="L10149">
            <v>0</v>
          </cell>
          <cell r="AC10149" t="str">
            <v>04814 / LAURENT OLIVIA</v>
          </cell>
          <cell r="AD10149">
            <v>1</v>
          </cell>
        </row>
        <row r="10150">
          <cell r="H10150" t="str">
            <v>MEDECIN</v>
          </cell>
          <cell r="K10150" t="str">
            <v>MG</v>
          </cell>
          <cell r="L10150">
            <v>0</v>
          </cell>
          <cell r="AC10150" t="str">
            <v>04988 / STIRNEMANN JEAN VINCENT</v>
          </cell>
          <cell r="AD10150">
            <v>1</v>
          </cell>
        </row>
        <row r="10151">
          <cell r="H10151" t="str">
            <v>INFIRMIER</v>
          </cell>
          <cell r="L10151">
            <v>0</v>
          </cell>
          <cell r="AC10151" t="str">
            <v>02918 / SCHOLLER STEPHANIE</v>
          </cell>
          <cell r="AD10151">
            <v>1</v>
          </cell>
        </row>
        <row r="10152">
          <cell r="H10152" t="str">
            <v>MEDECIN</v>
          </cell>
          <cell r="K10152" t="str">
            <v>MS</v>
          </cell>
          <cell r="L10152">
            <v>0</v>
          </cell>
          <cell r="AC10152" t="str">
            <v>04988 / STIRNEMANN JEAN VINCENT</v>
          </cell>
          <cell r="AD10152">
            <v>1</v>
          </cell>
        </row>
        <row r="10153">
          <cell r="H10153" t="str">
            <v>FOURNISSEUR</v>
          </cell>
          <cell r="L10153">
            <v>0</v>
          </cell>
          <cell r="AC10153" t="str">
            <v>05029 / BOUGHALEM ALI</v>
          </cell>
          <cell r="AD10153">
            <v>1</v>
          </cell>
        </row>
        <row r="10154">
          <cell r="H10154" t="str">
            <v>FOURNISSEUR</v>
          </cell>
          <cell r="L10154">
            <v>0</v>
          </cell>
          <cell r="AC10154" t="str">
            <v>05358 / BETSCH CELINE</v>
          </cell>
          <cell r="AD10154">
            <v>1</v>
          </cell>
        </row>
        <row r="10155">
          <cell r="H10155" t="str">
            <v>FOURNISSEUR</v>
          </cell>
          <cell r="L10155">
            <v>0</v>
          </cell>
          <cell r="AC10155" t="str">
            <v>04988 / STIRNEMANN JEAN VINCENT</v>
          </cell>
          <cell r="AD10155">
            <v>1</v>
          </cell>
        </row>
        <row r="10156">
          <cell r="H10156" t="str">
            <v>MEDECIN</v>
          </cell>
          <cell r="K10156" t="str">
            <v>MS</v>
          </cell>
          <cell r="L10156">
            <v>0</v>
          </cell>
          <cell r="AC10156" t="str">
            <v>04814 / LAURENT OLIVIA</v>
          </cell>
          <cell r="AD10156">
            <v>1</v>
          </cell>
        </row>
        <row r="10157">
          <cell r="H10157" t="str">
            <v>FOURNISSEUR</v>
          </cell>
          <cell r="L10157">
            <v>0</v>
          </cell>
          <cell r="AC10157" t="str">
            <v>05029 / BOUGHALEM ALI</v>
          </cell>
          <cell r="AD10157">
            <v>1</v>
          </cell>
        </row>
        <row r="10158">
          <cell r="H10158" t="str">
            <v>INFIRMIER</v>
          </cell>
          <cell r="L10158">
            <v>0</v>
          </cell>
          <cell r="AC10158" t="str">
            <v>05029 / BOUGHALEM ALI</v>
          </cell>
          <cell r="AD10158">
            <v>1</v>
          </cell>
        </row>
        <row r="10159">
          <cell r="H10159" t="str">
            <v>MASSEUR</v>
          </cell>
          <cell r="L10159">
            <v>0</v>
          </cell>
          <cell r="AC10159" t="str">
            <v>04814 / LAURENT OLIVIA</v>
          </cell>
          <cell r="AD10159">
            <v>1</v>
          </cell>
        </row>
        <row r="10160">
          <cell r="H10160" t="str">
            <v>ORTHOPTISTE, ORTHOPHONISTE</v>
          </cell>
          <cell r="L10160">
            <v>0</v>
          </cell>
          <cell r="AC10160" t="str">
            <v>04814 / LAURENT OLIVIA</v>
          </cell>
          <cell r="AD10160">
            <v>1</v>
          </cell>
        </row>
        <row r="10161">
          <cell r="H10161" t="str">
            <v>ORTHOPTISTE, ORTHOPHONISTE</v>
          </cell>
          <cell r="L10161">
            <v>0</v>
          </cell>
          <cell r="AC10161" t="str">
            <v>04814 / LAURENT OLIVIA</v>
          </cell>
          <cell r="AD10161">
            <v>1</v>
          </cell>
        </row>
        <row r="10162">
          <cell r="H10162" t="str">
            <v>MEDECIN</v>
          </cell>
          <cell r="K10162" t="str">
            <v>MG</v>
          </cell>
          <cell r="L10162">
            <v>0</v>
          </cell>
          <cell r="AC10162" t="str">
            <v>04814 / LAURENT OLIVIA</v>
          </cell>
          <cell r="AD10162">
            <v>1</v>
          </cell>
        </row>
        <row r="10163">
          <cell r="H10163" t="str">
            <v>FOURNISSEUR</v>
          </cell>
          <cell r="L10163">
            <v>0</v>
          </cell>
          <cell r="AC10163" t="str">
            <v>05358 / BETSCH CELINE</v>
          </cell>
          <cell r="AD10163">
            <v>1</v>
          </cell>
        </row>
        <row r="10164">
          <cell r="H10164" t="str">
            <v>FOURNISSEUR</v>
          </cell>
          <cell r="L10164">
            <v>0</v>
          </cell>
          <cell r="AC10164" t="str">
            <v>05345 / SCHENCK LAURENCE</v>
          </cell>
          <cell r="AD10164">
            <v>1</v>
          </cell>
        </row>
        <row r="10165">
          <cell r="H10165" t="str">
            <v>INFIRMIER</v>
          </cell>
          <cell r="L10165">
            <v>0</v>
          </cell>
          <cell r="AC10165" t="str">
            <v>05358 / BETSCH CELINE</v>
          </cell>
          <cell r="AD10165">
            <v>1</v>
          </cell>
        </row>
        <row r="10166">
          <cell r="H10166" t="str">
            <v>INFIRMIER</v>
          </cell>
          <cell r="L10166">
            <v>0</v>
          </cell>
          <cell r="AC10166" t="str">
            <v>05358 / BETSCH CELINE</v>
          </cell>
          <cell r="AD10166">
            <v>1</v>
          </cell>
        </row>
        <row r="10167">
          <cell r="H10167" t="str">
            <v>INFIRMIER</v>
          </cell>
          <cell r="L10167">
            <v>0</v>
          </cell>
          <cell r="AC10167" t="str">
            <v>05358 / BETSCH CELINE</v>
          </cell>
          <cell r="AD10167">
            <v>1</v>
          </cell>
        </row>
        <row r="10168">
          <cell r="H10168" t="str">
            <v>INFIRMIER</v>
          </cell>
          <cell r="L10168">
            <v>0</v>
          </cell>
          <cell r="AC10168" t="str">
            <v>05358 / BETSCH CELINE</v>
          </cell>
          <cell r="AD10168">
            <v>1</v>
          </cell>
        </row>
        <row r="10169">
          <cell r="H10169" t="str">
            <v>INFIRMIER</v>
          </cell>
          <cell r="L10169">
            <v>0</v>
          </cell>
          <cell r="AC10169" t="str">
            <v>05358 / BETSCH CELINE</v>
          </cell>
          <cell r="AD10169">
            <v>1</v>
          </cell>
        </row>
        <row r="10170">
          <cell r="H10170" t="str">
            <v>MEDECIN</v>
          </cell>
          <cell r="K10170" t="str">
            <v>MG</v>
          </cell>
          <cell r="L10170">
            <v>0</v>
          </cell>
          <cell r="AC10170" t="str">
            <v>00729 / SCHMITT MARX EVELYNE</v>
          </cell>
          <cell r="AD10170">
            <v>1</v>
          </cell>
        </row>
        <row r="10171">
          <cell r="H10171" t="str">
            <v>MEDECIN</v>
          </cell>
          <cell r="K10171" t="str">
            <v>MG</v>
          </cell>
          <cell r="L10171">
            <v>0</v>
          </cell>
          <cell r="AC10171" t="str">
            <v>05029 / BOUGHALEM ALI</v>
          </cell>
          <cell r="AD10171">
            <v>1</v>
          </cell>
        </row>
        <row r="10172">
          <cell r="H10172" t="str">
            <v>MEDECIN</v>
          </cell>
          <cell r="K10172" t="str">
            <v>MG</v>
          </cell>
          <cell r="L10172">
            <v>0</v>
          </cell>
          <cell r="AC10172" t="str">
            <v>04814 / LAURENT OLIVIA</v>
          </cell>
          <cell r="AD10172">
            <v>1</v>
          </cell>
        </row>
        <row r="10173">
          <cell r="H10173" t="str">
            <v>INFIRMIER</v>
          </cell>
          <cell r="L10173">
            <v>0</v>
          </cell>
          <cell r="AC10173" t="str">
            <v>05345 / SCHENCK LAURENCE</v>
          </cell>
          <cell r="AD10173">
            <v>1</v>
          </cell>
        </row>
        <row r="10174">
          <cell r="H10174" t="str">
            <v>INFIRMIER</v>
          </cell>
          <cell r="L10174">
            <v>0</v>
          </cell>
          <cell r="AC10174" t="str">
            <v>05345 / SCHENCK LAURENCE</v>
          </cell>
          <cell r="AD10174">
            <v>1</v>
          </cell>
        </row>
        <row r="10175">
          <cell r="H10175" t="str">
            <v>MASSEUR</v>
          </cell>
          <cell r="L10175">
            <v>0</v>
          </cell>
          <cell r="AC10175" t="str">
            <v>05345 / SCHENCK LAURENCE</v>
          </cell>
          <cell r="AD10175">
            <v>1</v>
          </cell>
        </row>
        <row r="10176">
          <cell r="H10176" t="str">
            <v>FOURNISSEUR</v>
          </cell>
          <cell r="L10176">
            <v>0</v>
          </cell>
          <cell r="AC10176" t="str">
            <v>00729 / SCHMITT MARX EVELYNE</v>
          </cell>
          <cell r="AD10176">
            <v>1</v>
          </cell>
        </row>
        <row r="10177">
          <cell r="H10177" t="str">
            <v>FOURNISSEUR</v>
          </cell>
          <cell r="L10177">
            <v>0</v>
          </cell>
          <cell r="AC10177" t="str">
            <v>02918 / SCHOLLER STEPHANIE</v>
          </cell>
          <cell r="AD10177">
            <v>1</v>
          </cell>
        </row>
        <row r="10178">
          <cell r="H10178" t="str">
            <v>MEDECIN</v>
          </cell>
          <cell r="K10178" t="str">
            <v>MS</v>
          </cell>
          <cell r="L10178">
            <v>0</v>
          </cell>
          <cell r="AC10178" t="str">
            <v>02337 / GALLARD MYLENE</v>
          </cell>
          <cell r="AD10178">
            <v>1</v>
          </cell>
        </row>
        <row r="10179">
          <cell r="H10179" t="str">
            <v>MEDECIN</v>
          </cell>
          <cell r="K10179" t="str">
            <v>MS</v>
          </cell>
          <cell r="L10179">
            <v>0</v>
          </cell>
          <cell r="AC10179" t="str">
            <v>02337 / GALLARD MYLENE</v>
          </cell>
          <cell r="AD10179">
            <v>1</v>
          </cell>
        </row>
        <row r="10180">
          <cell r="H10180" t="str">
            <v>MEDECIN</v>
          </cell>
          <cell r="K10180" t="str">
            <v>MS</v>
          </cell>
          <cell r="L10180">
            <v>0</v>
          </cell>
          <cell r="AC10180" t="str">
            <v>02337 / GALLARD MYLENE</v>
          </cell>
          <cell r="AD10180">
            <v>1</v>
          </cell>
        </row>
        <row r="10181">
          <cell r="H10181" t="str">
            <v>DENTISTE</v>
          </cell>
          <cell r="L10181">
            <v>0</v>
          </cell>
          <cell r="AC10181" t="str">
            <v>02337 / GALLARD MYLENE</v>
          </cell>
          <cell r="AD10181">
            <v>1</v>
          </cell>
        </row>
        <row r="10182">
          <cell r="H10182" t="str">
            <v>DENTISTE</v>
          </cell>
          <cell r="L10182">
            <v>0</v>
          </cell>
          <cell r="AC10182" t="str">
            <v>02337 / GALLARD MYLENE</v>
          </cell>
          <cell r="AD10182">
            <v>1</v>
          </cell>
        </row>
        <row r="10183">
          <cell r="H10183" t="str">
            <v>MEDECIN</v>
          </cell>
          <cell r="K10183" t="str">
            <v>MS</v>
          </cell>
          <cell r="L10183">
            <v>0</v>
          </cell>
          <cell r="AC10183" t="str">
            <v>02918 / SCHOLLER STEPHANIE</v>
          </cell>
          <cell r="AD10183">
            <v>1</v>
          </cell>
        </row>
        <row r="10184">
          <cell r="H10184" t="str">
            <v>FOURNISSEUR</v>
          </cell>
          <cell r="L10184">
            <v>0</v>
          </cell>
          <cell r="AC10184" t="str">
            <v>02337 / GALLARD MYLENE</v>
          </cell>
          <cell r="AD10184">
            <v>1</v>
          </cell>
        </row>
        <row r="10185">
          <cell r="H10185" t="str">
            <v>MASSEUR</v>
          </cell>
          <cell r="L10185">
            <v>0</v>
          </cell>
          <cell r="AC10185" t="str">
            <v>02337 / GALLARD MYLENE</v>
          </cell>
          <cell r="AD10185">
            <v>1</v>
          </cell>
        </row>
        <row r="10186">
          <cell r="H10186" t="str">
            <v>MASSEUR</v>
          </cell>
          <cell r="L10186">
            <v>0</v>
          </cell>
          <cell r="AC10186" t="str">
            <v>02337 / GALLARD MYLENE</v>
          </cell>
          <cell r="AD10186">
            <v>1</v>
          </cell>
        </row>
        <row r="10187">
          <cell r="H10187" t="str">
            <v>MEDECIN</v>
          </cell>
          <cell r="K10187" t="str">
            <v>MS</v>
          </cell>
          <cell r="L10187">
            <v>0</v>
          </cell>
          <cell r="AC10187" t="str">
            <v>02337 / GALLARD MYLENE</v>
          </cell>
          <cell r="AD10187">
            <v>1</v>
          </cell>
        </row>
        <row r="10188">
          <cell r="H10188" t="str">
            <v>MEDECIN</v>
          </cell>
          <cell r="K10188" t="str">
            <v>MS</v>
          </cell>
          <cell r="L10188">
            <v>0</v>
          </cell>
          <cell r="AC10188" t="str">
            <v>02337 / GALLARD MYLENE</v>
          </cell>
          <cell r="AD10188">
            <v>1</v>
          </cell>
        </row>
        <row r="10189">
          <cell r="H10189" t="str">
            <v>MEDECIN</v>
          </cell>
          <cell r="K10189" t="str">
            <v>MS</v>
          </cell>
          <cell r="L10189">
            <v>4</v>
          </cell>
          <cell r="AC10189" t="str">
            <v>02337 / GALLARD MYLENE</v>
          </cell>
          <cell r="AD10189">
            <v>1</v>
          </cell>
        </row>
        <row r="10190">
          <cell r="H10190" t="str">
            <v>MEDECIN</v>
          </cell>
          <cell r="K10190" t="str">
            <v>MS</v>
          </cell>
          <cell r="L10190">
            <v>2</v>
          </cell>
          <cell r="AC10190" t="str">
            <v>02337 / GALLARD MYLENE</v>
          </cell>
          <cell r="AD10190">
            <v>1</v>
          </cell>
        </row>
        <row r="10191">
          <cell r="H10191" t="str">
            <v>MEDECIN</v>
          </cell>
          <cell r="K10191" t="str">
            <v>MS</v>
          </cell>
          <cell r="L10191">
            <v>6</v>
          </cell>
          <cell r="AC10191" t="str">
            <v>02337 / GALLARD MYLENE</v>
          </cell>
          <cell r="AD10191">
            <v>1</v>
          </cell>
        </row>
        <row r="10192">
          <cell r="H10192" t="str">
            <v>MEDECIN</v>
          </cell>
          <cell r="K10192" t="str">
            <v>MS</v>
          </cell>
          <cell r="L10192">
            <v>0</v>
          </cell>
          <cell r="AC10192" t="str">
            <v>02337 / GALLARD MYLENE</v>
          </cell>
          <cell r="AD10192">
            <v>1</v>
          </cell>
        </row>
        <row r="10193">
          <cell r="H10193" t="str">
            <v>MEDECIN</v>
          </cell>
          <cell r="K10193" t="str">
            <v>MS</v>
          </cell>
          <cell r="L10193">
            <v>0</v>
          </cell>
          <cell r="AC10193" t="str">
            <v>02337 / GALLARD MYLENE</v>
          </cell>
          <cell r="AD10193">
            <v>1</v>
          </cell>
        </row>
        <row r="10194">
          <cell r="H10194" t="str">
            <v>MEDECIN</v>
          </cell>
          <cell r="K10194" t="str">
            <v>MS</v>
          </cell>
          <cell r="L10194">
            <v>6</v>
          </cell>
          <cell r="AC10194" t="str">
            <v>02337 / GALLARD MYLENE</v>
          </cell>
          <cell r="AD10194">
            <v>1</v>
          </cell>
        </row>
        <row r="10195">
          <cell r="H10195" t="str">
            <v>MEDECIN</v>
          </cell>
          <cell r="K10195" t="str">
            <v>MS</v>
          </cell>
          <cell r="L10195">
            <v>1</v>
          </cell>
          <cell r="AC10195" t="str">
            <v>02337 / GALLARD MYLENE</v>
          </cell>
          <cell r="AD10195">
            <v>1</v>
          </cell>
        </row>
        <row r="10196">
          <cell r="H10196" t="str">
            <v>MASSEUR</v>
          </cell>
          <cell r="L10196">
            <v>0</v>
          </cell>
          <cell r="AC10196" t="str">
            <v>04988 / STIRNEMANN JEAN VINCENT</v>
          </cell>
          <cell r="AD10196">
            <v>1</v>
          </cell>
        </row>
        <row r="10197">
          <cell r="H10197" t="str">
            <v>MASSEUR</v>
          </cell>
          <cell r="L10197">
            <v>0</v>
          </cell>
          <cell r="AC10197" t="str">
            <v>04988 / STIRNEMANN JEAN VINCENT</v>
          </cell>
          <cell r="AD10197">
            <v>1</v>
          </cell>
        </row>
        <row r="10198">
          <cell r="H10198" t="str">
            <v>MASSEUR</v>
          </cell>
          <cell r="L10198">
            <v>0</v>
          </cell>
          <cell r="AC10198" t="str">
            <v>04988 / STIRNEMANN JEAN VINCENT</v>
          </cell>
          <cell r="AD10198">
            <v>1</v>
          </cell>
        </row>
        <row r="10199">
          <cell r="H10199" t="str">
            <v>MASSEUR</v>
          </cell>
          <cell r="L10199">
            <v>0</v>
          </cell>
          <cell r="AC10199" t="str">
            <v>04988 / STIRNEMANN JEAN VINCENT</v>
          </cell>
          <cell r="AD10199">
            <v>1</v>
          </cell>
        </row>
        <row r="10200">
          <cell r="H10200" t="str">
            <v>MASSEUR</v>
          </cell>
          <cell r="L10200">
            <v>1</v>
          </cell>
          <cell r="AC10200" t="str">
            <v>04988 / STIRNEMANN JEAN VINCENT</v>
          </cell>
          <cell r="AD10200">
            <v>1</v>
          </cell>
        </row>
        <row r="10201">
          <cell r="H10201" t="str">
            <v>INFIRMIER</v>
          </cell>
          <cell r="L10201">
            <v>0</v>
          </cell>
          <cell r="AC10201" t="str">
            <v>02337 / GALLARD MYLENE</v>
          </cell>
          <cell r="AD10201">
            <v>1</v>
          </cell>
        </row>
        <row r="10202">
          <cell r="H10202" t="str">
            <v>INFIRMIER</v>
          </cell>
          <cell r="L10202">
            <v>0</v>
          </cell>
          <cell r="AC10202" t="str">
            <v>02337 / GALLARD MYLENE</v>
          </cell>
          <cell r="AD10202">
            <v>1</v>
          </cell>
        </row>
        <row r="10203">
          <cell r="H10203" t="str">
            <v>MEDECIN</v>
          </cell>
          <cell r="K10203" t="str">
            <v>MG</v>
          </cell>
          <cell r="L10203">
            <v>0</v>
          </cell>
          <cell r="AC10203" t="str">
            <v>00729 / SCHMITT MARX EVELYNE</v>
          </cell>
          <cell r="AD10203">
            <v>1</v>
          </cell>
        </row>
        <row r="10204">
          <cell r="H10204" t="str">
            <v>MASSEUR</v>
          </cell>
          <cell r="L10204">
            <v>0</v>
          </cell>
          <cell r="AC10204" t="str">
            <v>05345 / SCHENCK LAURENCE</v>
          </cell>
          <cell r="AD10204">
            <v>1</v>
          </cell>
        </row>
        <row r="10205">
          <cell r="H10205" t="str">
            <v>INFIRMIER</v>
          </cell>
          <cell r="L10205">
            <v>0</v>
          </cell>
          <cell r="AC10205" t="str">
            <v>04988 / STIRNEMANN JEAN VINCENT</v>
          </cell>
          <cell r="AD10205">
            <v>1</v>
          </cell>
        </row>
        <row r="10206">
          <cell r="H10206" t="str">
            <v>MASSEUR</v>
          </cell>
          <cell r="L10206">
            <v>0</v>
          </cell>
          <cell r="AC10206" t="str">
            <v>06513 / ROLLANG ARNOULD RACHEL</v>
          </cell>
          <cell r="AD10206">
            <v>1</v>
          </cell>
        </row>
        <row r="10207">
          <cell r="H10207" t="str">
            <v>MEDECIN</v>
          </cell>
          <cell r="K10207" t="str">
            <v>MS</v>
          </cell>
          <cell r="L10207">
            <v>0</v>
          </cell>
          <cell r="AC10207" t="str">
            <v>05029 / BOUGHALEM ALI</v>
          </cell>
          <cell r="AD10207">
            <v>1</v>
          </cell>
        </row>
        <row r="10208">
          <cell r="H10208" t="str">
            <v>MEDECIN</v>
          </cell>
          <cell r="K10208" t="str">
            <v>MS</v>
          </cell>
          <cell r="L10208">
            <v>0</v>
          </cell>
          <cell r="AC10208" t="str">
            <v>05029 / BOUGHALEM ALI</v>
          </cell>
          <cell r="AD10208">
            <v>1</v>
          </cell>
        </row>
        <row r="10209">
          <cell r="H10209" t="str">
            <v>MEDECIN</v>
          </cell>
          <cell r="K10209" t="str">
            <v>MS</v>
          </cell>
          <cell r="L10209">
            <v>0</v>
          </cell>
          <cell r="AC10209" t="str">
            <v>05029 / BOUGHALEM ALI</v>
          </cell>
          <cell r="AD10209">
            <v>1</v>
          </cell>
        </row>
        <row r="10210">
          <cell r="H10210" t="str">
            <v>MEDECIN</v>
          </cell>
          <cell r="K10210" t="str">
            <v>MS</v>
          </cell>
          <cell r="L10210">
            <v>0</v>
          </cell>
          <cell r="AC10210" t="str">
            <v>05029 / BOUGHALEM ALI</v>
          </cell>
          <cell r="AD10210">
            <v>1</v>
          </cell>
        </row>
        <row r="10211">
          <cell r="H10211" t="str">
            <v>MEDECIN</v>
          </cell>
          <cell r="K10211" t="str">
            <v>MS</v>
          </cell>
          <cell r="L10211">
            <v>0</v>
          </cell>
          <cell r="AC10211" t="str">
            <v>05029 / BOUGHALEM ALI</v>
          </cell>
          <cell r="AD10211">
            <v>1</v>
          </cell>
        </row>
        <row r="10212">
          <cell r="H10212" t="str">
            <v>MEDECIN</v>
          </cell>
          <cell r="K10212" t="str">
            <v>MS</v>
          </cell>
          <cell r="L10212">
            <v>0</v>
          </cell>
          <cell r="AC10212" t="str">
            <v>05029 / BOUGHALEM ALI</v>
          </cell>
          <cell r="AD10212">
            <v>1</v>
          </cell>
        </row>
        <row r="10213">
          <cell r="H10213" t="str">
            <v>MEDECIN</v>
          </cell>
          <cell r="K10213" t="str">
            <v>MS</v>
          </cell>
          <cell r="L10213">
            <v>0</v>
          </cell>
          <cell r="AC10213" t="str">
            <v>05029 / BOUGHALEM ALI</v>
          </cell>
          <cell r="AD10213">
            <v>1</v>
          </cell>
        </row>
        <row r="10214">
          <cell r="H10214" t="str">
            <v>MEDECIN</v>
          </cell>
          <cell r="K10214" t="str">
            <v>MS</v>
          </cell>
          <cell r="L10214">
            <v>0</v>
          </cell>
          <cell r="AC10214" t="str">
            <v>05029 / BOUGHALEM ALI</v>
          </cell>
          <cell r="AD10214">
            <v>1</v>
          </cell>
        </row>
        <row r="10215">
          <cell r="H10215" t="str">
            <v>MEDECIN</v>
          </cell>
          <cell r="K10215" t="str">
            <v>MS</v>
          </cell>
          <cell r="L10215">
            <v>0</v>
          </cell>
          <cell r="AC10215" t="str">
            <v>05029 / BOUGHALEM ALI</v>
          </cell>
          <cell r="AD10215">
            <v>1</v>
          </cell>
        </row>
        <row r="10216">
          <cell r="H10216" t="str">
            <v>MEDECIN</v>
          </cell>
          <cell r="K10216" t="str">
            <v>MS</v>
          </cell>
          <cell r="L10216">
            <v>0</v>
          </cell>
          <cell r="AC10216" t="str">
            <v>05029 / BOUGHALEM ALI</v>
          </cell>
          <cell r="AD10216">
            <v>1</v>
          </cell>
        </row>
        <row r="10217">
          <cell r="H10217" t="str">
            <v>MEDECIN</v>
          </cell>
          <cell r="K10217" t="str">
            <v>MS</v>
          </cell>
          <cell r="L10217">
            <v>0</v>
          </cell>
          <cell r="AC10217" t="str">
            <v>05029 / BOUGHALEM ALI</v>
          </cell>
          <cell r="AD10217">
            <v>1</v>
          </cell>
        </row>
        <row r="10218">
          <cell r="H10218" t="str">
            <v>MEDECIN</v>
          </cell>
          <cell r="K10218" t="str">
            <v>MS</v>
          </cell>
          <cell r="L10218">
            <v>0</v>
          </cell>
          <cell r="AC10218" t="str">
            <v>05029 / BOUGHALEM ALI</v>
          </cell>
          <cell r="AD10218">
            <v>1</v>
          </cell>
        </row>
        <row r="10219">
          <cell r="H10219" t="str">
            <v>MEDECIN</v>
          </cell>
          <cell r="K10219" t="str">
            <v>MS</v>
          </cell>
          <cell r="L10219">
            <v>0</v>
          </cell>
          <cell r="AC10219" t="str">
            <v>05029 / BOUGHALEM ALI</v>
          </cell>
          <cell r="AD10219">
            <v>1</v>
          </cell>
        </row>
        <row r="10220">
          <cell r="H10220" t="str">
            <v>MEDECIN</v>
          </cell>
          <cell r="K10220" t="str">
            <v>MS</v>
          </cell>
          <cell r="L10220">
            <v>0</v>
          </cell>
          <cell r="AC10220" t="str">
            <v>05029 / BOUGHALEM ALI</v>
          </cell>
          <cell r="AD10220">
            <v>1</v>
          </cell>
        </row>
        <row r="10221">
          <cell r="H10221" t="str">
            <v>MEDECIN</v>
          </cell>
          <cell r="K10221" t="str">
            <v>MS</v>
          </cell>
          <cell r="L10221">
            <v>0</v>
          </cell>
          <cell r="AC10221" t="str">
            <v>05029 / BOUGHALEM ALI</v>
          </cell>
          <cell r="AD10221">
            <v>1</v>
          </cell>
        </row>
        <row r="10222">
          <cell r="H10222" t="str">
            <v>MEDECIN</v>
          </cell>
          <cell r="K10222" t="str">
            <v>MS</v>
          </cell>
          <cell r="L10222">
            <v>0</v>
          </cell>
          <cell r="AC10222" t="str">
            <v>05029 / BOUGHALEM ALI</v>
          </cell>
          <cell r="AD10222">
            <v>1</v>
          </cell>
        </row>
        <row r="10223">
          <cell r="H10223" t="str">
            <v>MEDECIN</v>
          </cell>
          <cell r="K10223" t="str">
            <v>MS</v>
          </cell>
          <cell r="L10223">
            <v>0</v>
          </cell>
          <cell r="AC10223" t="str">
            <v>05029 / BOUGHALEM ALI</v>
          </cell>
          <cell r="AD10223">
            <v>1</v>
          </cell>
        </row>
        <row r="10224">
          <cell r="H10224" t="str">
            <v>MEDECIN</v>
          </cell>
          <cell r="K10224" t="str">
            <v>MS</v>
          </cell>
          <cell r="L10224">
            <v>0</v>
          </cell>
          <cell r="AC10224" t="str">
            <v>05029 / BOUGHALEM ALI</v>
          </cell>
          <cell r="AD10224">
            <v>1</v>
          </cell>
        </row>
        <row r="10225">
          <cell r="H10225" t="str">
            <v>MEDECIN</v>
          </cell>
          <cell r="K10225" t="str">
            <v>MS</v>
          </cell>
          <cell r="L10225">
            <v>0</v>
          </cell>
          <cell r="AC10225" t="str">
            <v>05029 / BOUGHALEM ALI</v>
          </cell>
          <cell r="AD10225">
            <v>1</v>
          </cell>
        </row>
        <row r="10226">
          <cell r="H10226" t="str">
            <v>MEDECIN</v>
          </cell>
          <cell r="K10226" t="str">
            <v>MS</v>
          </cell>
          <cell r="L10226">
            <v>0</v>
          </cell>
          <cell r="AC10226" t="str">
            <v>05029 / BOUGHALEM ALI</v>
          </cell>
          <cell r="AD10226">
            <v>1</v>
          </cell>
        </row>
        <row r="10227">
          <cell r="H10227" t="str">
            <v>MEDECIN</v>
          </cell>
          <cell r="K10227" t="str">
            <v>MS</v>
          </cell>
          <cell r="L10227">
            <v>0</v>
          </cell>
          <cell r="AC10227" t="str">
            <v>05029 / BOUGHALEM ALI</v>
          </cell>
          <cell r="AD10227">
            <v>1</v>
          </cell>
        </row>
        <row r="10228">
          <cell r="H10228" t="str">
            <v>MEDECIN</v>
          </cell>
          <cell r="K10228" t="str">
            <v>MS</v>
          </cell>
          <cell r="L10228">
            <v>0</v>
          </cell>
          <cell r="AC10228" t="str">
            <v>05029 / BOUGHALEM ALI</v>
          </cell>
          <cell r="AD10228">
            <v>1</v>
          </cell>
        </row>
        <row r="10229">
          <cell r="H10229" t="str">
            <v>MEDECIN</v>
          </cell>
          <cell r="K10229" t="str">
            <v>MS</v>
          </cell>
          <cell r="L10229">
            <v>0</v>
          </cell>
          <cell r="AC10229" t="str">
            <v>05029 / BOUGHALEM ALI</v>
          </cell>
          <cell r="AD10229">
            <v>1</v>
          </cell>
        </row>
        <row r="10230">
          <cell r="H10230" t="str">
            <v>INFIRMIER</v>
          </cell>
          <cell r="L10230">
            <v>0</v>
          </cell>
          <cell r="AC10230" t="str">
            <v>04988 / STIRNEMANN JEAN VINCENT</v>
          </cell>
          <cell r="AD10230">
            <v>1</v>
          </cell>
        </row>
        <row r="10231">
          <cell r="H10231" t="str">
            <v>INFIRMIER</v>
          </cell>
          <cell r="L10231">
            <v>0</v>
          </cell>
          <cell r="AC10231" t="str">
            <v>04988 / STIRNEMANN JEAN VINCENT</v>
          </cell>
          <cell r="AD10231">
            <v>1</v>
          </cell>
        </row>
        <row r="10232">
          <cell r="H10232" t="str">
            <v>MASSEUR</v>
          </cell>
          <cell r="L10232">
            <v>0</v>
          </cell>
          <cell r="AC10232" t="str">
            <v>04988 / STIRNEMANN JEAN VINCENT</v>
          </cell>
          <cell r="AD10232">
            <v>1</v>
          </cell>
        </row>
        <row r="10233">
          <cell r="H10233" t="str">
            <v>MASSEUR</v>
          </cell>
          <cell r="L10233">
            <v>0</v>
          </cell>
          <cell r="AC10233" t="str">
            <v>04988 / STIRNEMANN JEAN VINCENT</v>
          </cell>
          <cell r="AD10233">
            <v>1</v>
          </cell>
        </row>
        <row r="10234">
          <cell r="H10234" t="str">
            <v>MASSEUR</v>
          </cell>
          <cell r="L10234">
            <v>0</v>
          </cell>
          <cell r="AC10234" t="str">
            <v>04988 / STIRNEMANN JEAN VINCENT</v>
          </cell>
          <cell r="AD10234">
            <v>1</v>
          </cell>
        </row>
        <row r="10235">
          <cell r="H10235" t="str">
            <v>MASSEUR</v>
          </cell>
          <cell r="L10235">
            <v>0</v>
          </cell>
          <cell r="AC10235" t="str">
            <v>04988 / STIRNEMANN JEAN VINCENT</v>
          </cell>
          <cell r="AD10235">
            <v>1</v>
          </cell>
        </row>
        <row r="10236">
          <cell r="H10236" t="str">
            <v>MASSEUR</v>
          </cell>
          <cell r="L10236">
            <v>0</v>
          </cell>
          <cell r="AC10236" t="str">
            <v>04988 / STIRNEMANN JEAN VINCENT</v>
          </cell>
          <cell r="AD10236">
            <v>1</v>
          </cell>
        </row>
        <row r="10237">
          <cell r="H10237" t="str">
            <v>MASSEUR</v>
          </cell>
          <cell r="L10237">
            <v>0</v>
          </cell>
          <cell r="AC10237" t="str">
            <v>04988 / STIRNEMANN JEAN VINCENT</v>
          </cell>
          <cell r="AD10237">
            <v>1</v>
          </cell>
        </row>
        <row r="10238">
          <cell r="H10238" t="str">
            <v>MASSEUR</v>
          </cell>
          <cell r="L10238">
            <v>0</v>
          </cell>
          <cell r="AC10238" t="str">
            <v>04988 / STIRNEMANN JEAN VINCENT</v>
          </cell>
          <cell r="AD10238">
            <v>1</v>
          </cell>
        </row>
        <row r="10239">
          <cell r="H10239" t="str">
            <v>MEDECIN</v>
          </cell>
          <cell r="K10239" t="str">
            <v>MG</v>
          </cell>
          <cell r="L10239">
            <v>0</v>
          </cell>
          <cell r="AC10239" t="str">
            <v>06513 / ROLLANG ARNOULD RACHEL</v>
          </cell>
          <cell r="AD10239">
            <v>1</v>
          </cell>
        </row>
        <row r="10240">
          <cell r="H10240" t="str">
            <v>MEDECIN</v>
          </cell>
          <cell r="K10240" t="str">
            <v>MG</v>
          </cell>
          <cell r="L10240">
            <v>0</v>
          </cell>
          <cell r="AC10240" t="str">
            <v>02337 / GALLARD MYLENE</v>
          </cell>
          <cell r="AD10240">
            <v>1</v>
          </cell>
        </row>
        <row r="10241">
          <cell r="H10241" t="str">
            <v>MEDECIN</v>
          </cell>
          <cell r="K10241" t="str">
            <v>MG</v>
          </cell>
          <cell r="L10241">
            <v>0</v>
          </cell>
          <cell r="AC10241" t="str">
            <v>02337 / GALLARD MYLENE</v>
          </cell>
          <cell r="AD10241">
            <v>1</v>
          </cell>
        </row>
        <row r="10242">
          <cell r="H10242" t="str">
            <v>MEDECIN</v>
          </cell>
          <cell r="K10242" t="str">
            <v>MS</v>
          </cell>
          <cell r="L10242">
            <v>0</v>
          </cell>
          <cell r="AC10242" t="str">
            <v>02337 / GALLARD MYLENE</v>
          </cell>
          <cell r="AD10242">
            <v>1</v>
          </cell>
        </row>
        <row r="10243">
          <cell r="H10243" t="str">
            <v>MEDECIN</v>
          </cell>
          <cell r="K10243" t="str">
            <v>MS</v>
          </cell>
          <cell r="L10243">
            <v>2</v>
          </cell>
          <cell r="AC10243" t="str">
            <v>02337 / GALLARD MYLENE</v>
          </cell>
          <cell r="AD10243">
            <v>1</v>
          </cell>
        </row>
        <row r="10244">
          <cell r="H10244" t="str">
            <v>MASSEUR</v>
          </cell>
          <cell r="L10244">
            <v>0</v>
          </cell>
          <cell r="AC10244" t="str">
            <v>02337 / GALLARD MYLENE</v>
          </cell>
          <cell r="AD10244">
            <v>1</v>
          </cell>
        </row>
        <row r="10245">
          <cell r="H10245" t="str">
            <v>MASSEUR</v>
          </cell>
          <cell r="L10245">
            <v>0</v>
          </cell>
          <cell r="AC10245" t="str">
            <v>02337 / GALLARD MYLENE</v>
          </cell>
          <cell r="AD10245">
            <v>1</v>
          </cell>
        </row>
        <row r="10246">
          <cell r="H10246" t="str">
            <v>PÉDICURE - PODOLOGUE</v>
          </cell>
          <cell r="L10246">
            <v>0</v>
          </cell>
          <cell r="AC10246" t="str">
            <v>02337 / GALLARD MYLENE</v>
          </cell>
          <cell r="AD10246">
            <v>1</v>
          </cell>
        </row>
        <row r="10247">
          <cell r="H10247" t="str">
            <v>PÉDICURE - PODOLOGUE</v>
          </cell>
          <cell r="L10247">
            <v>0</v>
          </cell>
          <cell r="AC10247" t="str">
            <v>02337 / GALLARD MYLENE</v>
          </cell>
          <cell r="AD10247">
            <v>1</v>
          </cell>
        </row>
        <row r="10248">
          <cell r="H10248" t="str">
            <v>INFIRMIER</v>
          </cell>
          <cell r="L10248">
            <v>0</v>
          </cell>
          <cell r="AC10248" t="str">
            <v>05345 / SCHENCK LAURENCE</v>
          </cell>
          <cell r="AD10248">
            <v>1</v>
          </cell>
        </row>
        <row r="10249">
          <cell r="H10249" t="str">
            <v>MEDECIN</v>
          </cell>
          <cell r="K10249" t="str">
            <v>MS</v>
          </cell>
          <cell r="L10249">
            <v>0</v>
          </cell>
          <cell r="AC10249" t="str">
            <v>04814 / LAURENT OLIVIA</v>
          </cell>
          <cell r="AD10249">
            <v>1</v>
          </cell>
        </row>
        <row r="10250">
          <cell r="H10250" t="str">
            <v>FOURNISSEUR</v>
          </cell>
          <cell r="L10250">
            <v>0</v>
          </cell>
          <cell r="AC10250" t="str">
            <v>04814 / LAURENT OLIVIA</v>
          </cell>
          <cell r="AD10250">
            <v>1</v>
          </cell>
        </row>
        <row r="10251">
          <cell r="H10251" t="str">
            <v>MASSEUR</v>
          </cell>
          <cell r="L10251">
            <v>0</v>
          </cell>
          <cell r="AC10251" t="str">
            <v>05358 / BETSCH CELINE</v>
          </cell>
          <cell r="AD10251">
            <v>1</v>
          </cell>
        </row>
        <row r="10252">
          <cell r="H10252" t="str">
            <v>FOURNISSEUR</v>
          </cell>
          <cell r="L10252">
            <v>0</v>
          </cell>
          <cell r="AC10252" t="str">
            <v>02337 / GALLARD MYLENE</v>
          </cell>
          <cell r="AD10252">
            <v>1</v>
          </cell>
        </row>
        <row r="10253">
          <cell r="H10253" t="str">
            <v>DENTISTE</v>
          </cell>
          <cell r="L10253">
            <v>0</v>
          </cell>
          <cell r="AC10253" t="str">
            <v>04988 / STIRNEMANN JEAN VINCENT</v>
          </cell>
          <cell r="AD10253">
            <v>1</v>
          </cell>
        </row>
        <row r="10254">
          <cell r="H10254" t="str">
            <v>ORTHOPTISTE, ORTHOPHONISTE</v>
          </cell>
          <cell r="L10254">
            <v>0</v>
          </cell>
          <cell r="AC10254" t="str">
            <v>03811 / LE MOYNE BENOIT</v>
          </cell>
          <cell r="AD10254">
            <v>1</v>
          </cell>
        </row>
        <row r="10255">
          <cell r="H10255" t="str">
            <v>FOURNISSEUR</v>
          </cell>
          <cell r="L10255">
            <v>0</v>
          </cell>
          <cell r="AC10255" t="str">
            <v>03811 / LE MOYNE BENOIT</v>
          </cell>
          <cell r="AD10255">
            <v>1</v>
          </cell>
        </row>
        <row r="10256">
          <cell r="H10256" t="str">
            <v>MASSEUR</v>
          </cell>
          <cell r="L10256">
            <v>0</v>
          </cell>
          <cell r="AC10256" t="str">
            <v>04814 / LAURENT OLIVIA</v>
          </cell>
          <cell r="AD10256">
            <v>1</v>
          </cell>
        </row>
        <row r="10257">
          <cell r="H10257" t="str">
            <v>FOURNISSEUR</v>
          </cell>
          <cell r="L10257">
            <v>0</v>
          </cell>
          <cell r="AC10257" t="str">
            <v>05358 / BETSCH CELINE</v>
          </cell>
          <cell r="AD10257">
            <v>1</v>
          </cell>
        </row>
        <row r="10258">
          <cell r="H10258" t="str">
            <v>SAGE-FEMME</v>
          </cell>
          <cell r="L10258">
            <v>1</v>
          </cell>
          <cell r="AC10258" t="str">
            <v>06513 / ROLLANG ARNOULD RACHEL</v>
          </cell>
          <cell r="AD10258">
            <v>1</v>
          </cell>
        </row>
        <row r="10259">
          <cell r="H10259" t="str">
            <v>MASSEUR</v>
          </cell>
          <cell r="L10259">
            <v>0</v>
          </cell>
          <cell r="AC10259" t="str">
            <v>03811 / LE MOYNE BENOIT</v>
          </cell>
          <cell r="AD10259">
            <v>1</v>
          </cell>
        </row>
        <row r="10260">
          <cell r="H10260" t="str">
            <v>MASSEUR</v>
          </cell>
          <cell r="L10260">
            <v>0</v>
          </cell>
          <cell r="AC10260" t="str">
            <v>03811 / LE MOYNE BENOIT</v>
          </cell>
          <cell r="AD10260">
            <v>1</v>
          </cell>
        </row>
        <row r="10261">
          <cell r="H10261" t="str">
            <v>MASSEUR</v>
          </cell>
          <cell r="L10261">
            <v>0</v>
          </cell>
          <cell r="AC10261" t="str">
            <v>03811 / LE MOYNE BENOIT</v>
          </cell>
          <cell r="AD10261">
            <v>1</v>
          </cell>
        </row>
        <row r="10262">
          <cell r="H10262" t="str">
            <v>MASSEUR</v>
          </cell>
          <cell r="L10262">
            <v>0</v>
          </cell>
          <cell r="AC10262" t="str">
            <v>03811 / LE MOYNE BENOIT</v>
          </cell>
          <cell r="AD10262">
            <v>1</v>
          </cell>
        </row>
        <row r="10263">
          <cell r="H10263" t="str">
            <v>MASSEUR</v>
          </cell>
          <cell r="L10263">
            <v>0</v>
          </cell>
          <cell r="AC10263" t="str">
            <v>03811 / LE MOYNE BENOIT</v>
          </cell>
          <cell r="AD10263">
            <v>1</v>
          </cell>
        </row>
        <row r="10264">
          <cell r="H10264" t="str">
            <v>MASSEUR</v>
          </cell>
          <cell r="L10264">
            <v>0</v>
          </cell>
          <cell r="AC10264" t="str">
            <v>03811 / LE MOYNE BENOIT</v>
          </cell>
          <cell r="AD10264">
            <v>1</v>
          </cell>
        </row>
        <row r="10265">
          <cell r="H10265" t="str">
            <v>SAGE-FEMME</v>
          </cell>
          <cell r="L10265">
            <v>0</v>
          </cell>
          <cell r="AC10265" t="str">
            <v>06513 / ROLLANG ARNOULD RACHEL</v>
          </cell>
          <cell r="AD10265">
            <v>1</v>
          </cell>
        </row>
        <row r="10266">
          <cell r="H10266" t="str">
            <v>DENTISTE</v>
          </cell>
          <cell r="L10266">
            <v>0</v>
          </cell>
          <cell r="AC10266" t="str">
            <v>06513 / ROLLANG ARNOULD RACHEL</v>
          </cell>
          <cell r="AD10266">
            <v>1</v>
          </cell>
        </row>
        <row r="10267">
          <cell r="H10267" t="str">
            <v>DENTISTE</v>
          </cell>
          <cell r="L10267">
            <v>0</v>
          </cell>
          <cell r="AC10267" t="str">
            <v>06513 / ROLLANG ARNOULD RACHEL</v>
          </cell>
          <cell r="AD10267">
            <v>1</v>
          </cell>
        </row>
        <row r="10268">
          <cell r="H10268" t="str">
            <v>MEDECIN</v>
          </cell>
          <cell r="K10268" t="str">
            <v>MG</v>
          </cell>
          <cell r="L10268">
            <v>0</v>
          </cell>
          <cell r="AC10268" t="str">
            <v>04988 / STIRNEMANN JEAN VINCENT</v>
          </cell>
          <cell r="AD10268">
            <v>1</v>
          </cell>
        </row>
        <row r="10269">
          <cell r="H10269" t="str">
            <v>FOURNISSEUR</v>
          </cell>
          <cell r="L10269">
            <v>0</v>
          </cell>
          <cell r="AC10269" t="str">
            <v>06513 / ROLLANG ARNOULD RACHEL</v>
          </cell>
          <cell r="AD10269">
            <v>1</v>
          </cell>
        </row>
        <row r="10270">
          <cell r="H10270" t="str">
            <v>MEDECIN</v>
          </cell>
          <cell r="K10270" t="str">
            <v>MG</v>
          </cell>
          <cell r="L10270">
            <v>0</v>
          </cell>
          <cell r="AC10270" t="str">
            <v>04814 / LAURENT OLIVIA</v>
          </cell>
          <cell r="AD10270">
            <v>1</v>
          </cell>
        </row>
        <row r="10271">
          <cell r="H10271" t="str">
            <v>MEDECIN</v>
          </cell>
          <cell r="K10271" t="str">
            <v>MG</v>
          </cell>
          <cell r="L10271">
            <v>0</v>
          </cell>
          <cell r="AC10271" t="str">
            <v>04814 / LAURENT OLIVIA</v>
          </cell>
          <cell r="AD10271">
            <v>1</v>
          </cell>
        </row>
        <row r="10272">
          <cell r="H10272" t="str">
            <v>FOURNISSEUR</v>
          </cell>
          <cell r="L10272">
            <v>0</v>
          </cell>
          <cell r="AC10272" t="str">
            <v>05029 / BOUGHALEM ALI</v>
          </cell>
          <cell r="AD10272">
            <v>1</v>
          </cell>
        </row>
        <row r="10273">
          <cell r="H10273" t="str">
            <v>LABORATOIRE</v>
          </cell>
          <cell r="L10273">
            <v>0</v>
          </cell>
          <cell r="AC10273" t="str">
            <v>02337 / GALLARD MYLENE</v>
          </cell>
          <cell r="AD10273">
            <v>1</v>
          </cell>
        </row>
        <row r="10274">
          <cell r="H10274" t="str">
            <v>MEDECIN</v>
          </cell>
          <cell r="K10274" t="str">
            <v>MG</v>
          </cell>
          <cell r="L10274">
            <v>0</v>
          </cell>
          <cell r="AC10274" t="str">
            <v>03811 / LE MOYNE BENOIT</v>
          </cell>
          <cell r="AD10274">
            <v>1</v>
          </cell>
        </row>
        <row r="10275">
          <cell r="H10275" t="str">
            <v>MEDECIN</v>
          </cell>
          <cell r="K10275" t="str">
            <v>MG</v>
          </cell>
          <cell r="L10275">
            <v>0</v>
          </cell>
          <cell r="AC10275" t="str">
            <v>03811 / LE MOYNE BENOIT</v>
          </cell>
          <cell r="AD10275">
            <v>1</v>
          </cell>
        </row>
        <row r="10276">
          <cell r="H10276" t="str">
            <v>INFIRMIER</v>
          </cell>
          <cell r="L10276">
            <v>0</v>
          </cell>
          <cell r="AC10276" t="str">
            <v>03811 / LE MOYNE BENOIT</v>
          </cell>
          <cell r="AD10276">
            <v>1</v>
          </cell>
        </row>
        <row r="10277">
          <cell r="H10277" t="str">
            <v>INFIRMIER</v>
          </cell>
          <cell r="L10277">
            <v>0</v>
          </cell>
          <cell r="AC10277" t="str">
            <v>03811 / LE MOYNE BENOIT</v>
          </cell>
          <cell r="AD10277">
            <v>1</v>
          </cell>
        </row>
        <row r="10278">
          <cell r="H10278" t="str">
            <v>INFIRMIER</v>
          </cell>
          <cell r="L10278">
            <v>0</v>
          </cell>
          <cell r="AC10278" t="str">
            <v>03811 / LE MOYNE BENOIT</v>
          </cell>
          <cell r="AD10278">
            <v>1</v>
          </cell>
        </row>
        <row r="10279">
          <cell r="H10279" t="str">
            <v>ORTHOPTISTE, ORTHOPHONISTE</v>
          </cell>
          <cell r="L10279">
            <v>0</v>
          </cell>
          <cell r="AC10279" t="str">
            <v>03811 / LE MOYNE BENOIT</v>
          </cell>
          <cell r="AD10279">
            <v>1</v>
          </cell>
        </row>
        <row r="10280">
          <cell r="H10280" t="str">
            <v>MEDECIN</v>
          </cell>
          <cell r="K10280" t="str">
            <v>MS</v>
          </cell>
          <cell r="L10280">
            <v>0</v>
          </cell>
          <cell r="AC10280" t="str">
            <v>04988 / STIRNEMANN JEAN VINCENT</v>
          </cell>
          <cell r="AD10280">
            <v>1</v>
          </cell>
        </row>
        <row r="10281">
          <cell r="H10281" t="str">
            <v>FOURNISSEUR</v>
          </cell>
          <cell r="L10281">
            <v>0</v>
          </cell>
          <cell r="AC10281" t="str">
            <v>04988 / STIRNEMANN JEAN VINCENT</v>
          </cell>
          <cell r="AD10281">
            <v>1</v>
          </cell>
        </row>
        <row r="10282">
          <cell r="H10282" t="str">
            <v>FOURNISSEUR</v>
          </cell>
          <cell r="L10282">
            <v>0</v>
          </cell>
          <cell r="AC10282" t="str">
            <v>06513 / ROLLANG ARNOULD RACHEL</v>
          </cell>
          <cell r="AD10282">
            <v>1</v>
          </cell>
        </row>
        <row r="10283">
          <cell r="H10283" t="str">
            <v>FOURNISSEUR</v>
          </cell>
          <cell r="L10283">
            <v>0</v>
          </cell>
          <cell r="AC10283" t="str">
            <v>06513 / ROLLANG ARNOULD RACHEL</v>
          </cell>
          <cell r="AD10283">
            <v>1</v>
          </cell>
        </row>
        <row r="10284">
          <cell r="H10284" t="str">
            <v>MEDECIN</v>
          </cell>
          <cell r="K10284" t="str">
            <v>MG</v>
          </cell>
          <cell r="L10284">
            <v>0</v>
          </cell>
          <cell r="AC10284" t="str">
            <v>05358 / BETSCH CELINE</v>
          </cell>
          <cell r="AD10284">
            <v>1</v>
          </cell>
        </row>
        <row r="10285">
          <cell r="H10285" t="str">
            <v>MEDECIN</v>
          </cell>
          <cell r="K10285" t="str">
            <v>MG</v>
          </cell>
          <cell r="L10285">
            <v>1</v>
          </cell>
          <cell r="AC10285" t="str">
            <v>04814 / LAURENT OLIVIA</v>
          </cell>
          <cell r="AD10285">
            <v>1</v>
          </cell>
        </row>
        <row r="10286">
          <cell r="H10286" t="str">
            <v>MEDECIN</v>
          </cell>
          <cell r="K10286" t="str">
            <v>MG</v>
          </cell>
          <cell r="L10286">
            <v>1</v>
          </cell>
          <cell r="AC10286" t="str">
            <v>04814 / LAURENT OLIVIA</v>
          </cell>
          <cell r="AD10286">
            <v>1</v>
          </cell>
        </row>
        <row r="10287">
          <cell r="H10287" t="str">
            <v>MEDECIN</v>
          </cell>
          <cell r="K10287" t="str">
            <v>MG</v>
          </cell>
          <cell r="L10287">
            <v>1</v>
          </cell>
          <cell r="AC10287" t="str">
            <v>04814 / LAURENT OLIVIA</v>
          </cell>
          <cell r="AD10287">
            <v>1</v>
          </cell>
        </row>
        <row r="10288">
          <cell r="H10288" t="str">
            <v>MEDECIN</v>
          </cell>
          <cell r="K10288" t="str">
            <v>MG</v>
          </cell>
          <cell r="L10288">
            <v>2</v>
          </cell>
          <cell r="AC10288" t="str">
            <v>04814 / LAURENT OLIVIA</v>
          </cell>
          <cell r="AD10288">
            <v>1</v>
          </cell>
        </row>
        <row r="10289">
          <cell r="H10289" t="str">
            <v>MEDECIN</v>
          </cell>
          <cell r="K10289" t="str">
            <v>MS</v>
          </cell>
          <cell r="L10289">
            <v>1</v>
          </cell>
          <cell r="AC10289" t="str">
            <v>02918 / SCHOLLER STEPHANIE</v>
          </cell>
          <cell r="AD10289">
            <v>1</v>
          </cell>
        </row>
        <row r="10290">
          <cell r="H10290" t="str">
            <v>FOURNISSEUR</v>
          </cell>
          <cell r="L10290">
            <v>0</v>
          </cell>
          <cell r="AC10290" t="str">
            <v>03811 / LE MOYNE BENOIT</v>
          </cell>
          <cell r="AD10290">
            <v>1</v>
          </cell>
        </row>
        <row r="10291">
          <cell r="H10291" t="str">
            <v>FOURNISSEUR</v>
          </cell>
          <cell r="L10291">
            <v>0</v>
          </cell>
          <cell r="AC10291" t="str">
            <v>02337 / GALLARD MYLENE</v>
          </cell>
          <cell r="AD10291">
            <v>1</v>
          </cell>
        </row>
        <row r="10292">
          <cell r="H10292" t="str">
            <v>FOURNISSEUR</v>
          </cell>
          <cell r="L10292">
            <v>0</v>
          </cell>
          <cell r="AC10292" t="str">
            <v>05029 / BOUGHALEM ALI</v>
          </cell>
          <cell r="AD10292">
            <v>1</v>
          </cell>
        </row>
        <row r="10293">
          <cell r="H10293" t="str">
            <v>SAGE-FEMME</v>
          </cell>
          <cell r="L10293">
            <v>1</v>
          </cell>
          <cell r="AC10293" t="str">
            <v>02337 / GALLARD MYLENE</v>
          </cell>
          <cell r="AD10293">
            <v>1</v>
          </cell>
        </row>
        <row r="10294">
          <cell r="H10294" t="str">
            <v>INFIRMIER</v>
          </cell>
          <cell r="L10294">
            <v>0</v>
          </cell>
          <cell r="AC10294" t="str">
            <v>02337 / GALLARD MYLENE</v>
          </cell>
          <cell r="AD10294">
            <v>1</v>
          </cell>
        </row>
        <row r="10295">
          <cell r="H10295" t="str">
            <v>INFIRMIER</v>
          </cell>
          <cell r="L10295">
            <v>0</v>
          </cell>
          <cell r="AC10295" t="str">
            <v>02337 / GALLARD MYLENE</v>
          </cell>
          <cell r="AD10295">
            <v>1</v>
          </cell>
        </row>
        <row r="10296">
          <cell r="H10296" t="str">
            <v>FOURNISSEUR</v>
          </cell>
          <cell r="L10296">
            <v>0</v>
          </cell>
          <cell r="AC10296" t="str">
            <v>06513 / ROLLANG ARNOULD RACHEL</v>
          </cell>
          <cell r="AD10296">
            <v>1</v>
          </cell>
        </row>
        <row r="10297">
          <cell r="H10297" t="str">
            <v>FOURNISSEUR</v>
          </cell>
          <cell r="L10297">
            <v>0</v>
          </cell>
          <cell r="AC10297" t="str">
            <v>04988 / STIRNEMANN JEAN VINCENT</v>
          </cell>
          <cell r="AD10297">
            <v>1</v>
          </cell>
        </row>
        <row r="10298">
          <cell r="H10298" t="str">
            <v>FOURNISSEUR</v>
          </cell>
          <cell r="L10298">
            <v>0</v>
          </cell>
          <cell r="AC10298" t="str">
            <v>04988 / STIRNEMANN JEAN VINCENT</v>
          </cell>
          <cell r="AD10298">
            <v>1</v>
          </cell>
        </row>
        <row r="10299">
          <cell r="H10299" t="str">
            <v>INFIRMIER</v>
          </cell>
          <cell r="L10299">
            <v>0</v>
          </cell>
          <cell r="AC10299" t="str">
            <v>04988 / STIRNEMANN JEAN VINCENT</v>
          </cell>
          <cell r="AD10299">
            <v>1</v>
          </cell>
        </row>
        <row r="10300">
          <cell r="H10300" t="str">
            <v>INFIRMIER</v>
          </cell>
          <cell r="L10300">
            <v>0</v>
          </cell>
          <cell r="AC10300" t="str">
            <v>04988 / STIRNEMANN JEAN VINCENT</v>
          </cell>
          <cell r="AD10300">
            <v>1</v>
          </cell>
        </row>
        <row r="10301">
          <cell r="H10301" t="str">
            <v>INFIRMIER</v>
          </cell>
          <cell r="L10301">
            <v>0</v>
          </cell>
          <cell r="AC10301" t="str">
            <v>04988 / STIRNEMANN JEAN VINCENT</v>
          </cell>
          <cell r="AD10301">
            <v>1</v>
          </cell>
        </row>
        <row r="10302">
          <cell r="H10302" t="str">
            <v>INFIRMIER</v>
          </cell>
          <cell r="L10302">
            <v>0</v>
          </cell>
          <cell r="AC10302" t="str">
            <v>04988 / STIRNEMANN JEAN VINCENT</v>
          </cell>
          <cell r="AD10302">
            <v>1</v>
          </cell>
        </row>
        <row r="10303">
          <cell r="H10303" t="str">
            <v>INFIRMIER</v>
          </cell>
          <cell r="L10303">
            <v>0</v>
          </cell>
          <cell r="AC10303" t="str">
            <v>04988 / STIRNEMANN JEAN VINCENT</v>
          </cell>
          <cell r="AD10303">
            <v>1</v>
          </cell>
        </row>
        <row r="10304">
          <cell r="H10304" t="str">
            <v>MEDECIN</v>
          </cell>
          <cell r="K10304" t="str">
            <v>MS</v>
          </cell>
          <cell r="L10304">
            <v>0</v>
          </cell>
          <cell r="AC10304" t="str">
            <v>04988 / STIRNEMANN JEAN VINCENT</v>
          </cell>
          <cell r="AD10304">
            <v>1</v>
          </cell>
        </row>
        <row r="10305">
          <cell r="H10305" t="str">
            <v>MEDECIN</v>
          </cell>
          <cell r="K10305" t="str">
            <v>MS</v>
          </cell>
          <cell r="L10305">
            <v>0</v>
          </cell>
          <cell r="AC10305" t="str">
            <v>03811 / LE MOYNE BENOIT</v>
          </cell>
          <cell r="AD10305">
            <v>1</v>
          </cell>
        </row>
        <row r="10306">
          <cell r="H10306" t="str">
            <v>MEDECIN</v>
          </cell>
          <cell r="K10306" t="str">
            <v>MS</v>
          </cell>
          <cell r="L10306">
            <v>0</v>
          </cell>
          <cell r="AC10306" t="str">
            <v>03811 / LE MOYNE BENOIT</v>
          </cell>
          <cell r="AD10306">
            <v>1</v>
          </cell>
        </row>
        <row r="10307">
          <cell r="H10307" t="str">
            <v>MEDECIN</v>
          </cell>
          <cell r="K10307" t="str">
            <v>MS</v>
          </cell>
          <cell r="L10307">
            <v>2</v>
          </cell>
          <cell r="AC10307" t="str">
            <v>03811 / LE MOYNE BENOIT</v>
          </cell>
          <cell r="AD10307">
            <v>1</v>
          </cell>
        </row>
        <row r="10308">
          <cell r="H10308" t="str">
            <v>MEDECIN</v>
          </cell>
          <cell r="K10308" t="str">
            <v>MS</v>
          </cell>
          <cell r="L10308">
            <v>2</v>
          </cell>
          <cell r="AC10308" t="str">
            <v>03811 / LE MOYNE BENOIT</v>
          </cell>
          <cell r="AD10308">
            <v>1</v>
          </cell>
        </row>
        <row r="10309">
          <cell r="H10309" t="str">
            <v>MEDECIN</v>
          </cell>
          <cell r="K10309" t="str">
            <v>MS</v>
          </cell>
          <cell r="L10309">
            <v>3</v>
          </cell>
          <cell r="AC10309" t="str">
            <v>03811 / LE MOYNE BENOIT</v>
          </cell>
          <cell r="AD10309">
            <v>1</v>
          </cell>
        </row>
        <row r="10310">
          <cell r="H10310" t="str">
            <v>MEDECIN</v>
          </cell>
          <cell r="K10310" t="str">
            <v>MS</v>
          </cell>
          <cell r="L10310">
            <v>3</v>
          </cell>
          <cell r="AC10310" t="str">
            <v>03811 / LE MOYNE BENOIT</v>
          </cell>
          <cell r="AD10310">
            <v>1</v>
          </cell>
        </row>
        <row r="10311">
          <cell r="H10311" t="str">
            <v>MEDECIN</v>
          </cell>
          <cell r="K10311" t="str">
            <v>MS</v>
          </cell>
          <cell r="L10311">
            <v>0</v>
          </cell>
          <cell r="AC10311" t="str">
            <v>03811 / LE MOYNE BENOIT</v>
          </cell>
          <cell r="AD10311">
            <v>1</v>
          </cell>
        </row>
        <row r="10312">
          <cell r="H10312" t="str">
            <v>MEDECIN</v>
          </cell>
          <cell r="K10312" t="str">
            <v>MS</v>
          </cell>
          <cell r="L10312">
            <v>0</v>
          </cell>
          <cell r="AC10312" t="str">
            <v>03811 / LE MOYNE BENOIT</v>
          </cell>
          <cell r="AD10312">
            <v>1</v>
          </cell>
        </row>
        <row r="10313">
          <cell r="H10313" t="str">
            <v>MEDECIN</v>
          </cell>
          <cell r="K10313" t="str">
            <v>MS</v>
          </cell>
          <cell r="L10313">
            <v>0</v>
          </cell>
          <cell r="AC10313" t="str">
            <v>03811 / LE MOYNE BENOIT</v>
          </cell>
          <cell r="AD10313">
            <v>1</v>
          </cell>
        </row>
        <row r="10314">
          <cell r="H10314" t="str">
            <v>MEDECIN</v>
          </cell>
          <cell r="K10314" t="str">
            <v>MS</v>
          </cell>
          <cell r="L10314">
            <v>0</v>
          </cell>
          <cell r="AC10314" t="str">
            <v>03811 / LE MOYNE BENOIT</v>
          </cell>
          <cell r="AD10314">
            <v>1</v>
          </cell>
        </row>
        <row r="10315">
          <cell r="H10315" t="str">
            <v>MEDECIN</v>
          </cell>
          <cell r="K10315" t="str">
            <v>MS</v>
          </cell>
          <cell r="L10315">
            <v>0</v>
          </cell>
          <cell r="AC10315" t="str">
            <v>03811 / LE MOYNE BENOIT</v>
          </cell>
          <cell r="AD10315">
            <v>1</v>
          </cell>
        </row>
        <row r="10316">
          <cell r="H10316" t="str">
            <v>ORTHOPTISTE, ORTHOPHONISTE</v>
          </cell>
          <cell r="L10316">
            <v>0</v>
          </cell>
          <cell r="AC10316" t="str">
            <v>03811 / LE MOYNE BENOIT</v>
          </cell>
          <cell r="AD10316">
            <v>1</v>
          </cell>
        </row>
        <row r="10317">
          <cell r="H10317" t="str">
            <v>FOURNISSEUR</v>
          </cell>
          <cell r="L10317">
            <v>0</v>
          </cell>
          <cell r="AC10317" t="str">
            <v>06513 / ROLLANG ARNOULD RACHEL</v>
          </cell>
          <cell r="AD10317">
            <v>1</v>
          </cell>
        </row>
        <row r="10318">
          <cell r="H10318" t="str">
            <v>MASSEUR</v>
          </cell>
          <cell r="L10318">
            <v>0</v>
          </cell>
          <cell r="AC10318" t="str">
            <v>02918 / SCHOLLER STEPHANIE</v>
          </cell>
          <cell r="AD10318">
            <v>1</v>
          </cell>
        </row>
        <row r="10319">
          <cell r="H10319" t="str">
            <v>MASSEUR</v>
          </cell>
          <cell r="L10319">
            <v>0</v>
          </cell>
          <cell r="AC10319" t="str">
            <v>02918 / SCHOLLER STEPHANIE</v>
          </cell>
          <cell r="AD10319">
            <v>1</v>
          </cell>
        </row>
        <row r="10320">
          <cell r="H10320" t="str">
            <v>MASSEUR</v>
          </cell>
          <cell r="L10320">
            <v>0</v>
          </cell>
          <cell r="AC10320" t="str">
            <v>02918 / SCHOLLER STEPHANIE</v>
          </cell>
          <cell r="AD10320">
            <v>1</v>
          </cell>
        </row>
        <row r="10321">
          <cell r="H10321" t="str">
            <v>MEDECIN</v>
          </cell>
          <cell r="K10321" t="str">
            <v>MS</v>
          </cell>
          <cell r="L10321">
            <v>0</v>
          </cell>
          <cell r="AC10321" t="str">
            <v>02918 / SCHOLLER STEPHANIE</v>
          </cell>
          <cell r="AD10321">
            <v>1</v>
          </cell>
        </row>
        <row r="10322">
          <cell r="H10322" t="str">
            <v>MEDECIN</v>
          </cell>
          <cell r="K10322" t="str">
            <v>MG</v>
          </cell>
          <cell r="L10322">
            <v>0</v>
          </cell>
          <cell r="AC10322" t="str">
            <v>04988 / STIRNEMANN JEAN VINCENT</v>
          </cell>
          <cell r="AD10322">
            <v>1</v>
          </cell>
        </row>
        <row r="10323">
          <cell r="H10323" t="str">
            <v>MEDECIN</v>
          </cell>
          <cell r="K10323" t="str">
            <v>MG</v>
          </cell>
          <cell r="L10323">
            <v>0</v>
          </cell>
          <cell r="AC10323" t="str">
            <v>05358 / BETSCH CELINE</v>
          </cell>
          <cell r="AD10323">
            <v>1</v>
          </cell>
        </row>
        <row r="10324">
          <cell r="H10324" t="str">
            <v>INFIRMIER</v>
          </cell>
          <cell r="L10324">
            <v>0</v>
          </cell>
          <cell r="AC10324" t="str">
            <v>02918 / SCHOLLER STEPHANIE</v>
          </cell>
          <cell r="AD10324">
            <v>1</v>
          </cell>
        </row>
        <row r="10325">
          <cell r="H10325" t="str">
            <v>INFIRMIER</v>
          </cell>
          <cell r="L10325">
            <v>0</v>
          </cell>
          <cell r="AC10325" t="str">
            <v>02918 / SCHOLLER STEPHANIE</v>
          </cell>
          <cell r="AD10325">
            <v>1</v>
          </cell>
        </row>
        <row r="10326">
          <cell r="H10326" t="str">
            <v>INFIRMIER</v>
          </cell>
          <cell r="L10326">
            <v>0</v>
          </cell>
          <cell r="AC10326" t="str">
            <v>06513 / ROLLANG ARNOULD RACHEL</v>
          </cell>
          <cell r="AD10326">
            <v>1</v>
          </cell>
        </row>
        <row r="10327">
          <cell r="H10327" t="str">
            <v>MEDECIN</v>
          </cell>
          <cell r="K10327" t="str">
            <v>MS</v>
          </cell>
          <cell r="L10327">
            <v>0</v>
          </cell>
          <cell r="AC10327" t="str">
            <v>02918 / SCHOLLER STEPHANIE</v>
          </cell>
          <cell r="AD10327">
            <v>1</v>
          </cell>
        </row>
        <row r="10328">
          <cell r="H10328" t="str">
            <v>INFIRMIER</v>
          </cell>
          <cell r="L10328">
            <v>0</v>
          </cell>
          <cell r="AC10328" t="str">
            <v>05345 / SCHENCK LAURENCE</v>
          </cell>
          <cell r="AD10328">
            <v>1</v>
          </cell>
        </row>
        <row r="10329">
          <cell r="H10329" t="str">
            <v>FOURNISSEUR</v>
          </cell>
          <cell r="L10329">
            <v>0</v>
          </cell>
          <cell r="AC10329" t="str">
            <v>04988 / STIRNEMANN JEAN VINCENT</v>
          </cell>
          <cell r="AD10329">
            <v>1</v>
          </cell>
        </row>
        <row r="10330">
          <cell r="H10330" t="str">
            <v>FOURNISSEUR</v>
          </cell>
          <cell r="L10330">
            <v>0</v>
          </cell>
          <cell r="AC10330" t="str">
            <v>05029 / BOUGHALEM ALI</v>
          </cell>
          <cell r="AD10330">
            <v>1</v>
          </cell>
        </row>
        <row r="10331">
          <cell r="H10331" t="str">
            <v>MASSEUR</v>
          </cell>
          <cell r="L10331">
            <v>0</v>
          </cell>
          <cell r="AC10331" t="str">
            <v>06513 / ROLLANG ARNOULD RACHEL</v>
          </cell>
          <cell r="AD10331">
            <v>1</v>
          </cell>
        </row>
        <row r="10332">
          <cell r="H10332" t="str">
            <v>PÉDICURE - PODOLOGUE</v>
          </cell>
          <cell r="L10332">
            <v>0</v>
          </cell>
          <cell r="AC10332" t="str">
            <v>06513 / ROLLANG ARNOULD RACHEL</v>
          </cell>
          <cell r="AD10332">
            <v>1</v>
          </cell>
        </row>
        <row r="10333">
          <cell r="H10333" t="str">
            <v>FOURNISSEUR</v>
          </cell>
          <cell r="L10333">
            <v>0</v>
          </cell>
          <cell r="AC10333" t="str">
            <v>05358 / BETSCH CELINE</v>
          </cell>
          <cell r="AD10333">
            <v>1</v>
          </cell>
        </row>
        <row r="10334">
          <cell r="H10334" t="str">
            <v>FOURNISSEUR</v>
          </cell>
          <cell r="L10334">
            <v>0</v>
          </cell>
          <cell r="AC10334" t="str">
            <v>05358 / BETSCH CELINE</v>
          </cell>
          <cell r="AD10334">
            <v>1</v>
          </cell>
        </row>
        <row r="10335">
          <cell r="H10335" t="str">
            <v>INFIRMIER</v>
          </cell>
          <cell r="L10335">
            <v>0</v>
          </cell>
          <cell r="AC10335" t="str">
            <v>03811 / LE MOYNE BENOIT</v>
          </cell>
          <cell r="AD10335">
            <v>1</v>
          </cell>
        </row>
        <row r="10336">
          <cell r="H10336" t="str">
            <v>INFIRMIER</v>
          </cell>
          <cell r="L10336">
            <v>0</v>
          </cell>
          <cell r="AC10336" t="str">
            <v>03811 / LE MOYNE BENOIT</v>
          </cell>
          <cell r="AD10336">
            <v>1</v>
          </cell>
        </row>
        <row r="10337">
          <cell r="H10337" t="str">
            <v>FOURNISSEUR</v>
          </cell>
          <cell r="L10337">
            <v>0</v>
          </cell>
          <cell r="AC10337" t="str">
            <v>03811 / LE MOYNE BENOIT</v>
          </cell>
          <cell r="AD10337">
            <v>1</v>
          </cell>
        </row>
        <row r="10338">
          <cell r="H10338" t="str">
            <v>LABORATOIRE</v>
          </cell>
          <cell r="L10338">
            <v>0</v>
          </cell>
          <cell r="AC10338" t="str">
            <v>05029 / BOUGHALEM ALI</v>
          </cell>
          <cell r="AD10338">
            <v>1</v>
          </cell>
        </row>
        <row r="10339">
          <cell r="H10339" t="str">
            <v>MASSEUR</v>
          </cell>
          <cell r="L10339">
            <v>0</v>
          </cell>
          <cell r="AC10339" t="str">
            <v>05029 / BOUGHALEM ALI</v>
          </cell>
          <cell r="AD10339">
            <v>1</v>
          </cell>
        </row>
        <row r="10340">
          <cell r="H10340" t="str">
            <v>MASSEUR</v>
          </cell>
          <cell r="L10340">
            <v>0</v>
          </cell>
          <cell r="AC10340" t="str">
            <v>05029 / BOUGHALEM ALI</v>
          </cell>
          <cell r="AD10340">
            <v>1</v>
          </cell>
        </row>
        <row r="10341">
          <cell r="H10341" t="str">
            <v>INFIRMIER</v>
          </cell>
          <cell r="L10341">
            <v>0</v>
          </cell>
          <cell r="AC10341" t="str">
            <v>02918 / SCHOLLER STEPHANIE</v>
          </cell>
          <cell r="AD10341">
            <v>1</v>
          </cell>
        </row>
        <row r="10342">
          <cell r="H10342" t="str">
            <v>INFIRMIER</v>
          </cell>
          <cell r="L10342">
            <v>0</v>
          </cell>
          <cell r="AC10342" t="str">
            <v>02918 / SCHOLLER STEPHANIE</v>
          </cell>
          <cell r="AD10342">
            <v>1</v>
          </cell>
        </row>
        <row r="10343">
          <cell r="H10343" t="str">
            <v>INFIRMIER</v>
          </cell>
          <cell r="L10343">
            <v>0</v>
          </cell>
          <cell r="AC10343" t="str">
            <v>02918 / SCHOLLER STEPHANIE</v>
          </cell>
          <cell r="AD10343">
            <v>1</v>
          </cell>
        </row>
        <row r="10344">
          <cell r="H10344" t="str">
            <v>DENTISTE</v>
          </cell>
          <cell r="L10344">
            <v>0</v>
          </cell>
          <cell r="AC10344" t="str">
            <v>03811 / LE MOYNE BENOIT</v>
          </cell>
          <cell r="AD10344">
            <v>1</v>
          </cell>
        </row>
        <row r="10345">
          <cell r="H10345" t="str">
            <v>DENTISTE</v>
          </cell>
          <cell r="L10345">
            <v>1</v>
          </cell>
          <cell r="AC10345" t="str">
            <v>03811 / LE MOYNE BENOIT</v>
          </cell>
          <cell r="AD10345">
            <v>1</v>
          </cell>
        </row>
        <row r="10346">
          <cell r="H10346" t="str">
            <v>FOURNISSEUR</v>
          </cell>
          <cell r="L10346">
            <v>0</v>
          </cell>
          <cell r="AC10346" t="str">
            <v>05358 / BETSCH CELINE</v>
          </cell>
          <cell r="AD10346">
            <v>1</v>
          </cell>
        </row>
        <row r="10347">
          <cell r="H10347" t="str">
            <v>INFIRMIER</v>
          </cell>
          <cell r="L10347">
            <v>0</v>
          </cell>
          <cell r="AC10347" t="str">
            <v>05358 / BETSCH CELINE</v>
          </cell>
          <cell r="AD10347">
            <v>1</v>
          </cell>
        </row>
        <row r="10348">
          <cell r="H10348" t="str">
            <v>INFIRMIER</v>
          </cell>
          <cell r="L10348">
            <v>0</v>
          </cell>
          <cell r="AC10348" t="str">
            <v>05358 / BETSCH CELINE</v>
          </cell>
          <cell r="AD10348">
            <v>1</v>
          </cell>
        </row>
        <row r="10349">
          <cell r="H10349" t="str">
            <v>MASSEUR</v>
          </cell>
          <cell r="L10349">
            <v>0</v>
          </cell>
          <cell r="AC10349" t="str">
            <v>05358 / BETSCH CELINE</v>
          </cell>
          <cell r="AD10349">
            <v>1</v>
          </cell>
        </row>
        <row r="10350">
          <cell r="H10350" t="str">
            <v>ORTHOPTISTE, ORTHOPHONISTE</v>
          </cell>
          <cell r="L10350">
            <v>2</v>
          </cell>
          <cell r="AC10350" t="str">
            <v>05358 / BETSCH CELINE</v>
          </cell>
          <cell r="AD10350">
            <v>1</v>
          </cell>
        </row>
        <row r="10351">
          <cell r="H10351" t="str">
            <v>ORTHOPTISTE, ORTHOPHONISTE</v>
          </cell>
          <cell r="L10351">
            <v>1</v>
          </cell>
          <cell r="AC10351" t="str">
            <v>05029 / BOUGHALEM ALI</v>
          </cell>
          <cell r="AD10351">
            <v>1</v>
          </cell>
        </row>
        <row r="10352">
          <cell r="H10352" t="str">
            <v>MASSEUR</v>
          </cell>
          <cell r="L10352">
            <v>0</v>
          </cell>
          <cell r="AC10352" t="str">
            <v>05029 / BOUGHALEM ALI</v>
          </cell>
          <cell r="AD10352">
            <v>1</v>
          </cell>
        </row>
        <row r="10353">
          <cell r="H10353" t="str">
            <v>MASSEUR</v>
          </cell>
          <cell r="L10353">
            <v>0</v>
          </cell>
          <cell r="AC10353" t="str">
            <v>05029 / BOUGHALEM ALI</v>
          </cell>
          <cell r="AD10353">
            <v>1</v>
          </cell>
        </row>
        <row r="10354">
          <cell r="H10354" t="str">
            <v>MASSEUR</v>
          </cell>
          <cell r="L10354">
            <v>0</v>
          </cell>
          <cell r="AC10354" t="str">
            <v>05029 / BOUGHALEM ALI</v>
          </cell>
          <cell r="AD10354">
            <v>1</v>
          </cell>
        </row>
        <row r="10355">
          <cell r="H10355" t="str">
            <v>MASSEUR</v>
          </cell>
          <cell r="L10355">
            <v>0</v>
          </cell>
          <cell r="AC10355" t="str">
            <v>05029 / BOUGHALEM ALI</v>
          </cell>
          <cell r="AD10355">
            <v>1</v>
          </cell>
        </row>
        <row r="10356">
          <cell r="H10356" t="str">
            <v>DENTISTE</v>
          </cell>
          <cell r="L10356">
            <v>0</v>
          </cell>
          <cell r="AC10356" t="str">
            <v>00729 / SCHMITT MARX EVELYNE</v>
          </cell>
          <cell r="AD10356">
            <v>1</v>
          </cell>
        </row>
        <row r="10357">
          <cell r="H10357" t="str">
            <v>DENTISTE</v>
          </cell>
          <cell r="L10357">
            <v>0</v>
          </cell>
          <cell r="AC10357" t="str">
            <v>00729 / SCHMITT MARX EVELYNE</v>
          </cell>
          <cell r="AD10357">
            <v>1</v>
          </cell>
        </row>
        <row r="10358">
          <cell r="H10358" t="str">
            <v>DENTISTE</v>
          </cell>
          <cell r="L10358">
            <v>0</v>
          </cell>
          <cell r="AC10358" t="str">
            <v>00729 / SCHMITT MARX EVELYNE</v>
          </cell>
          <cell r="AD10358">
            <v>1</v>
          </cell>
        </row>
        <row r="10359">
          <cell r="H10359" t="str">
            <v>DENTISTE</v>
          </cell>
          <cell r="L10359">
            <v>0</v>
          </cell>
          <cell r="AC10359" t="str">
            <v>00729 / SCHMITT MARX EVELYNE</v>
          </cell>
          <cell r="AD10359">
            <v>1</v>
          </cell>
        </row>
        <row r="10360">
          <cell r="H10360" t="str">
            <v>MEDECIN</v>
          </cell>
          <cell r="K10360" t="str">
            <v>MG</v>
          </cell>
          <cell r="L10360">
            <v>0</v>
          </cell>
          <cell r="AC10360" t="str">
            <v>04814 / LAURENT OLIVIA</v>
          </cell>
          <cell r="AD10360">
            <v>1</v>
          </cell>
        </row>
        <row r="10361">
          <cell r="H10361" t="str">
            <v>DENTISTE</v>
          </cell>
          <cell r="L10361">
            <v>0</v>
          </cell>
          <cell r="AC10361" t="str">
            <v>02337 / GALLARD MYLENE</v>
          </cell>
          <cell r="AD10361">
            <v>1</v>
          </cell>
        </row>
        <row r="10362">
          <cell r="H10362" t="str">
            <v>DENTISTE</v>
          </cell>
          <cell r="L10362">
            <v>0</v>
          </cell>
          <cell r="AC10362" t="str">
            <v>02337 / GALLARD MYLENE</v>
          </cell>
          <cell r="AD10362">
            <v>1</v>
          </cell>
        </row>
        <row r="10363">
          <cell r="H10363" t="str">
            <v>DENTISTE</v>
          </cell>
          <cell r="L10363">
            <v>0</v>
          </cell>
          <cell r="AC10363" t="str">
            <v>02337 / GALLARD MYLENE</v>
          </cell>
          <cell r="AD10363">
            <v>1</v>
          </cell>
        </row>
        <row r="10364">
          <cell r="H10364" t="str">
            <v>DENTISTE</v>
          </cell>
          <cell r="L10364">
            <v>0</v>
          </cell>
          <cell r="AC10364" t="str">
            <v>02337 / GALLARD MYLENE</v>
          </cell>
          <cell r="AD10364">
            <v>1</v>
          </cell>
        </row>
        <row r="10365">
          <cell r="H10365" t="str">
            <v>DENTISTE</v>
          </cell>
          <cell r="L10365">
            <v>0</v>
          </cell>
          <cell r="AC10365" t="str">
            <v>00729 / SCHMITT MARX EVELYNE</v>
          </cell>
          <cell r="AD10365">
            <v>1</v>
          </cell>
        </row>
        <row r="10366">
          <cell r="H10366" t="str">
            <v>LABORATOIRE</v>
          </cell>
          <cell r="L10366">
            <v>0</v>
          </cell>
          <cell r="AC10366" t="str">
            <v>02337 / GALLARD MYLENE</v>
          </cell>
          <cell r="AD10366">
            <v>1</v>
          </cell>
        </row>
        <row r="10367">
          <cell r="H10367" t="str">
            <v>FOURNISSEUR</v>
          </cell>
          <cell r="L10367">
            <v>0</v>
          </cell>
          <cell r="AC10367" t="str">
            <v>04988 / STIRNEMANN JEAN VINCENT</v>
          </cell>
          <cell r="AD10367">
            <v>1</v>
          </cell>
        </row>
        <row r="10368">
          <cell r="H10368" t="str">
            <v>MEDECIN</v>
          </cell>
          <cell r="K10368" t="str">
            <v>MS</v>
          </cell>
          <cell r="L10368">
            <v>0</v>
          </cell>
          <cell r="AC10368" t="str">
            <v>04988 / STIRNEMANN JEAN VINCENT</v>
          </cell>
          <cell r="AD10368">
            <v>1</v>
          </cell>
        </row>
        <row r="10369">
          <cell r="H10369" t="str">
            <v>DENTISTE</v>
          </cell>
          <cell r="L10369">
            <v>0</v>
          </cell>
          <cell r="AC10369" t="str">
            <v>04814 / LAURENT OLIVIA</v>
          </cell>
          <cell r="AD10369">
            <v>1</v>
          </cell>
        </row>
        <row r="10370">
          <cell r="H10370" t="str">
            <v>DENTISTE</v>
          </cell>
          <cell r="L10370">
            <v>0</v>
          </cell>
          <cell r="AC10370" t="str">
            <v>04814 / LAURENT OLIVIA</v>
          </cell>
          <cell r="AD10370">
            <v>1</v>
          </cell>
        </row>
        <row r="10371">
          <cell r="H10371" t="str">
            <v>DENTISTE</v>
          </cell>
          <cell r="L10371">
            <v>0</v>
          </cell>
          <cell r="AC10371" t="str">
            <v>04814 / LAURENT OLIVIA</v>
          </cell>
          <cell r="AD10371">
            <v>1</v>
          </cell>
        </row>
        <row r="10372">
          <cell r="H10372" t="str">
            <v>DENTISTE</v>
          </cell>
          <cell r="L10372">
            <v>0</v>
          </cell>
          <cell r="AC10372" t="str">
            <v>04814 / LAURENT OLIVIA</v>
          </cell>
          <cell r="AD10372">
            <v>1</v>
          </cell>
        </row>
        <row r="10373">
          <cell r="H10373" t="str">
            <v>MEDECIN</v>
          </cell>
          <cell r="K10373" t="str">
            <v>MS</v>
          </cell>
          <cell r="L10373">
            <v>0</v>
          </cell>
          <cell r="AC10373" t="str">
            <v>04814 / LAURENT OLIVIA</v>
          </cell>
          <cell r="AD10373">
            <v>1</v>
          </cell>
        </row>
        <row r="10374">
          <cell r="H10374" t="str">
            <v>MEDECIN</v>
          </cell>
          <cell r="K10374" t="str">
            <v>MG</v>
          </cell>
          <cell r="L10374">
            <v>0</v>
          </cell>
          <cell r="AC10374" t="str">
            <v>04814 / LAURENT OLIVIA</v>
          </cell>
          <cell r="AD10374">
            <v>1</v>
          </cell>
        </row>
        <row r="10375">
          <cell r="H10375" t="str">
            <v>MEDECIN</v>
          </cell>
          <cell r="K10375" t="str">
            <v>MS</v>
          </cell>
          <cell r="L10375">
            <v>0</v>
          </cell>
          <cell r="AC10375" t="str">
            <v>05029 / BOUGHALEM ALI</v>
          </cell>
          <cell r="AD10375">
            <v>1</v>
          </cell>
        </row>
        <row r="10376">
          <cell r="H10376" t="str">
            <v>MEDECIN</v>
          </cell>
          <cell r="K10376" t="str">
            <v>MS</v>
          </cell>
          <cell r="L10376">
            <v>0</v>
          </cell>
          <cell r="AC10376" t="str">
            <v>05345 / SCHENCK LAURENCE</v>
          </cell>
          <cell r="AD10376">
            <v>1</v>
          </cell>
        </row>
        <row r="10377">
          <cell r="H10377" t="str">
            <v>MEDECIN</v>
          </cell>
          <cell r="K10377" t="str">
            <v>MS</v>
          </cell>
          <cell r="L10377">
            <v>0</v>
          </cell>
          <cell r="AC10377" t="str">
            <v>05345 / SCHENCK LAURENCE</v>
          </cell>
          <cell r="AD10377">
            <v>1</v>
          </cell>
        </row>
        <row r="10378">
          <cell r="H10378" t="str">
            <v>DENTISTE</v>
          </cell>
          <cell r="L10378">
            <v>0</v>
          </cell>
          <cell r="AC10378" t="str">
            <v>04814 / LAURENT OLIVIA</v>
          </cell>
          <cell r="AD10378">
            <v>1</v>
          </cell>
        </row>
        <row r="10379">
          <cell r="H10379" t="str">
            <v>MEDECIN</v>
          </cell>
          <cell r="K10379" t="str">
            <v>MG</v>
          </cell>
          <cell r="L10379">
            <v>0</v>
          </cell>
          <cell r="AC10379" t="str">
            <v>04814 / LAURENT OLIVIA</v>
          </cell>
          <cell r="AD10379">
            <v>1</v>
          </cell>
        </row>
        <row r="10380">
          <cell r="H10380" t="str">
            <v>FOURNISSEUR</v>
          </cell>
          <cell r="L10380">
            <v>0</v>
          </cell>
          <cell r="AC10380" t="str">
            <v>04988 / STIRNEMANN JEAN VINCENT</v>
          </cell>
          <cell r="AD10380">
            <v>1</v>
          </cell>
        </row>
        <row r="10381">
          <cell r="H10381" t="str">
            <v>INFIRMIER</v>
          </cell>
          <cell r="L10381">
            <v>0</v>
          </cell>
          <cell r="AC10381" t="str">
            <v>03811 / LE MOYNE BENOIT</v>
          </cell>
          <cell r="AD10381">
            <v>1</v>
          </cell>
        </row>
        <row r="10382">
          <cell r="H10382" t="str">
            <v>INFIRMIER</v>
          </cell>
          <cell r="L10382">
            <v>0</v>
          </cell>
          <cell r="AC10382" t="str">
            <v>03811 / LE MOYNE BENOIT</v>
          </cell>
          <cell r="AD10382">
            <v>1</v>
          </cell>
        </row>
        <row r="10383">
          <cell r="H10383" t="str">
            <v>INFIRMIER</v>
          </cell>
          <cell r="L10383">
            <v>0</v>
          </cell>
          <cell r="AC10383" t="str">
            <v>03811 / LE MOYNE BENOIT</v>
          </cell>
          <cell r="AD10383">
            <v>1</v>
          </cell>
        </row>
        <row r="10384">
          <cell r="H10384" t="str">
            <v>INFIRMIER</v>
          </cell>
          <cell r="L10384">
            <v>0</v>
          </cell>
          <cell r="AC10384" t="str">
            <v>03811 / LE MOYNE BENOIT</v>
          </cell>
          <cell r="AD10384">
            <v>1</v>
          </cell>
        </row>
        <row r="10385">
          <cell r="H10385" t="str">
            <v>INFIRMIER</v>
          </cell>
          <cell r="L10385">
            <v>0</v>
          </cell>
          <cell r="AC10385" t="str">
            <v>03811 / LE MOYNE BENOIT</v>
          </cell>
          <cell r="AD10385">
            <v>1</v>
          </cell>
        </row>
        <row r="10386">
          <cell r="H10386" t="str">
            <v>INFIRMIER</v>
          </cell>
          <cell r="L10386">
            <v>0</v>
          </cell>
          <cell r="AC10386" t="str">
            <v>03811 / LE MOYNE BENOIT</v>
          </cell>
          <cell r="AD10386">
            <v>1</v>
          </cell>
        </row>
        <row r="10387">
          <cell r="H10387" t="str">
            <v>MASSEUR</v>
          </cell>
          <cell r="L10387">
            <v>0</v>
          </cell>
          <cell r="AC10387" t="str">
            <v>03811 / LE MOYNE BENOIT</v>
          </cell>
          <cell r="AD10387">
            <v>1</v>
          </cell>
        </row>
        <row r="10388">
          <cell r="H10388" t="str">
            <v>MASSEUR</v>
          </cell>
          <cell r="L10388">
            <v>0</v>
          </cell>
          <cell r="AC10388" t="str">
            <v>03811 / LE MOYNE BENOIT</v>
          </cell>
          <cell r="AD10388">
            <v>1</v>
          </cell>
        </row>
        <row r="10389">
          <cell r="H10389" t="str">
            <v>MASSEUR</v>
          </cell>
          <cell r="L10389">
            <v>0</v>
          </cell>
          <cell r="AC10389" t="str">
            <v>03811 / LE MOYNE BENOIT</v>
          </cell>
          <cell r="AD10389">
            <v>1</v>
          </cell>
        </row>
        <row r="10390">
          <cell r="H10390" t="str">
            <v>MASSEUR</v>
          </cell>
          <cell r="L10390">
            <v>0</v>
          </cell>
          <cell r="AC10390" t="str">
            <v>03811 / LE MOYNE BENOIT</v>
          </cell>
          <cell r="AD10390">
            <v>1</v>
          </cell>
        </row>
        <row r="10391">
          <cell r="H10391" t="str">
            <v>MASSEUR</v>
          </cell>
          <cell r="L10391">
            <v>1</v>
          </cell>
          <cell r="AC10391" t="str">
            <v>03811 / LE MOYNE BENOIT</v>
          </cell>
          <cell r="AD10391">
            <v>1</v>
          </cell>
        </row>
        <row r="10392">
          <cell r="H10392" t="str">
            <v>MASSEUR</v>
          </cell>
          <cell r="L10392">
            <v>0</v>
          </cell>
          <cell r="AC10392" t="str">
            <v>03811 / LE MOYNE BENOIT</v>
          </cell>
          <cell r="AD10392">
            <v>1</v>
          </cell>
        </row>
        <row r="10393">
          <cell r="H10393" t="str">
            <v>MEDECIN</v>
          </cell>
          <cell r="K10393" t="str">
            <v>MS</v>
          </cell>
          <cell r="L10393">
            <v>0</v>
          </cell>
          <cell r="AC10393" t="str">
            <v>04814 / LAURENT OLIVIA</v>
          </cell>
          <cell r="AD10393">
            <v>1</v>
          </cell>
        </row>
        <row r="10394">
          <cell r="H10394" t="str">
            <v>FOURNISSEUR</v>
          </cell>
          <cell r="L10394">
            <v>0</v>
          </cell>
          <cell r="AC10394" t="str">
            <v>04814 / LAURENT OLIVIA</v>
          </cell>
          <cell r="AD10394">
            <v>1</v>
          </cell>
        </row>
        <row r="10395">
          <cell r="H10395" t="str">
            <v>DENTISTE</v>
          </cell>
          <cell r="L10395">
            <v>0</v>
          </cell>
          <cell r="AC10395" t="str">
            <v>00729 / SCHMITT MARX EVELYNE</v>
          </cell>
          <cell r="AD10395">
            <v>1</v>
          </cell>
        </row>
        <row r="10396">
          <cell r="H10396" t="str">
            <v>MEDECIN</v>
          </cell>
          <cell r="K10396" t="str">
            <v>MG</v>
          </cell>
          <cell r="L10396">
            <v>0</v>
          </cell>
          <cell r="AC10396" t="str">
            <v>04814 / LAURENT OLIVIA</v>
          </cell>
          <cell r="AD10396">
            <v>1</v>
          </cell>
        </row>
        <row r="10397">
          <cell r="H10397" t="str">
            <v>DENTISTE</v>
          </cell>
          <cell r="L10397">
            <v>0</v>
          </cell>
          <cell r="AC10397" t="str">
            <v>04814 / LAURENT OLIVIA</v>
          </cell>
          <cell r="AD10397">
            <v>1</v>
          </cell>
        </row>
        <row r="10398">
          <cell r="H10398" t="str">
            <v>DENTISTE</v>
          </cell>
          <cell r="L10398">
            <v>0</v>
          </cell>
          <cell r="AC10398" t="str">
            <v>04814 / LAURENT OLIVIA</v>
          </cell>
          <cell r="AD10398">
            <v>1</v>
          </cell>
        </row>
        <row r="10399">
          <cell r="H10399" t="str">
            <v>MASSEUR</v>
          </cell>
          <cell r="L10399">
            <v>0</v>
          </cell>
          <cell r="AC10399" t="str">
            <v>04814 / LAURENT OLIVIA</v>
          </cell>
          <cell r="AD10399">
            <v>1</v>
          </cell>
        </row>
        <row r="10400">
          <cell r="H10400" t="str">
            <v>PÉDICURE - PODOLOGUE</v>
          </cell>
          <cell r="L10400">
            <v>0</v>
          </cell>
          <cell r="AC10400" t="str">
            <v>04814 / LAURENT OLIVIA</v>
          </cell>
          <cell r="AD10400">
            <v>1</v>
          </cell>
        </row>
        <row r="10401">
          <cell r="H10401" t="str">
            <v>DENTISTE</v>
          </cell>
          <cell r="L10401">
            <v>0</v>
          </cell>
          <cell r="AC10401" t="str">
            <v>04814 / LAURENT OLIVIA</v>
          </cell>
          <cell r="AD10401">
            <v>1</v>
          </cell>
        </row>
        <row r="10402">
          <cell r="H10402" t="str">
            <v>DENTISTE</v>
          </cell>
          <cell r="L10402">
            <v>0</v>
          </cell>
          <cell r="AC10402" t="str">
            <v>04814 / LAURENT OLIVIA</v>
          </cell>
          <cell r="AD10402">
            <v>1</v>
          </cell>
        </row>
        <row r="10403">
          <cell r="H10403" t="str">
            <v>FOURNISSEUR</v>
          </cell>
          <cell r="L10403">
            <v>0</v>
          </cell>
          <cell r="AC10403" t="str">
            <v>04814 / LAURENT OLIVIA</v>
          </cell>
          <cell r="AD10403">
            <v>1</v>
          </cell>
        </row>
        <row r="10404">
          <cell r="H10404" t="str">
            <v>FOURNISSEUR</v>
          </cell>
          <cell r="L10404">
            <v>0</v>
          </cell>
          <cell r="AC10404" t="str">
            <v>04988 / STIRNEMANN JEAN VINCENT</v>
          </cell>
          <cell r="AD10404">
            <v>1</v>
          </cell>
        </row>
        <row r="10405">
          <cell r="H10405" t="str">
            <v>INFIRMIER</v>
          </cell>
          <cell r="L10405">
            <v>0</v>
          </cell>
          <cell r="AC10405" t="str">
            <v>04988 / STIRNEMANN JEAN VINCENT</v>
          </cell>
          <cell r="AD10405">
            <v>1</v>
          </cell>
        </row>
        <row r="10406">
          <cell r="H10406" t="str">
            <v>INFIRMIER</v>
          </cell>
          <cell r="L10406">
            <v>0</v>
          </cell>
          <cell r="AC10406" t="str">
            <v>04988 / STIRNEMANN JEAN VINCENT</v>
          </cell>
          <cell r="AD10406">
            <v>1</v>
          </cell>
        </row>
        <row r="10407">
          <cell r="H10407" t="str">
            <v>INFIRMIER</v>
          </cell>
          <cell r="L10407">
            <v>0</v>
          </cell>
          <cell r="AC10407" t="str">
            <v>04988 / STIRNEMANN JEAN VINCENT</v>
          </cell>
          <cell r="AD10407">
            <v>1</v>
          </cell>
        </row>
        <row r="10408">
          <cell r="H10408" t="str">
            <v>INFIRMIER</v>
          </cell>
          <cell r="L10408">
            <v>0</v>
          </cell>
          <cell r="AC10408" t="str">
            <v>04988 / STIRNEMANN JEAN VINCENT</v>
          </cell>
          <cell r="AD10408">
            <v>1</v>
          </cell>
        </row>
        <row r="10409">
          <cell r="H10409" t="str">
            <v>MASSEUR</v>
          </cell>
          <cell r="L10409">
            <v>0</v>
          </cell>
          <cell r="AC10409" t="str">
            <v>04988 / STIRNEMANN JEAN VINCENT</v>
          </cell>
          <cell r="AD10409">
            <v>1</v>
          </cell>
        </row>
        <row r="10410">
          <cell r="H10410" t="str">
            <v>LABORATOIRE</v>
          </cell>
          <cell r="L10410">
            <v>0</v>
          </cell>
          <cell r="AC10410" t="str">
            <v>02918 / SCHOLLER STEPHANIE</v>
          </cell>
          <cell r="AD10410">
            <v>1</v>
          </cell>
        </row>
        <row r="10411">
          <cell r="H10411" t="str">
            <v>PÉDICURE - PODOLOGUE</v>
          </cell>
          <cell r="L10411">
            <v>0</v>
          </cell>
          <cell r="AC10411" t="str">
            <v>04814 / LAURENT OLIVIA</v>
          </cell>
          <cell r="AD10411">
            <v>1</v>
          </cell>
        </row>
        <row r="10412">
          <cell r="H10412" t="str">
            <v>PÉDICURE - PODOLOGUE</v>
          </cell>
          <cell r="L10412">
            <v>0</v>
          </cell>
          <cell r="AC10412" t="str">
            <v>04814 / LAURENT OLIVIA</v>
          </cell>
          <cell r="AD10412">
            <v>1</v>
          </cell>
        </row>
        <row r="10413">
          <cell r="H10413" t="str">
            <v>INFIRMIER</v>
          </cell>
          <cell r="L10413">
            <v>0</v>
          </cell>
          <cell r="AC10413" t="str">
            <v>05029 / BOUGHALEM ALI</v>
          </cell>
          <cell r="AD10413">
            <v>1</v>
          </cell>
        </row>
        <row r="10414">
          <cell r="H10414" t="str">
            <v>DENTISTE</v>
          </cell>
          <cell r="L10414">
            <v>0</v>
          </cell>
          <cell r="AC10414" t="str">
            <v>04988 / STIRNEMANN JEAN VINCENT</v>
          </cell>
          <cell r="AD10414">
            <v>1</v>
          </cell>
        </row>
        <row r="10415">
          <cell r="H10415" t="str">
            <v>DENTISTE</v>
          </cell>
          <cell r="L10415">
            <v>0</v>
          </cell>
          <cell r="AC10415" t="str">
            <v>04988 / STIRNEMANN JEAN VINCENT</v>
          </cell>
          <cell r="AD10415">
            <v>1</v>
          </cell>
        </row>
        <row r="10416">
          <cell r="H10416" t="str">
            <v>FOURNISSEUR</v>
          </cell>
          <cell r="L10416">
            <v>0</v>
          </cell>
          <cell r="AC10416" t="str">
            <v>04988 / STIRNEMANN JEAN VINCENT</v>
          </cell>
          <cell r="AD10416">
            <v>1</v>
          </cell>
        </row>
        <row r="10417">
          <cell r="H10417" t="str">
            <v>FOURNISSEUR</v>
          </cell>
          <cell r="L10417">
            <v>0</v>
          </cell>
          <cell r="AC10417" t="str">
            <v>05358 / BETSCH CELINE</v>
          </cell>
          <cell r="AD10417">
            <v>1</v>
          </cell>
        </row>
        <row r="10418">
          <cell r="H10418" t="str">
            <v>SAGE-FEMME</v>
          </cell>
          <cell r="L10418">
            <v>0</v>
          </cell>
          <cell r="AC10418" t="str">
            <v>05029 / BOUGHALEM ALI</v>
          </cell>
          <cell r="AD10418">
            <v>1</v>
          </cell>
        </row>
        <row r="10419">
          <cell r="H10419" t="str">
            <v>FOURNISSEUR</v>
          </cell>
          <cell r="L10419">
            <v>0</v>
          </cell>
          <cell r="AC10419" t="str">
            <v>05029 / BOUGHALEM ALI</v>
          </cell>
          <cell r="AD10419">
            <v>1</v>
          </cell>
        </row>
        <row r="10420">
          <cell r="H10420" t="str">
            <v>MASSEUR</v>
          </cell>
          <cell r="L10420">
            <v>1</v>
          </cell>
          <cell r="AC10420" t="str">
            <v>05029 / BOUGHALEM ALI</v>
          </cell>
          <cell r="AD10420">
            <v>1</v>
          </cell>
        </row>
        <row r="10421">
          <cell r="H10421" t="str">
            <v>MASSEUR</v>
          </cell>
          <cell r="L10421">
            <v>0</v>
          </cell>
          <cell r="AC10421" t="str">
            <v>05029 / BOUGHALEM ALI</v>
          </cell>
          <cell r="AD10421">
            <v>1</v>
          </cell>
        </row>
        <row r="10422">
          <cell r="H10422" t="str">
            <v>DENTISTE</v>
          </cell>
          <cell r="L10422">
            <v>0</v>
          </cell>
          <cell r="AC10422" t="str">
            <v>05029 / BOUGHALEM ALI</v>
          </cell>
          <cell r="AD10422">
            <v>1</v>
          </cell>
        </row>
        <row r="10423">
          <cell r="H10423" t="str">
            <v>FOURNISSEUR</v>
          </cell>
          <cell r="L10423">
            <v>0</v>
          </cell>
          <cell r="AC10423" t="str">
            <v>00729 / SCHMITT MARX EVELYNE</v>
          </cell>
          <cell r="AD10423">
            <v>1</v>
          </cell>
        </row>
        <row r="10424">
          <cell r="H10424" t="str">
            <v>MASSEUR</v>
          </cell>
          <cell r="L10424">
            <v>2</v>
          </cell>
          <cell r="AC10424" t="str">
            <v>02337 / GALLARD MYLENE</v>
          </cell>
          <cell r="AD10424">
            <v>1</v>
          </cell>
        </row>
        <row r="10425">
          <cell r="H10425" t="str">
            <v>MEDECIN</v>
          </cell>
          <cell r="K10425" t="str">
            <v>MG</v>
          </cell>
          <cell r="L10425">
            <v>0</v>
          </cell>
          <cell r="AC10425" t="str">
            <v>05029 / BOUGHALEM ALI</v>
          </cell>
          <cell r="AD10425">
            <v>1</v>
          </cell>
        </row>
        <row r="10426">
          <cell r="H10426" t="str">
            <v>ORTHOPTISTE, ORTHOPHONISTE</v>
          </cell>
          <cell r="L10426">
            <v>0</v>
          </cell>
          <cell r="AC10426" t="str">
            <v>05029 / BOUGHALEM ALI</v>
          </cell>
          <cell r="AD10426">
            <v>1</v>
          </cell>
        </row>
        <row r="10427">
          <cell r="H10427" t="str">
            <v>FOURNISSEUR</v>
          </cell>
          <cell r="L10427">
            <v>0</v>
          </cell>
          <cell r="AC10427" t="str">
            <v>05029 / BOUGHALEM ALI</v>
          </cell>
          <cell r="AD10427">
            <v>1</v>
          </cell>
        </row>
        <row r="10428">
          <cell r="H10428" t="str">
            <v>MEDECIN</v>
          </cell>
          <cell r="K10428" t="str">
            <v>MS</v>
          </cell>
          <cell r="L10428">
            <v>0</v>
          </cell>
          <cell r="AC10428" t="str">
            <v>06513 / ROLLANG ARNOULD RACHEL</v>
          </cell>
          <cell r="AD10428">
            <v>1</v>
          </cell>
        </row>
        <row r="10429">
          <cell r="H10429" t="str">
            <v>MASSEUR</v>
          </cell>
          <cell r="L10429">
            <v>0</v>
          </cell>
          <cell r="AC10429" t="str">
            <v>06513 / ROLLANG ARNOULD RACHEL</v>
          </cell>
          <cell r="AD10429">
            <v>1</v>
          </cell>
        </row>
        <row r="10430">
          <cell r="H10430" t="str">
            <v>MASSEUR</v>
          </cell>
          <cell r="L10430">
            <v>0</v>
          </cell>
          <cell r="AC10430" t="str">
            <v>03811 / LE MOYNE BENOIT</v>
          </cell>
          <cell r="AD10430">
            <v>1</v>
          </cell>
        </row>
        <row r="10431">
          <cell r="H10431" t="str">
            <v>MASSEUR</v>
          </cell>
          <cell r="L10431">
            <v>0</v>
          </cell>
          <cell r="AC10431" t="str">
            <v>03811 / LE MOYNE BENOIT</v>
          </cell>
          <cell r="AD10431">
            <v>1</v>
          </cell>
        </row>
        <row r="10432">
          <cell r="H10432" t="str">
            <v>MEDECIN</v>
          </cell>
          <cell r="K10432" t="str">
            <v>MG</v>
          </cell>
          <cell r="L10432">
            <v>0</v>
          </cell>
          <cell r="AC10432" t="str">
            <v>05358 / BETSCH CELINE</v>
          </cell>
          <cell r="AD10432">
            <v>1</v>
          </cell>
        </row>
        <row r="10433">
          <cell r="H10433" t="str">
            <v>FOURNISSEUR</v>
          </cell>
          <cell r="L10433">
            <v>0</v>
          </cell>
          <cell r="AC10433" t="str">
            <v>02918 / SCHOLLER STEPHANIE</v>
          </cell>
          <cell r="AD10433">
            <v>1</v>
          </cell>
        </row>
        <row r="10434">
          <cell r="H10434" t="str">
            <v>FOURNISSEUR</v>
          </cell>
          <cell r="L10434">
            <v>0</v>
          </cell>
          <cell r="AC10434" t="str">
            <v>02918 / SCHOLLER STEPHANIE</v>
          </cell>
          <cell r="AD10434">
            <v>1</v>
          </cell>
        </row>
        <row r="10435">
          <cell r="H10435" t="str">
            <v>DENTISTE</v>
          </cell>
          <cell r="L10435">
            <v>0</v>
          </cell>
          <cell r="AC10435" t="str">
            <v>06513 / ROLLANG ARNOULD RACHEL</v>
          </cell>
          <cell r="AD10435">
            <v>1</v>
          </cell>
        </row>
        <row r="10436">
          <cell r="H10436" t="str">
            <v>SAGE-FEMME</v>
          </cell>
          <cell r="L10436">
            <v>0</v>
          </cell>
          <cell r="AC10436" t="str">
            <v>05345 / SCHENCK LAURENCE</v>
          </cell>
          <cell r="AD10436">
            <v>1</v>
          </cell>
        </row>
        <row r="10437">
          <cell r="H10437" t="str">
            <v>SAGE-FEMME</v>
          </cell>
          <cell r="L10437">
            <v>0</v>
          </cell>
          <cell r="AC10437" t="str">
            <v>05345 / SCHENCK LAURENCE</v>
          </cell>
          <cell r="AD10437">
            <v>1</v>
          </cell>
        </row>
        <row r="10438">
          <cell r="H10438" t="str">
            <v>MEDECIN</v>
          </cell>
          <cell r="K10438" t="str">
            <v>MG</v>
          </cell>
          <cell r="L10438">
            <v>0</v>
          </cell>
          <cell r="AC10438" t="str">
            <v>02918 / SCHOLLER STEPHANIE</v>
          </cell>
          <cell r="AD10438">
            <v>1</v>
          </cell>
        </row>
        <row r="10439">
          <cell r="H10439" t="str">
            <v>MEDECIN</v>
          </cell>
          <cell r="K10439" t="str">
            <v>MG</v>
          </cell>
          <cell r="L10439">
            <v>0</v>
          </cell>
          <cell r="AC10439" t="str">
            <v>02918 / SCHOLLER STEPHANIE</v>
          </cell>
          <cell r="AD10439">
            <v>1</v>
          </cell>
        </row>
        <row r="10440">
          <cell r="H10440" t="str">
            <v>MEDECIN</v>
          </cell>
          <cell r="K10440" t="str">
            <v>MG</v>
          </cell>
          <cell r="L10440">
            <v>0</v>
          </cell>
          <cell r="AC10440" t="str">
            <v>02918 / SCHOLLER STEPHANIE</v>
          </cell>
          <cell r="AD10440">
            <v>1</v>
          </cell>
        </row>
        <row r="10441">
          <cell r="H10441" t="str">
            <v>INFIRMIER</v>
          </cell>
          <cell r="L10441">
            <v>0</v>
          </cell>
          <cell r="AC10441" t="str">
            <v>02918 / SCHOLLER STEPHANIE</v>
          </cell>
          <cell r="AD10441">
            <v>1</v>
          </cell>
        </row>
        <row r="10442">
          <cell r="H10442" t="str">
            <v>INFIRMIER</v>
          </cell>
          <cell r="L10442">
            <v>0</v>
          </cell>
          <cell r="AC10442" t="str">
            <v>02918 / SCHOLLER STEPHANIE</v>
          </cell>
          <cell r="AD10442">
            <v>1</v>
          </cell>
        </row>
        <row r="10443">
          <cell r="H10443" t="str">
            <v>INFIRMIER</v>
          </cell>
          <cell r="L10443">
            <v>0</v>
          </cell>
          <cell r="AC10443" t="str">
            <v>02918 / SCHOLLER STEPHANIE</v>
          </cell>
          <cell r="AD10443">
            <v>1</v>
          </cell>
        </row>
        <row r="10444">
          <cell r="H10444" t="str">
            <v>INFIRMIER</v>
          </cell>
          <cell r="L10444">
            <v>0</v>
          </cell>
          <cell r="AC10444" t="str">
            <v>02918 / SCHOLLER STEPHANIE</v>
          </cell>
          <cell r="AD10444">
            <v>1</v>
          </cell>
        </row>
        <row r="10445">
          <cell r="H10445" t="str">
            <v>INFIRMIER</v>
          </cell>
          <cell r="L10445">
            <v>0</v>
          </cell>
          <cell r="AC10445" t="str">
            <v>02918 / SCHOLLER STEPHANIE</v>
          </cell>
          <cell r="AD10445">
            <v>1</v>
          </cell>
        </row>
        <row r="10446">
          <cell r="H10446" t="str">
            <v>INFIRMIER</v>
          </cell>
          <cell r="L10446">
            <v>0</v>
          </cell>
          <cell r="AC10446" t="str">
            <v>03811 / LE MOYNE BENOIT</v>
          </cell>
          <cell r="AD10446">
            <v>1</v>
          </cell>
        </row>
        <row r="10447">
          <cell r="H10447" t="str">
            <v>INFIRMIER</v>
          </cell>
          <cell r="L10447">
            <v>0</v>
          </cell>
          <cell r="AC10447" t="str">
            <v>03811 / LE MOYNE BENOIT</v>
          </cell>
          <cell r="AD10447">
            <v>1</v>
          </cell>
        </row>
        <row r="10448">
          <cell r="H10448" t="str">
            <v>ORTHOPTISTE, ORTHOPHONISTE</v>
          </cell>
          <cell r="L10448">
            <v>0</v>
          </cell>
          <cell r="AC10448" t="str">
            <v>03811 / LE MOYNE BENOIT</v>
          </cell>
          <cell r="AD10448">
            <v>1</v>
          </cell>
        </row>
        <row r="10449">
          <cell r="H10449" t="str">
            <v>ORTHOPTISTE, ORTHOPHONISTE</v>
          </cell>
          <cell r="L10449">
            <v>0</v>
          </cell>
          <cell r="AC10449" t="str">
            <v>03811 / LE MOYNE BENOIT</v>
          </cell>
          <cell r="AD10449">
            <v>1</v>
          </cell>
        </row>
        <row r="10450">
          <cell r="H10450" t="str">
            <v>FOURNISSEUR</v>
          </cell>
          <cell r="L10450">
            <v>0</v>
          </cell>
          <cell r="AC10450" t="str">
            <v>04814 / LAURENT OLIVIA</v>
          </cell>
          <cell r="AD10450">
            <v>1</v>
          </cell>
        </row>
        <row r="10451">
          <cell r="H10451" t="str">
            <v>FOURNISSEUR</v>
          </cell>
          <cell r="L10451">
            <v>0</v>
          </cell>
          <cell r="AC10451" t="str">
            <v>04814 / LAURENT OLIVIA</v>
          </cell>
          <cell r="AD10451">
            <v>1</v>
          </cell>
        </row>
        <row r="10452">
          <cell r="H10452" t="str">
            <v>LABORATOIRE</v>
          </cell>
          <cell r="L10452">
            <v>0</v>
          </cell>
          <cell r="AC10452" t="str">
            <v>05358 / BETSCH CELINE</v>
          </cell>
          <cell r="AD10452">
            <v>1</v>
          </cell>
        </row>
        <row r="10453">
          <cell r="H10453" t="str">
            <v>FOURNISSEUR</v>
          </cell>
          <cell r="L10453">
            <v>0</v>
          </cell>
          <cell r="AC10453" t="str">
            <v>05345 / SCHENCK LAURENCE</v>
          </cell>
          <cell r="AD10453">
            <v>1</v>
          </cell>
        </row>
        <row r="10454">
          <cell r="H10454" t="str">
            <v>MEDECIN</v>
          </cell>
          <cell r="K10454" t="str">
            <v>MS</v>
          </cell>
          <cell r="L10454">
            <v>0</v>
          </cell>
          <cell r="AC10454" t="str">
            <v>04814 / LAURENT OLIVIA</v>
          </cell>
          <cell r="AD10454">
            <v>1</v>
          </cell>
        </row>
        <row r="10455">
          <cell r="H10455" t="str">
            <v>MEDECIN</v>
          </cell>
          <cell r="K10455" t="str">
            <v>MS</v>
          </cell>
          <cell r="L10455">
            <v>0</v>
          </cell>
          <cell r="AC10455" t="str">
            <v>04814 / LAURENT OLIVIA</v>
          </cell>
          <cell r="AD10455">
            <v>1</v>
          </cell>
        </row>
        <row r="10456">
          <cell r="H10456" t="str">
            <v>MEDECIN</v>
          </cell>
          <cell r="K10456" t="str">
            <v>MS</v>
          </cell>
          <cell r="L10456">
            <v>0</v>
          </cell>
          <cell r="AC10456" t="str">
            <v>04814 / LAURENT OLIVIA</v>
          </cell>
          <cell r="AD10456">
            <v>1</v>
          </cell>
        </row>
        <row r="10457">
          <cell r="H10457" t="str">
            <v>FOURNISSEUR</v>
          </cell>
          <cell r="L10457">
            <v>0</v>
          </cell>
          <cell r="AC10457" t="str">
            <v>03811 / LE MOYNE BENOIT</v>
          </cell>
          <cell r="AD10457">
            <v>1</v>
          </cell>
        </row>
        <row r="10458">
          <cell r="H10458" t="str">
            <v>ORTHOPTISTE, ORTHOPHONISTE</v>
          </cell>
          <cell r="L10458">
            <v>0</v>
          </cell>
          <cell r="AC10458" t="str">
            <v>02918 / SCHOLLER STEPHANIE</v>
          </cell>
          <cell r="AD10458">
            <v>1</v>
          </cell>
        </row>
        <row r="10459">
          <cell r="H10459" t="str">
            <v>MASSEUR</v>
          </cell>
          <cell r="L10459">
            <v>0</v>
          </cell>
          <cell r="AC10459" t="str">
            <v>05345 / SCHENCK LAURENCE</v>
          </cell>
          <cell r="AD10459">
            <v>1</v>
          </cell>
        </row>
        <row r="10460">
          <cell r="H10460" t="str">
            <v>MASSEUR</v>
          </cell>
          <cell r="L10460">
            <v>0</v>
          </cell>
          <cell r="AC10460" t="str">
            <v>05345 / SCHENCK LAURENCE</v>
          </cell>
          <cell r="AD10460">
            <v>1</v>
          </cell>
        </row>
        <row r="10461">
          <cell r="H10461" t="str">
            <v>MASSEUR</v>
          </cell>
          <cell r="L10461">
            <v>0</v>
          </cell>
          <cell r="AC10461" t="str">
            <v>05345 / SCHENCK LAURENCE</v>
          </cell>
          <cell r="AD10461">
            <v>1</v>
          </cell>
        </row>
        <row r="10462">
          <cell r="H10462" t="str">
            <v>MEDECIN</v>
          </cell>
          <cell r="K10462" t="str">
            <v>MS</v>
          </cell>
          <cell r="L10462">
            <v>0</v>
          </cell>
          <cell r="AC10462" t="str">
            <v>04814 / LAURENT OLIVIA</v>
          </cell>
          <cell r="AD10462">
            <v>1</v>
          </cell>
        </row>
        <row r="10463">
          <cell r="H10463" t="str">
            <v>MEDECIN</v>
          </cell>
          <cell r="K10463" t="str">
            <v>MS</v>
          </cell>
          <cell r="L10463">
            <v>0</v>
          </cell>
          <cell r="AC10463" t="str">
            <v>04814 / LAURENT OLIVIA</v>
          </cell>
          <cell r="AD10463">
            <v>1</v>
          </cell>
        </row>
        <row r="10464">
          <cell r="H10464" t="str">
            <v>MASSEUR</v>
          </cell>
          <cell r="L10464">
            <v>0</v>
          </cell>
          <cell r="AC10464" t="str">
            <v>04814 / LAURENT OLIVIA</v>
          </cell>
          <cell r="AD10464">
            <v>1</v>
          </cell>
        </row>
        <row r="10465">
          <cell r="H10465" t="str">
            <v>FOURNISSEUR</v>
          </cell>
          <cell r="L10465">
            <v>0</v>
          </cell>
          <cell r="AC10465" t="str">
            <v>02918 / SCHOLLER STEPHANIE</v>
          </cell>
          <cell r="AD10465">
            <v>1</v>
          </cell>
        </row>
        <row r="10466">
          <cell r="H10466" t="str">
            <v>MEDECIN</v>
          </cell>
          <cell r="K10466" t="str">
            <v>MS</v>
          </cell>
          <cell r="L10466">
            <v>0</v>
          </cell>
          <cell r="AC10466" t="str">
            <v>02337 / GALLARD MYLENE</v>
          </cell>
          <cell r="AD10466">
            <v>1</v>
          </cell>
        </row>
        <row r="10467">
          <cell r="H10467" t="str">
            <v>MEDECIN</v>
          </cell>
          <cell r="K10467" t="str">
            <v>MS</v>
          </cell>
          <cell r="L10467">
            <v>0</v>
          </cell>
          <cell r="AC10467" t="str">
            <v>06513 / ROLLANG ARNOULD RACHEL</v>
          </cell>
          <cell r="AD10467">
            <v>1</v>
          </cell>
        </row>
        <row r="10468">
          <cell r="H10468" t="str">
            <v>DENTISTE</v>
          </cell>
          <cell r="L10468">
            <v>0</v>
          </cell>
          <cell r="AC10468" t="str">
            <v>06513 / ROLLANG ARNOULD RACHEL</v>
          </cell>
          <cell r="AD10468">
            <v>1</v>
          </cell>
        </row>
        <row r="10469">
          <cell r="H10469" t="str">
            <v>INFIRMIER</v>
          </cell>
          <cell r="L10469">
            <v>0</v>
          </cell>
          <cell r="AC10469" t="str">
            <v>06513 / ROLLANG ARNOULD RACHEL</v>
          </cell>
          <cell r="AD10469">
            <v>1</v>
          </cell>
        </row>
        <row r="10470">
          <cell r="H10470" t="str">
            <v>INFIRMIER</v>
          </cell>
          <cell r="L10470">
            <v>0</v>
          </cell>
          <cell r="AC10470" t="str">
            <v>06513 / ROLLANG ARNOULD RACHEL</v>
          </cell>
          <cell r="AD10470">
            <v>1</v>
          </cell>
        </row>
        <row r="10471">
          <cell r="H10471" t="str">
            <v>FOURNISSEUR</v>
          </cell>
          <cell r="L10471">
            <v>0</v>
          </cell>
          <cell r="AC10471" t="str">
            <v>04814 / LAURENT OLIVIA</v>
          </cell>
          <cell r="AD10471">
            <v>1</v>
          </cell>
        </row>
        <row r="10472">
          <cell r="H10472" t="str">
            <v>MEDECIN</v>
          </cell>
          <cell r="K10472" t="str">
            <v>MG</v>
          </cell>
          <cell r="L10472">
            <v>0</v>
          </cell>
          <cell r="AC10472" t="str">
            <v>05358 / BETSCH CELINE</v>
          </cell>
          <cell r="AD10472">
            <v>1</v>
          </cell>
        </row>
        <row r="10473">
          <cell r="H10473" t="str">
            <v>FOURNISSEUR</v>
          </cell>
          <cell r="L10473">
            <v>0</v>
          </cell>
          <cell r="AC10473" t="str">
            <v>05358 / BETSCH CELINE</v>
          </cell>
          <cell r="AD10473">
            <v>1</v>
          </cell>
        </row>
        <row r="10474">
          <cell r="H10474" t="str">
            <v>FOURNISSEUR</v>
          </cell>
          <cell r="L10474">
            <v>0</v>
          </cell>
          <cell r="AC10474" t="str">
            <v>05358 / BETSCH CELINE</v>
          </cell>
          <cell r="AD10474">
            <v>1</v>
          </cell>
        </row>
        <row r="10475">
          <cell r="H10475" t="str">
            <v>DENTISTE</v>
          </cell>
          <cell r="L10475">
            <v>0</v>
          </cell>
          <cell r="AC10475" t="str">
            <v>05358 / BETSCH CELINE</v>
          </cell>
          <cell r="AD10475">
            <v>1</v>
          </cell>
        </row>
        <row r="10476">
          <cell r="H10476" t="str">
            <v>DENTISTE</v>
          </cell>
          <cell r="L10476">
            <v>0</v>
          </cell>
          <cell r="AC10476" t="str">
            <v>05358 / BETSCH CELINE</v>
          </cell>
          <cell r="AD10476">
            <v>1</v>
          </cell>
        </row>
        <row r="10477">
          <cell r="H10477" t="str">
            <v>INFIRMIER</v>
          </cell>
          <cell r="L10477">
            <v>0</v>
          </cell>
          <cell r="AC10477" t="str">
            <v>05358 / BETSCH CELINE</v>
          </cell>
          <cell r="AD10477">
            <v>1</v>
          </cell>
        </row>
        <row r="10478">
          <cell r="H10478" t="str">
            <v>INFIRMIER</v>
          </cell>
          <cell r="L10478">
            <v>0</v>
          </cell>
          <cell r="AC10478" t="str">
            <v>05358 / BETSCH CELINE</v>
          </cell>
          <cell r="AD10478">
            <v>1</v>
          </cell>
        </row>
        <row r="10479">
          <cell r="H10479" t="str">
            <v>MASSEUR</v>
          </cell>
          <cell r="L10479">
            <v>0</v>
          </cell>
          <cell r="AC10479" t="str">
            <v>05358 / BETSCH CELINE</v>
          </cell>
          <cell r="AD10479">
            <v>1</v>
          </cell>
        </row>
        <row r="10480">
          <cell r="H10480" t="str">
            <v>MASSEUR</v>
          </cell>
          <cell r="L10480">
            <v>0</v>
          </cell>
          <cell r="AC10480" t="str">
            <v>05358 / BETSCH CELINE</v>
          </cell>
          <cell r="AD10480">
            <v>1</v>
          </cell>
        </row>
        <row r="10481">
          <cell r="H10481" t="str">
            <v>MASSEUR</v>
          </cell>
          <cell r="L10481">
            <v>0</v>
          </cell>
          <cell r="AC10481" t="str">
            <v>05358 / BETSCH CELINE</v>
          </cell>
          <cell r="AD10481">
            <v>1</v>
          </cell>
        </row>
        <row r="10482">
          <cell r="H10482" t="str">
            <v>MASSEUR</v>
          </cell>
          <cell r="L10482">
            <v>0</v>
          </cell>
          <cell r="AC10482" t="str">
            <v>05358 / BETSCH CELINE</v>
          </cell>
          <cell r="AD10482">
            <v>1</v>
          </cell>
        </row>
        <row r="10483">
          <cell r="H10483" t="str">
            <v>ORTHOPTISTE, ORTHOPHONISTE</v>
          </cell>
          <cell r="L10483">
            <v>0</v>
          </cell>
          <cell r="AC10483" t="str">
            <v>05358 / BETSCH CELINE</v>
          </cell>
          <cell r="AD10483">
            <v>1</v>
          </cell>
        </row>
        <row r="10484">
          <cell r="H10484" t="str">
            <v>ORTHOPTISTE, ORTHOPHONISTE</v>
          </cell>
          <cell r="L10484">
            <v>0</v>
          </cell>
          <cell r="AC10484" t="str">
            <v>05358 / BETSCH CELINE</v>
          </cell>
          <cell r="AD10484">
            <v>1</v>
          </cell>
        </row>
        <row r="10485">
          <cell r="H10485" t="str">
            <v>FOURNISSEUR</v>
          </cell>
          <cell r="L10485">
            <v>0</v>
          </cell>
          <cell r="AC10485" t="str">
            <v>04988 / STIRNEMANN JEAN VINCENT</v>
          </cell>
          <cell r="AD10485">
            <v>1</v>
          </cell>
        </row>
        <row r="10486">
          <cell r="H10486" t="str">
            <v>MEDECIN</v>
          </cell>
          <cell r="K10486" t="str">
            <v>MG</v>
          </cell>
          <cell r="L10486">
            <v>0</v>
          </cell>
          <cell r="AC10486" t="str">
            <v>00729 / SCHMITT MARX EVELYNE</v>
          </cell>
          <cell r="AD10486">
            <v>1</v>
          </cell>
        </row>
        <row r="10487">
          <cell r="H10487" t="str">
            <v>MASSEUR</v>
          </cell>
          <cell r="L10487">
            <v>0</v>
          </cell>
          <cell r="AC10487" t="str">
            <v>02918 / SCHOLLER STEPHANIE</v>
          </cell>
          <cell r="AD10487">
            <v>1</v>
          </cell>
        </row>
        <row r="10488">
          <cell r="H10488" t="str">
            <v>MASSEUR</v>
          </cell>
          <cell r="L10488">
            <v>0</v>
          </cell>
          <cell r="AC10488" t="str">
            <v>02918 / SCHOLLER STEPHANIE</v>
          </cell>
          <cell r="AD10488">
            <v>1</v>
          </cell>
        </row>
        <row r="10489">
          <cell r="H10489" t="str">
            <v>MASSEUR</v>
          </cell>
          <cell r="L10489">
            <v>0</v>
          </cell>
          <cell r="AC10489" t="str">
            <v>02918 / SCHOLLER STEPHANIE</v>
          </cell>
          <cell r="AD10489">
            <v>1</v>
          </cell>
        </row>
        <row r="10490">
          <cell r="H10490" t="str">
            <v>DENTISTE</v>
          </cell>
          <cell r="L10490">
            <v>0</v>
          </cell>
          <cell r="AC10490" t="str">
            <v>03811 / LE MOYNE BENOIT</v>
          </cell>
          <cell r="AD10490">
            <v>1</v>
          </cell>
        </row>
        <row r="10491">
          <cell r="H10491" t="str">
            <v>MEDECIN</v>
          </cell>
          <cell r="K10491" t="str">
            <v>MG</v>
          </cell>
          <cell r="L10491">
            <v>0</v>
          </cell>
          <cell r="AC10491" t="str">
            <v>04814 / LAURENT OLIVIA</v>
          </cell>
          <cell r="AD10491">
            <v>1</v>
          </cell>
        </row>
        <row r="10492">
          <cell r="H10492" t="str">
            <v>INFIRMIER</v>
          </cell>
          <cell r="L10492">
            <v>0</v>
          </cell>
          <cell r="AC10492" t="str">
            <v>05029 / BOUGHALEM ALI</v>
          </cell>
          <cell r="AD10492">
            <v>1</v>
          </cell>
        </row>
        <row r="10493">
          <cell r="H10493" t="str">
            <v>FOURNISSEUR</v>
          </cell>
          <cell r="L10493">
            <v>0</v>
          </cell>
          <cell r="AC10493" t="str">
            <v>04814 / LAURENT OLIVIA</v>
          </cell>
          <cell r="AD10493">
            <v>1</v>
          </cell>
        </row>
        <row r="10494">
          <cell r="H10494" t="str">
            <v>INFIRMIER</v>
          </cell>
          <cell r="L10494">
            <v>0</v>
          </cell>
          <cell r="AC10494" t="str">
            <v>02337 / GALLARD MYLENE</v>
          </cell>
          <cell r="AD10494">
            <v>1</v>
          </cell>
        </row>
        <row r="10495">
          <cell r="H10495" t="str">
            <v>INFIRMIER</v>
          </cell>
          <cell r="L10495">
            <v>0</v>
          </cell>
          <cell r="AC10495" t="str">
            <v>02337 / GALLARD MYLENE</v>
          </cell>
          <cell r="AD10495">
            <v>1</v>
          </cell>
        </row>
        <row r="10496">
          <cell r="H10496" t="str">
            <v>INFIRMIER</v>
          </cell>
          <cell r="L10496">
            <v>0</v>
          </cell>
          <cell r="AC10496" t="str">
            <v>05029 / BOUGHALEM ALI</v>
          </cell>
          <cell r="AD10496">
            <v>1</v>
          </cell>
        </row>
        <row r="10497">
          <cell r="H10497" t="str">
            <v>MASSEUR</v>
          </cell>
          <cell r="L10497">
            <v>0</v>
          </cell>
          <cell r="AC10497" t="str">
            <v>05358 / BETSCH CELINE</v>
          </cell>
          <cell r="AD10497">
            <v>1</v>
          </cell>
        </row>
        <row r="10498">
          <cell r="H10498" t="str">
            <v>PÉDICURE - PODOLOGUE</v>
          </cell>
          <cell r="L10498">
            <v>0</v>
          </cell>
          <cell r="AC10498" t="str">
            <v>05358 / BETSCH CELINE</v>
          </cell>
          <cell r="AD10498">
            <v>1</v>
          </cell>
        </row>
        <row r="10499">
          <cell r="H10499" t="str">
            <v>FOURNISSEUR</v>
          </cell>
          <cell r="L10499">
            <v>0</v>
          </cell>
          <cell r="AC10499" t="str">
            <v>02918 / SCHOLLER STEPHANIE</v>
          </cell>
          <cell r="AD10499">
            <v>1</v>
          </cell>
        </row>
        <row r="10500">
          <cell r="H10500" t="str">
            <v>FOURNISSEUR</v>
          </cell>
          <cell r="L10500">
            <v>0</v>
          </cell>
          <cell r="AC10500" t="str">
            <v>02918 / SCHOLLER STEPHANIE</v>
          </cell>
          <cell r="AD10500">
            <v>1</v>
          </cell>
        </row>
        <row r="10501">
          <cell r="H10501" t="str">
            <v>MEDECIN</v>
          </cell>
          <cell r="K10501" t="str">
            <v>MG</v>
          </cell>
          <cell r="L10501">
            <v>0</v>
          </cell>
          <cell r="AC10501" t="str">
            <v>04814 / LAURENT OLIVIA</v>
          </cell>
          <cell r="AD10501">
            <v>1</v>
          </cell>
        </row>
        <row r="10502">
          <cell r="H10502" t="str">
            <v>MEDECIN</v>
          </cell>
          <cell r="K10502" t="str">
            <v>MS</v>
          </cell>
          <cell r="L10502">
            <v>0</v>
          </cell>
          <cell r="AC10502" t="str">
            <v>04814 / LAURENT OLIVIA</v>
          </cell>
          <cell r="AD10502">
            <v>1</v>
          </cell>
        </row>
        <row r="10503">
          <cell r="H10503" t="str">
            <v>MEDECIN</v>
          </cell>
          <cell r="K10503" t="str">
            <v>MG</v>
          </cell>
          <cell r="L10503">
            <v>0</v>
          </cell>
          <cell r="AC10503" t="str">
            <v>04814 / LAURENT OLIVIA</v>
          </cell>
          <cell r="AD10503">
            <v>1</v>
          </cell>
        </row>
        <row r="10504">
          <cell r="H10504" t="str">
            <v>INFIRMIER</v>
          </cell>
          <cell r="L10504">
            <v>0</v>
          </cell>
          <cell r="AC10504" t="str">
            <v>04814 / LAURENT OLIVIA</v>
          </cell>
          <cell r="AD10504">
            <v>1</v>
          </cell>
        </row>
        <row r="10505">
          <cell r="H10505" t="str">
            <v>MASSEUR</v>
          </cell>
          <cell r="L10505">
            <v>0</v>
          </cell>
          <cell r="AC10505" t="str">
            <v>04814 / LAURENT OLIVIA</v>
          </cell>
          <cell r="AD10505">
            <v>1</v>
          </cell>
        </row>
        <row r="10506">
          <cell r="H10506" t="str">
            <v>MASSEUR</v>
          </cell>
          <cell r="L10506">
            <v>0</v>
          </cell>
          <cell r="AC10506" t="str">
            <v>04814 / LAURENT OLIVIA</v>
          </cell>
          <cell r="AD10506">
            <v>1</v>
          </cell>
        </row>
        <row r="10507">
          <cell r="H10507" t="str">
            <v>MASSEUR</v>
          </cell>
          <cell r="L10507">
            <v>0</v>
          </cell>
          <cell r="AC10507" t="str">
            <v>04814 / LAURENT OLIVIA</v>
          </cell>
          <cell r="AD10507">
            <v>1</v>
          </cell>
        </row>
        <row r="10508">
          <cell r="H10508" t="str">
            <v>ORTHOPTISTE, ORTHOPHONISTE</v>
          </cell>
          <cell r="L10508">
            <v>0</v>
          </cell>
          <cell r="AC10508" t="str">
            <v>04814 / LAURENT OLIVIA</v>
          </cell>
          <cell r="AD10508">
            <v>1</v>
          </cell>
        </row>
        <row r="10509">
          <cell r="H10509" t="str">
            <v>INFIRMIER</v>
          </cell>
          <cell r="L10509">
            <v>0</v>
          </cell>
          <cell r="AC10509" t="str">
            <v>02918 / SCHOLLER STEPHANIE</v>
          </cell>
          <cell r="AD10509">
            <v>1</v>
          </cell>
        </row>
        <row r="10510">
          <cell r="H10510" t="str">
            <v>DENTISTE</v>
          </cell>
          <cell r="L10510">
            <v>0</v>
          </cell>
          <cell r="AC10510" t="str">
            <v>04988 / STIRNEMANN JEAN VINCENT</v>
          </cell>
          <cell r="AD10510">
            <v>1</v>
          </cell>
        </row>
        <row r="10511">
          <cell r="H10511" t="str">
            <v>MEDECIN</v>
          </cell>
          <cell r="K10511" t="str">
            <v>MG</v>
          </cell>
          <cell r="L10511">
            <v>0</v>
          </cell>
          <cell r="AC10511" t="str">
            <v>05029 / BOUGHALEM ALI</v>
          </cell>
          <cell r="AD10511">
            <v>1</v>
          </cell>
        </row>
        <row r="10512">
          <cell r="H10512" t="str">
            <v>DENTISTE</v>
          </cell>
          <cell r="L10512">
            <v>0</v>
          </cell>
          <cell r="AC10512" t="str">
            <v>05358 / BETSCH CELINE</v>
          </cell>
          <cell r="AD10512">
            <v>1</v>
          </cell>
        </row>
        <row r="10513">
          <cell r="H10513" t="str">
            <v>DENTISTE</v>
          </cell>
          <cell r="L10513">
            <v>0</v>
          </cell>
          <cell r="AC10513" t="str">
            <v>05358 / BETSCH CELINE</v>
          </cell>
          <cell r="AD10513">
            <v>1</v>
          </cell>
        </row>
        <row r="10514">
          <cell r="H10514" t="str">
            <v>MASSEUR</v>
          </cell>
          <cell r="L10514">
            <v>0</v>
          </cell>
          <cell r="AC10514" t="str">
            <v>05358 / BETSCH CELINE</v>
          </cell>
          <cell r="AD10514">
            <v>1</v>
          </cell>
        </row>
        <row r="10515">
          <cell r="H10515" t="str">
            <v>MASSEUR</v>
          </cell>
          <cell r="L10515">
            <v>0</v>
          </cell>
          <cell r="AC10515" t="str">
            <v>05358 / BETSCH CELINE</v>
          </cell>
          <cell r="AD10515">
            <v>1</v>
          </cell>
        </row>
        <row r="10516">
          <cell r="H10516" t="str">
            <v>MEDECIN</v>
          </cell>
          <cell r="K10516" t="str">
            <v>MS</v>
          </cell>
          <cell r="L10516">
            <v>0</v>
          </cell>
          <cell r="AC10516" t="str">
            <v>04814 / LAURENT OLIVIA</v>
          </cell>
          <cell r="AD10516">
            <v>1</v>
          </cell>
        </row>
        <row r="10517">
          <cell r="H10517" t="str">
            <v>MEDECIN</v>
          </cell>
          <cell r="K10517" t="str">
            <v>MG</v>
          </cell>
          <cell r="L10517">
            <v>0</v>
          </cell>
          <cell r="AC10517" t="str">
            <v>04814 / LAURENT OLIVIA</v>
          </cell>
          <cell r="AD10517">
            <v>1</v>
          </cell>
        </row>
        <row r="10518">
          <cell r="H10518" t="str">
            <v>DENTISTE</v>
          </cell>
          <cell r="L10518">
            <v>0</v>
          </cell>
          <cell r="AC10518" t="str">
            <v>04814 / LAURENT OLIVIA</v>
          </cell>
          <cell r="AD10518">
            <v>1</v>
          </cell>
        </row>
        <row r="10519">
          <cell r="H10519" t="str">
            <v>DENTISTE</v>
          </cell>
          <cell r="L10519">
            <v>0</v>
          </cell>
          <cell r="AC10519" t="str">
            <v>04814 / LAURENT OLIVIA</v>
          </cell>
          <cell r="AD10519">
            <v>1</v>
          </cell>
        </row>
        <row r="10520">
          <cell r="H10520" t="str">
            <v>DENTISTE</v>
          </cell>
          <cell r="L10520">
            <v>0</v>
          </cell>
          <cell r="AC10520" t="str">
            <v>04814 / LAURENT OLIVIA</v>
          </cell>
          <cell r="AD10520">
            <v>1</v>
          </cell>
        </row>
        <row r="10521">
          <cell r="H10521" t="str">
            <v>MEDECIN</v>
          </cell>
          <cell r="K10521" t="str">
            <v>MG</v>
          </cell>
          <cell r="L10521">
            <v>0</v>
          </cell>
          <cell r="AC10521" t="str">
            <v>03811 / LE MOYNE BENOIT</v>
          </cell>
          <cell r="AD10521">
            <v>1</v>
          </cell>
        </row>
        <row r="10522">
          <cell r="H10522" t="str">
            <v>MEDECIN</v>
          </cell>
          <cell r="K10522" t="str">
            <v>MG</v>
          </cell>
          <cell r="L10522">
            <v>0</v>
          </cell>
          <cell r="AC10522" t="str">
            <v>03811 / LE MOYNE BENOIT</v>
          </cell>
          <cell r="AD10522">
            <v>1</v>
          </cell>
        </row>
        <row r="10523">
          <cell r="H10523" t="str">
            <v>MASSEUR</v>
          </cell>
          <cell r="L10523">
            <v>0</v>
          </cell>
          <cell r="AC10523" t="str">
            <v>05029 / BOUGHALEM ALI</v>
          </cell>
          <cell r="AD10523">
            <v>1</v>
          </cell>
        </row>
        <row r="10524">
          <cell r="H10524" t="str">
            <v>FOURNISSEUR</v>
          </cell>
          <cell r="L10524">
            <v>0</v>
          </cell>
          <cell r="AC10524" t="str">
            <v>04988 / STIRNEMANN JEAN VINCENT</v>
          </cell>
          <cell r="AD10524">
            <v>1</v>
          </cell>
        </row>
        <row r="10525">
          <cell r="H10525" t="str">
            <v>MEDECIN</v>
          </cell>
          <cell r="K10525" t="str">
            <v>MS</v>
          </cell>
          <cell r="L10525">
            <v>0</v>
          </cell>
          <cell r="AC10525" t="str">
            <v>04814 / LAURENT OLIVIA</v>
          </cell>
          <cell r="AD10525">
            <v>1</v>
          </cell>
        </row>
        <row r="10526">
          <cell r="H10526" t="str">
            <v>MEDECIN</v>
          </cell>
          <cell r="K10526" t="str">
            <v>MS</v>
          </cell>
          <cell r="L10526">
            <v>0</v>
          </cell>
          <cell r="AC10526" t="str">
            <v>04814 / LAURENT OLIVIA</v>
          </cell>
          <cell r="AD10526">
            <v>1</v>
          </cell>
        </row>
        <row r="10527">
          <cell r="H10527" t="str">
            <v>MASSEUR</v>
          </cell>
          <cell r="L10527">
            <v>0</v>
          </cell>
          <cell r="AC10527" t="str">
            <v>02337 / GALLARD MYLENE</v>
          </cell>
          <cell r="AD10527">
            <v>1</v>
          </cell>
        </row>
        <row r="10528">
          <cell r="H10528" t="str">
            <v>MASSEUR</v>
          </cell>
          <cell r="L10528">
            <v>0</v>
          </cell>
          <cell r="AC10528" t="str">
            <v>02337 / GALLARD MYLENE</v>
          </cell>
          <cell r="AD10528">
            <v>1</v>
          </cell>
        </row>
        <row r="10529">
          <cell r="H10529" t="str">
            <v>MASSEUR</v>
          </cell>
          <cell r="L10529">
            <v>0</v>
          </cell>
          <cell r="AC10529" t="str">
            <v>02337 / GALLARD MYLENE</v>
          </cell>
          <cell r="AD10529">
            <v>1</v>
          </cell>
        </row>
        <row r="10530">
          <cell r="H10530" t="str">
            <v>MASSEUR</v>
          </cell>
          <cell r="L10530">
            <v>0</v>
          </cell>
          <cell r="AC10530" t="str">
            <v>02337 / GALLARD MYLENE</v>
          </cell>
          <cell r="AD10530">
            <v>1</v>
          </cell>
        </row>
        <row r="10531">
          <cell r="H10531" t="str">
            <v>MASSEUR</v>
          </cell>
          <cell r="L10531">
            <v>0</v>
          </cell>
          <cell r="AC10531" t="str">
            <v>02337 / GALLARD MYLENE</v>
          </cell>
          <cell r="AD10531">
            <v>1</v>
          </cell>
        </row>
        <row r="10532">
          <cell r="H10532" t="str">
            <v>MASSEUR</v>
          </cell>
          <cell r="L10532">
            <v>0</v>
          </cell>
          <cell r="AC10532" t="str">
            <v>02337 / GALLARD MYLENE</v>
          </cell>
          <cell r="AD10532">
            <v>1</v>
          </cell>
        </row>
        <row r="10533">
          <cell r="H10533" t="str">
            <v>INFIRMIER</v>
          </cell>
          <cell r="L10533">
            <v>0</v>
          </cell>
          <cell r="AC10533" t="str">
            <v>06513 / ROLLANG ARNOULD RACHEL</v>
          </cell>
          <cell r="AD10533">
            <v>1</v>
          </cell>
        </row>
        <row r="10534">
          <cell r="H10534" t="str">
            <v>INFIRMIER</v>
          </cell>
          <cell r="L10534">
            <v>0</v>
          </cell>
          <cell r="AC10534" t="str">
            <v>06513 / ROLLANG ARNOULD RACHEL</v>
          </cell>
          <cell r="AD10534">
            <v>1</v>
          </cell>
        </row>
        <row r="10535">
          <cell r="H10535" t="str">
            <v>INFIRMIER</v>
          </cell>
          <cell r="L10535">
            <v>0</v>
          </cell>
          <cell r="AC10535" t="str">
            <v>06513 / ROLLANG ARNOULD RACHEL</v>
          </cell>
          <cell r="AD10535">
            <v>1</v>
          </cell>
        </row>
        <row r="10536">
          <cell r="H10536" t="str">
            <v>INFIRMIER</v>
          </cell>
          <cell r="L10536">
            <v>0</v>
          </cell>
          <cell r="AC10536" t="str">
            <v>06513 / ROLLANG ARNOULD RACHEL</v>
          </cell>
          <cell r="AD10536">
            <v>1</v>
          </cell>
        </row>
        <row r="10537">
          <cell r="H10537" t="str">
            <v>INFIRMIER</v>
          </cell>
          <cell r="L10537">
            <v>0</v>
          </cell>
          <cell r="AC10537" t="str">
            <v>06513 / ROLLANG ARNOULD RACHEL</v>
          </cell>
          <cell r="AD10537">
            <v>1</v>
          </cell>
        </row>
        <row r="10538">
          <cell r="H10538" t="str">
            <v>INFIRMIER</v>
          </cell>
          <cell r="L10538">
            <v>0</v>
          </cell>
          <cell r="AC10538" t="str">
            <v>06513 / ROLLANG ARNOULD RACHEL</v>
          </cell>
          <cell r="AD10538">
            <v>1</v>
          </cell>
        </row>
        <row r="10539">
          <cell r="H10539" t="str">
            <v>MEDECIN</v>
          </cell>
          <cell r="K10539" t="str">
            <v>MG</v>
          </cell>
          <cell r="L10539">
            <v>0</v>
          </cell>
          <cell r="AC10539" t="str">
            <v>00729 / SCHMITT MARX EVELYNE</v>
          </cell>
          <cell r="AD10539">
            <v>1</v>
          </cell>
        </row>
        <row r="10540">
          <cell r="H10540" t="str">
            <v>FOURNISSEUR</v>
          </cell>
          <cell r="L10540">
            <v>0</v>
          </cell>
          <cell r="AC10540" t="str">
            <v>03811 / LE MOYNE BENOIT</v>
          </cell>
          <cell r="AD10540">
            <v>1</v>
          </cell>
        </row>
        <row r="10541">
          <cell r="H10541" t="str">
            <v>MEDECIN</v>
          </cell>
          <cell r="K10541" t="str">
            <v>MG</v>
          </cell>
          <cell r="L10541">
            <v>0</v>
          </cell>
          <cell r="AC10541" t="str">
            <v>00729 / SCHMITT MARX EVELYNE</v>
          </cell>
          <cell r="AD10541">
            <v>1</v>
          </cell>
        </row>
        <row r="10542">
          <cell r="H10542" t="str">
            <v>MEDECIN</v>
          </cell>
          <cell r="K10542" t="str">
            <v>MG</v>
          </cell>
          <cell r="L10542">
            <v>0</v>
          </cell>
          <cell r="AC10542" t="str">
            <v>00729 / SCHMITT MARX EVELYNE</v>
          </cell>
          <cell r="AD10542">
            <v>1</v>
          </cell>
        </row>
        <row r="10543">
          <cell r="H10543" t="str">
            <v>MEDECIN</v>
          </cell>
          <cell r="K10543" t="str">
            <v>MS</v>
          </cell>
          <cell r="L10543">
            <v>0</v>
          </cell>
          <cell r="AC10543" t="str">
            <v>04814 / LAURENT OLIVIA</v>
          </cell>
          <cell r="AD10543">
            <v>1</v>
          </cell>
        </row>
        <row r="10544">
          <cell r="H10544" t="str">
            <v>MEDECIN</v>
          </cell>
          <cell r="K10544" t="str">
            <v>MG</v>
          </cell>
          <cell r="L10544">
            <v>0</v>
          </cell>
          <cell r="AC10544" t="str">
            <v>05029 / BOUGHALEM ALI</v>
          </cell>
          <cell r="AD10544">
            <v>1</v>
          </cell>
        </row>
        <row r="10545">
          <cell r="H10545" t="str">
            <v>MEDECIN</v>
          </cell>
          <cell r="K10545" t="str">
            <v>MS</v>
          </cell>
          <cell r="L10545">
            <v>0</v>
          </cell>
          <cell r="AC10545" t="str">
            <v>04988 / STIRNEMANN JEAN VINCENT</v>
          </cell>
          <cell r="AD10545">
            <v>1</v>
          </cell>
        </row>
        <row r="10546">
          <cell r="H10546" t="str">
            <v>FOURNISSEUR</v>
          </cell>
          <cell r="L10546">
            <v>0</v>
          </cell>
          <cell r="AC10546" t="str">
            <v>06513 / ROLLANG ARNOULD RACHEL</v>
          </cell>
          <cell r="AD10546">
            <v>1</v>
          </cell>
        </row>
        <row r="10547">
          <cell r="H10547" t="str">
            <v>FOURNISSEUR</v>
          </cell>
          <cell r="L10547">
            <v>0</v>
          </cell>
          <cell r="AC10547" t="str">
            <v>06513 / ROLLANG ARNOULD RACHEL</v>
          </cell>
          <cell r="AD10547">
            <v>1</v>
          </cell>
        </row>
        <row r="10548">
          <cell r="H10548" t="str">
            <v>MASSEUR</v>
          </cell>
          <cell r="L10548">
            <v>0</v>
          </cell>
          <cell r="AC10548" t="str">
            <v>05345 / SCHENCK LAURENCE</v>
          </cell>
          <cell r="AD10548">
            <v>1</v>
          </cell>
        </row>
        <row r="10549">
          <cell r="H10549" t="str">
            <v>FOURNISSEUR</v>
          </cell>
          <cell r="L10549">
            <v>0</v>
          </cell>
          <cell r="AC10549" t="str">
            <v>02918 / SCHOLLER STEPHANIE</v>
          </cell>
          <cell r="AD10549">
            <v>1</v>
          </cell>
        </row>
        <row r="10550">
          <cell r="H10550" t="str">
            <v>MASSEUR</v>
          </cell>
          <cell r="L10550">
            <v>0</v>
          </cell>
          <cell r="AC10550" t="str">
            <v>03811 / LE MOYNE BENOIT</v>
          </cell>
          <cell r="AD10550">
            <v>1</v>
          </cell>
        </row>
        <row r="10551">
          <cell r="H10551" t="str">
            <v>ORTHOPTISTE, ORTHOPHONISTE</v>
          </cell>
          <cell r="L10551">
            <v>0</v>
          </cell>
          <cell r="AC10551" t="str">
            <v>03811 / LE MOYNE BENOIT</v>
          </cell>
          <cell r="AD10551">
            <v>1</v>
          </cell>
        </row>
        <row r="10552">
          <cell r="H10552" t="str">
            <v>MASSEUR</v>
          </cell>
          <cell r="L10552">
            <v>0</v>
          </cell>
          <cell r="AC10552" t="str">
            <v>03811 / LE MOYNE BENOIT</v>
          </cell>
          <cell r="AD10552">
            <v>1</v>
          </cell>
        </row>
        <row r="10553">
          <cell r="H10553" t="str">
            <v>DENTISTE</v>
          </cell>
          <cell r="L10553">
            <v>0</v>
          </cell>
          <cell r="AC10553" t="str">
            <v>04814 / LAURENT OLIVIA</v>
          </cell>
          <cell r="AD10553">
            <v>1</v>
          </cell>
        </row>
        <row r="10554">
          <cell r="H10554" t="str">
            <v>DENTISTE</v>
          </cell>
          <cell r="L10554">
            <v>0</v>
          </cell>
          <cell r="AC10554" t="str">
            <v>04814 / LAURENT OLIVIA</v>
          </cell>
          <cell r="AD10554">
            <v>1</v>
          </cell>
        </row>
        <row r="10555">
          <cell r="H10555" t="str">
            <v>FOURNISSEUR</v>
          </cell>
          <cell r="L10555">
            <v>0</v>
          </cell>
          <cell r="AC10555" t="str">
            <v>05029 / BOUGHALEM ALI</v>
          </cell>
          <cell r="AD10555">
            <v>1</v>
          </cell>
        </row>
        <row r="10556">
          <cell r="H10556" t="str">
            <v>MASSEUR</v>
          </cell>
          <cell r="L10556">
            <v>0</v>
          </cell>
          <cell r="AC10556" t="str">
            <v>04814 / LAURENT OLIVIA</v>
          </cell>
          <cell r="AD10556">
            <v>1</v>
          </cell>
        </row>
        <row r="10557">
          <cell r="H10557" t="str">
            <v>MASSEUR</v>
          </cell>
          <cell r="L10557">
            <v>0</v>
          </cell>
          <cell r="AC10557" t="str">
            <v>04814 / LAURENT OLIVIA</v>
          </cell>
          <cell r="AD10557">
            <v>1</v>
          </cell>
        </row>
        <row r="10558">
          <cell r="H10558" t="str">
            <v>DENTISTE</v>
          </cell>
          <cell r="L10558">
            <v>0</v>
          </cell>
          <cell r="AC10558" t="str">
            <v>05029 / BOUGHALEM ALI</v>
          </cell>
          <cell r="AD10558">
            <v>1</v>
          </cell>
        </row>
        <row r="10559">
          <cell r="H10559" t="str">
            <v>DENTISTE</v>
          </cell>
          <cell r="L10559">
            <v>0</v>
          </cell>
          <cell r="AC10559" t="str">
            <v>05029 / BOUGHALEM ALI</v>
          </cell>
          <cell r="AD10559">
            <v>1</v>
          </cell>
        </row>
        <row r="10560">
          <cell r="H10560" t="str">
            <v>DENTISTE</v>
          </cell>
          <cell r="L10560">
            <v>0</v>
          </cell>
          <cell r="AC10560" t="str">
            <v>05029 / BOUGHALEM ALI</v>
          </cell>
          <cell r="AD10560">
            <v>1</v>
          </cell>
        </row>
        <row r="10561">
          <cell r="H10561" t="str">
            <v>MASSEUR</v>
          </cell>
          <cell r="L10561">
            <v>0</v>
          </cell>
          <cell r="AC10561" t="str">
            <v>05345 / SCHENCK LAURENCE</v>
          </cell>
          <cell r="AD10561">
            <v>1</v>
          </cell>
        </row>
        <row r="10562">
          <cell r="H10562" t="str">
            <v>MASSEUR</v>
          </cell>
          <cell r="L10562">
            <v>0</v>
          </cell>
          <cell r="AC10562" t="str">
            <v>05345 / SCHENCK LAURENCE</v>
          </cell>
          <cell r="AD10562">
            <v>1</v>
          </cell>
        </row>
        <row r="10563">
          <cell r="H10563" t="str">
            <v>FOURNISSEUR</v>
          </cell>
          <cell r="L10563">
            <v>0</v>
          </cell>
          <cell r="AC10563" t="str">
            <v>03811 / LE MOYNE BENOIT</v>
          </cell>
          <cell r="AD10563">
            <v>1</v>
          </cell>
        </row>
        <row r="10564">
          <cell r="H10564" t="str">
            <v>MASSEUR</v>
          </cell>
          <cell r="L10564">
            <v>0</v>
          </cell>
          <cell r="AC10564" t="str">
            <v>05029 / BOUGHALEM ALI</v>
          </cell>
          <cell r="AD10564">
            <v>1</v>
          </cell>
        </row>
        <row r="10565">
          <cell r="H10565" t="str">
            <v>MASSEUR</v>
          </cell>
          <cell r="L10565">
            <v>0</v>
          </cell>
          <cell r="AC10565" t="str">
            <v>05029 / BOUGHALEM ALI</v>
          </cell>
          <cell r="AD10565">
            <v>1</v>
          </cell>
        </row>
        <row r="10566">
          <cell r="H10566" t="str">
            <v>MASSEUR</v>
          </cell>
          <cell r="L10566">
            <v>0</v>
          </cell>
          <cell r="AC10566" t="str">
            <v>05029 / BOUGHALEM ALI</v>
          </cell>
          <cell r="AD10566">
            <v>1</v>
          </cell>
        </row>
        <row r="10567">
          <cell r="H10567" t="str">
            <v>MASSEUR</v>
          </cell>
          <cell r="L10567">
            <v>0</v>
          </cell>
          <cell r="AC10567" t="str">
            <v>05029 / BOUGHALEM ALI</v>
          </cell>
          <cell r="AD10567">
            <v>1</v>
          </cell>
        </row>
        <row r="10568">
          <cell r="H10568" t="str">
            <v>DENTISTE</v>
          </cell>
          <cell r="L10568">
            <v>0</v>
          </cell>
          <cell r="AC10568" t="str">
            <v>05029 / BOUGHALEM ALI</v>
          </cell>
          <cell r="AD10568">
            <v>1</v>
          </cell>
        </row>
        <row r="10569">
          <cell r="H10569" t="str">
            <v>MEDECIN</v>
          </cell>
          <cell r="K10569" t="str">
            <v>MG</v>
          </cell>
          <cell r="L10569">
            <v>0</v>
          </cell>
          <cell r="AC10569" t="str">
            <v>05029 / BOUGHALEM ALI</v>
          </cell>
          <cell r="AD10569">
            <v>1</v>
          </cell>
        </row>
        <row r="10570">
          <cell r="H10570" t="str">
            <v>INFIRMIER</v>
          </cell>
          <cell r="L10570">
            <v>0</v>
          </cell>
          <cell r="AC10570" t="str">
            <v>05029 / BOUGHALEM ALI</v>
          </cell>
          <cell r="AD10570">
            <v>1</v>
          </cell>
        </row>
        <row r="10571">
          <cell r="H10571" t="str">
            <v>INFIRMIER</v>
          </cell>
          <cell r="L10571">
            <v>0</v>
          </cell>
          <cell r="AC10571" t="str">
            <v>05029 / BOUGHALEM ALI</v>
          </cell>
          <cell r="AD10571">
            <v>1</v>
          </cell>
        </row>
        <row r="10572">
          <cell r="H10572" t="str">
            <v>FOURNISSEUR</v>
          </cell>
          <cell r="L10572">
            <v>0</v>
          </cell>
          <cell r="AC10572" t="str">
            <v>02918 / SCHOLLER STEPHANIE</v>
          </cell>
          <cell r="AD10572">
            <v>1</v>
          </cell>
        </row>
        <row r="10573">
          <cell r="H10573" t="str">
            <v>FOURNISSEUR</v>
          </cell>
          <cell r="L10573">
            <v>0</v>
          </cell>
          <cell r="AC10573" t="str">
            <v>06513 / ROLLANG ARNOULD RACHEL</v>
          </cell>
          <cell r="AD10573">
            <v>1</v>
          </cell>
        </row>
        <row r="10574">
          <cell r="H10574" t="str">
            <v>MEDECIN</v>
          </cell>
          <cell r="K10574" t="str">
            <v>MG</v>
          </cell>
          <cell r="L10574">
            <v>0</v>
          </cell>
          <cell r="AC10574" t="str">
            <v>02918 / SCHOLLER STEPHANIE</v>
          </cell>
          <cell r="AD10574">
            <v>1</v>
          </cell>
        </row>
        <row r="10575">
          <cell r="H10575" t="str">
            <v>MEDECIN</v>
          </cell>
          <cell r="K10575" t="str">
            <v>MG</v>
          </cell>
          <cell r="L10575">
            <v>0</v>
          </cell>
          <cell r="AC10575" t="str">
            <v>02918 / SCHOLLER STEPHANIE</v>
          </cell>
          <cell r="AD10575">
            <v>1</v>
          </cell>
        </row>
        <row r="10576">
          <cell r="H10576" t="str">
            <v>ORTHOPTISTE, ORTHOPHONISTE</v>
          </cell>
          <cell r="L10576">
            <v>0</v>
          </cell>
          <cell r="AC10576" t="str">
            <v>03811 / LE MOYNE BENOIT</v>
          </cell>
          <cell r="AD10576">
            <v>1</v>
          </cell>
        </row>
        <row r="10577">
          <cell r="H10577" t="str">
            <v>ORTHOPTISTE, ORTHOPHONISTE</v>
          </cell>
          <cell r="L10577">
            <v>0</v>
          </cell>
          <cell r="AC10577" t="str">
            <v>03811 / LE MOYNE BENOIT</v>
          </cell>
          <cell r="AD10577">
            <v>1</v>
          </cell>
        </row>
        <row r="10578">
          <cell r="H10578" t="str">
            <v>INFIRMIER</v>
          </cell>
          <cell r="L10578">
            <v>0</v>
          </cell>
          <cell r="AC10578" t="str">
            <v>02918 / SCHOLLER STEPHANIE</v>
          </cell>
          <cell r="AD10578">
            <v>1</v>
          </cell>
        </row>
        <row r="10579">
          <cell r="H10579" t="str">
            <v>MASSEUR</v>
          </cell>
          <cell r="L10579">
            <v>0</v>
          </cell>
          <cell r="AC10579" t="str">
            <v>03811 / LE MOYNE BENOIT</v>
          </cell>
          <cell r="AD10579">
            <v>1</v>
          </cell>
        </row>
        <row r="10580">
          <cell r="H10580" t="str">
            <v>MASSEUR</v>
          </cell>
          <cell r="L10580">
            <v>0</v>
          </cell>
          <cell r="AC10580" t="str">
            <v>03811 / LE MOYNE BENOIT</v>
          </cell>
          <cell r="AD10580">
            <v>1</v>
          </cell>
        </row>
        <row r="10581">
          <cell r="H10581" t="str">
            <v>MASSEUR</v>
          </cell>
          <cell r="L10581">
            <v>0</v>
          </cell>
          <cell r="AC10581" t="str">
            <v>03811 / LE MOYNE BENOIT</v>
          </cell>
          <cell r="AD10581">
            <v>1</v>
          </cell>
        </row>
        <row r="10582">
          <cell r="H10582" t="str">
            <v>MASSEUR</v>
          </cell>
          <cell r="L10582">
            <v>0</v>
          </cell>
          <cell r="AC10582" t="str">
            <v>05358 / BETSCH CELINE</v>
          </cell>
          <cell r="AD10582">
            <v>1</v>
          </cell>
        </row>
        <row r="10583">
          <cell r="H10583" t="str">
            <v>MASSEUR</v>
          </cell>
          <cell r="L10583">
            <v>0</v>
          </cell>
          <cell r="AC10583" t="str">
            <v>05358 / BETSCH CELINE</v>
          </cell>
          <cell r="AD10583">
            <v>1</v>
          </cell>
        </row>
        <row r="10584">
          <cell r="H10584" t="str">
            <v>MASSEUR</v>
          </cell>
          <cell r="L10584">
            <v>0</v>
          </cell>
          <cell r="AC10584" t="str">
            <v>05358 / BETSCH CELINE</v>
          </cell>
          <cell r="AD10584">
            <v>1</v>
          </cell>
        </row>
        <row r="10585">
          <cell r="H10585" t="str">
            <v>MASSEUR</v>
          </cell>
          <cell r="L10585">
            <v>1</v>
          </cell>
          <cell r="AC10585" t="str">
            <v>05358 / BETSCH CELINE</v>
          </cell>
          <cell r="AD10585">
            <v>1</v>
          </cell>
        </row>
        <row r="10586">
          <cell r="H10586" t="str">
            <v>MASSEUR</v>
          </cell>
          <cell r="L10586">
            <v>1</v>
          </cell>
          <cell r="AC10586" t="str">
            <v>05358 / BETSCH CELINE</v>
          </cell>
          <cell r="AD10586">
            <v>1</v>
          </cell>
        </row>
        <row r="10587">
          <cell r="H10587" t="str">
            <v>MASSEUR</v>
          </cell>
          <cell r="L10587">
            <v>0</v>
          </cell>
          <cell r="AC10587" t="str">
            <v>02918 / SCHOLLER STEPHANIE</v>
          </cell>
          <cell r="AD10587">
            <v>1</v>
          </cell>
        </row>
        <row r="10588">
          <cell r="H10588" t="str">
            <v>MASSEUR</v>
          </cell>
          <cell r="L10588">
            <v>0</v>
          </cell>
          <cell r="AC10588" t="str">
            <v>03811 / LE MOYNE BENOIT</v>
          </cell>
          <cell r="AD10588">
            <v>1</v>
          </cell>
        </row>
        <row r="10589">
          <cell r="H10589" t="str">
            <v>MASSEUR</v>
          </cell>
          <cell r="L10589">
            <v>0</v>
          </cell>
          <cell r="AC10589" t="str">
            <v>03811 / LE MOYNE BENOIT</v>
          </cell>
          <cell r="AD10589">
            <v>1</v>
          </cell>
        </row>
        <row r="10590">
          <cell r="H10590" t="str">
            <v>MASSEUR</v>
          </cell>
          <cell r="L10590">
            <v>0</v>
          </cell>
          <cell r="AC10590" t="str">
            <v>03811 / LE MOYNE BENOIT</v>
          </cell>
          <cell r="AD10590">
            <v>1</v>
          </cell>
        </row>
        <row r="10591">
          <cell r="H10591" t="str">
            <v>MASSEUR</v>
          </cell>
          <cell r="L10591">
            <v>0</v>
          </cell>
          <cell r="AC10591" t="str">
            <v>03811 / LE MOYNE BENOIT</v>
          </cell>
          <cell r="AD10591">
            <v>1</v>
          </cell>
        </row>
        <row r="10592">
          <cell r="H10592" t="str">
            <v>MASSEUR</v>
          </cell>
          <cell r="L10592">
            <v>0</v>
          </cell>
          <cell r="AC10592" t="str">
            <v>03811 / LE MOYNE BENOIT</v>
          </cell>
          <cell r="AD10592">
            <v>1</v>
          </cell>
        </row>
        <row r="10593">
          <cell r="H10593" t="str">
            <v>MASSEUR</v>
          </cell>
          <cell r="L10593">
            <v>0</v>
          </cell>
          <cell r="AC10593" t="str">
            <v>03811 / LE MOYNE BENOIT</v>
          </cell>
          <cell r="AD10593">
            <v>1</v>
          </cell>
        </row>
        <row r="10594">
          <cell r="H10594" t="str">
            <v>MASSEUR</v>
          </cell>
          <cell r="L10594">
            <v>1</v>
          </cell>
          <cell r="AC10594" t="str">
            <v>03811 / LE MOYNE BENOIT</v>
          </cell>
          <cell r="AD10594">
            <v>1</v>
          </cell>
        </row>
        <row r="10595">
          <cell r="H10595" t="str">
            <v>MASSEUR</v>
          </cell>
          <cell r="L10595">
            <v>0</v>
          </cell>
          <cell r="AC10595" t="str">
            <v>03811 / LE MOYNE BENOIT</v>
          </cell>
          <cell r="AD10595">
            <v>1</v>
          </cell>
        </row>
        <row r="10596">
          <cell r="H10596" t="str">
            <v>MASSEUR</v>
          </cell>
          <cell r="L10596">
            <v>0</v>
          </cell>
          <cell r="AC10596" t="str">
            <v>03811 / LE MOYNE BENOIT</v>
          </cell>
          <cell r="AD10596">
            <v>1</v>
          </cell>
        </row>
        <row r="10597">
          <cell r="H10597" t="str">
            <v>DENTISTE</v>
          </cell>
          <cell r="L10597">
            <v>0</v>
          </cell>
          <cell r="AC10597" t="str">
            <v>03811 / LE MOYNE BENOIT</v>
          </cell>
          <cell r="AD10597">
            <v>1</v>
          </cell>
        </row>
        <row r="10598">
          <cell r="H10598" t="str">
            <v>MEDECIN</v>
          </cell>
          <cell r="K10598" t="str">
            <v>MG</v>
          </cell>
          <cell r="L10598">
            <v>0</v>
          </cell>
          <cell r="AC10598" t="str">
            <v>04988 / STIRNEMANN JEAN VINCENT</v>
          </cell>
          <cell r="AD10598">
            <v>1</v>
          </cell>
        </row>
        <row r="10599">
          <cell r="H10599" t="str">
            <v>MEDECIN</v>
          </cell>
          <cell r="K10599" t="str">
            <v>MG</v>
          </cell>
          <cell r="L10599">
            <v>0</v>
          </cell>
          <cell r="AC10599" t="str">
            <v>04988 / STIRNEMANN JEAN VINCENT</v>
          </cell>
          <cell r="AD10599">
            <v>1</v>
          </cell>
        </row>
        <row r="10600">
          <cell r="H10600" t="str">
            <v>MEDECIN</v>
          </cell>
          <cell r="K10600" t="str">
            <v>MS</v>
          </cell>
          <cell r="L10600">
            <v>0</v>
          </cell>
          <cell r="AC10600" t="str">
            <v>02918 / SCHOLLER STEPHANIE</v>
          </cell>
          <cell r="AD10600">
            <v>1</v>
          </cell>
        </row>
        <row r="10601">
          <cell r="H10601" t="str">
            <v>ORTHOPTISTE, ORTHOPHONISTE</v>
          </cell>
          <cell r="L10601">
            <v>0</v>
          </cell>
          <cell r="AC10601" t="str">
            <v>02337 / GALLARD MYLENE</v>
          </cell>
          <cell r="AD10601">
            <v>1</v>
          </cell>
        </row>
        <row r="10602">
          <cell r="H10602" t="str">
            <v>ORTHOPTISTE, ORTHOPHONISTE</v>
          </cell>
          <cell r="L10602">
            <v>0</v>
          </cell>
          <cell r="AC10602" t="str">
            <v>02337 / GALLARD MYLENE</v>
          </cell>
          <cell r="AD10602">
            <v>1</v>
          </cell>
        </row>
        <row r="10603">
          <cell r="H10603" t="str">
            <v>ORTHOPTISTE, ORTHOPHONISTE</v>
          </cell>
          <cell r="L10603">
            <v>0</v>
          </cell>
          <cell r="AC10603" t="str">
            <v>02337 / GALLARD MYLENE</v>
          </cell>
          <cell r="AD10603">
            <v>1</v>
          </cell>
        </row>
        <row r="10604">
          <cell r="H10604" t="str">
            <v>MASSEUR</v>
          </cell>
          <cell r="L10604">
            <v>0</v>
          </cell>
          <cell r="AC10604" t="str">
            <v>02337 / GALLARD MYLENE</v>
          </cell>
          <cell r="AD10604">
            <v>1</v>
          </cell>
        </row>
        <row r="10605">
          <cell r="H10605" t="str">
            <v>FOURNISSEUR</v>
          </cell>
          <cell r="L10605">
            <v>0</v>
          </cell>
          <cell r="AC10605" t="str">
            <v>02918 / SCHOLLER STEPHANIE</v>
          </cell>
          <cell r="AD10605">
            <v>1</v>
          </cell>
        </row>
        <row r="10606">
          <cell r="H10606" t="str">
            <v>MEDECIN</v>
          </cell>
          <cell r="K10606" t="str">
            <v>MS</v>
          </cell>
          <cell r="L10606">
            <v>1</v>
          </cell>
          <cell r="AC10606" t="str">
            <v>02918 / SCHOLLER STEPHANIE</v>
          </cell>
          <cell r="AD10606">
            <v>1</v>
          </cell>
        </row>
        <row r="10607">
          <cell r="H10607" t="str">
            <v>MEDECIN</v>
          </cell>
          <cell r="K10607" t="str">
            <v>MS</v>
          </cell>
          <cell r="L10607">
            <v>1</v>
          </cell>
          <cell r="AC10607" t="str">
            <v>02918 / SCHOLLER STEPHANIE</v>
          </cell>
          <cell r="AD10607">
            <v>1</v>
          </cell>
        </row>
        <row r="10608">
          <cell r="H10608" t="str">
            <v>MEDECIN</v>
          </cell>
          <cell r="K10608" t="str">
            <v>MS</v>
          </cell>
          <cell r="L10608">
            <v>1</v>
          </cell>
          <cell r="AC10608" t="str">
            <v>02918 / SCHOLLER STEPHANIE</v>
          </cell>
          <cell r="AD10608">
            <v>1</v>
          </cell>
        </row>
        <row r="10609">
          <cell r="H10609" t="str">
            <v>MEDECIN</v>
          </cell>
          <cell r="K10609" t="str">
            <v>MS</v>
          </cell>
          <cell r="L10609">
            <v>1</v>
          </cell>
          <cell r="AC10609" t="str">
            <v>02918 / SCHOLLER STEPHANIE</v>
          </cell>
          <cell r="AD10609">
            <v>1</v>
          </cell>
        </row>
        <row r="10610">
          <cell r="H10610" t="str">
            <v>MEDECIN</v>
          </cell>
          <cell r="K10610" t="str">
            <v>MS</v>
          </cell>
          <cell r="L10610">
            <v>2</v>
          </cell>
          <cell r="AC10610" t="str">
            <v>02918 / SCHOLLER STEPHANIE</v>
          </cell>
          <cell r="AD10610">
            <v>1</v>
          </cell>
        </row>
        <row r="10611">
          <cell r="H10611" t="str">
            <v>MEDECIN</v>
          </cell>
          <cell r="K10611" t="str">
            <v>MS</v>
          </cell>
          <cell r="L10611">
            <v>5</v>
          </cell>
          <cell r="AC10611" t="str">
            <v>02918 / SCHOLLER STEPHANIE</v>
          </cell>
          <cell r="AD10611">
            <v>1</v>
          </cell>
        </row>
        <row r="10612">
          <cell r="H10612" t="str">
            <v>MEDECIN</v>
          </cell>
          <cell r="K10612" t="str">
            <v>MS</v>
          </cell>
          <cell r="L10612">
            <v>3</v>
          </cell>
          <cell r="AC10612" t="str">
            <v>02918 / SCHOLLER STEPHANIE</v>
          </cell>
          <cell r="AD10612">
            <v>1</v>
          </cell>
        </row>
        <row r="10613">
          <cell r="H10613" t="str">
            <v>MEDECIN</v>
          </cell>
          <cell r="K10613" t="str">
            <v>MS</v>
          </cell>
          <cell r="L10613">
            <v>2</v>
          </cell>
          <cell r="AC10613" t="str">
            <v>02918 / SCHOLLER STEPHANIE</v>
          </cell>
          <cell r="AD10613">
            <v>1</v>
          </cell>
        </row>
        <row r="10614">
          <cell r="H10614" t="str">
            <v>ORTHOPTISTE, ORTHOPHONISTE</v>
          </cell>
          <cell r="L10614">
            <v>0</v>
          </cell>
          <cell r="AC10614" t="str">
            <v>02918 / SCHOLLER STEPHANIE</v>
          </cell>
          <cell r="AD10614">
            <v>1</v>
          </cell>
        </row>
        <row r="10615">
          <cell r="H10615" t="str">
            <v>FOURNISSEUR</v>
          </cell>
          <cell r="L10615">
            <v>0</v>
          </cell>
          <cell r="AC10615" t="str">
            <v>03811 / LE MOYNE BENOIT</v>
          </cell>
          <cell r="AD10615">
            <v>1</v>
          </cell>
        </row>
        <row r="10616">
          <cell r="H10616" t="str">
            <v>FOURNISSEUR</v>
          </cell>
          <cell r="L10616">
            <v>0</v>
          </cell>
          <cell r="AC10616" t="str">
            <v>02918 / SCHOLLER STEPHANIE</v>
          </cell>
          <cell r="AD10616">
            <v>1</v>
          </cell>
        </row>
        <row r="10617">
          <cell r="H10617" t="str">
            <v>MEDECIN</v>
          </cell>
          <cell r="K10617" t="str">
            <v>MG</v>
          </cell>
          <cell r="L10617">
            <v>0</v>
          </cell>
          <cell r="AC10617" t="str">
            <v>02918 / SCHOLLER STEPHANIE</v>
          </cell>
          <cell r="AD10617">
            <v>1</v>
          </cell>
        </row>
        <row r="10618">
          <cell r="H10618" t="str">
            <v>MEDECIN</v>
          </cell>
          <cell r="K10618" t="str">
            <v>MG</v>
          </cell>
          <cell r="L10618">
            <v>0</v>
          </cell>
          <cell r="AC10618" t="str">
            <v>04988 / STIRNEMANN JEAN VINCENT</v>
          </cell>
          <cell r="AD10618">
            <v>1</v>
          </cell>
        </row>
        <row r="10619">
          <cell r="H10619" t="str">
            <v>FOURNISSEUR</v>
          </cell>
          <cell r="L10619">
            <v>0</v>
          </cell>
          <cell r="AC10619" t="str">
            <v>05358 / BETSCH CELINE</v>
          </cell>
          <cell r="AD10619">
            <v>1</v>
          </cell>
        </row>
        <row r="10620">
          <cell r="H10620" t="str">
            <v>FOURNISSEUR</v>
          </cell>
          <cell r="L10620">
            <v>0</v>
          </cell>
          <cell r="AC10620" t="str">
            <v>05358 / BETSCH CELINE</v>
          </cell>
          <cell r="AD10620">
            <v>1</v>
          </cell>
        </row>
        <row r="10621">
          <cell r="H10621" t="str">
            <v>FOURNISSEUR</v>
          </cell>
          <cell r="L10621">
            <v>0</v>
          </cell>
          <cell r="AC10621" t="str">
            <v>03811 / LE MOYNE BENOIT</v>
          </cell>
          <cell r="AD10621">
            <v>1</v>
          </cell>
        </row>
        <row r="10622">
          <cell r="H10622" t="str">
            <v>DENTISTE</v>
          </cell>
          <cell r="L10622">
            <v>0</v>
          </cell>
          <cell r="AC10622" t="str">
            <v>03811 / LE MOYNE BENOIT</v>
          </cell>
          <cell r="AD10622">
            <v>1</v>
          </cell>
        </row>
        <row r="10623">
          <cell r="H10623" t="str">
            <v>MASSEUR</v>
          </cell>
          <cell r="L10623">
            <v>0</v>
          </cell>
          <cell r="AC10623" t="str">
            <v>05358 / BETSCH CELINE</v>
          </cell>
          <cell r="AD10623">
            <v>1</v>
          </cell>
        </row>
        <row r="10624">
          <cell r="H10624" t="str">
            <v>INFIRMIER</v>
          </cell>
          <cell r="L10624">
            <v>0</v>
          </cell>
          <cell r="AC10624" t="str">
            <v>05345 / SCHENCK LAURENCE</v>
          </cell>
          <cell r="AD10624">
            <v>1</v>
          </cell>
        </row>
        <row r="10625">
          <cell r="H10625" t="str">
            <v>INFIRMIER</v>
          </cell>
          <cell r="L10625">
            <v>0</v>
          </cell>
          <cell r="AC10625" t="str">
            <v>05345 / SCHENCK LAURENCE</v>
          </cell>
          <cell r="AD10625">
            <v>1</v>
          </cell>
        </row>
        <row r="10626">
          <cell r="H10626" t="str">
            <v>INFIRMIER</v>
          </cell>
          <cell r="L10626">
            <v>0</v>
          </cell>
          <cell r="AC10626" t="str">
            <v>05345 / SCHENCK LAURENCE</v>
          </cell>
          <cell r="AD10626">
            <v>1</v>
          </cell>
        </row>
        <row r="10627">
          <cell r="H10627" t="str">
            <v>MASSEUR</v>
          </cell>
          <cell r="L10627">
            <v>0</v>
          </cell>
          <cell r="AC10627" t="str">
            <v>03811 / LE MOYNE BENOIT</v>
          </cell>
          <cell r="AD10627">
            <v>1</v>
          </cell>
        </row>
        <row r="10628">
          <cell r="H10628" t="str">
            <v>MEDECIN</v>
          </cell>
          <cell r="K10628" t="str">
            <v>MS</v>
          </cell>
          <cell r="L10628">
            <v>0</v>
          </cell>
          <cell r="AC10628" t="str">
            <v>04988 / STIRNEMANN JEAN VINCENT</v>
          </cell>
          <cell r="AD10628">
            <v>1</v>
          </cell>
        </row>
        <row r="10629">
          <cell r="H10629" t="str">
            <v>MEDECIN</v>
          </cell>
          <cell r="K10629" t="str">
            <v>MS</v>
          </cell>
          <cell r="L10629">
            <v>0</v>
          </cell>
          <cell r="AC10629" t="str">
            <v>03811 / LE MOYNE BENOIT</v>
          </cell>
          <cell r="AD10629">
            <v>1</v>
          </cell>
        </row>
        <row r="10630">
          <cell r="H10630" t="str">
            <v>MEDECIN</v>
          </cell>
          <cell r="K10630" t="str">
            <v>MS</v>
          </cell>
          <cell r="L10630">
            <v>0</v>
          </cell>
          <cell r="AC10630" t="str">
            <v>03811 / LE MOYNE BENOIT</v>
          </cell>
          <cell r="AD10630">
            <v>1</v>
          </cell>
        </row>
        <row r="10631">
          <cell r="H10631" t="str">
            <v>MEDECIN</v>
          </cell>
          <cell r="K10631" t="str">
            <v>MS</v>
          </cell>
          <cell r="L10631">
            <v>0</v>
          </cell>
          <cell r="AC10631" t="str">
            <v>03811 / LE MOYNE BENOIT</v>
          </cell>
          <cell r="AD10631">
            <v>1</v>
          </cell>
        </row>
        <row r="10632">
          <cell r="H10632" t="str">
            <v>MEDECIN</v>
          </cell>
          <cell r="K10632" t="str">
            <v>MG</v>
          </cell>
          <cell r="L10632">
            <v>0</v>
          </cell>
          <cell r="AC10632" t="str">
            <v>03811 / LE MOYNE BENOIT</v>
          </cell>
          <cell r="AD10632">
            <v>1</v>
          </cell>
        </row>
        <row r="10633">
          <cell r="H10633" t="str">
            <v>MEDECIN</v>
          </cell>
          <cell r="K10633" t="str">
            <v>MG</v>
          </cell>
          <cell r="L10633">
            <v>0</v>
          </cell>
          <cell r="AC10633" t="str">
            <v>03811 / LE MOYNE BENOIT</v>
          </cell>
          <cell r="AD10633">
            <v>1</v>
          </cell>
        </row>
        <row r="10634">
          <cell r="H10634" t="str">
            <v>FOURNISSEUR</v>
          </cell>
          <cell r="L10634">
            <v>0</v>
          </cell>
          <cell r="AC10634" t="str">
            <v>03811 / LE MOYNE BENOIT</v>
          </cell>
          <cell r="AD10634">
            <v>1</v>
          </cell>
        </row>
        <row r="10635">
          <cell r="H10635" t="str">
            <v>DENTISTE</v>
          </cell>
          <cell r="L10635">
            <v>0</v>
          </cell>
          <cell r="AC10635" t="str">
            <v>03811 / LE MOYNE BENOIT</v>
          </cell>
          <cell r="AD10635">
            <v>1</v>
          </cell>
        </row>
        <row r="10636">
          <cell r="H10636" t="str">
            <v>DENTISTE</v>
          </cell>
          <cell r="L10636">
            <v>0</v>
          </cell>
          <cell r="AC10636" t="str">
            <v>03811 / LE MOYNE BENOIT</v>
          </cell>
          <cell r="AD10636">
            <v>1</v>
          </cell>
        </row>
        <row r="10637">
          <cell r="H10637" t="str">
            <v>MASSEUR</v>
          </cell>
          <cell r="L10637">
            <v>0</v>
          </cell>
          <cell r="AC10637" t="str">
            <v>03811 / LE MOYNE BENOIT</v>
          </cell>
          <cell r="AD10637">
            <v>1</v>
          </cell>
        </row>
        <row r="10638">
          <cell r="H10638" t="str">
            <v>MASSEUR</v>
          </cell>
          <cell r="L10638">
            <v>0</v>
          </cell>
          <cell r="AC10638" t="str">
            <v>03811 / LE MOYNE BENOIT</v>
          </cell>
          <cell r="AD10638">
            <v>1</v>
          </cell>
        </row>
        <row r="10639">
          <cell r="H10639" t="str">
            <v>DENTISTE</v>
          </cell>
          <cell r="L10639">
            <v>0</v>
          </cell>
          <cell r="AC10639" t="str">
            <v>03811 / LE MOYNE BENOIT</v>
          </cell>
          <cell r="AD10639">
            <v>1</v>
          </cell>
        </row>
        <row r="10640">
          <cell r="H10640" t="str">
            <v>MASSEUR</v>
          </cell>
          <cell r="L10640">
            <v>0</v>
          </cell>
          <cell r="AC10640" t="str">
            <v>03811 / LE MOYNE BENOIT</v>
          </cell>
          <cell r="AD10640">
            <v>1</v>
          </cell>
        </row>
        <row r="10641">
          <cell r="H10641" t="str">
            <v>DENTISTE</v>
          </cell>
          <cell r="L10641">
            <v>0</v>
          </cell>
          <cell r="AC10641" t="str">
            <v>03811 / LE MOYNE BENOIT</v>
          </cell>
          <cell r="AD10641">
            <v>1</v>
          </cell>
        </row>
        <row r="10642">
          <cell r="H10642" t="str">
            <v>DENTISTE</v>
          </cell>
          <cell r="L10642">
            <v>0</v>
          </cell>
          <cell r="AC10642" t="str">
            <v>03811 / LE MOYNE BENOIT</v>
          </cell>
          <cell r="AD10642">
            <v>1</v>
          </cell>
        </row>
        <row r="10643">
          <cell r="H10643" t="str">
            <v>MASSEUR</v>
          </cell>
          <cell r="L10643">
            <v>0</v>
          </cell>
          <cell r="AC10643" t="str">
            <v>03811 / LE MOYNE BENOIT</v>
          </cell>
          <cell r="AD10643">
            <v>1</v>
          </cell>
        </row>
        <row r="10644">
          <cell r="H10644" t="str">
            <v>MEDECIN</v>
          </cell>
          <cell r="K10644" t="str">
            <v>MS</v>
          </cell>
          <cell r="L10644">
            <v>0</v>
          </cell>
          <cell r="AC10644" t="str">
            <v>05358 / BETSCH CELINE</v>
          </cell>
          <cell r="AD10644">
            <v>1</v>
          </cell>
        </row>
        <row r="10645">
          <cell r="H10645" t="str">
            <v>MEDECIN</v>
          </cell>
          <cell r="K10645" t="str">
            <v>MS</v>
          </cell>
          <cell r="L10645">
            <v>0</v>
          </cell>
          <cell r="AC10645" t="str">
            <v>05358 / BETSCH CELINE</v>
          </cell>
          <cell r="AD10645">
            <v>1</v>
          </cell>
        </row>
        <row r="10646">
          <cell r="H10646" t="str">
            <v>DENTISTE</v>
          </cell>
          <cell r="L10646">
            <v>0</v>
          </cell>
          <cell r="AC10646" t="str">
            <v>05358 / BETSCH CELINE</v>
          </cell>
          <cell r="AD10646">
            <v>1</v>
          </cell>
        </row>
        <row r="10647">
          <cell r="H10647" t="str">
            <v>INFIRMIER</v>
          </cell>
          <cell r="L10647">
            <v>0</v>
          </cell>
          <cell r="AC10647" t="str">
            <v>05358 / BETSCH CELINE</v>
          </cell>
          <cell r="AD10647">
            <v>1</v>
          </cell>
        </row>
        <row r="10648">
          <cell r="H10648" t="str">
            <v>INFIRMIER</v>
          </cell>
          <cell r="L10648">
            <v>0</v>
          </cell>
          <cell r="AC10648" t="str">
            <v>05358 / BETSCH CELINE</v>
          </cell>
          <cell r="AD10648">
            <v>1</v>
          </cell>
        </row>
        <row r="10649">
          <cell r="H10649" t="str">
            <v>INFIRMIER</v>
          </cell>
          <cell r="L10649">
            <v>0</v>
          </cell>
          <cell r="AC10649" t="str">
            <v>04988 / STIRNEMANN JEAN VINCENT</v>
          </cell>
          <cell r="AD10649">
            <v>1</v>
          </cell>
        </row>
        <row r="10650">
          <cell r="H10650" t="str">
            <v>INFIRMIER</v>
          </cell>
          <cell r="L10650">
            <v>0</v>
          </cell>
          <cell r="AC10650" t="str">
            <v>04988 / STIRNEMANN JEAN VINCENT</v>
          </cell>
          <cell r="AD10650">
            <v>1</v>
          </cell>
        </row>
        <row r="10651">
          <cell r="H10651" t="str">
            <v>INFIRMIER</v>
          </cell>
          <cell r="L10651">
            <v>0</v>
          </cell>
          <cell r="AC10651" t="str">
            <v>04988 / STIRNEMANN JEAN VINCENT</v>
          </cell>
          <cell r="AD10651">
            <v>1</v>
          </cell>
        </row>
        <row r="10652">
          <cell r="H10652" t="str">
            <v>DENTISTE</v>
          </cell>
          <cell r="L10652">
            <v>0</v>
          </cell>
          <cell r="AC10652" t="str">
            <v>00729 / SCHMITT MARX EVELYNE</v>
          </cell>
          <cell r="AD10652">
            <v>1</v>
          </cell>
        </row>
        <row r="10653">
          <cell r="H10653" t="str">
            <v>DENTISTE</v>
          </cell>
          <cell r="L10653">
            <v>0</v>
          </cell>
          <cell r="AC10653" t="str">
            <v>00729 / SCHMITT MARX EVELYNE</v>
          </cell>
          <cell r="AD10653">
            <v>1</v>
          </cell>
        </row>
        <row r="10654">
          <cell r="H10654" t="str">
            <v>LABORATOIRE</v>
          </cell>
          <cell r="L10654">
            <v>0</v>
          </cell>
          <cell r="AC10654" t="str">
            <v>02918 / SCHOLLER STEPHANIE</v>
          </cell>
          <cell r="AD10654">
            <v>1</v>
          </cell>
        </row>
        <row r="10655">
          <cell r="H10655" t="str">
            <v>LABORATOIRE</v>
          </cell>
          <cell r="L10655">
            <v>0</v>
          </cell>
          <cell r="AC10655" t="str">
            <v>05358 / BETSCH CELINE</v>
          </cell>
          <cell r="AD10655">
            <v>1</v>
          </cell>
        </row>
        <row r="10656">
          <cell r="H10656" t="str">
            <v>INFIRMIER</v>
          </cell>
          <cell r="L10656">
            <v>0</v>
          </cell>
          <cell r="AC10656" t="str">
            <v>04988 / STIRNEMANN JEAN VINCENT</v>
          </cell>
          <cell r="AD10656">
            <v>1</v>
          </cell>
        </row>
        <row r="10657">
          <cell r="H10657" t="str">
            <v>MASSEUR</v>
          </cell>
          <cell r="L10657">
            <v>0</v>
          </cell>
          <cell r="AC10657" t="str">
            <v>04988 / STIRNEMANN JEAN VINCENT</v>
          </cell>
          <cell r="AD10657">
            <v>1</v>
          </cell>
        </row>
        <row r="10658">
          <cell r="H10658" t="str">
            <v>MASSEUR</v>
          </cell>
          <cell r="L10658">
            <v>0</v>
          </cell>
          <cell r="AC10658" t="str">
            <v>04988 / STIRNEMANN JEAN VINCENT</v>
          </cell>
          <cell r="AD10658">
            <v>1</v>
          </cell>
        </row>
        <row r="10659">
          <cell r="H10659" t="str">
            <v>MASSEUR</v>
          </cell>
          <cell r="L10659">
            <v>0</v>
          </cell>
          <cell r="AC10659" t="str">
            <v>04988 / STIRNEMANN JEAN VINCENT</v>
          </cell>
          <cell r="AD10659">
            <v>1</v>
          </cell>
        </row>
        <row r="10660">
          <cell r="H10660" t="str">
            <v>MASSEUR</v>
          </cell>
          <cell r="L10660">
            <v>0</v>
          </cell>
          <cell r="AC10660" t="str">
            <v>04988 / STIRNEMANN JEAN VINCENT</v>
          </cell>
          <cell r="AD10660">
            <v>1</v>
          </cell>
        </row>
        <row r="10661">
          <cell r="H10661" t="str">
            <v>MASSEUR</v>
          </cell>
          <cell r="L10661">
            <v>0</v>
          </cell>
          <cell r="AC10661" t="str">
            <v>04988 / STIRNEMANN JEAN VINCENT</v>
          </cell>
          <cell r="AD10661">
            <v>1</v>
          </cell>
        </row>
        <row r="10662">
          <cell r="H10662" t="str">
            <v>MASSEUR</v>
          </cell>
          <cell r="L10662">
            <v>0</v>
          </cell>
          <cell r="AC10662" t="str">
            <v>03811 / LE MOYNE BENOIT</v>
          </cell>
          <cell r="AD10662">
            <v>1</v>
          </cell>
        </row>
        <row r="10663">
          <cell r="H10663" t="str">
            <v>DENTISTE</v>
          </cell>
          <cell r="L10663">
            <v>0</v>
          </cell>
          <cell r="AC10663" t="str">
            <v>05358 / BETSCH CELINE</v>
          </cell>
          <cell r="AD10663">
            <v>1</v>
          </cell>
        </row>
        <row r="10664">
          <cell r="H10664" t="str">
            <v>MEDECIN</v>
          </cell>
          <cell r="K10664" t="str">
            <v>MG</v>
          </cell>
          <cell r="L10664">
            <v>0</v>
          </cell>
          <cell r="AC10664" t="str">
            <v>03811 / LE MOYNE BENOIT</v>
          </cell>
          <cell r="AD10664">
            <v>1</v>
          </cell>
        </row>
        <row r="10665">
          <cell r="H10665" t="str">
            <v>MEDECIN</v>
          </cell>
          <cell r="K10665" t="str">
            <v>MG</v>
          </cell>
          <cell r="L10665">
            <v>0</v>
          </cell>
          <cell r="AC10665" t="str">
            <v>03811 / LE MOYNE BENOIT</v>
          </cell>
          <cell r="AD10665">
            <v>1</v>
          </cell>
        </row>
        <row r="10666">
          <cell r="H10666" t="str">
            <v>DENTISTE</v>
          </cell>
          <cell r="L10666">
            <v>0</v>
          </cell>
          <cell r="AC10666" t="str">
            <v>03811 / LE MOYNE BENOIT</v>
          </cell>
          <cell r="AD10666">
            <v>1</v>
          </cell>
        </row>
        <row r="10667">
          <cell r="H10667" t="str">
            <v>DENTISTE</v>
          </cell>
          <cell r="L10667">
            <v>0</v>
          </cell>
          <cell r="AC10667" t="str">
            <v>03811 / LE MOYNE BENOIT</v>
          </cell>
          <cell r="AD10667">
            <v>1</v>
          </cell>
        </row>
        <row r="10668">
          <cell r="H10668" t="str">
            <v>FOURNISSEUR</v>
          </cell>
          <cell r="L10668">
            <v>0</v>
          </cell>
          <cell r="AC10668" t="str">
            <v>05358 / BETSCH CELINE</v>
          </cell>
          <cell r="AD10668">
            <v>1</v>
          </cell>
        </row>
        <row r="10669">
          <cell r="H10669" t="str">
            <v>MEDECIN</v>
          </cell>
          <cell r="K10669" t="str">
            <v>MG</v>
          </cell>
          <cell r="L10669">
            <v>0</v>
          </cell>
          <cell r="AC10669" t="str">
            <v>05358 / BETSCH CELINE</v>
          </cell>
          <cell r="AD10669">
            <v>1</v>
          </cell>
        </row>
        <row r="10670">
          <cell r="H10670" t="str">
            <v>INFIRMIER</v>
          </cell>
          <cell r="L10670">
            <v>0</v>
          </cell>
          <cell r="AC10670" t="str">
            <v>05358 / BETSCH CELINE</v>
          </cell>
          <cell r="AD10670">
            <v>1</v>
          </cell>
        </row>
        <row r="10671">
          <cell r="H10671" t="str">
            <v>INFIRMIER</v>
          </cell>
          <cell r="L10671">
            <v>0</v>
          </cell>
          <cell r="AC10671" t="str">
            <v>05358 / BETSCH CELINE</v>
          </cell>
          <cell r="AD10671">
            <v>1</v>
          </cell>
        </row>
        <row r="10672">
          <cell r="H10672" t="str">
            <v>MASSEUR</v>
          </cell>
          <cell r="L10672">
            <v>0</v>
          </cell>
          <cell r="AC10672" t="str">
            <v>05358 / BETSCH CELINE</v>
          </cell>
          <cell r="AD10672">
            <v>1</v>
          </cell>
        </row>
        <row r="10673">
          <cell r="H10673" t="str">
            <v>FOURNISSEUR</v>
          </cell>
          <cell r="L10673">
            <v>0</v>
          </cell>
          <cell r="AC10673" t="str">
            <v>04988 / STIRNEMANN JEAN VINCENT</v>
          </cell>
          <cell r="AD10673">
            <v>1</v>
          </cell>
        </row>
        <row r="10674">
          <cell r="H10674" t="str">
            <v>MEDECIN</v>
          </cell>
          <cell r="K10674" t="str">
            <v>MG</v>
          </cell>
          <cell r="L10674">
            <v>0</v>
          </cell>
          <cell r="AC10674" t="str">
            <v>05345 / SCHENCK LAURENCE</v>
          </cell>
          <cell r="AD10674">
            <v>1</v>
          </cell>
        </row>
        <row r="10675">
          <cell r="H10675" t="str">
            <v>DENTISTE</v>
          </cell>
          <cell r="L10675">
            <v>0</v>
          </cell>
          <cell r="AC10675" t="str">
            <v>05358 / BETSCH CELINE</v>
          </cell>
          <cell r="AD10675">
            <v>1</v>
          </cell>
        </row>
        <row r="10676">
          <cell r="H10676" t="str">
            <v>LABORATOIRE</v>
          </cell>
          <cell r="L10676">
            <v>0</v>
          </cell>
          <cell r="AC10676" t="str">
            <v>05358 / BETSCH CELINE</v>
          </cell>
          <cell r="AD10676">
            <v>1</v>
          </cell>
        </row>
        <row r="10677">
          <cell r="H10677" t="str">
            <v>DENTISTE</v>
          </cell>
          <cell r="L10677">
            <v>0</v>
          </cell>
          <cell r="AC10677" t="str">
            <v>05358 / BETSCH CELINE</v>
          </cell>
          <cell r="AD10677">
            <v>1</v>
          </cell>
        </row>
        <row r="10678">
          <cell r="H10678" t="str">
            <v>DENTISTE</v>
          </cell>
          <cell r="L10678">
            <v>0</v>
          </cell>
          <cell r="AC10678" t="str">
            <v>05358 / BETSCH CELINE</v>
          </cell>
          <cell r="AD10678">
            <v>1</v>
          </cell>
        </row>
        <row r="10679">
          <cell r="H10679" t="str">
            <v>DENTISTE</v>
          </cell>
          <cell r="L10679">
            <v>0</v>
          </cell>
          <cell r="AC10679" t="str">
            <v>05358 / BETSCH CELINE</v>
          </cell>
          <cell r="AD10679">
            <v>1</v>
          </cell>
        </row>
        <row r="10680">
          <cell r="H10680" t="str">
            <v>DENTISTE</v>
          </cell>
          <cell r="L10680">
            <v>0</v>
          </cell>
          <cell r="AC10680" t="str">
            <v>05358 / BETSCH CELINE</v>
          </cell>
          <cell r="AD10680">
            <v>1</v>
          </cell>
        </row>
        <row r="10681">
          <cell r="H10681" t="str">
            <v>DENTISTE</v>
          </cell>
          <cell r="L10681">
            <v>1</v>
          </cell>
          <cell r="AC10681" t="str">
            <v>05358 / BETSCH CELINE</v>
          </cell>
          <cell r="AD10681">
            <v>1</v>
          </cell>
        </row>
        <row r="10682">
          <cell r="H10682" t="str">
            <v>MASSEUR</v>
          </cell>
          <cell r="L10682">
            <v>0</v>
          </cell>
          <cell r="AC10682" t="str">
            <v>05358 / BETSCH CELINE</v>
          </cell>
          <cell r="AD10682">
            <v>1</v>
          </cell>
        </row>
        <row r="10683">
          <cell r="H10683" t="str">
            <v>MASSEUR</v>
          </cell>
          <cell r="L10683">
            <v>0</v>
          </cell>
          <cell r="AC10683" t="str">
            <v>05358 / BETSCH CELINE</v>
          </cell>
          <cell r="AD10683">
            <v>1</v>
          </cell>
        </row>
        <row r="10684">
          <cell r="H10684" t="str">
            <v>MASSEUR</v>
          </cell>
          <cell r="L10684">
            <v>0</v>
          </cell>
          <cell r="AC10684" t="str">
            <v>05358 / BETSCH CELINE</v>
          </cell>
          <cell r="AD10684">
            <v>1</v>
          </cell>
        </row>
        <row r="10685">
          <cell r="H10685" t="str">
            <v>MASSEUR</v>
          </cell>
          <cell r="L10685">
            <v>0</v>
          </cell>
          <cell r="AC10685" t="str">
            <v>05358 / BETSCH CELINE</v>
          </cell>
          <cell r="AD10685">
            <v>1</v>
          </cell>
        </row>
        <row r="10686">
          <cell r="H10686" t="str">
            <v>MASSEUR</v>
          </cell>
          <cell r="L10686">
            <v>0</v>
          </cell>
          <cell r="AC10686" t="str">
            <v>05358 / BETSCH CELINE</v>
          </cell>
          <cell r="AD10686">
            <v>1</v>
          </cell>
        </row>
        <row r="10687">
          <cell r="H10687" t="str">
            <v>FOURNISSEUR</v>
          </cell>
          <cell r="L10687">
            <v>0</v>
          </cell>
          <cell r="AC10687" t="str">
            <v>05358 / BETSCH CELINE</v>
          </cell>
          <cell r="AD10687">
            <v>1</v>
          </cell>
        </row>
        <row r="10688">
          <cell r="H10688" t="str">
            <v>ORTHOPTISTE, ORTHOPHONISTE</v>
          </cell>
          <cell r="L10688">
            <v>1</v>
          </cell>
          <cell r="AC10688" t="str">
            <v>02918 / SCHOLLER STEPHANIE</v>
          </cell>
          <cell r="AD10688">
            <v>1</v>
          </cell>
        </row>
        <row r="10689">
          <cell r="H10689" t="str">
            <v>LABORATOIRE</v>
          </cell>
          <cell r="L10689">
            <v>0</v>
          </cell>
          <cell r="AC10689" t="str">
            <v>03811 / LE MOYNE BENOIT</v>
          </cell>
          <cell r="AD10689">
            <v>1</v>
          </cell>
        </row>
        <row r="10690">
          <cell r="H10690" t="str">
            <v>DENTISTE</v>
          </cell>
          <cell r="L10690">
            <v>0</v>
          </cell>
          <cell r="AC10690" t="str">
            <v>02918 / SCHOLLER STEPHANIE</v>
          </cell>
          <cell r="AD10690">
            <v>1</v>
          </cell>
        </row>
        <row r="10691">
          <cell r="H10691" t="str">
            <v>FOURNISSEUR</v>
          </cell>
          <cell r="L10691">
            <v>0</v>
          </cell>
          <cell r="AC10691" t="str">
            <v>02337 / GALLARD MYLENE</v>
          </cell>
          <cell r="AD10691">
            <v>1</v>
          </cell>
        </row>
        <row r="10692">
          <cell r="H10692" t="str">
            <v>INFIRMIER</v>
          </cell>
          <cell r="L10692">
            <v>0</v>
          </cell>
          <cell r="AC10692" t="str">
            <v>05358 / BETSCH CELINE</v>
          </cell>
          <cell r="AD10692">
            <v>1</v>
          </cell>
        </row>
        <row r="10693">
          <cell r="H10693" t="str">
            <v>FOURNISSEUR</v>
          </cell>
          <cell r="L10693">
            <v>0</v>
          </cell>
          <cell r="AC10693" t="str">
            <v>05358 / BETSCH CELINE</v>
          </cell>
          <cell r="AD10693">
            <v>1</v>
          </cell>
        </row>
        <row r="10694">
          <cell r="H10694" t="str">
            <v>FOURNISSEUR</v>
          </cell>
          <cell r="L10694">
            <v>0</v>
          </cell>
          <cell r="AC10694" t="str">
            <v>05029 / BOUGHALEM ALI</v>
          </cell>
          <cell r="AD10694">
            <v>1</v>
          </cell>
        </row>
        <row r="10695">
          <cell r="H10695" t="str">
            <v>FOURNISSEUR</v>
          </cell>
          <cell r="L10695">
            <v>0</v>
          </cell>
          <cell r="AC10695" t="str">
            <v>05358 / BETSCH CELINE</v>
          </cell>
          <cell r="AD10695">
            <v>1</v>
          </cell>
        </row>
        <row r="10696">
          <cell r="H10696" t="str">
            <v>FOURNISSEUR</v>
          </cell>
          <cell r="L10696">
            <v>0</v>
          </cell>
          <cell r="AC10696" t="str">
            <v>05358 / BETSCH CELINE</v>
          </cell>
          <cell r="AD10696">
            <v>1</v>
          </cell>
        </row>
        <row r="10697">
          <cell r="H10697" t="str">
            <v>MEDECIN</v>
          </cell>
          <cell r="K10697" t="str">
            <v>MG</v>
          </cell>
          <cell r="L10697">
            <v>0</v>
          </cell>
          <cell r="AC10697" t="str">
            <v>04988 / STIRNEMANN JEAN VINCENT</v>
          </cell>
          <cell r="AD10697">
            <v>1</v>
          </cell>
        </row>
        <row r="10698">
          <cell r="H10698" t="str">
            <v>INFIRMIER</v>
          </cell>
          <cell r="L10698">
            <v>0</v>
          </cell>
          <cell r="AC10698" t="str">
            <v>04988 / STIRNEMANN JEAN VINCENT</v>
          </cell>
          <cell r="AD10698">
            <v>1</v>
          </cell>
        </row>
        <row r="10699">
          <cell r="H10699" t="str">
            <v>INFIRMIER</v>
          </cell>
          <cell r="L10699">
            <v>0</v>
          </cell>
          <cell r="AC10699" t="str">
            <v>04988 / STIRNEMANN JEAN VINCENT</v>
          </cell>
          <cell r="AD10699">
            <v>1</v>
          </cell>
        </row>
        <row r="10700">
          <cell r="H10700" t="str">
            <v>FOURNISSEUR</v>
          </cell>
          <cell r="L10700">
            <v>0</v>
          </cell>
          <cell r="AC10700" t="str">
            <v>06513 / ROLLANG ARNOULD RACHEL</v>
          </cell>
          <cell r="AD10700">
            <v>1</v>
          </cell>
        </row>
        <row r="10701">
          <cell r="H10701" t="str">
            <v>FOURNISSEUR</v>
          </cell>
          <cell r="L10701">
            <v>0</v>
          </cell>
          <cell r="AC10701" t="str">
            <v>06513 / ROLLANG ARNOULD RACHEL</v>
          </cell>
          <cell r="AD10701">
            <v>1</v>
          </cell>
        </row>
        <row r="10702">
          <cell r="H10702" t="str">
            <v>FOURNISSEUR</v>
          </cell>
          <cell r="L10702">
            <v>0</v>
          </cell>
          <cell r="AC10702" t="str">
            <v>06513 / ROLLANG ARNOULD RACHEL</v>
          </cell>
          <cell r="AD10702">
            <v>1</v>
          </cell>
        </row>
        <row r="10703">
          <cell r="H10703" t="str">
            <v>INFIRMIER</v>
          </cell>
          <cell r="L10703">
            <v>0</v>
          </cell>
          <cell r="AC10703" t="str">
            <v>02337 / GALLARD MYLENE</v>
          </cell>
          <cell r="AD10703">
            <v>1</v>
          </cell>
        </row>
        <row r="10704">
          <cell r="H10704" t="str">
            <v>MEDECIN</v>
          </cell>
          <cell r="K10704" t="str">
            <v>MS</v>
          </cell>
          <cell r="L10704">
            <v>0</v>
          </cell>
          <cell r="AC10704" t="str">
            <v>05358 / BETSCH CELINE</v>
          </cell>
          <cell r="AD10704">
            <v>1</v>
          </cell>
        </row>
        <row r="10705">
          <cell r="H10705" t="str">
            <v>MEDECIN</v>
          </cell>
          <cell r="K10705" t="str">
            <v>MG</v>
          </cell>
          <cell r="L10705">
            <v>0</v>
          </cell>
          <cell r="AC10705" t="str">
            <v>04988 / STIRNEMANN JEAN VINCENT</v>
          </cell>
          <cell r="AD10705">
            <v>1</v>
          </cell>
        </row>
        <row r="10706">
          <cell r="H10706" t="str">
            <v>MEDECIN</v>
          </cell>
          <cell r="K10706" t="str">
            <v>MG</v>
          </cell>
          <cell r="L10706">
            <v>0</v>
          </cell>
          <cell r="AC10706" t="str">
            <v>04988 / STIRNEMANN JEAN VINCENT</v>
          </cell>
          <cell r="AD10706">
            <v>1</v>
          </cell>
        </row>
        <row r="10707">
          <cell r="H10707" t="str">
            <v>MEDECIN</v>
          </cell>
          <cell r="K10707" t="str">
            <v>MG</v>
          </cell>
          <cell r="L10707">
            <v>0</v>
          </cell>
          <cell r="AC10707" t="str">
            <v>04988 / STIRNEMANN JEAN VINCENT</v>
          </cell>
          <cell r="AD10707">
            <v>1</v>
          </cell>
        </row>
        <row r="10708">
          <cell r="H10708" t="str">
            <v>MEDECIN</v>
          </cell>
          <cell r="K10708" t="str">
            <v>MG</v>
          </cell>
          <cell r="L10708">
            <v>0</v>
          </cell>
          <cell r="AC10708" t="str">
            <v>04988 / STIRNEMANN JEAN VINCENT</v>
          </cell>
          <cell r="AD10708">
            <v>1</v>
          </cell>
        </row>
        <row r="10709">
          <cell r="H10709" t="str">
            <v>MEDECIN</v>
          </cell>
          <cell r="K10709" t="str">
            <v>MG</v>
          </cell>
          <cell r="L10709">
            <v>0</v>
          </cell>
          <cell r="AC10709" t="str">
            <v>04988 / STIRNEMANN JEAN VINCENT</v>
          </cell>
          <cell r="AD10709">
            <v>1</v>
          </cell>
        </row>
        <row r="10710">
          <cell r="H10710" t="str">
            <v>MEDECIN</v>
          </cell>
          <cell r="K10710" t="str">
            <v>MG</v>
          </cell>
          <cell r="L10710">
            <v>0</v>
          </cell>
          <cell r="AC10710" t="str">
            <v>04988 / STIRNEMANN JEAN VINCENT</v>
          </cell>
          <cell r="AD10710">
            <v>1</v>
          </cell>
        </row>
        <row r="10711">
          <cell r="H10711" t="str">
            <v>MEDECIN</v>
          </cell>
          <cell r="K10711" t="str">
            <v>MG</v>
          </cell>
          <cell r="L10711">
            <v>0</v>
          </cell>
          <cell r="AC10711" t="str">
            <v>04988 / STIRNEMANN JEAN VINCENT</v>
          </cell>
          <cell r="AD10711">
            <v>1</v>
          </cell>
        </row>
        <row r="10712">
          <cell r="H10712" t="str">
            <v>MEDECIN</v>
          </cell>
          <cell r="K10712" t="str">
            <v>MG</v>
          </cell>
          <cell r="L10712">
            <v>0</v>
          </cell>
          <cell r="AC10712" t="str">
            <v>04988 / STIRNEMANN JEAN VINCENT</v>
          </cell>
          <cell r="AD10712">
            <v>1</v>
          </cell>
        </row>
        <row r="10713">
          <cell r="H10713" t="str">
            <v>MEDECIN</v>
          </cell>
          <cell r="K10713" t="str">
            <v>MG</v>
          </cell>
          <cell r="L10713">
            <v>0</v>
          </cell>
          <cell r="AC10713" t="str">
            <v>04988 / STIRNEMANN JEAN VINCENT</v>
          </cell>
          <cell r="AD10713">
            <v>1</v>
          </cell>
        </row>
        <row r="10714">
          <cell r="H10714" t="str">
            <v>MEDECIN</v>
          </cell>
          <cell r="K10714" t="str">
            <v>MG</v>
          </cell>
          <cell r="L10714">
            <v>0</v>
          </cell>
          <cell r="AC10714" t="str">
            <v>04988 / STIRNEMANN JEAN VINCENT</v>
          </cell>
          <cell r="AD10714">
            <v>1</v>
          </cell>
        </row>
        <row r="10715">
          <cell r="H10715" t="str">
            <v>MEDECIN</v>
          </cell>
          <cell r="K10715" t="str">
            <v>MG</v>
          </cell>
          <cell r="L10715">
            <v>0</v>
          </cell>
          <cell r="AC10715" t="str">
            <v>04988 / STIRNEMANN JEAN VINCENT</v>
          </cell>
          <cell r="AD10715">
            <v>1</v>
          </cell>
        </row>
        <row r="10716">
          <cell r="H10716" t="str">
            <v>MEDECIN</v>
          </cell>
          <cell r="K10716" t="str">
            <v>MG</v>
          </cell>
          <cell r="L10716">
            <v>0</v>
          </cell>
          <cell r="AC10716" t="str">
            <v>04988 / STIRNEMANN JEAN VINCENT</v>
          </cell>
          <cell r="AD10716">
            <v>1</v>
          </cell>
        </row>
        <row r="10717">
          <cell r="H10717" t="str">
            <v>MEDECIN</v>
          </cell>
          <cell r="K10717" t="str">
            <v>MG</v>
          </cell>
          <cell r="L10717">
            <v>0</v>
          </cell>
          <cell r="AC10717" t="str">
            <v>04988 / STIRNEMANN JEAN VINCENT</v>
          </cell>
          <cell r="AD10717">
            <v>1</v>
          </cell>
        </row>
        <row r="10718">
          <cell r="H10718" t="str">
            <v>MEDECIN</v>
          </cell>
          <cell r="K10718" t="str">
            <v>MG</v>
          </cell>
          <cell r="L10718">
            <v>0</v>
          </cell>
          <cell r="AC10718" t="str">
            <v>04988 / STIRNEMANN JEAN VINCENT</v>
          </cell>
          <cell r="AD10718">
            <v>1</v>
          </cell>
        </row>
        <row r="10719">
          <cell r="H10719" t="str">
            <v>MEDECIN</v>
          </cell>
          <cell r="K10719" t="str">
            <v>MG</v>
          </cell>
          <cell r="L10719">
            <v>0</v>
          </cell>
          <cell r="AC10719" t="str">
            <v>04988 / STIRNEMANN JEAN VINCENT</v>
          </cell>
          <cell r="AD10719">
            <v>1</v>
          </cell>
        </row>
        <row r="10720">
          <cell r="H10720" t="str">
            <v>MEDECIN</v>
          </cell>
          <cell r="K10720" t="str">
            <v>MG</v>
          </cell>
          <cell r="L10720">
            <v>0</v>
          </cell>
          <cell r="AC10720" t="str">
            <v>04988 / STIRNEMANN JEAN VINCENT</v>
          </cell>
          <cell r="AD10720">
            <v>1</v>
          </cell>
        </row>
        <row r="10721">
          <cell r="H10721" t="str">
            <v>MEDECIN</v>
          </cell>
          <cell r="K10721" t="str">
            <v>MG</v>
          </cell>
          <cell r="L10721">
            <v>0</v>
          </cell>
          <cell r="AC10721" t="str">
            <v>04988 / STIRNEMANN JEAN VINCENT</v>
          </cell>
          <cell r="AD10721">
            <v>1</v>
          </cell>
        </row>
        <row r="10722">
          <cell r="H10722" t="str">
            <v>MEDECIN</v>
          </cell>
          <cell r="K10722" t="str">
            <v>MG</v>
          </cell>
          <cell r="L10722">
            <v>0</v>
          </cell>
          <cell r="AC10722" t="str">
            <v>04988 / STIRNEMANN JEAN VINCENT</v>
          </cell>
          <cell r="AD10722">
            <v>1</v>
          </cell>
        </row>
        <row r="10723">
          <cell r="H10723" t="str">
            <v>MEDECIN</v>
          </cell>
          <cell r="K10723" t="str">
            <v>MG</v>
          </cell>
          <cell r="L10723">
            <v>0</v>
          </cell>
          <cell r="AC10723" t="str">
            <v>04988 / STIRNEMANN JEAN VINCENT</v>
          </cell>
          <cell r="AD10723">
            <v>1</v>
          </cell>
        </row>
        <row r="10724">
          <cell r="H10724" t="str">
            <v>MEDECIN</v>
          </cell>
          <cell r="K10724" t="str">
            <v>MG</v>
          </cell>
          <cell r="L10724">
            <v>0</v>
          </cell>
          <cell r="AC10724" t="str">
            <v>04988 / STIRNEMANN JEAN VINCENT</v>
          </cell>
          <cell r="AD10724">
            <v>1</v>
          </cell>
        </row>
        <row r="10725">
          <cell r="H10725" t="str">
            <v>MEDECIN</v>
          </cell>
          <cell r="K10725" t="str">
            <v>MG</v>
          </cell>
          <cell r="L10725">
            <v>0</v>
          </cell>
          <cell r="AC10725" t="str">
            <v>04988 / STIRNEMANN JEAN VINCENT</v>
          </cell>
          <cell r="AD10725">
            <v>1</v>
          </cell>
        </row>
        <row r="10726">
          <cell r="H10726" t="str">
            <v>MEDECIN</v>
          </cell>
          <cell r="K10726" t="str">
            <v>MG</v>
          </cell>
          <cell r="L10726">
            <v>0</v>
          </cell>
          <cell r="AC10726" t="str">
            <v>04988 / STIRNEMANN JEAN VINCENT</v>
          </cell>
          <cell r="AD10726">
            <v>1</v>
          </cell>
        </row>
        <row r="10727">
          <cell r="H10727" t="str">
            <v>MEDECIN</v>
          </cell>
          <cell r="K10727" t="str">
            <v>MG</v>
          </cell>
          <cell r="L10727">
            <v>0</v>
          </cell>
          <cell r="AC10727" t="str">
            <v>04988 / STIRNEMANN JEAN VINCENT</v>
          </cell>
          <cell r="AD10727">
            <v>1</v>
          </cell>
        </row>
        <row r="10728">
          <cell r="H10728" t="str">
            <v>MEDECIN</v>
          </cell>
          <cell r="K10728" t="str">
            <v>MG</v>
          </cell>
          <cell r="L10728">
            <v>0</v>
          </cell>
          <cell r="AC10728" t="str">
            <v>04988 / STIRNEMANN JEAN VINCENT</v>
          </cell>
          <cell r="AD10728">
            <v>1</v>
          </cell>
        </row>
        <row r="10729">
          <cell r="H10729" t="str">
            <v>MEDECIN</v>
          </cell>
          <cell r="K10729" t="str">
            <v>MG</v>
          </cell>
          <cell r="L10729">
            <v>0</v>
          </cell>
          <cell r="AC10729" t="str">
            <v>04988 / STIRNEMANN JEAN VINCENT</v>
          </cell>
          <cell r="AD10729">
            <v>1</v>
          </cell>
        </row>
        <row r="10730">
          <cell r="H10730" t="str">
            <v>MEDECIN</v>
          </cell>
          <cell r="K10730" t="str">
            <v>MG</v>
          </cell>
          <cell r="L10730">
            <v>0</v>
          </cell>
          <cell r="AC10730" t="str">
            <v>04988 / STIRNEMANN JEAN VINCENT</v>
          </cell>
          <cell r="AD10730">
            <v>1</v>
          </cell>
        </row>
        <row r="10731">
          <cell r="H10731" t="str">
            <v>MEDECIN</v>
          </cell>
          <cell r="K10731" t="str">
            <v>MG</v>
          </cell>
          <cell r="L10731">
            <v>0</v>
          </cell>
          <cell r="AC10731" t="str">
            <v>04988 / STIRNEMANN JEAN VINCENT</v>
          </cell>
          <cell r="AD10731">
            <v>1</v>
          </cell>
        </row>
        <row r="10732">
          <cell r="H10732" t="str">
            <v>MEDECIN</v>
          </cell>
          <cell r="K10732" t="str">
            <v>MG</v>
          </cell>
          <cell r="L10732">
            <v>0</v>
          </cell>
          <cell r="AC10732" t="str">
            <v>04988 / STIRNEMANN JEAN VINCENT</v>
          </cell>
          <cell r="AD10732">
            <v>1</v>
          </cell>
        </row>
        <row r="10733">
          <cell r="H10733" t="str">
            <v>MEDECIN</v>
          </cell>
          <cell r="K10733" t="str">
            <v>MG</v>
          </cell>
          <cell r="L10733">
            <v>0</v>
          </cell>
          <cell r="AC10733" t="str">
            <v>04988 / STIRNEMANN JEAN VINCENT</v>
          </cell>
          <cell r="AD10733">
            <v>1</v>
          </cell>
        </row>
        <row r="10734">
          <cell r="H10734" t="str">
            <v>MEDECIN</v>
          </cell>
          <cell r="K10734" t="str">
            <v>MG</v>
          </cell>
          <cell r="L10734">
            <v>0</v>
          </cell>
          <cell r="AC10734" t="str">
            <v>04988 / STIRNEMANN JEAN VINCENT</v>
          </cell>
          <cell r="AD10734">
            <v>1</v>
          </cell>
        </row>
        <row r="10735">
          <cell r="H10735" t="str">
            <v>MEDECIN</v>
          </cell>
          <cell r="K10735" t="str">
            <v>MG</v>
          </cell>
          <cell r="L10735">
            <v>0</v>
          </cell>
          <cell r="AC10735" t="str">
            <v>04988 / STIRNEMANN JEAN VINCENT</v>
          </cell>
          <cell r="AD10735">
            <v>1</v>
          </cell>
        </row>
        <row r="10736">
          <cell r="H10736" t="str">
            <v>MEDECIN</v>
          </cell>
          <cell r="K10736" t="str">
            <v>MG</v>
          </cell>
          <cell r="L10736">
            <v>0</v>
          </cell>
          <cell r="AC10736" t="str">
            <v>04988 / STIRNEMANN JEAN VINCENT</v>
          </cell>
          <cell r="AD10736">
            <v>1</v>
          </cell>
        </row>
        <row r="10737">
          <cell r="H10737" t="str">
            <v>MEDECIN</v>
          </cell>
          <cell r="K10737" t="str">
            <v>MG</v>
          </cell>
          <cell r="L10737">
            <v>0</v>
          </cell>
          <cell r="AC10737" t="str">
            <v>04988 / STIRNEMANN JEAN VINCENT</v>
          </cell>
          <cell r="AD10737">
            <v>1</v>
          </cell>
        </row>
        <row r="10738">
          <cell r="H10738" t="str">
            <v>MEDECIN</v>
          </cell>
          <cell r="K10738" t="str">
            <v>MG</v>
          </cell>
          <cell r="L10738">
            <v>0</v>
          </cell>
          <cell r="AC10738" t="str">
            <v>04988 / STIRNEMANN JEAN VINCENT</v>
          </cell>
          <cell r="AD10738">
            <v>1</v>
          </cell>
        </row>
        <row r="10739">
          <cell r="H10739" t="str">
            <v>FOURNISSEUR</v>
          </cell>
          <cell r="L10739">
            <v>0</v>
          </cell>
          <cell r="AC10739" t="str">
            <v>03811 / LE MOYNE BENOIT</v>
          </cell>
          <cell r="AD10739">
            <v>1</v>
          </cell>
        </row>
        <row r="10740">
          <cell r="H10740" t="str">
            <v>MASSEUR</v>
          </cell>
          <cell r="L10740">
            <v>0</v>
          </cell>
          <cell r="AC10740" t="str">
            <v>02918 / SCHOLLER STEPHANIE</v>
          </cell>
          <cell r="AD10740">
            <v>1</v>
          </cell>
        </row>
        <row r="10741">
          <cell r="H10741" t="str">
            <v>DENTISTE</v>
          </cell>
          <cell r="L10741">
            <v>0</v>
          </cell>
          <cell r="AC10741" t="str">
            <v>03811 / LE MOYNE BENOIT</v>
          </cell>
          <cell r="AD10741">
            <v>1</v>
          </cell>
        </row>
        <row r="10742">
          <cell r="H10742" t="str">
            <v>DENTISTE</v>
          </cell>
          <cell r="L10742">
            <v>1</v>
          </cell>
          <cell r="AC10742" t="str">
            <v>03811 / LE MOYNE BENOIT</v>
          </cell>
          <cell r="AD10742">
            <v>1</v>
          </cell>
        </row>
        <row r="10743">
          <cell r="H10743" t="str">
            <v>FOURNISSEUR</v>
          </cell>
          <cell r="L10743">
            <v>0</v>
          </cell>
          <cell r="AC10743" t="str">
            <v>05029 / BOUGHALEM ALI</v>
          </cell>
          <cell r="AD10743">
            <v>1</v>
          </cell>
        </row>
        <row r="10744">
          <cell r="H10744" t="str">
            <v>MEDECIN</v>
          </cell>
          <cell r="K10744" t="str">
            <v>MG</v>
          </cell>
          <cell r="L10744">
            <v>0</v>
          </cell>
          <cell r="AC10744" t="str">
            <v>05029 / BOUGHALEM ALI</v>
          </cell>
          <cell r="AD10744">
            <v>1</v>
          </cell>
        </row>
        <row r="10745">
          <cell r="H10745" t="str">
            <v>MEDECIN</v>
          </cell>
          <cell r="K10745" t="str">
            <v>MG</v>
          </cell>
          <cell r="L10745">
            <v>0</v>
          </cell>
          <cell r="AC10745" t="str">
            <v>05029 / BOUGHALEM ALI</v>
          </cell>
          <cell r="AD10745">
            <v>1</v>
          </cell>
        </row>
        <row r="10746">
          <cell r="H10746" t="str">
            <v>MEDECIN</v>
          </cell>
          <cell r="K10746" t="str">
            <v>MG</v>
          </cell>
          <cell r="L10746">
            <v>0</v>
          </cell>
          <cell r="AC10746" t="str">
            <v>05029 / BOUGHALEM ALI</v>
          </cell>
          <cell r="AD10746">
            <v>1</v>
          </cell>
        </row>
        <row r="10747">
          <cell r="H10747" t="str">
            <v>MEDECIN</v>
          </cell>
          <cell r="K10747" t="str">
            <v>MS</v>
          </cell>
          <cell r="L10747">
            <v>0</v>
          </cell>
          <cell r="AC10747" t="str">
            <v>04988 / STIRNEMANN JEAN VINCENT</v>
          </cell>
          <cell r="AD10747">
            <v>1</v>
          </cell>
        </row>
        <row r="10748">
          <cell r="H10748" t="str">
            <v>MEDECIN</v>
          </cell>
          <cell r="K10748" t="str">
            <v>MS</v>
          </cell>
          <cell r="L10748">
            <v>0</v>
          </cell>
          <cell r="AC10748" t="str">
            <v>04814 / LAURENT OLIVIA</v>
          </cell>
          <cell r="AD10748">
            <v>2</v>
          </cell>
        </row>
        <row r="10749">
          <cell r="H10749" t="str">
            <v>MEDECIN</v>
          </cell>
          <cell r="K10749" t="str">
            <v>MS</v>
          </cell>
          <cell r="L10749">
            <v>0</v>
          </cell>
          <cell r="AC10749" t="str">
            <v>06513 / ROLLANG ARNOULD RACHEL</v>
          </cell>
          <cell r="AD10749">
            <v>2</v>
          </cell>
        </row>
        <row r="10750">
          <cell r="H10750" t="str">
            <v>MEDECIN</v>
          </cell>
          <cell r="K10750" t="str">
            <v>MS</v>
          </cell>
          <cell r="L10750">
            <v>0</v>
          </cell>
          <cell r="AC10750" t="str">
            <v>04988 / STIRNEMANN JEAN VINCENT</v>
          </cell>
          <cell r="AD10750">
            <v>2</v>
          </cell>
        </row>
        <row r="10751">
          <cell r="H10751" t="str">
            <v>MEDECIN</v>
          </cell>
          <cell r="K10751" t="str">
            <v>MS</v>
          </cell>
          <cell r="L10751">
            <v>0</v>
          </cell>
          <cell r="AC10751" t="str">
            <v>03811 / LE MOYNE BENOIT</v>
          </cell>
          <cell r="AD10751">
            <v>2</v>
          </cell>
        </row>
        <row r="10752">
          <cell r="H10752" t="str">
            <v>MEDECIN</v>
          </cell>
          <cell r="K10752" t="str">
            <v>MS</v>
          </cell>
          <cell r="L10752">
            <v>0</v>
          </cell>
          <cell r="AC10752" t="str">
            <v>02918 / SCHOLLER STEPHANIE</v>
          </cell>
          <cell r="AD10752">
            <v>2</v>
          </cell>
        </row>
        <row r="10753">
          <cell r="H10753" t="str">
            <v>MEDECIN</v>
          </cell>
          <cell r="K10753" t="str">
            <v>MS</v>
          </cell>
          <cell r="L10753">
            <v>0</v>
          </cell>
          <cell r="AC10753" t="str">
            <v>05358 / BETSCH CELINE</v>
          </cell>
          <cell r="AD10753">
            <v>2</v>
          </cell>
        </row>
        <row r="10754">
          <cell r="H10754" t="str">
            <v>MEDECIN</v>
          </cell>
          <cell r="K10754" t="str">
            <v>MG</v>
          </cell>
          <cell r="L10754">
            <v>0</v>
          </cell>
          <cell r="AC10754" t="str">
            <v>02918 / SCHOLLER STEPHANIE</v>
          </cell>
          <cell r="AD10754">
            <v>2</v>
          </cell>
        </row>
        <row r="10755">
          <cell r="H10755" t="str">
            <v>MEDECIN</v>
          </cell>
          <cell r="K10755" t="str">
            <v>MS</v>
          </cell>
          <cell r="L10755">
            <v>0</v>
          </cell>
          <cell r="AC10755" t="str">
            <v>06513 / ROLLANG ARNOULD RACHEL</v>
          </cell>
          <cell r="AD10755">
            <v>2</v>
          </cell>
        </row>
        <row r="10756">
          <cell r="H10756" t="str">
            <v>MEDECIN</v>
          </cell>
          <cell r="K10756" t="str">
            <v>MS</v>
          </cell>
          <cell r="L10756">
            <v>0</v>
          </cell>
          <cell r="AC10756" t="str">
            <v>04814 / LAURENT OLIVIA</v>
          </cell>
          <cell r="AD10756">
            <v>2</v>
          </cell>
        </row>
        <row r="10757">
          <cell r="H10757" t="str">
            <v>MEDECIN</v>
          </cell>
          <cell r="K10757" t="str">
            <v>MG</v>
          </cell>
          <cell r="L10757">
            <v>0</v>
          </cell>
          <cell r="AC10757" t="str">
            <v>02918 / SCHOLLER STEPHANIE</v>
          </cell>
          <cell r="AD10757">
            <v>2</v>
          </cell>
        </row>
        <row r="10758">
          <cell r="H10758" t="str">
            <v>MEDECIN</v>
          </cell>
          <cell r="K10758" t="str">
            <v>MG</v>
          </cell>
          <cell r="L10758">
            <v>0</v>
          </cell>
          <cell r="AC10758" t="str">
            <v>05345 / SCHENCK LAURENCE</v>
          </cell>
          <cell r="AD10758">
            <v>2</v>
          </cell>
        </row>
        <row r="10759">
          <cell r="H10759" t="str">
            <v>MEDECIN</v>
          </cell>
          <cell r="K10759" t="str">
            <v>MS</v>
          </cell>
          <cell r="L10759">
            <v>0</v>
          </cell>
          <cell r="AC10759" t="str">
            <v>04814 / LAURENT OLIVIA</v>
          </cell>
          <cell r="AD10759">
            <v>2</v>
          </cell>
        </row>
        <row r="10760">
          <cell r="H10760" t="str">
            <v>MEDECIN</v>
          </cell>
          <cell r="K10760" t="str">
            <v>MS</v>
          </cell>
          <cell r="L10760">
            <v>0</v>
          </cell>
          <cell r="AC10760" t="str">
            <v>06513 / ROLLANG ARNOULD RACHEL</v>
          </cell>
          <cell r="AD10760">
            <v>2</v>
          </cell>
        </row>
        <row r="10761">
          <cell r="H10761" t="str">
            <v>MEDECIN</v>
          </cell>
          <cell r="K10761" t="str">
            <v>MG</v>
          </cell>
          <cell r="L10761">
            <v>0</v>
          </cell>
          <cell r="AC10761" t="str">
            <v>02337 / GALLARD MYLENE</v>
          </cell>
          <cell r="AD10761">
            <v>2</v>
          </cell>
        </row>
        <row r="10762">
          <cell r="H10762" t="str">
            <v>MEDECIN</v>
          </cell>
          <cell r="K10762" t="str">
            <v>MG</v>
          </cell>
          <cell r="L10762">
            <v>0</v>
          </cell>
          <cell r="AC10762" t="str">
            <v>02918 / SCHOLLER STEPHANIE</v>
          </cell>
          <cell r="AD10762">
            <v>2</v>
          </cell>
        </row>
        <row r="10763">
          <cell r="H10763" t="str">
            <v>MEDECIN</v>
          </cell>
          <cell r="K10763" t="str">
            <v>MG</v>
          </cell>
          <cell r="L10763">
            <v>0</v>
          </cell>
          <cell r="AC10763" t="str">
            <v>02918 / SCHOLLER STEPHANIE</v>
          </cell>
          <cell r="AD10763">
            <v>2</v>
          </cell>
        </row>
        <row r="10764">
          <cell r="H10764" t="str">
            <v>MEDECIN</v>
          </cell>
          <cell r="K10764" t="str">
            <v>MG</v>
          </cell>
          <cell r="L10764">
            <v>0</v>
          </cell>
          <cell r="AC10764" t="str">
            <v>06513 / ROLLANG ARNOULD RACHEL</v>
          </cell>
          <cell r="AD10764">
            <v>2</v>
          </cell>
        </row>
        <row r="10765">
          <cell r="H10765" t="str">
            <v>MEDECIN</v>
          </cell>
          <cell r="K10765" t="str">
            <v>MS</v>
          </cell>
          <cell r="L10765">
            <v>0</v>
          </cell>
          <cell r="AC10765" t="str">
            <v>02918 / SCHOLLER STEPHANIE</v>
          </cell>
          <cell r="AD10765">
            <v>2</v>
          </cell>
        </row>
        <row r="10766">
          <cell r="H10766" t="str">
            <v>MEDECIN</v>
          </cell>
          <cell r="K10766" t="str">
            <v>MS</v>
          </cell>
          <cell r="L10766">
            <v>0</v>
          </cell>
          <cell r="AC10766" t="str">
            <v>03811 / LE MOYNE BENOIT</v>
          </cell>
          <cell r="AD10766">
            <v>2</v>
          </cell>
        </row>
        <row r="10767">
          <cell r="H10767" t="str">
            <v>MEDECIN</v>
          </cell>
          <cell r="K10767" t="str">
            <v>MG</v>
          </cell>
          <cell r="L10767">
            <v>0</v>
          </cell>
          <cell r="AC10767" t="str">
            <v>03811 / LE MOYNE BENOIT</v>
          </cell>
          <cell r="AD10767">
            <v>2</v>
          </cell>
        </row>
        <row r="10768">
          <cell r="H10768" t="str">
            <v>MEDECIN</v>
          </cell>
          <cell r="K10768" t="str">
            <v>MG</v>
          </cell>
          <cell r="L10768">
            <v>0</v>
          </cell>
          <cell r="AC10768" t="str">
            <v>05345 / SCHENCK LAURENCE</v>
          </cell>
          <cell r="AD10768">
            <v>2</v>
          </cell>
        </row>
        <row r="10769">
          <cell r="H10769" t="str">
            <v>MEDECIN</v>
          </cell>
          <cell r="K10769" t="str">
            <v>MS</v>
          </cell>
          <cell r="L10769">
            <v>0</v>
          </cell>
          <cell r="AC10769" t="str">
            <v>04988 / STIRNEMANN JEAN VINCENT</v>
          </cell>
          <cell r="AD10769">
            <v>2</v>
          </cell>
        </row>
        <row r="10770">
          <cell r="H10770" t="str">
            <v>MEDECIN</v>
          </cell>
          <cell r="K10770" t="str">
            <v>MG</v>
          </cell>
          <cell r="L10770">
            <v>0</v>
          </cell>
          <cell r="AC10770" t="str">
            <v>02918 / SCHOLLER STEPHANIE</v>
          </cell>
          <cell r="AD10770">
            <v>2</v>
          </cell>
        </row>
        <row r="10771">
          <cell r="H10771" t="str">
            <v>MEDECIN</v>
          </cell>
          <cell r="K10771" t="str">
            <v>MS</v>
          </cell>
          <cell r="L10771">
            <v>0</v>
          </cell>
          <cell r="AC10771" t="str">
            <v>05345 / SCHENCK LAURENCE</v>
          </cell>
          <cell r="AD10771">
            <v>2</v>
          </cell>
        </row>
        <row r="10772">
          <cell r="H10772" t="str">
            <v>MEDECIN</v>
          </cell>
          <cell r="K10772" t="str">
            <v>MG</v>
          </cell>
          <cell r="L10772">
            <v>0</v>
          </cell>
          <cell r="AC10772" t="str">
            <v>03811 / LE MOYNE BENOIT</v>
          </cell>
          <cell r="AD10772">
            <v>2</v>
          </cell>
        </row>
        <row r="10773">
          <cell r="H10773" t="str">
            <v>MEDECIN</v>
          </cell>
          <cell r="K10773" t="str">
            <v>MS</v>
          </cell>
          <cell r="L10773">
            <v>0</v>
          </cell>
          <cell r="AC10773" t="str">
            <v>00729 / SCHMITT MARX EVELYNE</v>
          </cell>
          <cell r="AD10773">
            <v>2</v>
          </cell>
        </row>
        <row r="10774">
          <cell r="H10774" t="str">
            <v>MEDECIN</v>
          </cell>
          <cell r="K10774" t="str">
            <v>MS</v>
          </cell>
          <cell r="L10774">
            <v>0</v>
          </cell>
          <cell r="AC10774" t="str">
            <v>06513 / ROLLANG ARNOULD RACHEL</v>
          </cell>
          <cell r="AD10774">
            <v>2</v>
          </cell>
        </row>
        <row r="10775">
          <cell r="H10775" t="str">
            <v>MEDECIN</v>
          </cell>
          <cell r="K10775" t="str">
            <v>MS</v>
          </cell>
          <cell r="L10775">
            <v>0</v>
          </cell>
          <cell r="AC10775" t="str">
            <v>05029 / BOUGHALEM ALI</v>
          </cell>
          <cell r="AD10775">
            <v>2</v>
          </cell>
        </row>
        <row r="10776">
          <cell r="H10776" t="str">
            <v>MEDECIN</v>
          </cell>
          <cell r="K10776" t="str">
            <v>MS</v>
          </cell>
          <cell r="L10776">
            <v>0</v>
          </cell>
          <cell r="AC10776" t="str">
            <v>02918 / SCHOLLER STEPHANIE</v>
          </cell>
          <cell r="AD10776">
            <v>2</v>
          </cell>
        </row>
        <row r="10777">
          <cell r="H10777" t="str">
            <v>MEDECIN</v>
          </cell>
          <cell r="K10777" t="str">
            <v>MG</v>
          </cell>
          <cell r="L10777">
            <v>0</v>
          </cell>
          <cell r="AC10777" t="str">
            <v>06513 / ROLLANG ARNOULD RACHEL</v>
          </cell>
          <cell r="AD10777">
            <v>2</v>
          </cell>
        </row>
        <row r="10778">
          <cell r="H10778" t="str">
            <v>MEDECIN</v>
          </cell>
          <cell r="K10778" t="str">
            <v>MS</v>
          </cell>
          <cell r="L10778">
            <v>0</v>
          </cell>
          <cell r="AC10778" t="str">
            <v>05345 / SCHENCK LAURENCE</v>
          </cell>
          <cell r="AD10778">
            <v>2</v>
          </cell>
        </row>
        <row r="10779">
          <cell r="H10779" t="str">
            <v>MEDECIN</v>
          </cell>
          <cell r="K10779" t="str">
            <v>MG</v>
          </cell>
          <cell r="L10779">
            <v>0</v>
          </cell>
          <cell r="AC10779" t="str">
            <v>03811 / LE MOYNE BENOIT</v>
          </cell>
          <cell r="AD10779">
            <v>2</v>
          </cell>
        </row>
        <row r="10780">
          <cell r="H10780" t="str">
            <v>MEDECIN</v>
          </cell>
          <cell r="K10780" t="str">
            <v>MS</v>
          </cell>
          <cell r="L10780">
            <v>0</v>
          </cell>
          <cell r="AC10780" t="str">
            <v>02337 / GALLARD MYLENE</v>
          </cell>
          <cell r="AD10780">
            <v>2</v>
          </cell>
        </row>
        <row r="10781">
          <cell r="H10781" t="str">
            <v>MEDECIN</v>
          </cell>
          <cell r="K10781" t="str">
            <v>MG</v>
          </cell>
          <cell r="L10781">
            <v>0</v>
          </cell>
          <cell r="AC10781" t="str">
            <v>04814 / LAURENT OLIVIA</v>
          </cell>
          <cell r="AD10781">
            <v>2</v>
          </cell>
        </row>
        <row r="10782">
          <cell r="H10782" t="str">
            <v>MEDECIN</v>
          </cell>
          <cell r="K10782" t="str">
            <v>MG</v>
          </cell>
          <cell r="L10782">
            <v>0</v>
          </cell>
          <cell r="AC10782" t="str">
            <v>05345 / SCHENCK LAURENCE</v>
          </cell>
          <cell r="AD10782">
            <v>2</v>
          </cell>
        </row>
        <row r="10783">
          <cell r="H10783" t="str">
            <v>MEDECIN</v>
          </cell>
          <cell r="K10783" t="str">
            <v>MG</v>
          </cell>
          <cell r="L10783">
            <v>0</v>
          </cell>
          <cell r="AC10783" t="str">
            <v>02918 / SCHOLLER STEPHANIE</v>
          </cell>
          <cell r="AD10783">
            <v>2</v>
          </cell>
        </row>
        <row r="10784">
          <cell r="H10784" t="str">
            <v>MEDECIN</v>
          </cell>
          <cell r="K10784" t="str">
            <v>MG</v>
          </cell>
          <cell r="L10784">
            <v>0</v>
          </cell>
          <cell r="AC10784" t="str">
            <v>04988 / STIRNEMANN JEAN VINCENT</v>
          </cell>
          <cell r="AD10784">
            <v>2</v>
          </cell>
        </row>
        <row r="10785">
          <cell r="H10785" t="str">
            <v>MEDECIN</v>
          </cell>
          <cell r="K10785" t="str">
            <v>MG</v>
          </cell>
          <cell r="L10785">
            <v>0</v>
          </cell>
          <cell r="AC10785" t="str">
            <v>02337 / GALLARD MYLENE</v>
          </cell>
          <cell r="AD10785">
            <v>2</v>
          </cell>
        </row>
        <row r="10786">
          <cell r="H10786" t="str">
            <v>MEDECIN</v>
          </cell>
          <cell r="K10786" t="str">
            <v>MS</v>
          </cell>
          <cell r="L10786">
            <v>0</v>
          </cell>
          <cell r="AC10786" t="str">
            <v>04814 / LAURENT OLIVIA</v>
          </cell>
          <cell r="AD10786">
            <v>2</v>
          </cell>
        </row>
        <row r="10787">
          <cell r="H10787" t="str">
            <v>MEDECIN</v>
          </cell>
          <cell r="K10787" t="str">
            <v>MS</v>
          </cell>
          <cell r="L10787">
            <v>0</v>
          </cell>
          <cell r="AC10787" t="str">
            <v>04814 / LAURENT OLIVIA</v>
          </cell>
          <cell r="AD10787">
            <v>2</v>
          </cell>
        </row>
        <row r="10788">
          <cell r="H10788" t="str">
            <v>MEDECIN</v>
          </cell>
          <cell r="K10788" t="str">
            <v>MS</v>
          </cell>
          <cell r="L10788">
            <v>0</v>
          </cell>
          <cell r="AC10788" t="str">
            <v>04814 / LAURENT OLIVIA</v>
          </cell>
          <cell r="AD10788">
            <v>2</v>
          </cell>
        </row>
        <row r="10789">
          <cell r="H10789" t="str">
            <v>MEDECIN</v>
          </cell>
          <cell r="K10789" t="str">
            <v>MS</v>
          </cell>
          <cell r="L10789">
            <v>0</v>
          </cell>
          <cell r="AC10789" t="str">
            <v>05345 / SCHENCK LAURENCE</v>
          </cell>
          <cell r="AD10789">
            <v>2</v>
          </cell>
        </row>
        <row r="10790">
          <cell r="H10790" t="str">
            <v>MEDECIN</v>
          </cell>
          <cell r="K10790" t="str">
            <v>MS</v>
          </cell>
          <cell r="L10790">
            <v>0</v>
          </cell>
          <cell r="AC10790" t="str">
            <v>06513 / ROLLANG ARNOULD RACHEL</v>
          </cell>
          <cell r="AD10790">
            <v>2</v>
          </cell>
        </row>
        <row r="10791">
          <cell r="H10791" t="str">
            <v>MEDECIN</v>
          </cell>
          <cell r="K10791" t="str">
            <v>MS</v>
          </cell>
          <cell r="L10791">
            <v>0</v>
          </cell>
          <cell r="AC10791" t="str">
            <v>04814 / LAURENT OLIVIA</v>
          </cell>
          <cell r="AD10791">
            <v>2</v>
          </cell>
        </row>
        <row r="10792">
          <cell r="H10792" t="str">
            <v>MEDECIN</v>
          </cell>
          <cell r="K10792" t="str">
            <v>MS</v>
          </cell>
          <cell r="L10792">
            <v>0</v>
          </cell>
          <cell r="AC10792" t="str">
            <v>05358 / BETSCH CELINE</v>
          </cell>
          <cell r="AD10792">
            <v>2</v>
          </cell>
        </row>
        <row r="10793">
          <cell r="H10793" t="str">
            <v>MEDECIN</v>
          </cell>
          <cell r="K10793" t="str">
            <v>MS</v>
          </cell>
          <cell r="L10793">
            <v>0</v>
          </cell>
          <cell r="AC10793" t="str">
            <v>05358 / BETSCH CELINE</v>
          </cell>
          <cell r="AD10793">
            <v>2</v>
          </cell>
        </row>
        <row r="10794">
          <cell r="H10794" t="str">
            <v>MEDECIN</v>
          </cell>
          <cell r="K10794" t="str">
            <v>MG</v>
          </cell>
          <cell r="L10794">
            <v>0</v>
          </cell>
          <cell r="AC10794" t="str">
            <v>03811 / LE MOYNE BENOIT</v>
          </cell>
          <cell r="AD10794">
            <v>2</v>
          </cell>
        </row>
        <row r="10795">
          <cell r="H10795" t="str">
            <v>MEDECIN</v>
          </cell>
          <cell r="K10795" t="str">
            <v>MS</v>
          </cell>
          <cell r="L10795">
            <v>0</v>
          </cell>
          <cell r="AC10795" t="str">
            <v>05345 / SCHENCK LAURENCE</v>
          </cell>
          <cell r="AD10795">
            <v>2</v>
          </cell>
        </row>
        <row r="10796">
          <cell r="H10796" t="str">
            <v>MEDECIN</v>
          </cell>
          <cell r="K10796" t="str">
            <v>MS</v>
          </cell>
          <cell r="L10796">
            <v>0</v>
          </cell>
          <cell r="AC10796" t="str">
            <v>04814 / LAURENT OLIVIA</v>
          </cell>
          <cell r="AD10796">
            <v>2</v>
          </cell>
        </row>
        <row r="10797">
          <cell r="H10797" t="str">
            <v>MEDECIN</v>
          </cell>
          <cell r="K10797" t="str">
            <v>MS</v>
          </cell>
          <cell r="L10797">
            <v>0</v>
          </cell>
          <cell r="AC10797" t="str">
            <v>00729 / SCHMITT MARX EVELYNE</v>
          </cell>
          <cell r="AD10797">
            <v>2</v>
          </cell>
        </row>
        <row r="10798">
          <cell r="H10798" t="str">
            <v>MEDECIN</v>
          </cell>
          <cell r="K10798" t="str">
            <v>MS</v>
          </cell>
          <cell r="L10798">
            <v>0</v>
          </cell>
          <cell r="AC10798" t="str">
            <v>06513 / ROLLANG ARNOULD RACHEL</v>
          </cell>
          <cell r="AD10798">
            <v>2</v>
          </cell>
        </row>
        <row r="10799">
          <cell r="H10799" t="str">
            <v>MEDECIN</v>
          </cell>
          <cell r="K10799" t="str">
            <v>MG</v>
          </cell>
          <cell r="L10799">
            <v>0</v>
          </cell>
          <cell r="AC10799" t="str">
            <v>06513 / ROLLANG ARNOULD RACHEL</v>
          </cell>
          <cell r="AD10799">
            <v>2</v>
          </cell>
        </row>
        <row r="10800">
          <cell r="H10800" t="str">
            <v>MEDECIN</v>
          </cell>
          <cell r="K10800" t="str">
            <v>MG</v>
          </cell>
          <cell r="L10800">
            <v>0</v>
          </cell>
          <cell r="AC10800" t="str">
            <v>00729 / SCHMITT MARX EVELYNE</v>
          </cell>
          <cell r="AD10800">
            <v>2</v>
          </cell>
        </row>
        <row r="10801">
          <cell r="H10801" t="str">
            <v>MEDECIN</v>
          </cell>
          <cell r="K10801" t="str">
            <v>MG</v>
          </cell>
          <cell r="L10801">
            <v>0</v>
          </cell>
          <cell r="AC10801" t="str">
            <v>02337 / GALLARD MYLENE</v>
          </cell>
          <cell r="AD10801">
            <v>2</v>
          </cell>
        </row>
        <row r="10802">
          <cell r="H10802" t="str">
            <v>MEDECIN</v>
          </cell>
          <cell r="K10802" t="str">
            <v>MG</v>
          </cell>
          <cell r="L10802">
            <v>0</v>
          </cell>
          <cell r="AC10802" t="str">
            <v>00729 / SCHMITT MARX EVELYNE</v>
          </cell>
          <cell r="AD10802">
            <v>2</v>
          </cell>
        </row>
        <row r="10803">
          <cell r="H10803" t="str">
            <v>MEDECIN</v>
          </cell>
          <cell r="K10803" t="str">
            <v>MG</v>
          </cell>
          <cell r="L10803">
            <v>0</v>
          </cell>
          <cell r="AC10803" t="str">
            <v>05358 / BETSCH CELINE</v>
          </cell>
          <cell r="AD10803">
            <v>2</v>
          </cell>
        </row>
        <row r="10804">
          <cell r="H10804" t="str">
            <v>MEDECIN</v>
          </cell>
          <cell r="K10804" t="str">
            <v>MS</v>
          </cell>
          <cell r="L10804">
            <v>0</v>
          </cell>
          <cell r="AC10804" t="str">
            <v>04988 / STIRNEMANN JEAN VINCENT</v>
          </cell>
          <cell r="AD10804">
            <v>2</v>
          </cell>
        </row>
        <row r="10805">
          <cell r="H10805" t="str">
            <v>MEDECIN</v>
          </cell>
          <cell r="K10805" t="str">
            <v>MG</v>
          </cell>
          <cell r="L10805">
            <v>0</v>
          </cell>
          <cell r="AC10805" t="str">
            <v>06513 / ROLLANG ARNOULD RACHEL</v>
          </cell>
          <cell r="AD10805">
            <v>2</v>
          </cell>
        </row>
        <row r="10806">
          <cell r="H10806" t="str">
            <v>MEDECIN</v>
          </cell>
          <cell r="K10806" t="str">
            <v>MS</v>
          </cell>
          <cell r="L10806">
            <v>0</v>
          </cell>
          <cell r="AC10806" t="str">
            <v>04988 / STIRNEMANN JEAN VINCENT</v>
          </cell>
          <cell r="AD10806">
            <v>2</v>
          </cell>
        </row>
        <row r="10807">
          <cell r="H10807" t="str">
            <v>MEDECIN</v>
          </cell>
          <cell r="K10807" t="str">
            <v>MS</v>
          </cell>
          <cell r="L10807">
            <v>0</v>
          </cell>
          <cell r="AC10807" t="str">
            <v>04814 / LAURENT OLIVIA</v>
          </cell>
          <cell r="AD10807">
            <v>2</v>
          </cell>
        </row>
        <row r="10808">
          <cell r="H10808" t="str">
            <v>MEDECIN</v>
          </cell>
          <cell r="K10808" t="str">
            <v>MS</v>
          </cell>
          <cell r="L10808">
            <v>0</v>
          </cell>
          <cell r="AC10808" t="str">
            <v>04988 / STIRNEMANN JEAN VINCENT</v>
          </cell>
          <cell r="AD10808">
            <v>2</v>
          </cell>
        </row>
        <row r="10809">
          <cell r="H10809" t="str">
            <v>MEDECIN</v>
          </cell>
          <cell r="K10809" t="str">
            <v>MS</v>
          </cell>
          <cell r="L10809">
            <v>0</v>
          </cell>
          <cell r="AC10809" t="str">
            <v>06513 / ROLLANG ARNOULD RACHEL</v>
          </cell>
          <cell r="AD10809">
            <v>2</v>
          </cell>
        </row>
        <row r="10810">
          <cell r="H10810" t="str">
            <v>MEDECIN</v>
          </cell>
          <cell r="K10810" t="str">
            <v>MG</v>
          </cell>
          <cell r="L10810">
            <v>0</v>
          </cell>
          <cell r="AC10810" t="str">
            <v>02918 / SCHOLLER STEPHANIE</v>
          </cell>
          <cell r="AD10810">
            <v>2</v>
          </cell>
        </row>
        <row r="10811">
          <cell r="H10811" t="str">
            <v>MEDECIN</v>
          </cell>
          <cell r="K10811" t="str">
            <v>MG</v>
          </cell>
          <cell r="L10811">
            <v>0</v>
          </cell>
          <cell r="AC10811" t="str">
            <v>02337 / GALLARD MYLENE</v>
          </cell>
          <cell r="AD10811">
            <v>2</v>
          </cell>
        </row>
        <row r="10812">
          <cell r="H10812" t="str">
            <v>MEDECIN</v>
          </cell>
          <cell r="K10812" t="str">
            <v>MG</v>
          </cell>
          <cell r="L10812">
            <v>0</v>
          </cell>
          <cell r="AC10812" t="str">
            <v>02337 / GALLARD MYLENE</v>
          </cell>
          <cell r="AD10812">
            <v>2</v>
          </cell>
        </row>
        <row r="10813">
          <cell r="H10813" t="str">
            <v>MEDECIN</v>
          </cell>
          <cell r="K10813" t="str">
            <v>MG</v>
          </cell>
          <cell r="L10813">
            <v>0</v>
          </cell>
          <cell r="AC10813" t="str">
            <v>03811 / LE MOYNE BENOIT</v>
          </cell>
          <cell r="AD10813">
            <v>2</v>
          </cell>
        </row>
        <row r="10814">
          <cell r="H10814" t="str">
            <v>MEDECIN</v>
          </cell>
          <cell r="K10814" t="str">
            <v>MG</v>
          </cell>
          <cell r="L10814">
            <v>0</v>
          </cell>
          <cell r="AC10814" t="str">
            <v>00729 / SCHMITT MARX EVELYNE</v>
          </cell>
          <cell r="AD10814">
            <v>2</v>
          </cell>
        </row>
        <row r="10815">
          <cell r="H10815" t="str">
            <v>MEDECIN</v>
          </cell>
          <cell r="K10815" t="str">
            <v>MG</v>
          </cell>
          <cell r="L10815">
            <v>0</v>
          </cell>
          <cell r="AC10815" t="str">
            <v>03811 / LE MOYNE BENOIT</v>
          </cell>
          <cell r="AD10815">
            <v>2</v>
          </cell>
        </row>
        <row r="10816">
          <cell r="H10816" t="str">
            <v>MEDECIN</v>
          </cell>
          <cell r="K10816" t="str">
            <v>MS</v>
          </cell>
          <cell r="L10816">
            <v>0</v>
          </cell>
          <cell r="AC10816" t="str">
            <v>04988 / STIRNEMANN JEAN VINCENT</v>
          </cell>
          <cell r="AD10816">
            <v>2</v>
          </cell>
        </row>
        <row r="10817">
          <cell r="H10817" t="str">
            <v>MEDECIN</v>
          </cell>
          <cell r="K10817" t="str">
            <v>MS</v>
          </cell>
          <cell r="L10817">
            <v>0</v>
          </cell>
          <cell r="AC10817" t="str">
            <v>05345 / SCHENCK LAURENCE</v>
          </cell>
          <cell r="AD10817">
            <v>2</v>
          </cell>
        </row>
        <row r="10818">
          <cell r="H10818" t="str">
            <v>MEDECIN</v>
          </cell>
          <cell r="K10818" t="str">
            <v>MS</v>
          </cell>
          <cell r="L10818">
            <v>0</v>
          </cell>
          <cell r="AC10818" t="str">
            <v>06513 / ROLLANG ARNOULD RACHEL</v>
          </cell>
          <cell r="AD10818">
            <v>2</v>
          </cell>
        </row>
        <row r="10819">
          <cell r="H10819" t="str">
            <v>MEDECIN</v>
          </cell>
          <cell r="K10819" t="str">
            <v>MG</v>
          </cell>
          <cell r="L10819">
            <v>0</v>
          </cell>
          <cell r="AC10819" t="str">
            <v>04988 / STIRNEMANN JEAN VINCENT</v>
          </cell>
          <cell r="AD10819">
            <v>2</v>
          </cell>
        </row>
        <row r="10820">
          <cell r="H10820" t="str">
            <v>MEDECIN</v>
          </cell>
          <cell r="K10820" t="str">
            <v>MG</v>
          </cell>
          <cell r="L10820">
            <v>0</v>
          </cell>
          <cell r="AC10820" t="str">
            <v>04988 / STIRNEMANN JEAN VINCENT</v>
          </cell>
          <cell r="AD10820">
            <v>2</v>
          </cell>
        </row>
        <row r="10821">
          <cell r="H10821" t="str">
            <v>MEDECIN</v>
          </cell>
          <cell r="K10821" t="str">
            <v>MS</v>
          </cell>
          <cell r="L10821">
            <v>0</v>
          </cell>
          <cell r="AC10821" t="str">
            <v>05345 / SCHENCK LAURENCE</v>
          </cell>
          <cell r="AD10821">
            <v>2</v>
          </cell>
        </row>
        <row r="10822">
          <cell r="H10822" t="str">
            <v>MEDECIN</v>
          </cell>
          <cell r="K10822" t="str">
            <v>MG</v>
          </cell>
          <cell r="L10822">
            <v>0</v>
          </cell>
          <cell r="AC10822" t="str">
            <v>06513 / ROLLANG ARNOULD RACHEL</v>
          </cell>
          <cell r="AD10822">
            <v>2</v>
          </cell>
        </row>
        <row r="10823">
          <cell r="H10823" t="str">
            <v>MEDECIN</v>
          </cell>
          <cell r="K10823" t="str">
            <v>MS</v>
          </cell>
          <cell r="L10823">
            <v>0</v>
          </cell>
          <cell r="AC10823" t="str">
            <v>02918 / SCHOLLER STEPHANIE</v>
          </cell>
          <cell r="AD10823">
            <v>2</v>
          </cell>
        </row>
        <row r="10824">
          <cell r="H10824" t="str">
            <v>MEDECIN</v>
          </cell>
          <cell r="K10824" t="str">
            <v>MG</v>
          </cell>
          <cell r="L10824">
            <v>0</v>
          </cell>
          <cell r="AC10824" t="str">
            <v>00729 / SCHMITT MARX EVELYNE</v>
          </cell>
          <cell r="AD10824">
            <v>2</v>
          </cell>
        </row>
        <row r="10825">
          <cell r="H10825" t="str">
            <v>MEDECIN</v>
          </cell>
          <cell r="K10825" t="str">
            <v>MG</v>
          </cell>
          <cell r="L10825">
            <v>0</v>
          </cell>
          <cell r="AC10825" t="str">
            <v>06513 / ROLLANG ARNOULD RACHEL</v>
          </cell>
          <cell r="AD10825">
            <v>2</v>
          </cell>
        </row>
        <row r="10826">
          <cell r="H10826" t="str">
            <v>MEDECIN</v>
          </cell>
          <cell r="K10826" t="str">
            <v>MG</v>
          </cell>
          <cell r="L10826">
            <v>0</v>
          </cell>
          <cell r="AC10826" t="str">
            <v>05345 / SCHENCK LAURENCE</v>
          </cell>
          <cell r="AD10826">
            <v>2</v>
          </cell>
        </row>
        <row r="10827">
          <cell r="H10827" t="str">
            <v>MEDECIN</v>
          </cell>
          <cell r="K10827" t="str">
            <v>MG</v>
          </cell>
          <cell r="L10827">
            <v>0</v>
          </cell>
          <cell r="AC10827" t="str">
            <v>05358 / BETSCH CELINE</v>
          </cell>
          <cell r="AD10827">
            <v>2</v>
          </cell>
        </row>
        <row r="10828">
          <cell r="H10828" t="str">
            <v>MEDECIN</v>
          </cell>
          <cell r="K10828" t="str">
            <v>MS</v>
          </cell>
          <cell r="L10828">
            <v>0</v>
          </cell>
          <cell r="AC10828" t="str">
            <v>04814 / LAURENT OLIVIA</v>
          </cell>
          <cell r="AD10828">
            <v>2</v>
          </cell>
        </row>
        <row r="10829">
          <cell r="H10829" t="str">
            <v>MEDECIN</v>
          </cell>
          <cell r="K10829" t="str">
            <v>MS</v>
          </cell>
          <cell r="L10829">
            <v>0</v>
          </cell>
          <cell r="AC10829" t="str">
            <v>03811 / LE MOYNE BENOIT</v>
          </cell>
          <cell r="AD10829">
            <v>2</v>
          </cell>
        </row>
        <row r="10830">
          <cell r="H10830" t="str">
            <v>MEDECIN</v>
          </cell>
          <cell r="K10830" t="str">
            <v>MS</v>
          </cell>
          <cell r="L10830">
            <v>0</v>
          </cell>
          <cell r="AC10830" t="str">
            <v>04988 / STIRNEMANN JEAN VINCENT</v>
          </cell>
          <cell r="AD10830">
            <v>2</v>
          </cell>
        </row>
        <row r="10831">
          <cell r="H10831" t="str">
            <v>MEDECIN</v>
          </cell>
          <cell r="K10831" t="str">
            <v>MS</v>
          </cell>
          <cell r="L10831">
            <v>0</v>
          </cell>
          <cell r="AC10831" t="str">
            <v>06513 / ROLLANG ARNOULD RACHEL</v>
          </cell>
          <cell r="AD10831">
            <v>2</v>
          </cell>
        </row>
        <row r="10832">
          <cell r="H10832" t="str">
            <v>MEDECIN</v>
          </cell>
          <cell r="K10832" t="str">
            <v>MG</v>
          </cell>
          <cell r="L10832">
            <v>0</v>
          </cell>
          <cell r="AC10832" t="str">
            <v>04988 / STIRNEMANN JEAN VINCENT</v>
          </cell>
          <cell r="AD10832">
            <v>2</v>
          </cell>
        </row>
        <row r="10833">
          <cell r="H10833" t="str">
            <v>MEDECIN</v>
          </cell>
          <cell r="K10833" t="str">
            <v>MS</v>
          </cell>
          <cell r="L10833">
            <v>0</v>
          </cell>
          <cell r="AC10833" t="str">
            <v>04988 / STIRNEMANN JEAN VINCENT</v>
          </cell>
          <cell r="AD10833">
            <v>2</v>
          </cell>
        </row>
        <row r="10834">
          <cell r="H10834" t="str">
            <v>MEDECIN</v>
          </cell>
          <cell r="K10834" t="str">
            <v>MS</v>
          </cell>
          <cell r="L10834">
            <v>0</v>
          </cell>
          <cell r="AC10834" t="str">
            <v>00729 / SCHMITT MARX EVELYNE</v>
          </cell>
          <cell r="AD10834">
            <v>2</v>
          </cell>
        </row>
        <row r="10835">
          <cell r="H10835" t="str">
            <v>MEDECIN</v>
          </cell>
          <cell r="K10835" t="str">
            <v>MS</v>
          </cell>
          <cell r="L10835">
            <v>0</v>
          </cell>
          <cell r="AC10835" t="str">
            <v>05345 / SCHENCK LAURENCE</v>
          </cell>
          <cell r="AD10835">
            <v>2</v>
          </cell>
        </row>
        <row r="10836">
          <cell r="H10836" t="str">
            <v>MEDECIN</v>
          </cell>
          <cell r="K10836" t="str">
            <v>MS</v>
          </cell>
          <cell r="L10836">
            <v>0</v>
          </cell>
          <cell r="AC10836" t="str">
            <v>05358 / BETSCH CELINE</v>
          </cell>
          <cell r="AD10836">
            <v>2</v>
          </cell>
        </row>
        <row r="10837">
          <cell r="H10837" t="str">
            <v>MEDECIN</v>
          </cell>
          <cell r="K10837" t="str">
            <v>MS</v>
          </cell>
          <cell r="L10837">
            <v>0</v>
          </cell>
          <cell r="AC10837" t="str">
            <v>05029 / BOUGHALEM ALI</v>
          </cell>
          <cell r="AD10837">
            <v>2</v>
          </cell>
        </row>
        <row r="10838">
          <cell r="H10838" t="str">
            <v>MEDECIN</v>
          </cell>
          <cell r="K10838" t="str">
            <v>MG</v>
          </cell>
          <cell r="L10838">
            <v>0</v>
          </cell>
          <cell r="AC10838" t="str">
            <v>02918 / SCHOLLER STEPHANIE</v>
          </cell>
          <cell r="AD10838">
            <v>2</v>
          </cell>
        </row>
        <row r="10839">
          <cell r="H10839" t="str">
            <v>MEDECIN</v>
          </cell>
          <cell r="K10839" t="str">
            <v>MG</v>
          </cell>
          <cell r="L10839">
            <v>0</v>
          </cell>
          <cell r="AC10839" t="str">
            <v>04814 / LAURENT OLIVIA</v>
          </cell>
          <cell r="AD10839">
            <v>2</v>
          </cell>
        </row>
        <row r="10840">
          <cell r="H10840" t="str">
            <v>MEDECIN</v>
          </cell>
          <cell r="K10840" t="str">
            <v>MG</v>
          </cell>
          <cell r="L10840">
            <v>0</v>
          </cell>
          <cell r="AC10840" t="str">
            <v>03811 / LE MOYNE BENOIT</v>
          </cell>
          <cell r="AD10840">
            <v>2</v>
          </cell>
        </row>
        <row r="10841">
          <cell r="H10841" t="str">
            <v>MEDECIN</v>
          </cell>
          <cell r="K10841" t="str">
            <v>MG</v>
          </cell>
          <cell r="L10841">
            <v>0</v>
          </cell>
          <cell r="AC10841" t="str">
            <v>05029 / BOUGHALEM ALI</v>
          </cell>
          <cell r="AD10841">
            <v>2</v>
          </cell>
        </row>
        <row r="10842">
          <cell r="H10842" t="str">
            <v>MEDECIN</v>
          </cell>
          <cell r="K10842" t="str">
            <v>MS</v>
          </cell>
          <cell r="L10842">
            <v>0</v>
          </cell>
          <cell r="AC10842" t="str">
            <v>06513 / ROLLANG ARNOULD RACHEL</v>
          </cell>
          <cell r="AD10842">
            <v>2</v>
          </cell>
        </row>
        <row r="10843">
          <cell r="H10843" t="str">
            <v>MEDECIN</v>
          </cell>
          <cell r="K10843" t="str">
            <v>MS</v>
          </cell>
          <cell r="L10843">
            <v>0</v>
          </cell>
          <cell r="AC10843" t="str">
            <v>04814 / LAURENT OLIVIA</v>
          </cell>
          <cell r="AD10843">
            <v>2</v>
          </cell>
        </row>
        <row r="10844">
          <cell r="H10844" t="str">
            <v>MEDECIN</v>
          </cell>
          <cell r="K10844" t="str">
            <v>MG</v>
          </cell>
          <cell r="L10844">
            <v>0</v>
          </cell>
          <cell r="AC10844" t="str">
            <v>06513 / ROLLANG ARNOULD RACHEL</v>
          </cell>
          <cell r="AD10844">
            <v>2</v>
          </cell>
        </row>
        <row r="10845">
          <cell r="H10845" t="str">
            <v>MEDECIN</v>
          </cell>
          <cell r="K10845" t="str">
            <v>MS</v>
          </cell>
          <cell r="L10845">
            <v>0</v>
          </cell>
          <cell r="AC10845" t="str">
            <v>05029 / BOUGHALEM ALI</v>
          </cell>
          <cell r="AD10845">
            <v>2</v>
          </cell>
        </row>
        <row r="10846">
          <cell r="H10846" t="str">
            <v>MEDECIN</v>
          </cell>
          <cell r="K10846" t="str">
            <v>MG</v>
          </cell>
          <cell r="L10846">
            <v>0</v>
          </cell>
          <cell r="AC10846" t="str">
            <v>04988 / STIRNEMANN JEAN VINCENT</v>
          </cell>
          <cell r="AD10846">
            <v>2</v>
          </cell>
        </row>
        <row r="10847">
          <cell r="H10847" t="str">
            <v>MEDECIN</v>
          </cell>
          <cell r="K10847" t="str">
            <v>MG</v>
          </cell>
          <cell r="L10847">
            <v>0</v>
          </cell>
          <cell r="AC10847" t="str">
            <v>04988 / STIRNEMANN JEAN VINCENT</v>
          </cell>
          <cell r="AD10847">
            <v>2</v>
          </cell>
        </row>
        <row r="10848">
          <cell r="H10848" t="str">
            <v>MEDECIN</v>
          </cell>
          <cell r="K10848" t="str">
            <v>MG</v>
          </cell>
          <cell r="L10848">
            <v>0</v>
          </cell>
          <cell r="AC10848" t="str">
            <v>02337 / GALLARD MYLENE</v>
          </cell>
          <cell r="AD10848">
            <v>2</v>
          </cell>
        </row>
        <row r="10849">
          <cell r="H10849" t="str">
            <v>MEDECIN</v>
          </cell>
          <cell r="K10849" t="str">
            <v>MG</v>
          </cell>
          <cell r="L10849">
            <v>0</v>
          </cell>
          <cell r="AC10849" t="str">
            <v>02918 / SCHOLLER STEPHANIE</v>
          </cell>
          <cell r="AD10849">
            <v>2</v>
          </cell>
        </row>
        <row r="10850">
          <cell r="H10850" t="str">
            <v>MEDECIN</v>
          </cell>
          <cell r="K10850" t="str">
            <v>MG</v>
          </cell>
          <cell r="L10850">
            <v>0</v>
          </cell>
          <cell r="AC10850" t="str">
            <v>02918 / SCHOLLER STEPHANIE</v>
          </cell>
          <cell r="AD10850">
            <v>2</v>
          </cell>
        </row>
        <row r="10851">
          <cell r="H10851" t="str">
            <v>MEDECIN</v>
          </cell>
          <cell r="K10851" t="str">
            <v>MS</v>
          </cell>
          <cell r="L10851">
            <v>0</v>
          </cell>
          <cell r="AC10851" t="str">
            <v>04988 / STIRNEMANN JEAN VINCENT</v>
          </cell>
          <cell r="AD10851">
            <v>2</v>
          </cell>
        </row>
        <row r="10852">
          <cell r="H10852" t="str">
            <v>MEDECIN</v>
          </cell>
          <cell r="K10852" t="str">
            <v>MS</v>
          </cell>
          <cell r="L10852">
            <v>0</v>
          </cell>
          <cell r="AC10852" t="str">
            <v>04814 / LAURENT OLIVIA</v>
          </cell>
          <cell r="AD10852">
            <v>2</v>
          </cell>
        </row>
        <row r="10853">
          <cell r="H10853" t="str">
            <v>MEDECIN</v>
          </cell>
          <cell r="K10853" t="str">
            <v>MG</v>
          </cell>
          <cell r="L10853">
            <v>0</v>
          </cell>
          <cell r="AC10853" t="str">
            <v>04988 / STIRNEMANN JEAN VINCENT</v>
          </cell>
          <cell r="AD10853">
            <v>2</v>
          </cell>
        </row>
        <row r="10854">
          <cell r="H10854" t="str">
            <v>MEDECIN</v>
          </cell>
          <cell r="K10854" t="str">
            <v>MS</v>
          </cell>
          <cell r="L10854">
            <v>0</v>
          </cell>
          <cell r="AC10854" t="str">
            <v>06513 / ROLLANG ARNOULD RACHEL</v>
          </cell>
          <cell r="AD10854">
            <v>2</v>
          </cell>
        </row>
        <row r="10855">
          <cell r="H10855" t="str">
            <v>MEDECIN</v>
          </cell>
          <cell r="K10855" t="str">
            <v>MG</v>
          </cell>
          <cell r="L10855">
            <v>0</v>
          </cell>
          <cell r="AC10855" t="str">
            <v>05358 / BETSCH CELINE</v>
          </cell>
          <cell r="AD10855">
            <v>2</v>
          </cell>
        </row>
        <row r="10856">
          <cell r="H10856" t="str">
            <v>MEDECIN</v>
          </cell>
          <cell r="K10856" t="str">
            <v>MS</v>
          </cell>
          <cell r="L10856">
            <v>0</v>
          </cell>
          <cell r="AC10856" t="str">
            <v>02337 / GALLARD MYLENE</v>
          </cell>
          <cell r="AD10856">
            <v>2</v>
          </cell>
        </row>
        <row r="10857">
          <cell r="H10857" t="str">
            <v>MEDECIN</v>
          </cell>
          <cell r="K10857" t="str">
            <v>MG</v>
          </cell>
          <cell r="L10857">
            <v>0</v>
          </cell>
          <cell r="AC10857" t="str">
            <v>00729 / SCHMITT MARX EVELYNE</v>
          </cell>
          <cell r="AD10857">
            <v>2</v>
          </cell>
        </row>
        <row r="10858">
          <cell r="H10858" t="str">
            <v>MEDECIN</v>
          </cell>
          <cell r="K10858" t="str">
            <v>MG</v>
          </cell>
          <cell r="L10858">
            <v>0</v>
          </cell>
          <cell r="AC10858" t="str">
            <v>03811 / LE MOYNE BENOIT</v>
          </cell>
          <cell r="AD10858">
            <v>2</v>
          </cell>
        </row>
        <row r="10859">
          <cell r="H10859" t="str">
            <v>MEDECIN</v>
          </cell>
          <cell r="K10859" t="str">
            <v>MG</v>
          </cell>
          <cell r="L10859">
            <v>0</v>
          </cell>
          <cell r="AC10859" t="str">
            <v>03811 / LE MOYNE BENOIT</v>
          </cell>
          <cell r="AD10859">
            <v>2</v>
          </cell>
        </row>
        <row r="10860">
          <cell r="H10860" t="str">
            <v>MEDECIN</v>
          </cell>
          <cell r="K10860" t="str">
            <v>MG</v>
          </cell>
          <cell r="L10860">
            <v>0</v>
          </cell>
          <cell r="AC10860" t="str">
            <v>02337 / GALLARD MYLENE</v>
          </cell>
          <cell r="AD10860">
            <v>2</v>
          </cell>
        </row>
        <row r="10861">
          <cell r="H10861" t="str">
            <v>MEDECIN</v>
          </cell>
          <cell r="K10861" t="str">
            <v>MS</v>
          </cell>
          <cell r="L10861">
            <v>0</v>
          </cell>
          <cell r="AC10861" t="str">
            <v>05029 / BOUGHALEM ALI</v>
          </cell>
          <cell r="AD10861">
            <v>2</v>
          </cell>
        </row>
        <row r="10862">
          <cell r="H10862" t="str">
            <v>MEDECIN</v>
          </cell>
          <cell r="K10862" t="str">
            <v>MG</v>
          </cell>
          <cell r="L10862">
            <v>0</v>
          </cell>
          <cell r="AC10862" t="str">
            <v>05029 / BOUGHALEM ALI</v>
          </cell>
          <cell r="AD10862">
            <v>2</v>
          </cell>
        </row>
        <row r="10863">
          <cell r="H10863" t="str">
            <v>MEDECIN</v>
          </cell>
          <cell r="K10863" t="str">
            <v>MG</v>
          </cell>
          <cell r="L10863">
            <v>0</v>
          </cell>
          <cell r="AC10863" t="str">
            <v>06513 / ROLLANG ARNOULD RACHEL</v>
          </cell>
          <cell r="AD10863">
            <v>2</v>
          </cell>
        </row>
        <row r="10864">
          <cell r="H10864" t="str">
            <v>MEDECIN</v>
          </cell>
          <cell r="K10864" t="str">
            <v>MS</v>
          </cell>
          <cell r="L10864">
            <v>0</v>
          </cell>
          <cell r="AC10864" t="str">
            <v>05345 / SCHENCK LAURENCE</v>
          </cell>
          <cell r="AD10864">
            <v>2</v>
          </cell>
        </row>
        <row r="10865">
          <cell r="H10865" t="str">
            <v>MEDECIN</v>
          </cell>
          <cell r="K10865" t="str">
            <v>MG</v>
          </cell>
          <cell r="L10865">
            <v>0</v>
          </cell>
          <cell r="AC10865" t="str">
            <v>02918 / SCHOLLER STEPHANIE</v>
          </cell>
          <cell r="AD10865">
            <v>2</v>
          </cell>
        </row>
        <row r="10866">
          <cell r="H10866" t="str">
            <v>MEDECIN</v>
          </cell>
          <cell r="K10866" t="str">
            <v>MG</v>
          </cell>
          <cell r="L10866">
            <v>0</v>
          </cell>
          <cell r="AC10866" t="str">
            <v>05029 / BOUGHALEM ALI</v>
          </cell>
          <cell r="AD10866">
            <v>2</v>
          </cell>
        </row>
        <row r="10867">
          <cell r="H10867" t="str">
            <v>MEDECIN</v>
          </cell>
          <cell r="K10867" t="str">
            <v>MG</v>
          </cell>
          <cell r="L10867">
            <v>0</v>
          </cell>
          <cell r="AC10867" t="str">
            <v>02918 / SCHOLLER STEPHANIE</v>
          </cell>
          <cell r="AD10867">
            <v>2</v>
          </cell>
        </row>
        <row r="10868">
          <cell r="H10868" t="str">
            <v>MEDECIN</v>
          </cell>
          <cell r="K10868" t="str">
            <v>MG</v>
          </cell>
          <cell r="L10868">
            <v>0</v>
          </cell>
          <cell r="AC10868" t="str">
            <v>04988 / STIRNEMANN JEAN VINCENT</v>
          </cell>
          <cell r="AD10868">
            <v>2</v>
          </cell>
        </row>
        <row r="10869">
          <cell r="H10869" t="str">
            <v>MEDECIN</v>
          </cell>
          <cell r="K10869" t="str">
            <v>MG</v>
          </cell>
          <cell r="L10869">
            <v>0</v>
          </cell>
          <cell r="AC10869" t="str">
            <v>05029 / BOUGHALEM ALI</v>
          </cell>
          <cell r="AD10869">
            <v>2</v>
          </cell>
        </row>
        <row r="10870">
          <cell r="H10870" t="str">
            <v>MEDECIN</v>
          </cell>
          <cell r="K10870" t="str">
            <v>MG</v>
          </cell>
          <cell r="L10870">
            <v>0</v>
          </cell>
          <cell r="AC10870" t="str">
            <v>05345 / SCHENCK LAURENCE</v>
          </cell>
          <cell r="AD10870">
            <v>2</v>
          </cell>
        </row>
        <row r="10871">
          <cell r="H10871" t="str">
            <v>MEDECIN</v>
          </cell>
          <cell r="K10871" t="str">
            <v>MG</v>
          </cell>
          <cell r="L10871">
            <v>0</v>
          </cell>
          <cell r="AC10871" t="str">
            <v>03811 / LE MOYNE BENOIT</v>
          </cell>
          <cell r="AD10871">
            <v>2</v>
          </cell>
        </row>
        <row r="10872">
          <cell r="H10872" t="str">
            <v>MEDECIN</v>
          </cell>
          <cell r="K10872" t="str">
            <v>MG</v>
          </cell>
          <cell r="L10872">
            <v>0</v>
          </cell>
          <cell r="AC10872" t="str">
            <v>02337 / GALLARD MYLENE</v>
          </cell>
          <cell r="AD10872">
            <v>2</v>
          </cell>
        </row>
        <row r="10873">
          <cell r="H10873" t="str">
            <v>MEDECIN</v>
          </cell>
          <cell r="K10873" t="str">
            <v>MG</v>
          </cell>
          <cell r="L10873">
            <v>0</v>
          </cell>
          <cell r="AC10873" t="str">
            <v>04988 / STIRNEMANN JEAN VINCENT</v>
          </cell>
          <cell r="AD10873">
            <v>2</v>
          </cell>
        </row>
        <row r="10874">
          <cell r="H10874" t="str">
            <v>MEDECIN</v>
          </cell>
          <cell r="K10874" t="str">
            <v>MS</v>
          </cell>
          <cell r="L10874">
            <v>0</v>
          </cell>
          <cell r="AC10874" t="str">
            <v>04814 / LAURENT OLIVIA</v>
          </cell>
          <cell r="AD10874">
            <v>2</v>
          </cell>
        </row>
        <row r="10875">
          <cell r="H10875" t="str">
            <v>MEDECIN</v>
          </cell>
          <cell r="K10875" t="str">
            <v>MS</v>
          </cell>
          <cell r="L10875">
            <v>0</v>
          </cell>
          <cell r="AC10875" t="str">
            <v>02918 / SCHOLLER STEPHANIE</v>
          </cell>
          <cell r="AD10875">
            <v>2</v>
          </cell>
        </row>
        <row r="10876">
          <cell r="H10876" t="str">
            <v>MEDECIN</v>
          </cell>
          <cell r="K10876" t="str">
            <v>MS</v>
          </cell>
          <cell r="L10876">
            <v>0</v>
          </cell>
          <cell r="AC10876" t="str">
            <v>06513 / ROLLANG ARNOULD RACHEL</v>
          </cell>
          <cell r="AD10876">
            <v>2</v>
          </cell>
        </row>
        <row r="10877">
          <cell r="H10877" t="str">
            <v>MEDECIN</v>
          </cell>
          <cell r="K10877" t="str">
            <v>MS</v>
          </cell>
          <cell r="L10877">
            <v>0</v>
          </cell>
          <cell r="AC10877" t="str">
            <v>02918 / SCHOLLER STEPHANIE</v>
          </cell>
          <cell r="AD10877">
            <v>2</v>
          </cell>
        </row>
        <row r="10878">
          <cell r="H10878" t="str">
            <v>MEDECIN</v>
          </cell>
          <cell r="K10878" t="str">
            <v>MS</v>
          </cell>
          <cell r="L10878">
            <v>0</v>
          </cell>
          <cell r="AC10878" t="str">
            <v>02918 / SCHOLLER STEPHANIE</v>
          </cell>
          <cell r="AD10878">
            <v>2</v>
          </cell>
        </row>
        <row r="10879">
          <cell r="H10879" t="str">
            <v>MEDECIN</v>
          </cell>
          <cell r="K10879" t="str">
            <v>MS</v>
          </cell>
          <cell r="L10879">
            <v>0</v>
          </cell>
          <cell r="AC10879" t="str">
            <v>05029 / BOUGHALEM ALI</v>
          </cell>
          <cell r="AD10879">
            <v>2</v>
          </cell>
        </row>
        <row r="10880">
          <cell r="H10880" t="str">
            <v>MEDECIN</v>
          </cell>
          <cell r="K10880" t="str">
            <v>MS</v>
          </cell>
          <cell r="L10880">
            <v>0</v>
          </cell>
          <cell r="AC10880" t="str">
            <v>04988 / STIRNEMANN JEAN VINCENT</v>
          </cell>
          <cell r="AD10880">
            <v>2</v>
          </cell>
        </row>
        <row r="10881">
          <cell r="H10881" t="str">
            <v>MEDECIN</v>
          </cell>
          <cell r="K10881" t="str">
            <v>MS</v>
          </cell>
          <cell r="L10881">
            <v>0</v>
          </cell>
          <cell r="AC10881" t="str">
            <v>03811 / LE MOYNE BENOIT</v>
          </cell>
          <cell r="AD10881">
            <v>2</v>
          </cell>
        </row>
        <row r="10882">
          <cell r="H10882" t="str">
            <v>MEDECIN</v>
          </cell>
          <cell r="K10882" t="str">
            <v>MS</v>
          </cell>
          <cell r="L10882">
            <v>0</v>
          </cell>
          <cell r="AC10882" t="str">
            <v>06513 / ROLLANG ARNOULD RACHEL</v>
          </cell>
          <cell r="AD10882">
            <v>2</v>
          </cell>
        </row>
        <row r="10883">
          <cell r="H10883" t="str">
            <v>MEDECIN</v>
          </cell>
          <cell r="K10883" t="str">
            <v>MS</v>
          </cell>
          <cell r="L10883">
            <v>0</v>
          </cell>
          <cell r="AC10883" t="str">
            <v>05358 / BETSCH CELINE</v>
          </cell>
          <cell r="AD10883">
            <v>2</v>
          </cell>
        </row>
        <row r="10884">
          <cell r="H10884" t="str">
            <v>MEDECIN</v>
          </cell>
          <cell r="K10884" t="str">
            <v>MS</v>
          </cell>
          <cell r="L10884">
            <v>0</v>
          </cell>
          <cell r="AC10884" t="str">
            <v>04814 / LAURENT OLIVIA</v>
          </cell>
          <cell r="AD10884">
            <v>2</v>
          </cell>
        </row>
        <row r="10885">
          <cell r="H10885" t="str">
            <v>MEDECIN</v>
          </cell>
          <cell r="K10885" t="str">
            <v>MG</v>
          </cell>
          <cell r="L10885">
            <v>0</v>
          </cell>
          <cell r="AC10885" t="str">
            <v>06513 / ROLLANG ARNOULD RACHEL</v>
          </cell>
          <cell r="AD10885">
            <v>2</v>
          </cell>
        </row>
        <row r="10886">
          <cell r="H10886" t="str">
            <v>MEDECIN</v>
          </cell>
          <cell r="K10886" t="str">
            <v>MS</v>
          </cell>
          <cell r="L10886">
            <v>0</v>
          </cell>
          <cell r="AC10886" t="str">
            <v>06513 / ROLLANG ARNOULD RACHEL</v>
          </cell>
          <cell r="AD10886">
            <v>2</v>
          </cell>
        </row>
        <row r="10887">
          <cell r="H10887" t="str">
            <v>MEDECIN</v>
          </cell>
          <cell r="K10887" t="str">
            <v>MS</v>
          </cell>
          <cell r="L10887">
            <v>0</v>
          </cell>
          <cell r="AC10887" t="str">
            <v>04988 / STIRNEMANN JEAN VINCENT</v>
          </cell>
          <cell r="AD10887">
            <v>2</v>
          </cell>
        </row>
        <row r="10888">
          <cell r="H10888" t="str">
            <v>MEDECIN</v>
          </cell>
          <cell r="K10888" t="str">
            <v>MS</v>
          </cell>
          <cell r="L10888">
            <v>0</v>
          </cell>
          <cell r="AC10888" t="str">
            <v>06513 / ROLLANG ARNOULD RACHEL</v>
          </cell>
          <cell r="AD10888">
            <v>2</v>
          </cell>
        </row>
        <row r="10889">
          <cell r="H10889" t="str">
            <v>MEDECIN</v>
          </cell>
          <cell r="K10889" t="str">
            <v>MS</v>
          </cell>
          <cell r="L10889">
            <v>0</v>
          </cell>
          <cell r="AC10889" t="str">
            <v>03811 / LE MOYNE BENOIT</v>
          </cell>
          <cell r="AD10889">
            <v>2</v>
          </cell>
        </row>
        <row r="10890">
          <cell r="H10890" t="str">
            <v>MEDECIN</v>
          </cell>
          <cell r="K10890" t="str">
            <v>MS</v>
          </cell>
          <cell r="L10890">
            <v>0</v>
          </cell>
          <cell r="AC10890" t="str">
            <v>00729 / SCHMITT MARX EVELYNE</v>
          </cell>
          <cell r="AD10890">
            <v>2</v>
          </cell>
        </row>
        <row r="10891">
          <cell r="H10891" t="str">
            <v>MEDECIN</v>
          </cell>
          <cell r="K10891" t="str">
            <v>MG</v>
          </cell>
          <cell r="L10891">
            <v>0</v>
          </cell>
          <cell r="AC10891" t="str">
            <v>05358 / BETSCH CELINE</v>
          </cell>
          <cell r="AD10891">
            <v>2</v>
          </cell>
        </row>
        <row r="10892">
          <cell r="H10892" t="str">
            <v>MEDECIN</v>
          </cell>
          <cell r="K10892" t="str">
            <v>MS</v>
          </cell>
          <cell r="L10892">
            <v>0</v>
          </cell>
          <cell r="AC10892" t="str">
            <v>04988 / STIRNEMANN JEAN VINCENT</v>
          </cell>
          <cell r="AD10892">
            <v>2</v>
          </cell>
        </row>
        <row r="10893">
          <cell r="H10893" t="str">
            <v>MEDECIN</v>
          </cell>
          <cell r="K10893" t="str">
            <v>MG</v>
          </cell>
          <cell r="L10893">
            <v>0</v>
          </cell>
          <cell r="AC10893" t="str">
            <v>03811 / LE MOYNE BENOIT</v>
          </cell>
          <cell r="AD10893">
            <v>2</v>
          </cell>
        </row>
        <row r="10894">
          <cell r="H10894" t="str">
            <v>MEDECIN</v>
          </cell>
          <cell r="K10894" t="str">
            <v>MS</v>
          </cell>
          <cell r="L10894">
            <v>0</v>
          </cell>
          <cell r="AC10894" t="str">
            <v>06513 / ROLLANG ARNOULD RACHEL</v>
          </cell>
          <cell r="AD10894">
            <v>2</v>
          </cell>
        </row>
        <row r="10895">
          <cell r="H10895" t="str">
            <v>MEDECIN</v>
          </cell>
          <cell r="K10895" t="str">
            <v>MG</v>
          </cell>
          <cell r="L10895">
            <v>0</v>
          </cell>
          <cell r="AC10895" t="str">
            <v>02918 / SCHOLLER STEPHANIE</v>
          </cell>
          <cell r="AD10895">
            <v>2</v>
          </cell>
        </row>
        <row r="10896">
          <cell r="H10896" t="str">
            <v>MEDECIN</v>
          </cell>
          <cell r="K10896" t="str">
            <v>MG</v>
          </cell>
          <cell r="L10896">
            <v>0</v>
          </cell>
          <cell r="AC10896" t="str">
            <v>02918 / SCHOLLER STEPHANIE</v>
          </cell>
          <cell r="AD10896">
            <v>2</v>
          </cell>
        </row>
        <row r="10897">
          <cell r="H10897" t="str">
            <v>MEDECIN</v>
          </cell>
          <cell r="K10897" t="str">
            <v>MS</v>
          </cell>
          <cell r="L10897">
            <v>0</v>
          </cell>
          <cell r="AC10897" t="str">
            <v>05345 / SCHENCK LAURENCE</v>
          </cell>
          <cell r="AD10897">
            <v>2</v>
          </cell>
        </row>
        <row r="10898">
          <cell r="H10898" t="str">
            <v>MEDECIN</v>
          </cell>
          <cell r="K10898" t="str">
            <v>MS</v>
          </cell>
          <cell r="L10898">
            <v>0</v>
          </cell>
          <cell r="AC10898" t="str">
            <v>05358 / BETSCH CELINE</v>
          </cell>
          <cell r="AD10898">
            <v>2</v>
          </cell>
        </row>
        <row r="10899">
          <cell r="H10899" t="str">
            <v>MEDECIN</v>
          </cell>
          <cell r="K10899" t="str">
            <v>MG</v>
          </cell>
          <cell r="L10899">
            <v>0</v>
          </cell>
          <cell r="AC10899" t="str">
            <v>04814 / LAURENT OLIVIA</v>
          </cell>
          <cell r="AD10899">
            <v>2</v>
          </cell>
        </row>
        <row r="10900">
          <cell r="H10900" t="str">
            <v>MEDECIN</v>
          </cell>
          <cell r="K10900" t="str">
            <v>MG</v>
          </cell>
          <cell r="L10900">
            <v>0</v>
          </cell>
          <cell r="AC10900" t="str">
            <v>03811 / LE MOYNE BENOIT</v>
          </cell>
          <cell r="AD10900">
            <v>2</v>
          </cell>
        </row>
        <row r="10901">
          <cell r="H10901" t="str">
            <v>MEDECIN</v>
          </cell>
          <cell r="K10901" t="str">
            <v>MS</v>
          </cell>
          <cell r="L10901">
            <v>0</v>
          </cell>
          <cell r="AC10901" t="str">
            <v>05358 / BETSCH CELINE</v>
          </cell>
          <cell r="AD10901">
            <v>2</v>
          </cell>
        </row>
        <row r="10902">
          <cell r="H10902" t="str">
            <v>MEDECIN</v>
          </cell>
          <cell r="K10902" t="str">
            <v>MG</v>
          </cell>
          <cell r="L10902">
            <v>0</v>
          </cell>
          <cell r="AC10902" t="str">
            <v>02918 / SCHOLLER STEPHANIE</v>
          </cell>
          <cell r="AD10902">
            <v>2</v>
          </cell>
        </row>
        <row r="10903">
          <cell r="H10903" t="str">
            <v>MEDECIN</v>
          </cell>
          <cell r="K10903" t="str">
            <v>MG</v>
          </cell>
          <cell r="L10903">
            <v>0</v>
          </cell>
          <cell r="AC10903" t="str">
            <v>06513 / ROLLANG ARNOULD RACHEL</v>
          </cell>
          <cell r="AD10903">
            <v>2</v>
          </cell>
        </row>
        <row r="10904">
          <cell r="H10904" t="str">
            <v>MEDECIN</v>
          </cell>
          <cell r="K10904" t="str">
            <v>MG</v>
          </cell>
          <cell r="L10904">
            <v>0</v>
          </cell>
          <cell r="AC10904" t="str">
            <v>04988 / STIRNEMANN JEAN VINCENT</v>
          </cell>
          <cell r="AD10904">
            <v>2</v>
          </cell>
        </row>
        <row r="10905">
          <cell r="H10905" t="str">
            <v>MEDECIN</v>
          </cell>
          <cell r="K10905" t="str">
            <v>MG</v>
          </cell>
          <cell r="L10905">
            <v>0</v>
          </cell>
          <cell r="AC10905" t="str">
            <v>05345 / SCHENCK LAURENCE</v>
          </cell>
          <cell r="AD10905">
            <v>2</v>
          </cell>
        </row>
        <row r="10906">
          <cell r="H10906" t="str">
            <v>MEDECIN</v>
          </cell>
          <cell r="K10906" t="str">
            <v>MG</v>
          </cell>
          <cell r="L10906">
            <v>0</v>
          </cell>
          <cell r="AC10906" t="str">
            <v>04988 / STIRNEMANN JEAN VINCENT</v>
          </cell>
          <cell r="AD10906">
            <v>2</v>
          </cell>
        </row>
        <row r="10907">
          <cell r="H10907" t="str">
            <v>MEDECIN</v>
          </cell>
          <cell r="K10907" t="str">
            <v>MG</v>
          </cell>
          <cell r="L10907">
            <v>0</v>
          </cell>
          <cell r="AC10907" t="str">
            <v>06513 / ROLLANG ARNOULD RACHEL</v>
          </cell>
          <cell r="AD10907">
            <v>2</v>
          </cell>
        </row>
        <row r="10908">
          <cell r="H10908" t="str">
            <v>MEDECIN</v>
          </cell>
          <cell r="K10908" t="str">
            <v>MG</v>
          </cell>
          <cell r="L10908">
            <v>0</v>
          </cell>
          <cell r="AC10908" t="str">
            <v>05358 / BETSCH CELINE</v>
          </cell>
          <cell r="AD10908">
            <v>2</v>
          </cell>
        </row>
        <row r="10909">
          <cell r="H10909" t="str">
            <v>MEDECIN</v>
          </cell>
          <cell r="K10909" t="str">
            <v>MG</v>
          </cell>
          <cell r="L10909">
            <v>0</v>
          </cell>
          <cell r="AC10909" t="str">
            <v>02918 / SCHOLLER STEPHANIE</v>
          </cell>
          <cell r="AD10909">
            <v>2</v>
          </cell>
        </row>
        <row r="10910">
          <cell r="H10910" t="str">
            <v>MEDECIN</v>
          </cell>
          <cell r="K10910" t="str">
            <v>MG</v>
          </cell>
          <cell r="L10910">
            <v>0</v>
          </cell>
          <cell r="AC10910" t="str">
            <v>00729 / SCHMITT MARX EVELYNE</v>
          </cell>
          <cell r="AD10910">
            <v>2</v>
          </cell>
        </row>
        <row r="10911">
          <cell r="H10911" t="str">
            <v>MEDECIN</v>
          </cell>
          <cell r="K10911" t="str">
            <v>MG</v>
          </cell>
          <cell r="L10911">
            <v>0</v>
          </cell>
          <cell r="AC10911" t="str">
            <v>06513 / ROLLANG ARNOULD RACHEL</v>
          </cell>
          <cell r="AD10911">
            <v>2</v>
          </cell>
        </row>
        <row r="10912">
          <cell r="H10912" t="str">
            <v>MEDECIN</v>
          </cell>
          <cell r="K10912" t="str">
            <v>MG</v>
          </cell>
          <cell r="L10912">
            <v>0</v>
          </cell>
          <cell r="AC10912" t="str">
            <v>05029 / BOUGHALEM ALI</v>
          </cell>
          <cell r="AD10912">
            <v>2</v>
          </cell>
        </row>
        <row r="10913">
          <cell r="H10913" t="str">
            <v>MEDECIN</v>
          </cell>
          <cell r="K10913" t="str">
            <v>MS</v>
          </cell>
          <cell r="L10913">
            <v>0</v>
          </cell>
          <cell r="AC10913" t="str">
            <v>05029 / BOUGHALEM ALI</v>
          </cell>
          <cell r="AD10913">
            <v>2</v>
          </cell>
        </row>
        <row r="10914">
          <cell r="H10914" t="str">
            <v>MEDECIN</v>
          </cell>
          <cell r="K10914" t="str">
            <v>MG</v>
          </cell>
          <cell r="L10914">
            <v>0</v>
          </cell>
          <cell r="AC10914" t="str">
            <v>03811 / LE MOYNE BENOIT</v>
          </cell>
          <cell r="AD10914">
            <v>2</v>
          </cell>
        </row>
        <row r="10915">
          <cell r="H10915" t="str">
            <v>MEDECIN</v>
          </cell>
          <cell r="K10915" t="str">
            <v>MG</v>
          </cell>
          <cell r="L10915">
            <v>0</v>
          </cell>
          <cell r="AC10915" t="str">
            <v>03811 / LE MOYNE BENOIT</v>
          </cell>
          <cell r="AD10915">
            <v>2</v>
          </cell>
        </row>
        <row r="10916">
          <cell r="H10916" t="str">
            <v>MEDECIN</v>
          </cell>
          <cell r="K10916" t="str">
            <v>MS</v>
          </cell>
          <cell r="L10916">
            <v>0</v>
          </cell>
          <cell r="AC10916" t="str">
            <v>04814 / LAURENT OLIVIA</v>
          </cell>
          <cell r="AD10916">
            <v>2</v>
          </cell>
        </row>
        <row r="10917">
          <cell r="H10917" t="str">
            <v>MEDECIN</v>
          </cell>
          <cell r="K10917" t="str">
            <v>MG</v>
          </cell>
          <cell r="L10917">
            <v>0</v>
          </cell>
          <cell r="AC10917" t="str">
            <v>04814 / LAURENT OLIVIA</v>
          </cell>
          <cell r="AD10917">
            <v>2</v>
          </cell>
        </row>
        <row r="10918">
          <cell r="H10918" t="str">
            <v>MEDECIN</v>
          </cell>
          <cell r="K10918" t="str">
            <v>MS</v>
          </cell>
          <cell r="L10918">
            <v>0</v>
          </cell>
          <cell r="AC10918" t="str">
            <v>04988 / STIRNEMANN JEAN VINCENT</v>
          </cell>
          <cell r="AD10918">
            <v>2</v>
          </cell>
        </row>
        <row r="10919">
          <cell r="H10919" t="str">
            <v>MEDECIN</v>
          </cell>
          <cell r="K10919" t="str">
            <v>MG</v>
          </cell>
          <cell r="L10919">
            <v>0</v>
          </cell>
          <cell r="AC10919" t="str">
            <v>06513 / ROLLANG ARNOULD RACHEL</v>
          </cell>
          <cell r="AD10919">
            <v>2</v>
          </cell>
        </row>
        <row r="10920">
          <cell r="H10920" t="str">
            <v>MEDECIN</v>
          </cell>
          <cell r="K10920" t="str">
            <v>MG</v>
          </cell>
          <cell r="L10920">
            <v>0</v>
          </cell>
          <cell r="AC10920" t="str">
            <v>02337 / GALLARD MYLENE</v>
          </cell>
          <cell r="AD10920">
            <v>2</v>
          </cell>
        </row>
        <row r="10921">
          <cell r="H10921" t="str">
            <v>MEDECIN</v>
          </cell>
          <cell r="K10921" t="str">
            <v>MG</v>
          </cell>
          <cell r="L10921">
            <v>0</v>
          </cell>
          <cell r="AC10921" t="str">
            <v>02337 / GALLARD MYLENE</v>
          </cell>
          <cell r="AD10921">
            <v>2</v>
          </cell>
        </row>
        <row r="10922">
          <cell r="H10922" t="str">
            <v>MEDECIN</v>
          </cell>
          <cell r="K10922" t="str">
            <v>MG</v>
          </cell>
          <cell r="L10922">
            <v>0</v>
          </cell>
          <cell r="AC10922" t="str">
            <v>02337 / GALLARD MYLENE</v>
          </cell>
          <cell r="AD10922">
            <v>2</v>
          </cell>
        </row>
        <row r="10923">
          <cell r="H10923" t="str">
            <v>MEDECIN</v>
          </cell>
          <cell r="K10923" t="str">
            <v>MG</v>
          </cell>
          <cell r="L10923">
            <v>0</v>
          </cell>
          <cell r="AC10923" t="str">
            <v>02918 / SCHOLLER STEPHANIE</v>
          </cell>
          <cell r="AD10923">
            <v>2</v>
          </cell>
        </row>
        <row r="10924">
          <cell r="H10924" t="str">
            <v>MEDECIN</v>
          </cell>
          <cell r="K10924" t="str">
            <v>MS</v>
          </cell>
          <cell r="L10924">
            <v>0</v>
          </cell>
          <cell r="AC10924" t="str">
            <v>04814 / LAURENT OLIVIA</v>
          </cell>
          <cell r="AD10924">
            <v>2</v>
          </cell>
        </row>
        <row r="10925">
          <cell r="H10925" t="str">
            <v>MEDECIN</v>
          </cell>
          <cell r="K10925" t="str">
            <v>MG</v>
          </cell>
          <cell r="L10925">
            <v>0</v>
          </cell>
          <cell r="AC10925" t="str">
            <v>04814 / LAURENT OLIVIA</v>
          </cell>
          <cell r="AD10925">
            <v>2</v>
          </cell>
        </row>
        <row r="10926">
          <cell r="H10926" t="str">
            <v>MEDECIN</v>
          </cell>
          <cell r="K10926" t="str">
            <v>MG</v>
          </cell>
          <cell r="L10926">
            <v>0</v>
          </cell>
          <cell r="AC10926" t="str">
            <v>00729 / SCHMITT MARX EVELYNE</v>
          </cell>
          <cell r="AD10926">
            <v>2</v>
          </cell>
        </row>
        <row r="10927">
          <cell r="H10927" t="str">
            <v>MEDECIN</v>
          </cell>
          <cell r="K10927" t="str">
            <v>MG</v>
          </cell>
          <cell r="L10927">
            <v>0</v>
          </cell>
          <cell r="AC10927" t="str">
            <v>06513 / ROLLANG ARNOULD RACHEL</v>
          </cell>
          <cell r="AD10927">
            <v>2</v>
          </cell>
        </row>
        <row r="10928">
          <cell r="H10928" t="str">
            <v>MEDECIN</v>
          </cell>
          <cell r="K10928" t="str">
            <v>MG</v>
          </cell>
          <cell r="L10928">
            <v>0</v>
          </cell>
          <cell r="AC10928" t="str">
            <v>06513 / ROLLANG ARNOULD RACHEL</v>
          </cell>
          <cell r="AD10928">
            <v>2</v>
          </cell>
        </row>
        <row r="10929">
          <cell r="H10929" t="str">
            <v>MEDECIN</v>
          </cell>
          <cell r="K10929" t="str">
            <v>MG</v>
          </cell>
          <cell r="L10929">
            <v>0</v>
          </cell>
          <cell r="AC10929" t="str">
            <v>00729 / SCHMITT MARX EVELYNE</v>
          </cell>
          <cell r="AD10929">
            <v>2</v>
          </cell>
        </row>
        <row r="10930">
          <cell r="H10930" t="str">
            <v>MEDECIN</v>
          </cell>
          <cell r="K10930" t="str">
            <v>MG</v>
          </cell>
          <cell r="L10930">
            <v>0</v>
          </cell>
          <cell r="AC10930" t="str">
            <v>03811 / LE MOYNE BENOIT</v>
          </cell>
          <cell r="AD10930">
            <v>2</v>
          </cell>
        </row>
        <row r="10931">
          <cell r="H10931" t="str">
            <v>MEDECIN</v>
          </cell>
          <cell r="K10931" t="str">
            <v>MS</v>
          </cell>
          <cell r="L10931">
            <v>0</v>
          </cell>
          <cell r="AC10931" t="str">
            <v>05029 / BOUGHALEM ALI</v>
          </cell>
          <cell r="AD10931">
            <v>2</v>
          </cell>
        </row>
        <row r="10932">
          <cell r="H10932" t="str">
            <v>MEDECIN</v>
          </cell>
          <cell r="K10932" t="str">
            <v>MS</v>
          </cell>
          <cell r="L10932">
            <v>0</v>
          </cell>
          <cell r="AC10932" t="str">
            <v>06513 / ROLLANG ARNOULD RACHEL</v>
          </cell>
          <cell r="AD10932">
            <v>2</v>
          </cell>
        </row>
        <row r="10933">
          <cell r="H10933" t="str">
            <v>MEDECIN</v>
          </cell>
          <cell r="K10933" t="str">
            <v>MG</v>
          </cell>
          <cell r="L10933">
            <v>0</v>
          </cell>
          <cell r="AC10933" t="str">
            <v>05358 / BETSCH CELINE</v>
          </cell>
          <cell r="AD10933">
            <v>2</v>
          </cell>
        </row>
        <row r="10934">
          <cell r="H10934" t="str">
            <v>MEDECIN</v>
          </cell>
          <cell r="K10934" t="str">
            <v>MG</v>
          </cell>
          <cell r="L10934">
            <v>0</v>
          </cell>
          <cell r="AC10934" t="str">
            <v>00729 / SCHMITT MARX EVELYNE</v>
          </cell>
          <cell r="AD10934">
            <v>2</v>
          </cell>
        </row>
        <row r="10935">
          <cell r="H10935" t="str">
            <v>MEDECIN</v>
          </cell>
          <cell r="K10935" t="str">
            <v>MG</v>
          </cell>
          <cell r="L10935">
            <v>0</v>
          </cell>
          <cell r="AC10935" t="str">
            <v>05345 / SCHENCK LAURENCE</v>
          </cell>
          <cell r="AD10935">
            <v>2</v>
          </cell>
        </row>
        <row r="10936">
          <cell r="H10936" t="str">
            <v>MEDECIN</v>
          </cell>
          <cell r="K10936" t="str">
            <v>MG</v>
          </cell>
          <cell r="L10936">
            <v>0</v>
          </cell>
          <cell r="AC10936" t="str">
            <v>02337 / GALLARD MYLENE</v>
          </cell>
          <cell r="AD10936">
            <v>2</v>
          </cell>
        </row>
        <row r="10937">
          <cell r="H10937" t="str">
            <v>MEDECIN</v>
          </cell>
          <cell r="K10937" t="str">
            <v>MS</v>
          </cell>
          <cell r="L10937">
            <v>0</v>
          </cell>
          <cell r="AC10937" t="str">
            <v>02918 / SCHOLLER STEPHANIE</v>
          </cell>
          <cell r="AD10937">
            <v>2</v>
          </cell>
        </row>
        <row r="10938">
          <cell r="H10938" t="str">
            <v>MEDECIN</v>
          </cell>
          <cell r="K10938" t="str">
            <v>MG</v>
          </cell>
          <cell r="L10938">
            <v>0</v>
          </cell>
          <cell r="AC10938" t="str">
            <v>03811 / LE MOYNE BENOIT</v>
          </cell>
          <cell r="AD10938">
            <v>2</v>
          </cell>
        </row>
        <row r="10939">
          <cell r="H10939" t="str">
            <v>MEDECIN</v>
          </cell>
          <cell r="K10939" t="str">
            <v>MS</v>
          </cell>
          <cell r="L10939">
            <v>0</v>
          </cell>
          <cell r="AC10939" t="str">
            <v>04988 / STIRNEMANN JEAN VINCENT</v>
          </cell>
          <cell r="AD10939">
            <v>2</v>
          </cell>
        </row>
        <row r="10940">
          <cell r="H10940" t="str">
            <v>MEDECIN</v>
          </cell>
          <cell r="K10940" t="str">
            <v>MG</v>
          </cell>
          <cell r="L10940">
            <v>0</v>
          </cell>
          <cell r="AC10940" t="str">
            <v>02918 / SCHOLLER STEPHANIE</v>
          </cell>
          <cell r="AD10940">
            <v>2</v>
          </cell>
        </row>
        <row r="10941">
          <cell r="H10941" t="str">
            <v>MEDECIN</v>
          </cell>
          <cell r="K10941" t="str">
            <v>MS</v>
          </cell>
          <cell r="L10941">
            <v>0</v>
          </cell>
          <cell r="AC10941" t="str">
            <v>04814 / LAURENT OLIVIA</v>
          </cell>
          <cell r="AD10941">
            <v>2</v>
          </cell>
        </row>
        <row r="10942">
          <cell r="H10942" t="str">
            <v>MEDECIN</v>
          </cell>
          <cell r="K10942" t="str">
            <v>MS</v>
          </cell>
          <cell r="L10942">
            <v>0</v>
          </cell>
          <cell r="AC10942" t="str">
            <v>04988 / STIRNEMANN JEAN VINCENT</v>
          </cell>
          <cell r="AD10942">
            <v>2</v>
          </cell>
        </row>
        <row r="10943">
          <cell r="H10943" t="str">
            <v>MEDECIN</v>
          </cell>
          <cell r="K10943" t="str">
            <v>MG</v>
          </cell>
          <cell r="L10943">
            <v>0</v>
          </cell>
          <cell r="AC10943" t="str">
            <v>04814 / LAURENT OLIVIA</v>
          </cell>
          <cell r="AD10943">
            <v>2</v>
          </cell>
        </row>
        <row r="10944">
          <cell r="H10944" t="str">
            <v>MEDECIN</v>
          </cell>
          <cell r="K10944" t="str">
            <v>MG</v>
          </cell>
          <cell r="L10944">
            <v>0</v>
          </cell>
          <cell r="AC10944" t="str">
            <v>04814 / LAURENT OLIVIA</v>
          </cell>
          <cell r="AD10944">
            <v>2</v>
          </cell>
        </row>
        <row r="10945">
          <cell r="H10945" t="str">
            <v>MEDECIN</v>
          </cell>
          <cell r="K10945" t="str">
            <v>MS</v>
          </cell>
          <cell r="L10945">
            <v>0</v>
          </cell>
          <cell r="AC10945" t="str">
            <v>04988 / STIRNEMANN JEAN VINCENT</v>
          </cell>
          <cell r="AD10945">
            <v>2</v>
          </cell>
        </row>
        <row r="10946">
          <cell r="H10946" t="str">
            <v>MEDECIN</v>
          </cell>
          <cell r="K10946" t="str">
            <v>MS</v>
          </cell>
          <cell r="L10946">
            <v>0</v>
          </cell>
          <cell r="AC10946" t="str">
            <v>06513 / ROLLANG ARNOULD RACHEL</v>
          </cell>
          <cell r="AD10946">
            <v>2</v>
          </cell>
        </row>
        <row r="10947">
          <cell r="H10947" t="str">
            <v>MEDECIN</v>
          </cell>
          <cell r="K10947" t="str">
            <v>MG</v>
          </cell>
          <cell r="L10947">
            <v>0</v>
          </cell>
          <cell r="AC10947" t="str">
            <v>02918 / SCHOLLER STEPHANIE</v>
          </cell>
          <cell r="AD10947">
            <v>2</v>
          </cell>
        </row>
        <row r="10948">
          <cell r="H10948" t="str">
            <v>MEDECIN</v>
          </cell>
          <cell r="K10948" t="str">
            <v>MS</v>
          </cell>
          <cell r="L10948">
            <v>0</v>
          </cell>
          <cell r="AC10948" t="str">
            <v>04988 / STIRNEMANN JEAN VINCENT</v>
          </cell>
          <cell r="AD10948">
            <v>2</v>
          </cell>
        </row>
        <row r="10949">
          <cell r="H10949" t="str">
            <v>MEDECIN</v>
          </cell>
          <cell r="K10949" t="str">
            <v>MG</v>
          </cell>
          <cell r="L10949">
            <v>0</v>
          </cell>
          <cell r="AC10949" t="str">
            <v>04988 / STIRNEMANN JEAN VINCENT</v>
          </cell>
          <cell r="AD10949">
            <v>2</v>
          </cell>
        </row>
        <row r="10950">
          <cell r="H10950" t="str">
            <v>MEDECIN</v>
          </cell>
          <cell r="K10950" t="str">
            <v>MS</v>
          </cell>
          <cell r="L10950">
            <v>0</v>
          </cell>
          <cell r="AC10950" t="str">
            <v>00729 / SCHMITT MARX EVELYNE</v>
          </cell>
          <cell r="AD10950">
            <v>2</v>
          </cell>
        </row>
        <row r="10951">
          <cell r="H10951" t="str">
            <v>MEDECIN</v>
          </cell>
          <cell r="K10951" t="str">
            <v>MS</v>
          </cell>
          <cell r="L10951">
            <v>0</v>
          </cell>
          <cell r="AC10951" t="str">
            <v>04814 / LAURENT OLIVIA</v>
          </cell>
          <cell r="AD10951">
            <v>2</v>
          </cell>
        </row>
        <row r="10952">
          <cell r="H10952" t="str">
            <v>MEDECIN</v>
          </cell>
          <cell r="K10952" t="str">
            <v>MS</v>
          </cell>
          <cell r="L10952">
            <v>0</v>
          </cell>
          <cell r="AC10952" t="str">
            <v>04988 / STIRNEMANN JEAN VINCENT</v>
          </cell>
          <cell r="AD10952">
            <v>2</v>
          </cell>
        </row>
        <row r="10953">
          <cell r="H10953" t="str">
            <v>MEDECIN</v>
          </cell>
          <cell r="K10953" t="str">
            <v>MG</v>
          </cell>
          <cell r="L10953">
            <v>0</v>
          </cell>
          <cell r="AC10953" t="str">
            <v>05029 / BOUGHALEM ALI</v>
          </cell>
          <cell r="AD10953">
            <v>2</v>
          </cell>
        </row>
        <row r="10954">
          <cell r="H10954" t="str">
            <v>MEDECIN</v>
          </cell>
          <cell r="K10954" t="str">
            <v>MG</v>
          </cell>
          <cell r="L10954">
            <v>0</v>
          </cell>
          <cell r="AC10954" t="str">
            <v>06513 / ROLLANG ARNOULD RACHEL</v>
          </cell>
          <cell r="AD10954">
            <v>2</v>
          </cell>
        </row>
        <row r="10955">
          <cell r="H10955" t="str">
            <v>MEDECIN</v>
          </cell>
          <cell r="K10955" t="str">
            <v>MS</v>
          </cell>
          <cell r="L10955">
            <v>0</v>
          </cell>
          <cell r="AC10955" t="str">
            <v>04814 / LAURENT OLIVIA</v>
          </cell>
          <cell r="AD10955">
            <v>2</v>
          </cell>
        </row>
        <row r="10956">
          <cell r="H10956" t="str">
            <v>MEDECIN</v>
          </cell>
          <cell r="K10956" t="str">
            <v>MG</v>
          </cell>
          <cell r="L10956">
            <v>0</v>
          </cell>
          <cell r="AC10956" t="str">
            <v>05358 / BETSCH CELINE</v>
          </cell>
          <cell r="AD10956">
            <v>2</v>
          </cell>
        </row>
        <row r="10957">
          <cell r="H10957" t="str">
            <v>MEDECIN</v>
          </cell>
          <cell r="K10957" t="str">
            <v>MS</v>
          </cell>
          <cell r="L10957">
            <v>0</v>
          </cell>
          <cell r="AC10957" t="str">
            <v>03811 / LE MOYNE BENOIT</v>
          </cell>
          <cell r="AD10957">
            <v>2</v>
          </cell>
        </row>
        <row r="10958">
          <cell r="H10958" t="str">
            <v>MEDECIN</v>
          </cell>
          <cell r="K10958" t="str">
            <v>MG</v>
          </cell>
          <cell r="L10958">
            <v>0</v>
          </cell>
          <cell r="AC10958" t="str">
            <v>02918 / SCHOLLER STEPHANIE</v>
          </cell>
          <cell r="AD10958">
            <v>2</v>
          </cell>
        </row>
        <row r="10959">
          <cell r="H10959" t="str">
            <v>MEDECIN</v>
          </cell>
          <cell r="K10959" t="str">
            <v>MG</v>
          </cell>
          <cell r="L10959">
            <v>0</v>
          </cell>
          <cell r="AC10959" t="str">
            <v>04988 / STIRNEMANN JEAN VINCENT</v>
          </cell>
          <cell r="AD10959">
            <v>2</v>
          </cell>
        </row>
        <row r="10960">
          <cell r="H10960" t="str">
            <v>MEDECIN</v>
          </cell>
          <cell r="K10960" t="str">
            <v>MS</v>
          </cell>
          <cell r="L10960">
            <v>0</v>
          </cell>
          <cell r="AC10960" t="str">
            <v>04814 / LAURENT OLIVIA</v>
          </cell>
          <cell r="AD10960">
            <v>2</v>
          </cell>
        </row>
        <row r="10961">
          <cell r="H10961" t="str">
            <v>MEDECIN</v>
          </cell>
          <cell r="K10961" t="str">
            <v>MS</v>
          </cell>
          <cell r="L10961">
            <v>0</v>
          </cell>
          <cell r="AC10961" t="str">
            <v>05345 / SCHENCK LAURENCE</v>
          </cell>
          <cell r="AD10961">
            <v>2</v>
          </cell>
        </row>
        <row r="10962">
          <cell r="H10962" t="str">
            <v>MEDECIN</v>
          </cell>
          <cell r="K10962" t="str">
            <v>MG</v>
          </cell>
          <cell r="L10962">
            <v>0</v>
          </cell>
          <cell r="AC10962" t="str">
            <v>04814 / LAURENT OLIVIA</v>
          </cell>
          <cell r="AD10962">
            <v>2</v>
          </cell>
        </row>
        <row r="10963">
          <cell r="H10963" t="str">
            <v>MEDECIN</v>
          </cell>
          <cell r="K10963" t="str">
            <v>MG</v>
          </cell>
          <cell r="L10963">
            <v>0</v>
          </cell>
          <cell r="AC10963" t="str">
            <v>02918 / SCHOLLER STEPHANIE</v>
          </cell>
          <cell r="AD10963">
            <v>2</v>
          </cell>
        </row>
        <row r="10964">
          <cell r="H10964" t="str">
            <v>MEDECIN</v>
          </cell>
          <cell r="K10964" t="str">
            <v>MS</v>
          </cell>
          <cell r="L10964">
            <v>0</v>
          </cell>
          <cell r="AC10964" t="str">
            <v>00729 / SCHMITT MARX EVELYNE</v>
          </cell>
          <cell r="AD10964">
            <v>2</v>
          </cell>
        </row>
        <row r="10965">
          <cell r="H10965" t="str">
            <v>MEDECIN</v>
          </cell>
          <cell r="K10965" t="str">
            <v>MG</v>
          </cell>
          <cell r="L10965">
            <v>0</v>
          </cell>
          <cell r="AC10965" t="str">
            <v>02918 / SCHOLLER STEPHANIE</v>
          </cell>
          <cell r="AD10965">
            <v>2</v>
          </cell>
        </row>
        <row r="10966">
          <cell r="H10966" t="str">
            <v>MEDECIN</v>
          </cell>
          <cell r="K10966" t="str">
            <v>MG</v>
          </cell>
          <cell r="L10966">
            <v>0</v>
          </cell>
          <cell r="AC10966" t="str">
            <v>05029 / BOUGHALEM ALI</v>
          </cell>
          <cell r="AD10966">
            <v>2</v>
          </cell>
        </row>
        <row r="10967">
          <cell r="H10967" t="str">
            <v>MEDECIN</v>
          </cell>
          <cell r="K10967" t="str">
            <v>MG</v>
          </cell>
          <cell r="L10967">
            <v>0</v>
          </cell>
          <cell r="AC10967" t="str">
            <v>00729 / SCHMITT MARX EVELYNE</v>
          </cell>
          <cell r="AD10967">
            <v>2</v>
          </cell>
        </row>
        <row r="10968">
          <cell r="H10968" t="str">
            <v>MEDECIN</v>
          </cell>
          <cell r="K10968" t="str">
            <v>MG</v>
          </cell>
          <cell r="L10968">
            <v>0</v>
          </cell>
          <cell r="AC10968" t="str">
            <v>05345 / SCHENCK LAURENCE</v>
          </cell>
          <cell r="AD10968">
            <v>2</v>
          </cell>
        </row>
        <row r="10969">
          <cell r="H10969" t="str">
            <v>MEDECIN</v>
          </cell>
          <cell r="K10969" t="str">
            <v>MS</v>
          </cell>
          <cell r="L10969">
            <v>0</v>
          </cell>
          <cell r="AC10969" t="str">
            <v>02337 / GALLARD MYLENE</v>
          </cell>
          <cell r="AD10969">
            <v>2</v>
          </cell>
        </row>
        <row r="10970">
          <cell r="H10970" t="str">
            <v>MEDECIN</v>
          </cell>
          <cell r="K10970" t="str">
            <v>MG</v>
          </cell>
          <cell r="L10970">
            <v>0</v>
          </cell>
          <cell r="AC10970" t="str">
            <v>04988 / STIRNEMANN JEAN VINCENT</v>
          </cell>
          <cell r="AD10970">
            <v>2</v>
          </cell>
        </row>
        <row r="10971">
          <cell r="H10971" t="str">
            <v>MEDECIN</v>
          </cell>
          <cell r="K10971" t="str">
            <v>MG</v>
          </cell>
          <cell r="L10971">
            <v>0</v>
          </cell>
          <cell r="AC10971" t="str">
            <v>06513 / ROLLANG ARNOULD RACHEL</v>
          </cell>
          <cell r="AD10971">
            <v>2</v>
          </cell>
        </row>
        <row r="10972">
          <cell r="H10972" t="str">
            <v>MEDECIN</v>
          </cell>
          <cell r="K10972" t="str">
            <v>MG</v>
          </cell>
          <cell r="L10972">
            <v>0</v>
          </cell>
          <cell r="AC10972" t="str">
            <v>03811 / LE MOYNE BENOIT</v>
          </cell>
          <cell r="AD10972">
            <v>2</v>
          </cell>
        </row>
        <row r="10973">
          <cell r="H10973" t="str">
            <v>MEDECIN</v>
          </cell>
          <cell r="K10973" t="str">
            <v>MG</v>
          </cell>
          <cell r="L10973">
            <v>0</v>
          </cell>
          <cell r="AC10973" t="str">
            <v>02918 / SCHOLLER STEPHANIE</v>
          </cell>
          <cell r="AD10973">
            <v>2</v>
          </cell>
        </row>
        <row r="10974">
          <cell r="H10974" t="str">
            <v>MEDECIN</v>
          </cell>
          <cell r="K10974" t="str">
            <v>MG</v>
          </cell>
          <cell r="L10974">
            <v>0</v>
          </cell>
          <cell r="AC10974" t="str">
            <v>02337 / GALLARD MYLENE</v>
          </cell>
          <cell r="AD10974">
            <v>2</v>
          </cell>
        </row>
        <row r="10975">
          <cell r="H10975" t="str">
            <v>MEDECIN</v>
          </cell>
          <cell r="K10975" t="str">
            <v>MG</v>
          </cell>
          <cell r="L10975">
            <v>0</v>
          </cell>
          <cell r="AC10975" t="str">
            <v>05029 / BOUGHALEM ALI</v>
          </cell>
          <cell r="AD10975">
            <v>2</v>
          </cell>
        </row>
        <row r="10976">
          <cell r="H10976" t="str">
            <v>MEDECIN</v>
          </cell>
          <cell r="K10976" t="str">
            <v>MS</v>
          </cell>
          <cell r="L10976">
            <v>0</v>
          </cell>
          <cell r="AC10976" t="str">
            <v>04814 / LAURENT OLIVIA</v>
          </cell>
          <cell r="AD10976">
            <v>2</v>
          </cell>
        </row>
        <row r="10977">
          <cell r="H10977" t="str">
            <v>MEDECIN</v>
          </cell>
          <cell r="K10977" t="str">
            <v>MG</v>
          </cell>
          <cell r="L10977">
            <v>0</v>
          </cell>
          <cell r="AC10977" t="str">
            <v>05345 / SCHENCK LAURENCE</v>
          </cell>
          <cell r="AD10977">
            <v>2</v>
          </cell>
        </row>
        <row r="10978">
          <cell r="H10978" t="str">
            <v>MEDECIN</v>
          </cell>
          <cell r="K10978" t="str">
            <v>MG</v>
          </cell>
          <cell r="L10978">
            <v>0</v>
          </cell>
          <cell r="AC10978" t="str">
            <v>03811 / LE MOYNE BENOIT</v>
          </cell>
          <cell r="AD10978">
            <v>2</v>
          </cell>
        </row>
        <row r="10979">
          <cell r="H10979" t="str">
            <v>MEDECIN</v>
          </cell>
          <cell r="K10979" t="str">
            <v>MG</v>
          </cell>
          <cell r="L10979">
            <v>0</v>
          </cell>
          <cell r="AC10979" t="str">
            <v>02918 / SCHOLLER STEPHANIE</v>
          </cell>
          <cell r="AD10979">
            <v>2</v>
          </cell>
        </row>
        <row r="10980">
          <cell r="H10980" t="str">
            <v>MEDECIN</v>
          </cell>
          <cell r="K10980" t="str">
            <v>MS</v>
          </cell>
          <cell r="L10980">
            <v>0</v>
          </cell>
          <cell r="AC10980" t="str">
            <v>05358 / BETSCH CELINE</v>
          </cell>
          <cell r="AD10980">
            <v>2</v>
          </cell>
        </row>
        <row r="10981">
          <cell r="H10981" t="str">
            <v>MEDECIN</v>
          </cell>
          <cell r="K10981" t="str">
            <v>MG</v>
          </cell>
          <cell r="L10981">
            <v>0</v>
          </cell>
          <cell r="AC10981" t="str">
            <v>05358 / BETSCH CELINE</v>
          </cell>
          <cell r="AD10981">
            <v>2</v>
          </cell>
        </row>
        <row r="10982">
          <cell r="H10982" t="str">
            <v>MEDECIN</v>
          </cell>
          <cell r="K10982" t="str">
            <v>MG</v>
          </cell>
          <cell r="L10982">
            <v>0</v>
          </cell>
          <cell r="AC10982" t="str">
            <v>02918 / SCHOLLER STEPHANIE</v>
          </cell>
          <cell r="AD10982">
            <v>2</v>
          </cell>
        </row>
        <row r="10983">
          <cell r="H10983" t="str">
            <v>MEDECIN</v>
          </cell>
          <cell r="K10983" t="str">
            <v>MG</v>
          </cell>
          <cell r="L10983">
            <v>0</v>
          </cell>
          <cell r="AC10983" t="str">
            <v>04988 / STIRNEMANN JEAN VINCENT</v>
          </cell>
          <cell r="AD10983">
            <v>2</v>
          </cell>
        </row>
        <row r="10984">
          <cell r="H10984" t="str">
            <v>MEDECIN</v>
          </cell>
          <cell r="K10984" t="str">
            <v>MG</v>
          </cell>
          <cell r="L10984">
            <v>0</v>
          </cell>
          <cell r="AC10984" t="str">
            <v>05029 / BOUGHALEM ALI</v>
          </cell>
          <cell r="AD10984">
            <v>2</v>
          </cell>
        </row>
        <row r="10985">
          <cell r="H10985" t="str">
            <v>MEDECIN</v>
          </cell>
          <cell r="K10985" t="str">
            <v>MG</v>
          </cell>
          <cell r="L10985">
            <v>0</v>
          </cell>
          <cell r="AC10985" t="str">
            <v>00729 / SCHMITT MARX EVELYNE</v>
          </cell>
          <cell r="AD10985">
            <v>2</v>
          </cell>
        </row>
        <row r="10986">
          <cell r="H10986" t="str">
            <v>MEDECIN</v>
          </cell>
          <cell r="K10986" t="str">
            <v>MG</v>
          </cell>
          <cell r="L10986">
            <v>0</v>
          </cell>
          <cell r="AC10986" t="str">
            <v>02337 / GALLARD MYLENE</v>
          </cell>
          <cell r="AD10986">
            <v>2</v>
          </cell>
        </row>
        <row r="10987">
          <cell r="H10987" t="str">
            <v>MEDECIN</v>
          </cell>
          <cell r="K10987" t="str">
            <v>MG</v>
          </cell>
          <cell r="L10987">
            <v>0</v>
          </cell>
          <cell r="AC10987" t="str">
            <v>06513 / ROLLANG ARNOULD RACHEL</v>
          </cell>
          <cell r="AD10987">
            <v>2</v>
          </cell>
        </row>
        <row r="10988">
          <cell r="H10988" t="str">
            <v>MEDECIN</v>
          </cell>
          <cell r="K10988" t="str">
            <v>MG</v>
          </cell>
          <cell r="L10988">
            <v>0</v>
          </cell>
          <cell r="AC10988" t="str">
            <v>05358 / BETSCH CELINE</v>
          </cell>
          <cell r="AD10988">
            <v>2</v>
          </cell>
        </row>
        <row r="10989">
          <cell r="H10989" t="str">
            <v>MEDECIN</v>
          </cell>
          <cell r="K10989" t="str">
            <v>MS</v>
          </cell>
          <cell r="L10989">
            <v>0</v>
          </cell>
          <cell r="AC10989" t="str">
            <v>04988 / STIRNEMANN JEAN VINCENT</v>
          </cell>
          <cell r="AD10989">
            <v>2</v>
          </cell>
        </row>
        <row r="10990">
          <cell r="H10990" t="str">
            <v>MEDECIN</v>
          </cell>
          <cell r="K10990" t="str">
            <v>MG</v>
          </cell>
          <cell r="L10990">
            <v>0</v>
          </cell>
          <cell r="AC10990" t="str">
            <v>05345 / SCHENCK LAURENCE</v>
          </cell>
          <cell r="AD10990">
            <v>2</v>
          </cell>
        </row>
        <row r="10991">
          <cell r="H10991" t="str">
            <v>MEDECIN</v>
          </cell>
          <cell r="K10991" t="str">
            <v>MG</v>
          </cell>
          <cell r="L10991">
            <v>0</v>
          </cell>
          <cell r="AC10991" t="str">
            <v>02918 / SCHOLLER STEPHANIE</v>
          </cell>
          <cell r="AD10991">
            <v>2</v>
          </cell>
        </row>
        <row r="10992">
          <cell r="H10992" t="str">
            <v>MEDECIN</v>
          </cell>
          <cell r="K10992" t="str">
            <v>MG</v>
          </cell>
          <cell r="L10992">
            <v>0</v>
          </cell>
          <cell r="AC10992" t="str">
            <v>02918 / SCHOLLER STEPHANIE</v>
          </cell>
          <cell r="AD10992">
            <v>2</v>
          </cell>
        </row>
        <row r="10993">
          <cell r="H10993" t="str">
            <v>MEDECIN</v>
          </cell>
          <cell r="K10993" t="str">
            <v>MG</v>
          </cell>
          <cell r="L10993">
            <v>0</v>
          </cell>
          <cell r="AC10993" t="str">
            <v>04988 / STIRNEMANN JEAN VINCENT</v>
          </cell>
          <cell r="AD10993">
            <v>2</v>
          </cell>
        </row>
        <row r="10994">
          <cell r="H10994" t="str">
            <v>MEDECIN</v>
          </cell>
          <cell r="K10994" t="str">
            <v>MG</v>
          </cell>
          <cell r="L10994">
            <v>0</v>
          </cell>
          <cell r="AC10994" t="str">
            <v>05358 / BETSCH CELINE</v>
          </cell>
          <cell r="AD10994">
            <v>2</v>
          </cell>
        </row>
        <row r="10995">
          <cell r="H10995" t="str">
            <v>MEDECIN</v>
          </cell>
          <cell r="K10995" t="str">
            <v>MG</v>
          </cell>
          <cell r="L10995">
            <v>0</v>
          </cell>
          <cell r="AC10995" t="str">
            <v>02337 / GALLARD MYLENE</v>
          </cell>
          <cell r="AD10995">
            <v>2</v>
          </cell>
        </row>
        <row r="10996">
          <cell r="H10996" t="str">
            <v>MEDECIN</v>
          </cell>
          <cell r="K10996" t="str">
            <v>MG</v>
          </cell>
          <cell r="L10996">
            <v>0</v>
          </cell>
          <cell r="AC10996" t="str">
            <v>05358 / BETSCH CELINE</v>
          </cell>
          <cell r="AD10996">
            <v>2</v>
          </cell>
        </row>
        <row r="10997">
          <cell r="H10997" t="str">
            <v>MEDECIN</v>
          </cell>
          <cell r="K10997" t="str">
            <v>MG</v>
          </cell>
          <cell r="L10997">
            <v>0</v>
          </cell>
          <cell r="AC10997" t="str">
            <v>02918 / SCHOLLER STEPHANIE</v>
          </cell>
          <cell r="AD10997">
            <v>2</v>
          </cell>
        </row>
        <row r="10998">
          <cell r="H10998" t="str">
            <v>MEDECIN</v>
          </cell>
          <cell r="K10998" t="str">
            <v>MG</v>
          </cell>
          <cell r="L10998">
            <v>0</v>
          </cell>
          <cell r="AC10998" t="str">
            <v>05345 / SCHENCK LAURENCE</v>
          </cell>
          <cell r="AD10998">
            <v>2</v>
          </cell>
        </row>
        <row r="10999">
          <cell r="H10999" t="str">
            <v>MEDECIN</v>
          </cell>
          <cell r="K10999" t="str">
            <v>MG</v>
          </cell>
          <cell r="L10999">
            <v>0</v>
          </cell>
          <cell r="AC10999" t="str">
            <v>03811 / LE MOYNE BENOIT</v>
          </cell>
          <cell r="AD10999">
            <v>2</v>
          </cell>
        </row>
        <row r="11000">
          <cell r="H11000" t="str">
            <v>MEDECIN</v>
          </cell>
          <cell r="K11000" t="str">
            <v>MS</v>
          </cell>
          <cell r="L11000">
            <v>0</v>
          </cell>
          <cell r="AC11000" t="str">
            <v>03811 / LE MOYNE BENOIT</v>
          </cell>
          <cell r="AD11000">
            <v>2</v>
          </cell>
        </row>
        <row r="11001">
          <cell r="H11001" t="str">
            <v>MEDECIN</v>
          </cell>
          <cell r="K11001" t="str">
            <v>MG</v>
          </cell>
          <cell r="L11001">
            <v>0</v>
          </cell>
          <cell r="AC11001" t="str">
            <v>04988 / STIRNEMANN JEAN VINCENT</v>
          </cell>
          <cell r="AD11001">
            <v>2</v>
          </cell>
        </row>
        <row r="11002">
          <cell r="H11002" t="str">
            <v>MEDECIN</v>
          </cell>
          <cell r="K11002" t="str">
            <v>MS</v>
          </cell>
          <cell r="L11002">
            <v>0</v>
          </cell>
          <cell r="AC11002" t="str">
            <v>06513 / ROLLANG ARNOULD RACHEL</v>
          </cell>
          <cell r="AD11002">
            <v>2</v>
          </cell>
        </row>
        <row r="11003">
          <cell r="H11003" t="str">
            <v>MEDECIN</v>
          </cell>
          <cell r="K11003" t="str">
            <v>MS</v>
          </cell>
          <cell r="L11003">
            <v>0</v>
          </cell>
          <cell r="AC11003" t="str">
            <v>05345 / SCHENCK LAURENCE</v>
          </cell>
          <cell r="AD11003">
            <v>2</v>
          </cell>
        </row>
        <row r="11004">
          <cell r="H11004" t="str">
            <v>MEDECIN</v>
          </cell>
          <cell r="K11004" t="str">
            <v>MG</v>
          </cell>
          <cell r="L11004">
            <v>0</v>
          </cell>
          <cell r="AC11004" t="str">
            <v>06513 / ROLLANG ARNOULD RACHEL</v>
          </cell>
          <cell r="AD11004">
            <v>2</v>
          </cell>
        </row>
        <row r="11005">
          <cell r="H11005" t="str">
            <v>MEDECIN</v>
          </cell>
          <cell r="K11005" t="str">
            <v>MS</v>
          </cell>
          <cell r="L11005">
            <v>0</v>
          </cell>
          <cell r="AC11005" t="str">
            <v>04814 / LAURENT OLIVIA</v>
          </cell>
          <cell r="AD11005">
            <v>2</v>
          </cell>
        </row>
        <row r="11006">
          <cell r="H11006" t="str">
            <v>MEDECIN</v>
          </cell>
          <cell r="K11006" t="str">
            <v>MS</v>
          </cell>
          <cell r="L11006">
            <v>0</v>
          </cell>
          <cell r="AC11006" t="str">
            <v>04988 / STIRNEMANN JEAN VINCENT</v>
          </cell>
          <cell r="AD11006">
            <v>2</v>
          </cell>
        </row>
        <row r="11007">
          <cell r="H11007" t="str">
            <v>MEDECIN</v>
          </cell>
          <cell r="K11007" t="str">
            <v>MG</v>
          </cell>
          <cell r="L11007">
            <v>0</v>
          </cell>
          <cell r="AC11007" t="str">
            <v>05345 / SCHENCK LAURENCE</v>
          </cell>
          <cell r="AD11007">
            <v>2</v>
          </cell>
        </row>
        <row r="11008">
          <cell r="H11008" t="str">
            <v>MEDECIN</v>
          </cell>
          <cell r="K11008" t="str">
            <v>MG</v>
          </cell>
          <cell r="L11008">
            <v>0</v>
          </cell>
          <cell r="AC11008" t="str">
            <v>05345 / SCHENCK LAURENCE</v>
          </cell>
          <cell r="AD11008">
            <v>2</v>
          </cell>
        </row>
        <row r="11009">
          <cell r="H11009" t="str">
            <v>MEDECIN</v>
          </cell>
          <cell r="K11009" t="str">
            <v>MG</v>
          </cell>
          <cell r="L11009">
            <v>0</v>
          </cell>
          <cell r="AC11009" t="str">
            <v>04814 / LAURENT OLIVIA</v>
          </cell>
          <cell r="AD11009">
            <v>2</v>
          </cell>
        </row>
        <row r="11010">
          <cell r="H11010" t="str">
            <v>MEDECIN</v>
          </cell>
          <cell r="K11010" t="str">
            <v>MG</v>
          </cell>
          <cell r="L11010">
            <v>0</v>
          </cell>
          <cell r="AC11010" t="str">
            <v>06513 / ROLLANG ARNOULD RACHEL</v>
          </cell>
          <cell r="AD11010">
            <v>2</v>
          </cell>
        </row>
        <row r="11011">
          <cell r="H11011" t="str">
            <v>MEDECIN</v>
          </cell>
          <cell r="K11011" t="str">
            <v>MG</v>
          </cell>
          <cell r="L11011">
            <v>0</v>
          </cell>
          <cell r="AC11011" t="str">
            <v>05358 / BETSCH CELINE</v>
          </cell>
          <cell r="AD11011">
            <v>2</v>
          </cell>
        </row>
        <row r="11012">
          <cell r="H11012" t="str">
            <v>MEDECIN</v>
          </cell>
          <cell r="K11012" t="str">
            <v>MS</v>
          </cell>
          <cell r="L11012">
            <v>0</v>
          </cell>
          <cell r="AC11012" t="str">
            <v>02918 / SCHOLLER STEPHANIE</v>
          </cell>
          <cell r="AD11012">
            <v>2</v>
          </cell>
        </row>
        <row r="11013">
          <cell r="H11013" t="str">
            <v>MEDECIN</v>
          </cell>
          <cell r="K11013" t="str">
            <v>MG</v>
          </cell>
          <cell r="L11013">
            <v>0</v>
          </cell>
          <cell r="AC11013" t="str">
            <v>00729 / SCHMITT MARX EVELYNE</v>
          </cell>
          <cell r="AD11013">
            <v>2</v>
          </cell>
        </row>
        <row r="11014">
          <cell r="H11014" t="str">
            <v>MEDECIN</v>
          </cell>
          <cell r="K11014" t="str">
            <v>MG</v>
          </cell>
          <cell r="L11014">
            <v>0</v>
          </cell>
          <cell r="AC11014" t="str">
            <v>04988 / STIRNEMANN JEAN VINCENT</v>
          </cell>
          <cell r="AD11014">
            <v>2</v>
          </cell>
        </row>
        <row r="11015">
          <cell r="H11015" t="str">
            <v>MEDECIN</v>
          </cell>
          <cell r="K11015" t="str">
            <v>MS</v>
          </cell>
          <cell r="L11015">
            <v>0</v>
          </cell>
          <cell r="AC11015" t="str">
            <v>02918 / SCHOLLER STEPHANIE</v>
          </cell>
          <cell r="AD11015">
            <v>2</v>
          </cell>
        </row>
        <row r="11016">
          <cell r="H11016" t="str">
            <v>MEDECIN</v>
          </cell>
          <cell r="K11016" t="str">
            <v>MG</v>
          </cell>
          <cell r="L11016">
            <v>0</v>
          </cell>
          <cell r="AC11016" t="str">
            <v>05358 / BETSCH CELINE</v>
          </cell>
          <cell r="AD11016">
            <v>2</v>
          </cell>
        </row>
        <row r="11017">
          <cell r="H11017" t="str">
            <v>MEDECIN</v>
          </cell>
          <cell r="K11017" t="str">
            <v>MG</v>
          </cell>
          <cell r="L11017">
            <v>0</v>
          </cell>
          <cell r="AC11017" t="str">
            <v>04988 / STIRNEMANN JEAN VINCENT</v>
          </cell>
          <cell r="AD11017">
            <v>2</v>
          </cell>
        </row>
        <row r="11018">
          <cell r="H11018" t="str">
            <v>MEDECIN</v>
          </cell>
          <cell r="K11018" t="str">
            <v>MG</v>
          </cell>
          <cell r="L11018">
            <v>0</v>
          </cell>
          <cell r="AC11018" t="str">
            <v>05345 / SCHENCK LAURENCE</v>
          </cell>
          <cell r="AD11018">
            <v>2</v>
          </cell>
        </row>
        <row r="11019">
          <cell r="H11019" t="str">
            <v>MEDECIN</v>
          </cell>
          <cell r="K11019" t="str">
            <v>MS</v>
          </cell>
          <cell r="L11019">
            <v>0</v>
          </cell>
          <cell r="AC11019" t="str">
            <v>04988 / STIRNEMANN JEAN VINCENT</v>
          </cell>
          <cell r="AD11019">
            <v>2</v>
          </cell>
        </row>
        <row r="11020">
          <cell r="H11020" t="str">
            <v>MEDECIN</v>
          </cell>
          <cell r="K11020" t="str">
            <v>MG</v>
          </cell>
          <cell r="L11020">
            <v>0</v>
          </cell>
          <cell r="AC11020" t="str">
            <v>00729 / SCHMITT MARX EVELYNE</v>
          </cell>
          <cell r="AD11020">
            <v>2</v>
          </cell>
        </row>
        <row r="11021">
          <cell r="H11021" t="str">
            <v>MEDECIN</v>
          </cell>
          <cell r="K11021" t="str">
            <v>MS</v>
          </cell>
          <cell r="L11021">
            <v>0</v>
          </cell>
          <cell r="AC11021" t="str">
            <v>02337 / GALLARD MYLENE</v>
          </cell>
          <cell r="AD11021">
            <v>2</v>
          </cell>
        </row>
        <row r="11022">
          <cell r="H11022" t="str">
            <v>MEDECIN</v>
          </cell>
          <cell r="K11022" t="str">
            <v>MG</v>
          </cell>
          <cell r="L11022">
            <v>0</v>
          </cell>
          <cell r="AC11022" t="str">
            <v>05358 / BETSCH CELINE</v>
          </cell>
          <cell r="AD11022">
            <v>2</v>
          </cell>
        </row>
        <row r="11023">
          <cell r="H11023" t="str">
            <v>MEDECIN</v>
          </cell>
          <cell r="K11023" t="str">
            <v>MG</v>
          </cell>
          <cell r="L11023">
            <v>0</v>
          </cell>
          <cell r="AC11023" t="str">
            <v>05358 / BETSCH CELINE</v>
          </cell>
          <cell r="AD11023">
            <v>2</v>
          </cell>
        </row>
        <row r="11024">
          <cell r="H11024" t="str">
            <v>MEDECIN</v>
          </cell>
          <cell r="K11024" t="str">
            <v>MG</v>
          </cell>
          <cell r="L11024">
            <v>0</v>
          </cell>
          <cell r="AC11024" t="str">
            <v>03811 / LE MOYNE BENOIT</v>
          </cell>
          <cell r="AD11024">
            <v>2</v>
          </cell>
        </row>
        <row r="11025">
          <cell r="H11025" t="str">
            <v>MEDECIN</v>
          </cell>
          <cell r="K11025" t="str">
            <v>MG</v>
          </cell>
          <cell r="L11025">
            <v>0</v>
          </cell>
          <cell r="AC11025" t="str">
            <v>03811 / LE MOYNE BENOIT</v>
          </cell>
          <cell r="AD11025">
            <v>2</v>
          </cell>
        </row>
        <row r="11026">
          <cell r="H11026" t="str">
            <v>MEDECIN</v>
          </cell>
          <cell r="K11026" t="str">
            <v>MS</v>
          </cell>
          <cell r="L11026">
            <v>0</v>
          </cell>
          <cell r="AC11026" t="str">
            <v>02918 / SCHOLLER STEPHANIE</v>
          </cell>
          <cell r="AD11026">
            <v>2</v>
          </cell>
        </row>
        <row r="11027">
          <cell r="H11027" t="str">
            <v>MEDECIN</v>
          </cell>
          <cell r="K11027" t="str">
            <v>MG</v>
          </cell>
          <cell r="L11027">
            <v>0</v>
          </cell>
          <cell r="AC11027" t="str">
            <v>04988 / STIRNEMANN JEAN VINCENT</v>
          </cell>
          <cell r="AD11027">
            <v>2</v>
          </cell>
        </row>
        <row r="11028">
          <cell r="H11028" t="str">
            <v>MEDECIN</v>
          </cell>
          <cell r="K11028" t="str">
            <v>MG</v>
          </cell>
          <cell r="L11028">
            <v>0</v>
          </cell>
          <cell r="AC11028" t="str">
            <v>00729 / SCHMITT MARX EVELYNE</v>
          </cell>
          <cell r="AD11028">
            <v>2</v>
          </cell>
        </row>
        <row r="11029">
          <cell r="H11029" t="str">
            <v>MEDECIN</v>
          </cell>
          <cell r="K11029" t="str">
            <v>MG</v>
          </cell>
          <cell r="L11029">
            <v>0</v>
          </cell>
          <cell r="AC11029" t="str">
            <v>02918 / SCHOLLER STEPHANIE</v>
          </cell>
          <cell r="AD11029">
            <v>2</v>
          </cell>
        </row>
        <row r="11030">
          <cell r="H11030" t="str">
            <v>MEDECIN</v>
          </cell>
          <cell r="K11030" t="str">
            <v>MG</v>
          </cell>
          <cell r="L11030">
            <v>0</v>
          </cell>
          <cell r="AC11030" t="str">
            <v>05345 / SCHENCK LAURENCE</v>
          </cell>
          <cell r="AD11030">
            <v>2</v>
          </cell>
        </row>
        <row r="11031">
          <cell r="H11031" t="str">
            <v>MEDECIN</v>
          </cell>
          <cell r="K11031" t="str">
            <v>MG</v>
          </cell>
          <cell r="L11031">
            <v>0</v>
          </cell>
          <cell r="AC11031" t="str">
            <v>05029 / BOUGHALEM ALI</v>
          </cell>
          <cell r="AD11031">
            <v>2</v>
          </cell>
        </row>
        <row r="11032">
          <cell r="H11032" t="str">
            <v>MEDECIN</v>
          </cell>
          <cell r="K11032" t="str">
            <v>MG</v>
          </cell>
          <cell r="L11032">
            <v>0</v>
          </cell>
          <cell r="AC11032" t="str">
            <v>06513 / ROLLANG ARNOULD RACHEL</v>
          </cell>
          <cell r="AD11032">
            <v>2</v>
          </cell>
        </row>
        <row r="11033">
          <cell r="H11033" t="str">
            <v>MEDECIN</v>
          </cell>
          <cell r="K11033" t="str">
            <v>MG</v>
          </cell>
          <cell r="L11033">
            <v>0</v>
          </cell>
          <cell r="AC11033" t="str">
            <v>00729 / SCHMITT MARX EVELYNE</v>
          </cell>
          <cell r="AD11033">
            <v>2</v>
          </cell>
        </row>
        <row r="11034">
          <cell r="H11034" t="str">
            <v>MEDECIN</v>
          </cell>
          <cell r="K11034" t="str">
            <v>MG</v>
          </cell>
          <cell r="L11034">
            <v>0</v>
          </cell>
          <cell r="AC11034" t="str">
            <v>03811 / LE MOYNE BENOIT</v>
          </cell>
          <cell r="AD11034">
            <v>2</v>
          </cell>
        </row>
        <row r="11035">
          <cell r="H11035" t="str">
            <v>MEDECIN</v>
          </cell>
          <cell r="K11035" t="str">
            <v>MG</v>
          </cell>
          <cell r="L11035">
            <v>0</v>
          </cell>
          <cell r="AC11035" t="str">
            <v>03811 / LE MOYNE BENOIT</v>
          </cell>
          <cell r="AD11035">
            <v>2</v>
          </cell>
        </row>
        <row r="11036">
          <cell r="H11036" t="str">
            <v>MEDECIN</v>
          </cell>
          <cell r="K11036" t="str">
            <v>MG</v>
          </cell>
          <cell r="L11036">
            <v>0</v>
          </cell>
          <cell r="AC11036" t="str">
            <v>05358 / BETSCH CELINE</v>
          </cell>
          <cell r="AD11036">
            <v>2</v>
          </cell>
        </row>
        <row r="11037">
          <cell r="H11037" t="str">
            <v>MEDECIN</v>
          </cell>
          <cell r="K11037" t="str">
            <v>MS</v>
          </cell>
          <cell r="L11037">
            <v>0</v>
          </cell>
          <cell r="AC11037" t="str">
            <v>02918 / SCHOLLER STEPHANIE</v>
          </cell>
          <cell r="AD11037">
            <v>2</v>
          </cell>
        </row>
        <row r="11038">
          <cell r="H11038" t="str">
            <v>MEDECIN</v>
          </cell>
          <cell r="K11038" t="str">
            <v>MG</v>
          </cell>
          <cell r="L11038">
            <v>0</v>
          </cell>
          <cell r="AC11038" t="str">
            <v>05358 / BETSCH CELINE</v>
          </cell>
          <cell r="AD11038">
            <v>2</v>
          </cell>
        </row>
        <row r="11039">
          <cell r="H11039" t="str">
            <v>MEDECIN</v>
          </cell>
          <cell r="K11039" t="str">
            <v>MS</v>
          </cell>
          <cell r="L11039">
            <v>0</v>
          </cell>
          <cell r="AC11039" t="str">
            <v>02337 / GALLARD MYLENE</v>
          </cell>
          <cell r="AD11039">
            <v>2</v>
          </cell>
        </row>
        <row r="11040">
          <cell r="H11040" t="str">
            <v>MEDECIN</v>
          </cell>
          <cell r="K11040" t="str">
            <v>MG</v>
          </cell>
          <cell r="L11040">
            <v>0</v>
          </cell>
          <cell r="AC11040" t="str">
            <v>05358 / BETSCH CELINE</v>
          </cell>
          <cell r="AD11040">
            <v>2</v>
          </cell>
        </row>
        <row r="11041">
          <cell r="H11041" t="str">
            <v>MEDECIN</v>
          </cell>
          <cell r="K11041" t="str">
            <v>MG</v>
          </cell>
          <cell r="L11041">
            <v>0</v>
          </cell>
          <cell r="AC11041" t="str">
            <v>05345 / SCHENCK LAURENCE</v>
          </cell>
          <cell r="AD11041">
            <v>2</v>
          </cell>
        </row>
        <row r="11042">
          <cell r="H11042" t="str">
            <v>MEDECIN</v>
          </cell>
          <cell r="K11042" t="str">
            <v>MG</v>
          </cell>
          <cell r="L11042">
            <v>0</v>
          </cell>
          <cell r="AC11042" t="str">
            <v>04988 / STIRNEMANN JEAN VINCENT</v>
          </cell>
          <cell r="AD11042">
            <v>2</v>
          </cell>
        </row>
        <row r="11043">
          <cell r="H11043" t="str">
            <v>MEDECIN</v>
          </cell>
          <cell r="K11043" t="str">
            <v>MG</v>
          </cell>
          <cell r="L11043">
            <v>0</v>
          </cell>
          <cell r="AC11043" t="str">
            <v>05345 / SCHENCK LAURENCE</v>
          </cell>
          <cell r="AD11043">
            <v>2</v>
          </cell>
        </row>
        <row r="11044">
          <cell r="H11044" t="str">
            <v>MEDECIN</v>
          </cell>
          <cell r="K11044" t="str">
            <v>MG</v>
          </cell>
          <cell r="L11044">
            <v>0</v>
          </cell>
          <cell r="AC11044" t="str">
            <v>02337 / GALLARD MYLENE</v>
          </cell>
          <cell r="AD11044">
            <v>2</v>
          </cell>
        </row>
        <row r="11045">
          <cell r="H11045" t="str">
            <v>MEDECIN</v>
          </cell>
          <cell r="K11045" t="str">
            <v>MG</v>
          </cell>
          <cell r="L11045">
            <v>0</v>
          </cell>
          <cell r="AC11045" t="str">
            <v>04988 / STIRNEMANN JEAN VINCENT</v>
          </cell>
          <cell r="AD11045">
            <v>2</v>
          </cell>
        </row>
        <row r="11046">
          <cell r="H11046" t="str">
            <v>MEDECIN</v>
          </cell>
          <cell r="K11046" t="str">
            <v>MG</v>
          </cell>
          <cell r="L11046">
            <v>0</v>
          </cell>
          <cell r="AC11046" t="str">
            <v>04988 / STIRNEMANN JEAN VINCENT</v>
          </cell>
          <cell r="AD11046">
            <v>2</v>
          </cell>
        </row>
        <row r="11047">
          <cell r="H11047" t="str">
            <v>MEDECIN</v>
          </cell>
          <cell r="K11047" t="str">
            <v>MG</v>
          </cell>
          <cell r="L11047">
            <v>0</v>
          </cell>
          <cell r="AC11047" t="str">
            <v>03811 / LE MOYNE BENOIT</v>
          </cell>
          <cell r="AD11047">
            <v>2</v>
          </cell>
        </row>
        <row r="11048">
          <cell r="H11048" t="str">
            <v>MEDECIN</v>
          </cell>
          <cell r="K11048" t="str">
            <v>MS</v>
          </cell>
          <cell r="L11048">
            <v>0</v>
          </cell>
          <cell r="AC11048" t="str">
            <v>05358 / BETSCH CELINE</v>
          </cell>
          <cell r="AD11048">
            <v>2</v>
          </cell>
        </row>
        <row r="11049">
          <cell r="H11049" t="str">
            <v>MEDECIN</v>
          </cell>
          <cell r="K11049" t="str">
            <v>MG</v>
          </cell>
          <cell r="L11049">
            <v>0</v>
          </cell>
          <cell r="AC11049" t="str">
            <v>05358 / BETSCH CELINE</v>
          </cell>
          <cell r="AD11049">
            <v>2</v>
          </cell>
        </row>
        <row r="11050">
          <cell r="H11050" t="str">
            <v>MEDECIN</v>
          </cell>
          <cell r="K11050" t="str">
            <v>MG</v>
          </cell>
          <cell r="L11050">
            <v>0</v>
          </cell>
          <cell r="AC11050" t="str">
            <v>03811 / LE MOYNE BENOIT</v>
          </cell>
          <cell r="AD11050">
            <v>2</v>
          </cell>
        </row>
        <row r="11051">
          <cell r="H11051" t="str">
            <v>MEDECIN</v>
          </cell>
          <cell r="K11051" t="str">
            <v>MG</v>
          </cell>
          <cell r="L11051">
            <v>0</v>
          </cell>
          <cell r="AC11051" t="str">
            <v>00729 / SCHMITT MARX EVELYNE</v>
          </cell>
          <cell r="AD11051">
            <v>2</v>
          </cell>
        </row>
        <row r="11052">
          <cell r="H11052" t="str">
            <v>MEDECIN</v>
          </cell>
          <cell r="K11052" t="str">
            <v>MS</v>
          </cell>
          <cell r="L11052">
            <v>0</v>
          </cell>
          <cell r="AC11052" t="str">
            <v>02337 / GALLARD MYLENE</v>
          </cell>
          <cell r="AD11052">
            <v>2</v>
          </cell>
        </row>
        <row r="11053">
          <cell r="H11053" t="str">
            <v>MEDECIN</v>
          </cell>
          <cell r="K11053" t="str">
            <v>MS</v>
          </cell>
          <cell r="L11053">
            <v>0</v>
          </cell>
          <cell r="AC11053" t="str">
            <v>05345 / SCHENCK LAURENCE</v>
          </cell>
          <cell r="AD11053">
            <v>2</v>
          </cell>
        </row>
        <row r="11054">
          <cell r="H11054" t="str">
            <v>MEDECIN</v>
          </cell>
          <cell r="K11054" t="str">
            <v>MG</v>
          </cell>
          <cell r="L11054">
            <v>0</v>
          </cell>
          <cell r="AC11054" t="str">
            <v>03811 / LE MOYNE BENOIT</v>
          </cell>
          <cell r="AD11054">
            <v>2</v>
          </cell>
        </row>
        <row r="11055">
          <cell r="H11055" t="str">
            <v>MEDECIN</v>
          </cell>
          <cell r="K11055" t="str">
            <v>MG</v>
          </cell>
          <cell r="L11055">
            <v>0</v>
          </cell>
          <cell r="AC11055" t="str">
            <v>04988 / STIRNEMANN JEAN VINCENT</v>
          </cell>
          <cell r="AD11055">
            <v>2</v>
          </cell>
        </row>
        <row r="11056">
          <cell r="H11056" t="str">
            <v>MEDECIN</v>
          </cell>
          <cell r="K11056" t="str">
            <v>MG</v>
          </cell>
          <cell r="L11056">
            <v>0</v>
          </cell>
          <cell r="AC11056" t="str">
            <v>04814 / LAURENT OLIVIA</v>
          </cell>
          <cell r="AD11056">
            <v>2</v>
          </cell>
        </row>
        <row r="11057">
          <cell r="H11057" t="str">
            <v>MEDECIN</v>
          </cell>
          <cell r="K11057" t="str">
            <v>MG</v>
          </cell>
          <cell r="L11057">
            <v>0</v>
          </cell>
          <cell r="AC11057" t="str">
            <v>02337 / GALLARD MYLENE</v>
          </cell>
          <cell r="AD11057">
            <v>2</v>
          </cell>
        </row>
        <row r="11058">
          <cell r="H11058" t="str">
            <v>MEDECIN</v>
          </cell>
          <cell r="K11058" t="str">
            <v>MG</v>
          </cell>
          <cell r="L11058">
            <v>0</v>
          </cell>
          <cell r="AC11058" t="str">
            <v>05345 / SCHENCK LAURENCE</v>
          </cell>
          <cell r="AD11058">
            <v>2</v>
          </cell>
        </row>
        <row r="11059">
          <cell r="H11059" t="str">
            <v>MEDECIN</v>
          </cell>
          <cell r="K11059" t="str">
            <v>MG</v>
          </cell>
          <cell r="L11059">
            <v>0</v>
          </cell>
          <cell r="AC11059" t="str">
            <v>04814 / LAURENT OLIVIA</v>
          </cell>
          <cell r="AD11059">
            <v>2</v>
          </cell>
        </row>
        <row r="11060">
          <cell r="H11060" t="str">
            <v>MEDECIN</v>
          </cell>
          <cell r="K11060" t="str">
            <v>MG</v>
          </cell>
          <cell r="L11060">
            <v>0</v>
          </cell>
          <cell r="AC11060" t="str">
            <v>02337 / GALLARD MYLENE</v>
          </cell>
          <cell r="AD11060">
            <v>2</v>
          </cell>
        </row>
        <row r="11061">
          <cell r="H11061" t="str">
            <v>MEDECIN</v>
          </cell>
          <cell r="K11061" t="str">
            <v>MS</v>
          </cell>
          <cell r="L11061">
            <v>0</v>
          </cell>
          <cell r="AC11061" t="str">
            <v>02918 / SCHOLLER STEPHANIE</v>
          </cell>
          <cell r="AD11061">
            <v>2</v>
          </cell>
        </row>
        <row r="11062">
          <cell r="H11062" t="str">
            <v>MEDECIN</v>
          </cell>
          <cell r="K11062" t="str">
            <v>MS</v>
          </cell>
          <cell r="L11062">
            <v>0</v>
          </cell>
          <cell r="AC11062" t="str">
            <v>05345 / SCHENCK LAURENCE</v>
          </cell>
          <cell r="AD11062">
            <v>2</v>
          </cell>
        </row>
        <row r="11063">
          <cell r="H11063" t="str">
            <v>MEDECIN</v>
          </cell>
          <cell r="K11063" t="str">
            <v>MG</v>
          </cell>
          <cell r="L11063">
            <v>0</v>
          </cell>
          <cell r="AC11063" t="str">
            <v>04988 / STIRNEMANN JEAN VINCENT</v>
          </cell>
          <cell r="AD11063">
            <v>2</v>
          </cell>
        </row>
        <row r="11064">
          <cell r="H11064" t="str">
            <v>MEDECIN</v>
          </cell>
          <cell r="K11064" t="str">
            <v>MG</v>
          </cell>
          <cell r="L11064">
            <v>0</v>
          </cell>
          <cell r="AC11064" t="str">
            <v>05029 / BOUGHALEM ALI</v>
          </cell>
          <cell r="AD11064">
            <v>2</v>
          </cell>
        </row>
        <row r="11065">
          <cell r="H11065" t="str">
            <v>MEDECIN</v>
          </cell>
          <cell r="K11065" t="str">
            <v>MG</v>
          </cell>
          <cell r="L11065">
            <v>0</v>
          </cell>
          <cell r="AC11065" t="str">
            <v>05029 / BOUGHALEM ALI</v>
          </cell>
          <cell r="AD11065">
            <v>2</v>
          </cell>
        </row>
        <row r="11066">
          <cell r="H11066" t="str">
            <v>MEDECIN</v>
          </cell>
          <cell r="K11066" t="str">
            <v>MG</v>
          </cell>
          <cell r="L11066">
            <v>0</v>
          </cell>
          <cell r="AC11066" t="str">
            <v>00729 / SCHMITT MARX EVELYNE</v>
          </cell>
          <cell r="AD11066">
            <v>2</v>
          </cell>
        </row>
        <row r="11067">
          <cell r="H11067" t="str">
            <v>MEDECIN</v>
          </cell>
          <cell r="K11067" t="str">
            <v>MS</v>
          </cell>
          <cell r="L11067">
            <v>0</v>
          </cell>
          <cell r="AC11067" t="str">
            <v>04814 / LAURENT OLIVIA</v>
          </cell>
          <cell r="AD11067">
            <v>2</v>
          </cell>
        </row>
        <row r="11068">
          <cell r="H11068" t="str">
            <v>MEDECIN</v>
          </cell>
          <cell r="K11068" t="str">
            <v>MS</v>
          </cell>
          <cell r="L11068">
            <v>0</v>
          </cell>
          <cell r="AC11068" t="str">
            <v>05029 / BOUGHALEM ALI</v>
          </cell>
          <cell r="AD11068">
            <v>2</v>
          </cell>
        </row>
        <row r="11069">
          <cell r="H11069" t="str">
            <v>MEDECIN</v>
          </cell>
          <cell r="K11069" t="str">
            <v>MG</v>
          </cell>
          <cell r="L11069">
            <v>0</v>
          </cell>
          <cell r="AC11069" t="str">
            <v>06513 / ROLLANG ARNOULD RACHEL</v>
          </cell>
          <cell r="AD11069">
            <v>2</v>
          </cell>
        </row>
        <row r="11070">
          <cell r="H11070" t="str">
            <v>MEDECIN</v>
          </cell>
          <cell r="K11070" t="str">
            <v>MS</v>
          </cell>
          <cell r="L11070">
            <v>0</v>
          </cell>
          <cell r="AC11070" t="str">
            <v>05029 / BOUGHALEM ALI</v>
          </cell>
          <cell r="AD11070">
            <v>2</v>
          </cell>
        </row>
        <row r="11071">
          <cell r="H11071" t="str">
            <v>MEDECIN</v>
          </cell>
          <cell r="K11071" t="str">
            <v>MS</v>
          </cell>
          <cell r="L11071">
            <v>0</v>
          </cell>
          <cell r="AC11071" t="str">
            <v>04988 / STIRNEMANN JEAN VINCENT</v>
          </cell>
          <cell r="AD11071">
            <v>2</v>
          </cell>
        </row>
        <row r="11072">
          <cell r="H11072" t="str">
            <v>MEDECIN</v>
          </cell>
          <cell r="K11072" t="str">
            <v>MG</v>
          </cell>
          <cell r="L11072">
            <v>0</v>
          </cell>
          <cell r="AC11072" t="str">
            <v>05029 / BOUGHALEM ALI</v>
          </cell>
          <cell r="AD11072">
            <v>2</v>
          </cell>
        </row>
        <row r="11073">
          <cell r="H11073" t="str">
            <v>MEDECIN</v>
          </cell>
          <cell r="K11073" t="str">
            <v>MG</v>
          </cell>
          <cell r="L11073">
            <v>0</v>
          </cell>
          <cell r="AC11073" t="str">
            <v>02918 / SCHOLLER STEPHANIE</v>
          </cell>
          <cell r="AD11073">
            <v>2</v>
          </cell>
        </row>
        <row r="11074">
          <cell r="H11074" t="str">
            <v>MEDECIN</v>
          </cell>
          <cell r="K11074" t="str">
            <v>MS</v>
          </cell>
          <cell r="L11074">
            <v>0</v>
          </cell>
          <cell r="AC11074" t="str">
            <v>05029 / BOUGHALEM ALI</v>
          </cell>
          <cell r="AD11074">
            <v>2</v>
          </cell>
        </row>
        <row r="11075">
          <cell r="H11075" t="str">
            <v>MEDECIN</v>
          </cell>
          <cell r="K11075" t="str">
            <v>MS</v>
          </cell>
          <cell r="L11075">
            <v>0</v>
          </cell>
          <cell r="AC11075" t="str">
            <v>05358 / BETSCH CELINE</v>
          </cell>
          <cell r="AD11075">
            <v>2</v>
          </cell>
        </row>
        <row r="11076">
          <cell r="H11076" t="str">
            <v>MEDECIN</v>
          </cell>
          <cell r="K11076" t="str">
            <v>MS</v>
          </cell>
          <cell r="L11076">
            <v>0</v>
          </cell>
          <cell r="AC11076" t="str">
            <v>05345 / SCHENCK LAURENCE</v>
          </cell>
          <cell r="AD11076">
            <v>2</v>
          </cell>
        </row>
        <row r="11077">
          <cell r="H11077" t="str">
            <v>MEDECIN</v>
          </cell>
          <cell r="K11077" t="str">
            <v>MS</v>
          </cell>
          <cell r="L11077">
            <v>0</v>
          </cell>
          <cell r="AC11077" t="str">
            <v>04988 / STIRNEMANN JEAN VINCENT</v>
          </cell>
          <cell r="AD11077">
            <v>2</v>
          </cell>
        </row>
        <row r="11078">
          <cell r="H11078" t="str">
            <v>MEDECIN</v>
          </cell>
          <cell r="K11078" t="str">
            <v>MG</v>
          </cell>
          <cell r="L11078">
            <v>0</v>
          </cell>
          <cell r="AC11078" t="str">
            <v>02337 / GALLARD MYLENE</v>
          </cell>
          <cell r="AD11078">
            <v>2</v>
          </cell>
        </row>
        <row r="11079">
          <cell r="H11079" t="str">
            <v>MEDECIN</v>
          </cell>
          <cell r="K11079" t="str">
            <v>MS</v>
          </cell>
          <cell r="L11079">
            <v>0</v>
          </cell>
          <cell r="AC11079" t="str">
            <v>06513 / ROLLANG ARNOULD RACHEL</v>
          </cell>
          <cell r="AD11079">
            <v>2</v>
          </cell>
        </row>
        <row r="11080">
          <cell r="H11080" t="str">
            <v>MEDECIN</v>
          </cell>
          <cell r="K11080" t="str">
            <v>MS</v>
          </cell>
          <cell r="L11080">
            <v>0</v>
          </cell>
          <cell r="AC11080" t="str">
            <v>02918 / SCHOLLER STEPHANIE</v>
          </cell>
          <cell r="AD11080">
            <v>2</v>
          </cell>
        </row>
        <row r="11081">
          <cell r="H11081" t="str">
            <v>MEDECIN</v>
          </cell>
          <cell r="K11081" t="str">
            <v>MS</v>
          </cell>
          <cell r="L11081">
            <v>0</v>
          </cell>
          <cell r="AC11081" t="str">
            <v>04814 / LAURENT OLIVIA</v>
          </cell>
          <cell r="AD11081">
            <v>2</v>
          </cell>
        </row>
        <row r="11082">
          <cell r="H11082" t="str">
            <v>MEDECIN</v>
          </cell>
          <cell r="K11082" t="str">
            <v>MS</v>
          </cell>
          <cell r="L11082">
            <v>0</v>
          </cell>
          <cell r="AC11082" t="str">
            <v>05358 / BETSCH CELINE</v>
          </cell>
          <cell r="AD11082">
            <v>2</v>
          </cell>
        </row>
        <row r="11083">
          <cell r="H11083" t="str">
            <v>MEDECIN</v>
          </cell>
          <cell r="K11083" t="str">
            <v>MG</v>
          </cell>
          <cell r="L11083">
            <v>0</v>
          </cell>
          <cell r="AC11083" t="str">
            <v>05029 / BOUGHALEM ALI</v>
          </cell>
          <cell r="AD11083">
            <v>2</v>
          </cell>
        </row>
        <row r="11084">
          <cell r="H11084" t="str">
            <v>MEDECIN</v>
          </cell>
          <cell r="K11084" t="str">
            <v>MG</v>
          </cell>
          <cell r="L11084">
            <v>0</v>
          </cell>
          <cell r="AC11084" t="str">
            <v>00729 / SCHMITT MARX EVELYNE</v>
          </cell>
          <cell r="AD11084">
            <v>2</v>
          </cell>
        </row>
        <row r="11085">
          <cell r="H11085" t="str">
            <v>MEDECIN</v>
          </cell>
          <cell r="K11085" t="str">
            <v>MG</v>
          </cell>
          <cell r="L11085">
            <v>0</v>
          </cell>
          <cell r="AC11085" t="str">
            <v>05358 / BETSCH CELINE</v>
          </cell>
          <cell r="AD11085">
            <v>2</v>
          </cell>
        </row>
        <row r="11086">
          <cell r="H11086" t="str">
            <v>MEDECIN</v>
          </cell>
          <cell r="K11086" t="str">
            <v>MS</v>
          </cell>
          <cell r="L11086">
            <v>0</v>
          </cell>
          <cell r="AC11086" t="str">
            <v>05029 / BOUGHALEM ALI</v>
          </cell>
          <cell r="AD11086">
            <v>2</v>
          </cell>
        </row>
        <row r="11087">
          <cell r="H11087" t="str">
            <v>MEDECIN</v>
          </cell>
          <cell r="K11087" t="str">
            <v>MG</v>
          </cell>
          <cell r="L11087">
            <v>0</v>
          </cell>
          <cell r="AC11087" t="str">
            <v>02337 / GALLARD MYLENE</v>
          </cell>
          <cell r="AD11087">
            <v>2</v>
          </cell>
        </row>
        <row r="11088">
          <cell r="H11088" t="str">
            <v>MEDECIN</v>
          </cell>
          <cell r="K11088" t="str">
            <v>MG</v>
          </cell>
          <cell r="L11088">
            <v>0</v>
          </cell>
          <cell r="AC11088" t="str">
            <v>03811 / LE MOYNE BENOIT</v>
          </cell>
          <cell r="AD11088">
            <v>2</v>
          </cell>
        </row>
        <row r="11089">
          <cell r="H11089" t="str">
            <v>MEDECIN</v>
          </cell>
          <cell r="K11089" t="str">
            <v>MG</v>
          </cell>
          <cell r="L11089">
            <v>0</v>
          </cell>
          <cell r="AC11089" t="str">
            <v>03811 / LE MOYNE BENOIT</v>
          </cell>
          <cell r="AD11089">
            <v>2</v>
          </cell>
        </row>
        <row r="11090">
          <cell r="H11090" t="str">
            <v>MEDECIN</v>
          </cell>
          <cell r="K11090" t="str">
            <v>MG</v>
          </cell>
          <cell r="L11090">
            <v>0</v>
          </cell>
          <cell r="AC11090" t="str">
            <v>05345 / SCHENCK LAURENCE</v>
          </cell>
          <cell r="AD11090">
            <v>2</v>
          </cell>
        </row>
        <row r="11091">
          <cell r="H11091" t="str">
            <v>MEDECIN</v>
          </cell>
          <cell r="K11091" t="str">
            <v>MG</v>
          </cell>
          <cell r="L11091">
            <v>0</v>
          </cell>
          <cell r="AC11091" t="str">
            <v>05345 / SCHENCK LAURENCE</v>
          </cell>
          <cell r="AD11091">
            <v>2</v>
          </cell>
        </row>
        <row r="11092">
          <cell r="H11092" t="str">
            <v>MEDECIN</v>
          </cell>
          <cell r="K11092" t="str">
            <v>MG</v>
          </cell>
          <cell r="L11092">
            <v>0</v>
          </cell>
          <cell r="AC11092" t="str">
            <v>02337 / GALLARD MYLENE</v>
          </cell>
          <cell r="AD11092">
            <v>2</v>
          </cell>
        </row>
        <row r="11093">
          <cell r="H11093" t="str">
            <v>MEDECIN</v>
          </cell>
          <cell r="K11093" t="str">
            <v>MG</v>
          </cell>
          <cell r="L11093">
            <v>0</v>
          </cell>
          <cell r="AC11093" t="str">
            <v>04988 / STIRNEMANN JEAN VINCENT</v>
          </cell>
          <cell r="AD11093">
            <v>2</v>
          </cell>
        </row>
        <row r="11094">
          <cell r="H11094" t="str">
            <v>MEDECIN</v>
          </cell>
          <cell r="K11094" t="str">
            <v>MG</v>
          </cell>
          <cell r="L11094">
            <v>0</v>
          </cell>
          <cell r="AC11094" t="str">
            <v>02918 / SCHOLLER STEPHANIE</v>
          </cell>
          <cell r="AD11094">
            <v>2</v>
          </cell>
        </row>
        <row r="11095">
          <cell r="H11095" t="str">
            <v>MEDECIN</v>
          </cell>
          <cell r="K11095" t="str">
            <v>MS</v>
          </cell>
          <cell r="L11095">
            <v>0</v>
          </cell>
          <cell r="AC11095" t="str">
            <v>04814 / LAURENT OLIVIA</v>
          </cell>
          <cell r="AD11095">
            <v>2</v>
          </cell>
        </row>
        <row r="11096">
          <cell r="H11096" t="str">
            <v>MEDECIN</v>
          </cell>
          <cell r="K11096" t="str">
            <v>MG</v>
          </cell>
          <cell r="L11096">
            <v>0</v>
          </cell>
          <cell r="AC11096" t="str">
            <v>02918 / SCHOLLER STEPHANIE</v>
          </cell>
          <cell r="AD11096">
            <v>2</v>
          </cell>
        </row>
        <row r="11097">
          <cell r="H11097" t="str">
            <v>MEDECIN</v>
          </cell>
          <cell r="K11097" t="str">
            <v>MG</v>
          </cell>
          <cell r="L11097">
            <v>0</v>
          </cell>
          <cell r="AC11097" t="str">
            <v>00729 / SCHMITT MARX EVELYNE</v>
          </cell>
          <cell r="AD11097">
            <v>2</v>
          </cell>
        </row>
        <row r="11098">
          <cell r="H11098" t="str">
            <v>MEDECIN</v>
          </cell>
          <cell r="K11098" t="str">
            <v>MS</v>
          </cell>
          <cell r="L11098">
            <v>0</v>
          </cell>
          <cell r="AC11098" t="str">
            <v>02918 / SCHOLLER STEPHANIE</v>
          </cell>
          <cell r="AD11098">
            <v>2</v>
          </cell>
        </row>
        <row r="11099">
          <cell r="H11099" t="str">
            <v>MEDECIN</v>
          </cell>
          <cell r="K11099" t="str">
            <v>MG</v>
          </cell>
          <cell r="L11099">
            <v>0</v>
          </cell>
          <cell r="AC11099" t="str">
            <v>04814 / LAURENT OLIVIA</v>
          </cell>
          <cell r="AD11099">
            <v>2</v>
          </cell>
        </row>
        <row r="11100">
          <cell r="H11100" t="str">
            <v>MEDECIN</v>
          </cell>
          <cell r="K11100" t="str">
            <v>MG</v>
          </cell>
          <cell r="L11100">
            <v>0</v>
          </cell>
          <cell r="AC11100" t="str">
            <v>02337 / GALLARD MYLENE</v>
          </cell>
          <cell r="AD11100">
            <v>2</v>
          </cell>
        </row>
        <row r="11101">
          <cell r="H11101" t="str">
            <v>MEDECIN</v>
          </cell>
          <cell r="K11101" t="str">
            <v>MG</v>
          </cell>
          <cell r="L11101">
            <v>0</v>
          </cell>
          <cell r="AC11101" t="str">
            <v>02918 / SCHOLLER STEPHANIE</v>
          </cell>
          <cell r="AD11101">
            <v>2</v>
          </cell>
        </row>
        <row r="11102">
          <cell r="H11102" t="str">
            <v>MEDECIN</v>
          </cell>
          <cell r="K11102" t="str">
            <v>MS</v>
          </cell>
          <cell r="L11102">
            <v>0</v>
          </cell>
          <cell r="AC11102" t="str">
            <v>06513 / ROLLANG ARNOULD RACHEL</v>
          </cell>
          <cell r="AD11102">
            <v>2</v>
          </cell>
        </row>
        <row r="11103">
          <cell r="H11103" t="str">
            <v>MEDECIN</v>
          </cell>
          <cell r="K11103" t="str">
            <v>MG</v>
          </cell>
          <cell r="L11103">
            <v>0</v>
          </cell>
          <cell r="AC11103" t="str">
            <v>05345 / SCHENCK LAURENCE</v>
          </cell>
          <cell r="AD11103">
            <v>2</v>
          </cell>
        </row>
        <row r="11104">
          <cell r="H11104" t="str">
            <v>MEDECIN</v>
          </cell>
          <cell r="K11104" t="str">
            <v>MS</v>
          </cell>
          <cell r="L11104">
            <v>0</v>
          </cell>
          <cell r="AC11104" t="str">
            <v>04814 / LAURENT OLIVIA</v>
          </cell>
          <cell r="AD11104">
            <v>2</v>
          </cell>
        </row>
        <row r="11105">
          <cell r="H11105" t="str">
            <v>MEDECIN</v>
          </cell>
          <cell r="K11105" t="str">
            <v>MG</v>
          </cell>
          <cell r="L11105">
            <v>0</v>
          </cell>
          <cell r="AC11105" t="str">
            <v>05029 / BOUGHALEM ALI</v>
          </cell>
          <cell r="AD11105">
            <v>2</v>
          </cell>
        </row>
        <row r="11106">
          <cell r="H11106" t="str">
            <v>MEDECIN</v>
          </cell>
          <cell r="K11106" t="str">
            <v>MG</v>
          </cell>
          <cell r="L11106">
            <v>0</v>
          </cell>
          <cell r="AC11106" t="str">
            <v>00729 / SCHMITT MARX EVELYNE</v>
          </cell>
          <cell r="AD11106">
            <v>2</v>
          </cell>
        </row>
        <row r="11107">
          <cell r="H11107" t="str">
            <v>MEDECIN</v>
          </cell>
          <cell r="K11107" t="str">
            <v>MS</v>
          </cell>
          <cell r="L11107">
            <v>0</v>
          </cell>
          <cell r="AC11107" t="str">
            <v>02918 / SCHOLLER STEPHANIE</v>
          </cell>
          <cell r="AD11107">
            <v>2</v>
          </cell>
        </row>
        <row r="11108">
          <cell r="H11108" t="str">
            <v>MEDECIN</v>
          </cell>
          <cell r="K11108" t="str">
            <v>MG</v>
          </cell>
          <cell r="L11108">
            <v>0</v>
          </cell>
          <cell r="AC11108" t="str">
            <v>02337 / GALLARD MYLENE</v>
          </cell>
          <cell r="AD11108">
            <v>2</v>
          </cell>
        </row>
        <row r="11109">
          <cell r="H11109" t="str">
            <v>MEDECIN</v>
          </cell>
          <cell r="K11109" t="str">
            <v>MS</v>
          </cell>
          <cell r="L11109">
            <v>0</v>
          </cell>
          <cell r="AC11109" t="str">
            <v>05358 / BETSCH CELINE</v>
          </cell>
          <cell r="AD11109">
            <v>2</v>
          </cell>
        </row>
        <row r="11110">
          <cell r="H11110" t="str">
            <v>MEDECIN</v>
          </cell>
          <cell r="K11110" t="str">
            <v>MS</v>
          </cell>
          <cell r="L11110">
            <v>0</v>
          </cell>
          <cell r="AC11110" t="str">
            <v>05345 / SCHENCK LAURENCE</v>
          </cell>
          <cell r="AD11110">
            <v>2</v>
          </cell>
        </row>
        <row r="11111">
          <cell r="H11111" t="str">
            <v>MEDECIN</v>
          </cell>
          <cell r="K11111" t="str">
            <v>MG</v>
          </cell>
          <cell r="L11111">
            <v>0</v>
          </cell>
          <cell r="AC11111" t="str">
            <v>00729 / SCHMITT MARX EVELYNE</v>
          </cell>
          <cell r="AD11111">
            <v>2</v>
          </cell>
        </row>
        <row r="11112">
          <cell r="H11112" t="str">
            <v>MEDECIN</v>
          </cell>
          <cell r="K11112" t="str">
            <v>MG</v>
          </cell>
          <cell r="L11112">
            <v>0</v>
          </cell>
          <cell r="AC11112" t="str">
            <v>00729 / SCHMITT MARX EVELYNE</v>
          </cell>
          <cell r="AD11112">
            <v>2</v>
          </cell>
        </row>
        <row r="11113">
          <cell r="H11113" t="str">
            <v>MEDECIN</v>
          </cell>
          <cell r="K11113" t="str">
            <v>MG</v>
          </cell>
          <cell r="L11113">
            <v>0</v>
          </cell>
          <cell r="AC11113" t="str">
            <v>06513 / ROLLANG ARNOULD RACHEL</v>
          </cell>
          <cell r="AD11113">
            <v>2</v>
          </cell>
        </row>
        <row r="11114">
          <cell r="H11114" t="str">
            <v>MEDECIN</v>
          </cell>
          <cell r="K11114" t="str">
            <v>MG</v>
          </cell>
          <cell r="L11114">
            <v>0</v>
          </cell>
          <cell r="AC11114" t="str">
            <v>02337 / GALLARD MYLENE</v>
          </cell>
          <cell r="AD11114">
            <v>2</v>
          </cell>
        </row>
        <row r="11115">
          <cell r="H11115" t="str">
            <v>MEDECIN</v>
          </cell>
          <cell r="K11115" t="str">
            <v>MG</v>
          </cell>
          <cell r="L11115">
            <v>0</v>
          </cell>
          <cell r="AC11115" t="str">
            <v>04988 / STIRNEMANN JEAN VINCENT</v>
          </cell>
          <cell r="AD11115">
            <v>2</v>
          </cell>
        </row>
        <row r="11116">
          <cell r="H11116" t="str">
            <v>MEDECIN</v>
          </cell>
          <cell r="K11116" t="str">
            <v>MG</v>
          </cell>
          <cell r="L11116">
            <v>0</v>
          </cell>
          <cell r="AC11116" t="str">
            <v>05358 / BETSCH CELINE</v>
          </cell>
          <cell r="AD11116">
            <v>2</v>
          </cell>
        </row>
        <row r="11117">
          <cell r="H11117" t="str">
            <v>MEDECIN</v>
          </cell>
          <cell r="K11117" t="str">
            <v>MG</v>
          </cell>
          <cell r="L11117">
            <v>0</v>
          </cell>
          <cell r="AC11117" t="str">
            <v>04988 / STIRNEMANN JEAN VINCENT</v>
          </cell>
          <cell r="AD11117">
            <v>2</v>
          </cell>
        </row>
        <row r="11118">
          <cell r="H11118" t="str">
            <v>MEDECIN</v>
          </cell>
          <cell r="K11118" t="str">
            <v>MS</v>
          </cell>
          <cell r="L11118">
            <v>0</v>
          </cell>
          <cell r="AC11118" t="str">
            <v>02918 / SCHOLLER STEPHANIE</v>
          </cell>
          <cell r="AD11118">
            <v>2</v>
          </cell>
        </row>
        <row r="11119">
          <cell r="H11119" t="str">
            <v>MEDECIN</v>
          </cell>
          <cell r="K11119" t="str">
            <v>MG</v>
          </cell>
          <cell r="L11119">
            <v>0</v>
          </cell>
          <cell r="AC11119" t="str">
            <v>04988 / STIRNEMANN JEAN VINCENT</v>
          </cell>
          <cell r="AD11119">
            <v>2</v>
          </cell>
        </row>
        <row r="11120">
          <cell r="H11120" t="str">
            <v>MEDECIN</v>
          </cell>
          <cell r="K11120" t="str">
            <v>MG</v>
          </cell>
          <cell r="L11120">
            <v>0</v>
          </cell>
          <cell r="AC11120" t="str">
            <v>06513 / ROLLANG ARNOULD RACHEL</v>
          </cell>
          <cell r="AD11120">
            <v>2</v>
          </cell>
        </row>
        <row r="11121">
          <cell r="H11121" t="str">
            <v>MEDECIN</v>
          </cell>
          <cell r="K11121" t="str">
            <v>MS</v>
          </cell>
          <cell r="L11121">
            <v>0</v>
          </cell>
          <cell r="AC11121" t="str">
            <v>02918 / SCHOLLER STEPHANIE</v>
          </cell>
          <cell r="AD11121">
            <v>2</v>
          </cell>
        </row>
        <row r="11122">
          <cell r="H11122" t="str">
            <v>MEDECIN</v>
          </cell>
          <cell r="K11122" t="str">
            <v>MG</v>
          </cell>
          <cell r="L11122">
            <v>0</v>
          </cell>
          <cell r="AC11122" t="str">
            <v>04814 / LAURENT OLIVIA</v>
          </cell>
          <cell r="AD11122">
            <v>2</v>
          </cell>
        </row>
        <row r="11123">
          <cell r="H11123" t="str">
            <v>MEDECIN</v>
          </cell>
          <cell r="K11123" t="str">
            <v>MS</v>
          </cell>
          <cell r="L11123">
            <v>0</v>
          </cell>
          <cell r="AC11123" t="str">
            <v>04814 / LAURENT OLIVIA</v>
          </cell>
          <cell r="AD11123">
            <v>2</v>
          </cell>
        </row>
        <row r="11124">
          <cell r="H11124" t="str">
            <v>MEDECIN</v>
          </cell>
          <cell r="K11124" t="str">
            <v>MG</v>
          </cell>
          <cell r="L11124">
            <v>0</v>
          </cell>
          <cell r="AC11124" t="str">
            <v>05345 / SCHENCK LAURENCE</v>
          </cell>
          <cell r="AD11124">
            <v>2</v>
          </cell>
        </row>
        <row r="11125">
          <cell r="H11125" t="str">
            <v>MEDECIN</v>
          </cell>
          <cell r="K11125" t="str">
            <v>MG</v>
          </cell>
          <cell r="L11125">
            <v>0</v>
          </cell>
          <cell r="AC11125" t="str">
            <v>06513 / ROLLANG ARNOULD RACHEL</v>
          </cell>
          <cell r="AD11125">
            <v>2</v>
          </cell>
        </row>
        <row r="11126">
          <cell r="H11126" t="str">
            <v>MEDECIN</v>
          </cell>
          <cell r="K11126" t="str">
            <v>MS</v>
          </cell>
          <cell r="L11126">
            <v>0</v>
          </cell>
          <cell r="AC11126" t="str">
            <v>04988 / STIRNEMANN JEAN VINCENT</v>
          </cell>
          <cell r="AD11126">
            <v>2</v>
          </cell>
        </row>
        <row r="11127">
          <cell r="H11127" t="str">
            <v>MEDECIN</v>
          </cell>
          <cell r="K11127" t="str">
            <v>MS</v>
          </cell>
          <cell r="L11127">
            <v>0</v>
          </cell>
          <cell r="AC11127" t="str">
            <v>03811 / LE MOYNE BENOIT</v>
          </cell>
          <cell r="AD11127">
            <v>2</v>
          </cell>
        </row>
        <row r="11128">
          <cell r="H11128" t="str">
            <v>MEDECIN</v>
          </cell>
          <cell r="K11128" t="str">
            <v>MG</v>
          </cell>
          <cell r="L11128">
            <v>0</v>
          </cell>
          <cell r="AC11128" t="str">
            <v>06513 / ROLLANG ARNOULD RACHEL</v>
          </cell>
          <cell r="AD11128">
            <v>2</v>
          </cell>
        </row>
        <row r="11129">
          <cell r="H11129" t="str">
            <v>MEDECIN</v>
          </cell>
          <cell r="K11129" t="str">
            <v>MG</v>
          </cell>
          <cell r="L11129">
            <v>0</v>
          </cell>
          <cell r="AC11129" t="str">
            <v>02918 / SCHOLLER STEPHANIE</v>
          </cell>
          <cell r="AD11129">
            <v>2</v>
          </cell>
        </row>
        <row r="11130">
          <cell r="H11130" t="str">
            <v>MEDECIN</v>
          </cell>
          <cell r="K11130" t="str">
            <v>MS</v>
          </cell>
          <cell r="L11130">
            <v>0</v>
          </cell>
          <cell r="AC11130" t="str">
            <v>04814 / LAURENT OLIVIA</v>
          </cell>
          <cell r="AD11130">
            <v>2</v>
          </cell>
        </row>
        <row r="11131">
          <cell r="H11131" t="str">
            <v>MEDECIN</v>
          </cell>
          <cell r="K11131" t="str">
            <v>MG</v>
          </cell>
          <cell r="L11131">
            <v>0</v>
          </cell>
          <cell r="AC11131" t="str">
            <v>04814 / LAURENT OLIVIA</v>
          </cell>
          <cell r="AD11131">
            <v>2</v>
          </cell>
        </row>
        <row r="11132">
          <cell r="H11132" t="str">
            <v>MEDECIN</v>
          </cell>
          <cell r="K11132" t="str">
            <v>MS</v>
          </cell>
          <cell r="L11132">
            <v>0</v>
          </cell>
          <cell r="AC11132" t="str">
            <v>05358 / BETSCH CELINE</v>
          </cell>
          <cell r="AD11132">
            <v>2</v>
          </cell>
        </row>
        <row r="11133">
          <cell r="H11133" t="str">
            <v>MEDECIN</v>
          </cell>
          <cell r="K11133" t="str">
            <v>MG</v>
          </cell>
          <cell r="L11133">
            <v>0</v>
          </cell>
          <cell r="AC11133" t="str">
            <v>04814 / LAURENT OLIVIA</v>
          </cell>
          <cell r="AD11133">
            <v>2</v>
          </cell>
        </row>
        <row r="11134">
          <cell r="H11134" t="str">
            <v>MEDECIN</v>
          </cell>
          <cell r="K11134" t="str">
            <v>MS</v>
          </cell>
          <cell r="L11134">
            <v>0</v>
          </cell>
          <cell r="AC11134" t="str">
            <v>04814 / LAURENT OLIVIA</v>
          </cell>
          <cell r="AD11134">
            <v>2</v>
          </cell>
        </row>
        <row r="11135">
          <cell r="H11135" t="str">
            <v>MEDECIN</v>
          </cell>
          <cell r="K11135" t="str">
            <v>MG</v>
          </cell>
          <cell r="L11135">
            <v>0</v>
          </cell>
          <cell r="AC11135" t="str">
            <v>04988 / STIRNEMANN JEAN VINCENT</v>
          </cell>
          <cell r="AD11135">
            <v>2</v>
          </cell>
        </row>
        <row r="11136">
          <cell r="H11136" t="str">
            <v>MEDECIN</v>
          </cell>
          <cell r="K11136" t="str">
            <v>MG</v>
          </cell>
          <cell r="L11136">
            <v>0</v>
          </cell>
          <cell r="AC11136" t="str">
            <v>05029 / BOUGHALEM ALI</v>
          </cell>
          <cell r="AD11136">
            <v>2</v>
          </cell>
        </row>
        <row r="11137">
          <cell r="H11137" t="str">
            <v>MEDECIN</v>
          </cell>
          <cell r="K11137" t="str">
            <v>MG</v>
          </cell>
          <cell r="L11137">
            <v>0</v>
          </cell>
          <cell r="AC11137" t="str">
            <v>03811 / LE MOYNE BENOIT</v>
          </cell>
          <cell r="AD11137">
            <v>2</v>
          </cell>
        </row>
        <row r="11138">
          <cell r="H11138" t="str">
            <v>MEDECIN</v>
          </cell>
          <cell r="K11138" t="str">
            <v>MG</v>
          </cell>
          <cell r="L11138">
            <v>0</v>
          </cell>
          <cell r="AC11138" t="str">
            <v>00729 / SCHMITT MARX EVELYNE</v>
          </cell>
          <cell r="AD11138">
            <v>2</v>
          </cell>
        </row>
        <row r="11139">
          <cell r="H11139" t="str">
            <v>MEDECIN</v>
          </cell>
          <cell r="K11139" t="str">
            <v>MG</v>
          </cell>
          <cell r="L11139">
            <v>0</v>
          </cell>
          <cell r="AC11139" t="str">
            <v>05345 / SCHENCK LAURENCE</v>
          </cell>
          <cell r="AD11139">
            <v>2</v>
          </cell>
        </row>
        <row r="11140">
          <cell r="H11140" t="str">
            <v>MEDECIN</v>
          </cell>
          <cell r="K11140" t="str">
            <v>MS</v>
          </cell>
          <cell r="L11140">
            <v>0</v>
          </cell>
          <cell r="AC11140" t="str">
            <v>06513 / ROLLANG ARNOULD RACHEL</v>
          </cell>
          <cell r="AD11140">
            <v>2</v>
          </cell>
        </row>
        <row r="11141">
          <cell r="H11141" t="str">
            <v>MEDECIN</v>
          </cell>
          <cell r="K11141" t="str">
            <v>MG</v>
          </cell>
          <cell r="L11141">
            <v>0</v>
          </cell>
          <cell r="AC11141" t="str">
            <v>05029 / BOUGHALEM ALI</v>
          </cell>
          <cell r="AD11141">
            <v>2</v>
          </cell>
        </row>
        <row r="11142">
          <cell r="H11142" t="str">
            <v>MEDECIN</v>
          </cell>
          <cell r="K11142" t="str">
            <v>MS</v>
          </cell>
          <cell r="L11142">
            <v>0</v>
          </cell>
          <cell r="AC11142" t="str">
            <v>04814 / LAURENT OLIVIA</v>
          </cell>
          <cell r="AD11142">
            <v>2</v>
          </cell>
        </row>
        <row r="11143">
          <cell r="H11143" t="str">
            <v>MEDECIN</v>
          </cell>
          <cell r="K11143" t="str">
            <v>MG</v>
          </cell>
          <cell r="L11143">
            <v>0</v>
          </cell>
          <cell r="AC11143" t="str">
            <v>02918 / SCHOLLER STEPHANIE</v>
          </cell>
          <cell r="AD11143">
            <v>2</v>
          </cell>
        </row>
        <row r="11144">
          <cell r="H11144" t="str">
            <v>MEDECIN</v>
          </cell>
          <cell r="K11144" t="str">
            <v>MS</v>
          </cell>
          <cell r="L11144">
            <v>0</v>
          </cell>
          <cell r="AC11144" t="str">
            <v>04988 / STIRNEMANN JEAN VINCENT</v>
          </cell>
          <cell r="AD11144">
            <v>2</v>
          </cell>
        </row>
        <row r="11145">
          <cell r="H11145" t="str">
            <v>MEDECIN</v>
          </cell>
          <cell r="K11145" t="str">
            <v>MS</v>
          </cell>
          <cell r="L11145">
            <v>0</v>
          </cell>
          <cell r="AC11145" t="str">
            <v>06513 / ROLLANG ARNOULD RACHEL</v>
          </cell>
          <cell r="AD11145">
            <v>2</v>
          </cell>
        </row>
        <row r="11146">
          <cell r="H11146" t="str">
            <v>MEDECIN</v>
          </cell>
          <cell r="K11146" t="str">
            <v>MS</v>
          </cell>
          <cell r="L11146">
            <v>0</v>
          </cell>
          <cell r="AC11146" t="str">
            <v>05345 / SCHENCK LAURENCE</v>
          </cell>
          <cell r="AD11146">
            <v>2</v>
          </cell>
        </row>
        <row r="11147">
          <cell r="H11147" t="str">
            <v>MEDECIN</v>
          </cell>
          <cell r="K11147" t="str">
            <v>MG</v>
          </cell>
          <cell r="L11147">
            <v>0</v>
          </cell>
          <cell r="AC11147" t="str">
            <v>00729 / SCHMITT MARX EVELYNE</v>
          </cell>
          <cell r="AD11147">
            <v>2</v>
          </cell>
        </row>
        <row r="11148">
          <cell r="H11148" t="str">
            <v>MEDECIN</v>
          </cell>
          <cell r="K11148" t="str">
            <v>MG</v>
          </cell>
          <cell r="L11148">
            <v>0</v>
          </cell>
          <cell r="AC11148" t="str">
            <v>04988 / STIRNEMANN JEAN VINCENT</v>
          </cell>
          <cell r="AD11148">
            <v>2</v>
          </cell>
        </row>
        <row r="11149">
          <cell r="H11149" t="str">
            <v>MEDECIN</v>
          </cell>
          <cell r="K11149" t="str">
            <v>MG</v>
          </cell>
          <cell r="L11149">
            <v>0</v>
          </cell>
          <cell r="AC11149" t="str">
            <v>03811 / LE MOYNE BENOIT</v>
          </cell>
          <cell r="AD11149">
            <v>2</v>
          </cell>
        </row>
        <row r="11150">
          <cell r="H11150" t="str">
            <v>MEDECIN</v>
          </cell>
          <cell r="K11150" t="str">
            <v>MG</v>
          </cell>
          <cell r="L11150">
            <v>0</v>
          </cell>
          <cell r="AC11150" t="str">
            <v>03811 / LE MOYNE BENOIT</v>
          </cell>
          <cell r="AD11150">
            <v>2</v>
          </cell>
        </row>
        <row r="11151">
          <cell r="H11151" t="str">
            <v>MEDECIN</v>
          </cell>
          <cell r="K11151" t="str">
            <v>MG</v>
          </cell>
          <cell r="L11151">
            <v>0</v>
          </cell>
          <cell r="AC11151" t="str">
            <v>05029 / BOUGHALEM ALI</v>
          </cell>
          <cell r="AD11151">
            <v>2</v>
          </cell>
        </row>
        <row r="11152">
          <cell r="H11152" t="str">
            <v>MEDECIN</v>
          </cell>
          <cell r="K11152" t="str">
            <v>MG</v>
          </cell>
          <cell r="L11152">
            <v>0</v>
          </cell>
          <cell r="AC11152" t="str">
            <v>05345 / SCHENCK LAURENCE</v>
          </cell>
          <cell r="AD11152">
            <v>2</v>
          </cell>
        </row>
        <row r="11153">
          <cell r="H11153" t="str">
            <v>MEDECIN</v>
          </cell>
          <cell r="K11153" t="str">
            <v>MG</v>
          </cell>
          <cell r="L11153">
            <v>0</v>
          </cell>
          <cell r="AC11153" t="str">
            <v>04814 / LAURENT OLIVIA</v>
          </cell>
          <cell r="AD11153">
            <v>2</v>
          </cell>
        </row>
        <row r="11154">
          <cell r="H11154" t="str">
            <v>MEDECIN</v>
          </cell>
          <cell r="K11154" t="str">
            <v>MS</v>
          </cell>
          <cell r="L11154">
            <v>0</v>
          </cell>
          <cell r="AC11154" t="str">
            <v>04814 / LAURENT OLIVIA</v>
          </cell>
          <cell r="AD11154">
            <v>2</v>
          </cell>
        </row>
        <row r="11155">
          <cell r="H11155" t="str">
            <v>MEDECIN</v>
          </cell>
          <cell r="K11155" t="str">
            <v>MG</v>
          </cell>
          <cell r="L11155">
            <v>0</v>
          </cell>
          <cell r="AC11155" t="str">
            <v>04814 / LAURENT OLIVIA</v>
          </cell>
          <cell r="AD11155">
            <v>2</v>
          </cell>
        </row>
        <row r="11156">
          <cell r="H11156" t="str">
            <v>MEDECIN</v>
          </cell>
          <cell r="K11156" t="str">
            <v>MS</v>
          </cell>
          <cell r="L11156">
            <v>0</v>
          </cell>
          <cell r="AC11156" t="str">
            <v>04814 / LAURENT OLIVIA</v>
          </cell>
          <cell r="AD11156">
            <v>2</v>
          </cell>
        </row>
        <row r="11157">
          <cell r="H11157" t="str">
            <v>MEDECIN</v>
          </cell>
          <cell r="K11157" t="str">
            <v>MG</v>
          </cell>
          <cell r="L11157">
            <v>0</v>
          </cell>
          <cell r="AC11157" t="str">
            <v>05358 / BETSCH CELINE</v>
          </cell>
          <cell r="AD11157">
            <v>2</v>
          </cell>
        </row>
        <row r="11158">
          <cell r="H11158" t="str">
            <v>MEDECIN</v>
          </cell>
          <cell r="K11158" t="str">
            <v>MS</v>
          </cell>
          <cell r="L11158">
            <v>0</v>
          </cell>
          <cell r="AC11158" t="str">
            <v>06513 / ROLLANG ARNOULD RACHEL</v>
          </cell>
          <cell r="AD11158">
            <v>2</v>
          </cell>
        </row>
        <row r="11159">
          <cell r="H11159" t="str">
            <v>MEDECIN</v>
          </cell>
          <cell r="K11159" t="str">
            <v>MG</v>
          </cell>
          <cell r="L11159">
            <v>0</v>
          </cell>
          <cell r="AC11159" t="str">
            <v>02337 / GALLARD MYLENE</v>
          </cell>
          <cell r="AD11159">
            <v>2</v>
          </cell>
        </row>
        <row r="11160">
          <cell r="H11160" t="str">
            <v>MEDECIN</v>
          </cell>
          <cell r="K11160" t="str">
            <v>MG</v>
          </cell>
          <cell r="L11160">
            <v>0</v>
          </cell>
          <cell r="AC11160" t="str">
            <v>02337 / GALLARD MYLENE</v>
          </cell>
          <cell r="AD11160">
            <v>2</v>
          </cell>
        </row>
        <row r="11161">
          <cell r="H11161" t="str">
            <v>MEDECIN</v>
          </cell>
          <cell r="K11161" t="str">
            <v>MS</v>
          </cell>
          <cell r="L11161">
            <v>0</v>
          </cell>
          <cell r="AC11161" t="str">
            <v>04988 / STIRNEMANN JEAN VINCENT</v>
          </cell>
          <cell r="AD11161">
            <v>2</v>
          </cell>
        </row>
        <row r="11162">
          <cell r="H11162" t="str">
            <v>MEDECIN</v>
          </cell>
          <cell r="K11162" t="str">
            <v>MG</v>
          </cell>
          <cell r="L11162">
            <v>0</v>
          </cell>
          <cell r="AC11162" t="str">
            <v>02337 / GALLARD MYLENE</v>
          </cell>
          <cell r="AD11162">
            <v>2</v>
          </cell>
        </row>
        <row r="11163">
          <cell r="H11163" t="str">
            <v>MEDECIN</v>
          </cell>
          <cell r="K11163" t="str">
            <v>MG</v>
          </cell>
          <cell r="L11163">
            <v>0</v>
          </cell>
          <cell r="AC11163" t="str">
            <v>05358 / BETSCH CELINE</v>
          </cell>
          <cell r="AD11163">
            <v>2</v>
          </cell>
        </row>
        <row r="11164">
          <cell r="H11164" t="str">
            <v>MEDECIN</v>
          </cell>
          <cell r="K11164" t="str">
            <v>MS</v>
          </cell>
          <cell r="L11164">
            <v>0</v>
          </cell>
          <cell r="AC11164" t="str">
            <v>04814 / LAURENT OLIVIA</v>
          </cell>
          <cell r="AD11164">
            <v>2</v>
          </cell>
        </row>
        <row r="11165">
          <cell r="H11165" t="str">
            <v>MEDECIN</v>
          </cell>
          <cell r="K11165" t="str">
            <v>MS</v>
          </cell>
          <cell r="L11165">
            <v>0</v>
          </cell>
          <cell r="AC11165" t="str">
            <v>06513 / ROLLANG ARNOULD RACHEL</v>
          </cell>
          <cell r="AD11165">
            <v>2</v>
          </cell>
        </row>
        <row r="11166">
          <cell r="H11166" t="str">
            <v>MEDECIN</v>
          </cell>
          <cell r="K11166" t="str">
            <v>MG</v>
          </cell>
          <cell r="L11166">
            <v>0</v>
          </cell>
          <cell r="AC11166" t="str">
            <v>02918 / SCHOLLER STEPHANIE</v>
          </cell>
          <cell r="AD11166">
            <v>2</v>
          </cell>
        </row>
        <row r="11167">
          <cell r="H11167" t="str">
            <v>MEDECIN</v>
          </cell>
          <cell r="K11167" t="str">
            <v>MG</v>
          </cell>
          <cell r="L11167">
            <v>0</v>
          </cell>
          <cell r="AC11167" t="str">
            <v>05029 / BOUGHALEM ALI</v>
          </cell>
          <cell r="AD11167">
            <v>2</v>
          </cell>
        </row>
        <row r="11168">
          <cell r="H11168" t="str">
            <v>MEDECIN</v>
          </cell>
          <cell r="K11168" t="str">
            <v>MG</v>
          </cell>
          <cell r="L11168">
            <v>0</v>
          </cell>
          <cell r="AC11168" t="str">
            <v>03811 / LE MOYNE BENOIT</v>
          </cell>
          <cell r="AD11168">
            <v>2</v>
          </cell>
        </row>
        <row r="11169">
          <cell r="H11169" t="str">
            <v>MEDECIN</v>
          </cell>
          <cell r="K11169" t="str">
            <v>MG</v>
          </cell>
          <cell r="L11169">
            <v>0</v>
          </cell>
          <cell r="AC11169" t="str">
            <v>00729 / SCHMITT MARX EVELYNE</v>
          </cell>
          <cell r="AD11169">
            <v>2</v>
          </cell>
        </row>
        <row r="11170">
          <cell r="H11170" t="str">
            <v>MEDECIN</v>
          </cell>
          <cell r="K11170" t="str">
            <v>MG</v>
          </cell>
          <cell r="L11170">
            <v>0</v>
          </cell>
          <cell r="AC11170" t="str">
            <v>03811 / LE MOYNE BENOIT</v>
          </cell>
          <cell r="AD11170">
            <v>2</v>
          </cell>
        </row>
        <row r="11171">
          <cell r="H11171" t="str">
            <v>MEDECIN</v>
          </cell>
          <cell r="K11171" t="str">
            <v>MS</v>
          </cell>
          <cell r="L11171">
            <v>0</v>
          </cell>
          <cell r="AC11171" t="str">
            <v>04814 / LAURENT OLIVIA</v>
          </cell>
          <cell r="AD11171">
            <v>2</v>
          </cell>
        </row>
        <row r="11172">
          <cell r="H11172" t="str">
            <v>MEDECIN</v>
          </cell>
          <cell r="K11172" t="str">
            <v>MS</v>
          </cell>
          <cell r="L11172">
            <v>0</v>
          </cell>
          <cell r="AC11172" t="str">
            <v>00729 / SCHMITT MARX EVELYNE</v>
          </cell>
          <cell r="AD11172">
            <v>2</v>
          </cell>
        </row>
        <row r="11173">
          <cell r="H11173" t="str">
            <v>MEDECIN</v>
          </cell>
          <cell r="K11173" t="str">
            <v>MG</v>
          </cell>
          <cell r="L11173">
            <v>0</v>
          </cell>
          <cell r="AC11173" t="str">
            <v>05029 / BOUGHALEM ALI</v>
          </cell>
          <cell r="AD11173">
            <v>2</v>
          </cell>
        </row>
        <row r="11174">
          <cell r="H11174" t="str">
            <v>MEDECIN</v>
          </cell>
          <cell r="K11174" t="str">
            <v>MS</v>
          </cell>
          <cell r="L11174">
            <v>0</v>
          </cell>
          <cell r="AC11174" t="str">
            <v>04814 / LAURENT OLIVIA</v>
          </cell>
          <cell r="AD11174">
            <v>2</v>
          </cell>
        </row>
        <row r="11175">
          <cell r="H11175" t="str">
            <v>MEDECIN</v>
          </cell>
          <cell r="K11175" t="str">
            <v>MG</v>
          </cell>
          <cell r="L11175">
            <v>0</v>
          </cell>
          <cell r="AC11175" t="str">
            <v>03811 / LE MOYNE BENOIT</v>
          </cell>
          <cell r="AD11175">
            <v>2</v>
          </cell>
        </row>
        <row r="11176">
          <cell r="H11176" t="str">
            <v>MEDECIN</v>
          </cell>
          <cell r="K11176" t="str">
            <v>MG</v>
          </cell>
          <cell r="L11176">
            <v>0</v>
          </cell>
          <cell r="AC11176" t="str">
            <v>00729 / SCHMITT MARX EVELYNE</v>
          </cell>
          <cell r="AD11176">
            <v>2</v>
          </cell>
        </row>
        <row r="11177">
          <cell r="H11177" t="str">
            <v>MEDECIN</v>
          </cell>
          <cell r="K11177" t="str">
            <v>MS</v>
          </cell>
          <cell r="L11177">
            <v>0</v>
          </cell>
          <cell r="AC11177" t="str">
            <v>02337 / GALLARD MYLENE</v>
          </cell>
          <cell r="AD11177">
            <v>2</v>
          </cell>
        </row>
        <row r="11178">
          <cell r="H11178" t="str">
            <v>MEDECIN</v>
          </cell>
          <cell r="K11178" t="str">
            <v>MS</v>
          </cell>
          <cell r="L11178">
            <v>0</v>
          </cell>
          <cell r="AC11178" t="str">
            <v>05029 / BOUGHALEM ALI</v>
          </cell>
          <cell r="AD11178">
            <v>2</v>
          </cell>
        </row>
        <row r="11179">
          <cell r="H11179" t="str">
            <v>MEDECIN</v>
          </cell>
          <cell r="K11179" t="str">
            <v>MS</v>
          </cell>
          <cell r="L11179">
            <v>0</v>
          </cell>
          <cell r="AC11179" t="str">
            <v>02918 / SCHOLLER STEPHANIE</v>
          </cell>
          <cell r="AD11179">
            <v>2</v>
          </cell>
        </row>
        <row r="11180">
          <cell r="H11180" t="str">
            <v>MEDECIN</v>
          </cell>
          <cell r="K11180" t="str">
            <v>MS</v>
          </cell>
          <cell r="L11180">
            <v>0</v>
          </cell>
          <cell r="AC11180" t="str">
            <v>04814 / LAURENT OLIVIA</v>
          </cell>
          <cell r="AD11180">
            <v>2</v>
          </cell>
        </row>
        <row r="11181">
          <cell r="H11181" t="str">
            <v>MEDECIN</v>
          </cell>
          <cell r="K11181" t="str">
            <v>MS</v>
          </cell>
          <cell r="L11181">
            <v>0</v>
          </cell>
          <cell r="AC11181" t="str">
            <v>03811 / LE MOYNE BENOIT</v>
          </cell>
          <cell r="AD11181">
            <v>2</v>
          </cell>
        </row>
        <row r="11182">
          <cell r="H11182" t="str">
            <v>MEDECIN</v>
          </cell>
          <cell r="K11182" t="str">
            <v>MG</v>
          </cell>
          <cell r="L11182">
            <v>0</v>
          </cell>
          <cell r="AC11182" t="str">
            <v>05345 / SCHENCK LAURENCE</v>
          </cell>
          <cell r="AD11182">
            <v>2</v>
          </cell>
        </row>
        <row r="11183">
          <cell r="H11183" t="str">
            <v>MEDECIN</v>
          </cell>
          <cell r="K11183" t="str">
            <v>MG</v>
          </cell>
          <cell r="L11183">
            <v>0</v>
          </cell>
          <cell r="AC11183" t="str">
            <v>04814 / LAURENT OLIVIA</v>
          </cell>
          <cell r="AD11183">
            <v>2</v>
          </cell>
        </row>
        <row r="11184">
          <cell r="H11184" t="str">
            <v>MEDECIN</v>
          </cell>
          <cell r="K11184" t="str">
            <v>MG</v>
          </cell>
          <cell r="L11184">
            <v>0</v>
          </cell>
          <cell r="AC11184" t="str">
            <v>04814 / LAURENT OLIVIA</v>
          </cell>
          <cell r="AD11184">
            <v>2</v>
          </cell>
        </row>
        <row r="11185">
          <cell r="H11185" t="str">
            <v>MEDECIN</v>
          </cell>
          <cell r="K11185" t="str">
            <v>MG</v>
          </cell>
          <cell r="L11185">
            <v>0</v>
          </cell>
          <cell r="AC11185" t="str">
            <v>05345 / SCHENCK LAURENCE</v>
          </cell>
          <cell r="AD11185">
            <v>2</v>
          </cell>
        </row>
        <row r="11186">
          <cell r="H11186" t="str">
            <v>MEDECIN</v>
          </cell>
          <cell r="K11186" t="str">
            <v>MS</v>
          </cell>
          <cell r="L11186">
            <v>0</v>
          </cell>
          <cell r="AC11186" t="str">
            <v>04814 / LAURENT OLIVIA</v>
          </cell>
          <cell r="AD11186">
            <v>2</v>
          </cell>
        </row>
        <row r="11187">
          <cell r="H11187" t="str">
            <v>MEDECIN</v>
          </cell>
          <cell r="K11187" t="str">
            <v>MG</v>
          </cell>
          <cell r="L11187">
            <v>0</v>
          </cell>
          <cell r="AC11187" t="str">
            <v>04814 / LAURENT OLIVIA</v>
          </cell>
          <cell r="AD11187">
            <v>2</v>
          </cell>
        </row>
        <row r="11188">
          <cell r="H11188" t="str">
            <v>MEDECIN</v>
          </cell>
          <cell r="K11188" t="str">
            <v>MS</v>
          </cell>
          <cell r="L11188">
            <v>0</v>
          </cell>
          <cell r="AC11188" t="str">
            <v>04814 / LAURENT OLIVIA</v>
          </cell>
          <cell r="AD11188">
            <v>2</v>
          </cell>
        </row>
        <row r="11189">
          <cell r="H11189" t="str">
            <v>MEDECIN</v>
          </cell>
          <cell r="K11189" t="str">
            <v>MG</v>
          </cell>
          <cell r="L11189">
            <v>0</v>
          </cell>
          <cell r="AC11189" t="str">
            <v>05029 / BOUGHALEM ALI</v>
          </cell>
          <cell r="AD11189">
            <v>2</v>
          </cell>
        </row>
        <row r="11190">
          <cell r="H11190" t="str">
            <v>MEDECIN</v>
          </cell>
          <cell r="K11190" t="str">
            <v>MG</v>
          </cell>
          <cell r="L11190">
            <v>0</v>
          </cell>
          <cell r="AC11190" t="str">
            <v>00729 / SCHMITT MARX EVELYNE</v>
          </cell>
          <cell r="AD11190">
            <v>2</v>
          </cell>
        </row>
        <row r="11191">
          <cell r="H11191" t="str">
            <v>MEDECIN</v>
          </cell>
          <cell r="K11191" t="str">
            <v>MS</v>
          </cell>
          <cell r="L11191">
            <v>0</v>
          </cell>
          <cell r="AC11191" t="str">
            <v>02918 / SCHOLLER STEPHANIE</v>
          </cell>
          <cell r="AD11191">
            <v>2</v>
          </cell>
        </row>
        <row r="11192">
          <cell r="H11192" t="str">
            <v>MEDECIN</v>
          </cell>
          <cell r="K11192" t="str">
            <v>MG</v>
          </cell>
          <cell r="L11192">
            <v>0</v>
          </cell>
          <cell r="AC11192" t="str">
            <v>05345 / SCHENCK LAURENCE</v>
          </cell>
          <cell r="AD11192">
            <v>2</v>
          </cell>
        </row>
        <row r="11193">
          <cell r="H11193" t="str">
            <v>MEDECIN</v>
          </cell>
          <cell r="K11193" t="str">
            <v>MG</v>
          </cell>
          <cell r="L11193">
            <v>0</v>
          </cell>
          <cell r="AC11193" t="str">
            <v>03811 / LE MOYNE BENOIT</v>
          </cell>
          <cell r="AD11193">
            <v>2</v>
          </cell>
        </row>
        <row r="11194">
          <cell r="H11194" t="str">
            <v>MEDECIN</v>
          </cell>
          <cell r="K11194" t="str">
            <v>MS</v>
          </cell>
          <cell r="L11194">
            <v>0</v>
          </cell>
          <cell r="AC11194" t="str">
            <v>04988 / STIRNEMANN JEAN VINCENT</v>
          </cell>
          <cell r="AD11194">
            <v>2</v>
          </cell>
        </row>
        <row r="11195">
          <cell r="H11195" t="str">
            <v>MEDECIN</v>
          </cell>
          <cell r="K11195" t="str">
            <v>MG</v>
          </cell>
          <cell r="L11195">
            <v>0</v>
          </cell>
          <cell r="AC11195" t="str">
            <v>02337 / GALLARD MYLENE</v>
          </cell>
          <cell r="AD11195">
            <v>2</v>
          </cell>
        </row>
        <row r="11196">
          <cell r="H11196" t="str">
            <v>MEDECIN</v>
          </cell>
          <cell r="K11196" t="str">
            <v>MS</v>
          </cell>
          <cell r="L11196">
            <v>0</v>
          </cell>
          <cell r="AC11196" t="str">
            <v>04814 / LAURENT OLIVIA</v>
          </cell>
          <cell r="AD11196">
            <v>2</v>
          </cell>
        </row>
        <row r="11197">
          <cell r="H11197" t="str">
            <v>MEDECIN</v>
          </cell>
          <cell r="K11197" t="str">
            <v>MS</v>
          </cell>
          <cell r="L11197">
            <v>0</v>
          </cell>
          <cell r="AC11197" t="str">
            <v>04814 / LAURENT OLIVIA</v>
          </cell>
          <cell r="AD11197">
            <v>2</v>
          </cell>
        </row>
        <row r="11198">
          <cell r="H11198" t="str">
            <v>MEDECIN</v>
          </cell>
          <cell r="K11198" t="str">
            <v>MG</v>
          </cell>
          <cell r="L11198">
            <v>0</v>
          </cell>
          <cell r="AC11198" t="str">
            <v>02918 / SCHOLLER STEPHANIE</v>
          </cell>
          <cell r="AD11198">
            <v>2</v>
          </cell>
        </row>
        <row r="11199">
          <cell r="H11199" t="str">
            <v>MEDECIN</v>
          </cell>
          <cell r="K11199" t="str">
            <v>MS</v>
          </cell>
          <cell r="L11199">
            <v>0</v>
          </cell>
          <cell r="AC11199" t="str">
            <v>04814 / LAURENT OLIVIA</v>
          </cell>
          <cell r="AD11199">
            <v>2</v>
          </cell>
        </row>
        <row r="11200">
          <cell r="H11200" t="str">
            <v>MEDECIN</v>
          </cell>
          <cell r="K11200" t="str">
            <v>MG</v>
          </cell>
          <cell r="L11200">
            <v>0</v>
          </cell>
          <cell r="AC11200" t="str">
            <v>04814 / LAURENT OLIVIA</v>
          </cell>
          <cell r="AD11200">
            <v>2</v>
          </cell>
        </row>
        <row r="11201">
          <cell r="H11201" t="str">
            <v>MEDECIN</v>
          </cell>
          <cell r="K11201" t="str">
            <v>MG</v>
          </cell>
          <cell r="L11201">
            <v>0</v>
          </cell>
          <cell r="AC11201" t="str">
            <v>04814 / LAURENT OLIVIA</v>
          </cell>
          <cell r="AD11201">
            <v>2</v>
          </cell>
        </row>
        <row r="11202">
          <cell r="H11202" t="str">
            <v>MEDECIN</v>
          </cell>
          <cell r="K11202" t="str">
            <v>MS</v>
          </cell>
          <cell r="L11202">
            <v>0</v>
          </cell>
          <cell r="AC11202" t="str">
            <v>04988 / STIRNEMANN JEAN VINCENT</v>
          </cell>
          <cell r="AD11202">
            <v>2</v>
          </cell>
        </row>
        <row r="11203">
          <cell r="H11203" t="str">
            <v>MEDECIN</v>
          </cell>
          <cell r="K11203" t="str">
            <v>MS</v>
          </cell>
          <cell r="L11203">
            <v>0</v>
          </cell>
          <cell r="AC11203" t="str">
            <v>03811 / LE MOYNE BENOIT</v>
          </cell>
          <cell r="AD11203">
            <v>2</v>
          </cell>
        </row>
        <row r="11204">
          <cell r="H11204" t="str">
            <v>MEDECIN</v>
          </cell>
          <cell r="K11204" t="str">
            <v>MS</v>
          </cell>
          <cell r="L11204">
            <v>0</v>
          </cell>
          <cell r="AC11204" t="str">
            <v>04814 / LAURENT OLIVIA</v>
          </cell>
          <cell r="AD11204">
            <v>2</v>
          </cell>
        </row>
        <row r="11205">
          <cell r="H11205" t="str">
            <v>MEDECIN</v>
          </cell>
          <cell r="K11205" t="str">
            <v>MG</v>
          </cell>
          <cell r="L11205">
            <v>0</v>
          </cell>
          <cell r="AC11205" t="str">
            <v>04988 / STIRNEMANN JEAN VINCENT</v>
          </cell>
          <cell r="AD11205">
            <v>2</v>
          </cell>
        </row>
        <row r="11206">
          <cell r="H11206" t="str">
            <v>MEDECIN</v>
          </cell>
          <cell r="K11206" t="str">
            <v>MG</v>
          </cell>
          <cell r="L11206">
            <v>0</v>
          </cell>
          <cell r="AC11206" t="str">
            <v>04814 / LAURENT OLIVIA</v>
          </cell>
          <cell r="AD11206">
            <v>2</v>
          </cell>
        </row>
        <row r="11207">
          <cell r="H11207" t="str">
            <v>MEDECIN</v>
          </cell>
          <cell r="K11207" t="str">
            <v>MG</v>
          </cell>
          <cell r="L11207">
            <v>0</v>
          </cell>
          <cell r="AC11207" t="str">
            <v>02918 / SCHOLLER STEPHANIE</v>
          </cell>
          <cell r="AD11207">
            <v>2</v>
          </cell>
        </row>
        <row r="11208">
          <cell r="H11208" t="str">
            <v>MEDECIN</v>
          </cell>
          <cell r="K11208" t="str">
            <v>MG</v>
          </cell>
          <cell r="L11208">
            <v>0</v>
          </cell>
          <cell r="AC11208" t="str">
            <v>05345 / SCHENCK LAURENCE</v>
          </cell>
          <cell r="AD11208">
            <v>2</v>
          </cell>
        </row>
        <row r="11209">
          <cell r="H11209" t="str">
            <v>MEDECIN</v>
          </cell>
          <cell r="K11209" t="str">
            <v>MG</v>
          </cell>
          <cell r="L11209">
            <v>0</v>
          </cell>
          <cell r="AC11209" t="str">
            <v>05029 / BOUGHALEM ALI</v>
          </cell>
          <cell r="AD11209">
            <v>2</v>
          </cell>
        </row>
        <row r="11210">
          <cell r="H11210" t="str">
            <v>MEDECIN</v>
          </cell>
          <cell r="K11210" t="str">
            <v>MS</v>
          </cell>
          <cell r="L11210">
            <v>0</v>
          </cell>
          <cell r="AC11210" t="str">
            <v>04988 / STIRNEMANN JEAN VINCENT</v>
          </cell>
          <cell r="AD11210">
            <v>2</v>
          </cell>
        </row>
        <row r="11211">
          <cell r="H11211" t="str">
            <v>MEDECIN</v>
          </cell>
          <cell r="K11211" t="str">
            <v>MS</v>
          </cell>
          <cell r="L11211">
            <v>0</v>
          </cell>
          <cell r="AC11211" t="str">
            <v>05029 / BOUGHALEM ALI</v>
          </cell>
          <cell r="AD11211">
            <v>2</v>
          </cell>
        </row>
        <row r="11212">
          <cell r="H11212" t="str">
            <v>MEDECIN</v>
          </cell>
          <cell r="K11212" t="str">
            <v>MG</v>
          </cell>
          <cell r="L11212">
            <v>0</v>
          </cell>
          <cell r="AC11212" t="str">
            <v>05358 / BETSCH CELINE</v>
          </cell>
          <cell r="AD11212">
            <v>2</v>
          </cell>
        </row>
        <row r="11213">
          <cell r="H11213" t="str">
            <v>MEDECIN</v>
          </cell>
          <cell r="K11213" t="str">
            <v>MS</v>
          </cell>
          <cell r="L11213">
            <v>0</v>
          </cell>
          <cell r="AC11213" t="str">
            <v>05029 / BOUGHALEM ALI</v>
          </cell>
          <cell r="AD11213">
            <v>2</v>
          </cell>
        </row>
        <row r="11214">
          <cell r="H11214" t="str">
            <v>MEDECIN</v>
          </cell>
          <cell r="K11214" t="str">
            <v>MG</v>
          </cell>
          <cell r="L11214">
            <v>0</v>
          </cell>
          <cell r="AC11214" t="str">
            <v>04988 / STIRNEMANN JEAN VINCENT</v>
          </cell>
          <cell r="AD11214">
            <v>2</v>
          </cell>
        </row>
        <row r="11215">
          <cell r="H11215" t="str">
            <v>MEDECIN</v>
          </cell>
          <cell r="K11215" t="str">
            <v>MG</v>
          </cell>
          <cell r="L11215">
            <v>0</v>
          </cell>
          <cell r="AC11215" t="str">
            <v>00729 / SCHMITT MARX EVELYNE</v>
          </cell>
          <cell r="AD11215">
            <v>2</v>
          </cell>
        </row>
        <row r="11216">
          <cell r="H11216" t="str">
            <v>MEDECIN</v>
          </cell>
          <cell r="K11216" t="str">
            <v>MG</v>
          </cell>
          <cell r="L11216">
            <v>0</v>
          </cell>
          <cell r="AC11216" t="str">
            <v>04814 / LAURENT OLIVIA</v>
          </cell>
          <cell r="AD11216">
            <v>2</v>
          </cell>
        </row>
        <row r="11217">
          <cell r="H11217" t="str">
            <v>MEDECIN</v>
          </cell>
          <cell r="K11217" t="str">
            <v>MS</v>
          </cell>
          <cell r="L11217">
            <v>0</v>
          </cell>
          <cell r="AC11217" t="str">
            <v>04814 / LAURENT OLIVIA</v>
          </cell>
          <cell r="AD11217">
            <v>2</v>
          </cell>
        </row>
        <row r="11218">
          <cell r="H11218" t="str">
            <v>MEDECIN</v>
          </cell>
          <cell r="K11218" t="str">
            <v>MG</v>
          </cell>
          <cell r="L11218">
            <v>0</v>
          </cell>
          <cell r="AC11218" t="str">
            <v>02337 / GALLARD MYLENE</v>
          </cell>
          <cell r="AD11218">
            <v>2</v>
          </cell>
        </row>
        <row r="11219">
          <cell r="H11219" t="str">
            <v>MEDECIN</v>
          </cell>
          <cell r="K11219" t="str">
            <v>MS</v>
          </cell>
          <cell r="L11219">
            <v>0</v>
          </cell>
          <cell r="AC11219" t="str">
            <v>04988 / STIRNEMANN JEAN VINCENT</v>
          </cell>
          <cell r="AD11219">
            <v>2</v>
          </cell>
        </row>
        <row r="11220">
          <cell r="H11220" t="str">
            <v>MEDECIN</v>
          </cell>
          <cell r="K11220" t="str">
            <v>MG</v>
          </cell>
          <cell r="L11220">
            <v>0</v>
          </cell>
          <cell r="AC11220" t="str">
            <v>05345 / SCHENCK LAURENCE</v>
          </cell>
          <cell r="AD11220">
            <v>2</v>
          </cell>
        </row>
        <row r="11221">
          <cell r="H11221" t="str">
            <v>MEDECIN</v>
          </cell>
          <cell r="K11221" t="str">
            <v>MG</v>
          </cell>
          <cell r="L11221">
            <v>0</v>
          </cell>
          <cell r="AC11221" t="str">
            <v>06513 / ROLLANG ARNOULD RACHEL</v>
          </cell>
          <cell r="AD11221">
            <v>2</v>
          </cell>
        </row>
        <row r="11222">
          <cell r="H11222" t="str">
            <v>MEDECIN</v>
          </cell>
          <cell r="K11222" t="str">
            <v>MS</v>
          </cell>
          <cell r="L11222">
            <v>0</v>
          </cell>
          <cell r="AC11222" t="str">
            <v>04814 / LAURENT OLIVIA</v>
          </cell>
          <cell r="AD11222">
            <v>2</v>
          </cell>
        </row>
        <row r="11223">
          <cell r="H11223" t="str">
            <v>MEDECIN</v>
          </cell>
          <cell r="K11223" t="str">
            <v>MG</v>
          </cell>
          <cell r="L11223">
            <v>0</v>
          </cell>
          <cell r="AC11223" t="str">
            <v>06513 / ROLLANG ARNOULD RACHEL</v>
          </cell>
          <cell r="AD11223">
            <v>2</v>
          </cell>
        </row>
        <row r="11224">
          <cell r="H11224" t="str">
            <v>MEDECIN</v>
          </cell>
          <cell r="K11224" t="str">
            <v>MG</v>
          </cell>
          <cell r="L11224">
            <v>0</v>
          </cell>
          <cell r="AC11224" t="str">
            <v>02337 / GALLARD MYLENE</v>
          </cell>
          <cell r="AD11224">
            <v>2</v>
          </cell>
        </row>
        <row r="11225">
          <cell r="H11225" t="str">
            <v>MEDECIN</v>
          </cell>
          <cell r="K11225" t="str">
            <v>MG</v>
          </cell>
          <cell r="L11225">
            <v>0</v>
          </cell>
          <cell r="AC11225" t="str">
            <v>04988 / STIRNEMANN JEAN VINCENT</v>
          </cell>
          <cell r="AD11225">
            <v>2</v>
          </cell>
        </row>
        <row r="11226">
          <cell r="H11226" t="str">
            <v>MEDECIN</v>
          </cell>
          <cell r="K11226" t="str">
            <v>MG</v>
          </cell>
          <cell r="L11226">
            <v>0</v>
          </cell>
          <cell r="AC11226" t="str">
            <v>05029 / BOUGHALEM ALI</v>
          </cell>
          <cell r="AD11226">
            <v>2</v>
          </cell>
        </row>
        <row r="11227">
          <cell r="H11227" t="str">
            <v>MEDECIN</v>
          </cell>
          <cell r="K11227" t="str">
            <v>MS</v>
          </cell>
          <cell r="L11227">
            <v>0</v>
          </cell>
          <cell r="AC11227" t="str">
            <v>04814 / LAURENT OLIVIA</v>
          </cell>
          <cell r="AD11227">
            <v>2</v>
          </cell>
        </row>
        <row r="11228">
          <cell r="H11228" t="str">
            <v>MEDECIN</v>
          </cell>
          <cell r="K11228" t="str">
            <v>MG</v>
          </cell>
          <cell r="L11228">
            <v>0</v>
          </cell>
          <cell r="AC11228" t="str">
            <v>02337 / GALLARD MYLENE</v>
          </cell>
          <cell r="AD11228">
            <v>2</v>
          </cell>
        </row>
        <row r="11229">
          <cell r="H11229" t="str">
            <v>MEDECIN</v>
          </cell>
          <cell r="K11229" t="str">
            <v>MG</v>
          </cell>
          <cell r="L11229">
            <v>0</v>
          </cell>
          <cell r="AC11229" t="str">
            <v>02337 / GALLARD MYLENE</v>
          </cell>
          <cell r="AD11229">
            <v>2</v>
          </cell>
        </row>
        <row r="11230">
          <cell r="H11230" t="str">
            <v>MEDECIN</v>
          </cell>
          <cell r="K11230" t="str">
            <v>MS</v>
          </cell>
          <cell r="L11230">
            <v>0</v>
          </cell>
          <cell r="AC11230" t="str">
            <v>04988 / STIRNEMANN JEAN VINCENT</v>
          </cell>
          <cell r="AD11230">
            <v>2</v>
          </cell>
        </row>
        <row r="11231">
          <cell r="H11231" t="str">
            <v>MEDECIN</v>
          </cell>
          <cell r="K11231" t="str">
            <v>MS</v>
          </cell>
          <cell r="L11231">
            <v>0</v>
          </cell>
          <cell r="AC11231" t="str">
            <v>03811 / LE MOYNE BENOIT</v>
          </cell>
          <cell r="AD11231">
            <v>2</v>
          </cell>
        </row>
        <row r="11232">
          <cell r="H11232" t="str">
            <v>MEDECIN</v>
          </cell>
          <cell r="K11232" t="str">
            <v>MS</v>
          </cell>
          <cell r="L11232">
            <v>0</v>
          </cell>
          <cell r="AC11232" t="str">
            <v>05345 / SCHENCK LAURENCE</v>
          </cell>
          <cell r="AD11232">
            <v>2</v>
          </cell>
        </row>
        <row r="11233">
          <cell r="H11233" t="str">
            <v>MEDECIN</v>
          </cell>
          <cell r="K11233" t="str">
            <v>MG</v>
          </cell>
          <cell r="L11233">
            <v>0</v>
          </cell>
          <cell r="AC11233" t="str">
            <v>02918 / SCHOLLER STEPHANIE</v>
          </cell>
          <cell r="AD11233">
            <v>2</v>
          </cell>
        </row>
        <row r="11234">
          <cell r="H11234" t="str">
            <v>MEDECIN</v>
          </cell>
          <cell r="K11234" t="str">
            <v>MG</v>
          </cell>
          <cell r="L11234">
            <v>0</v>
          </cell>
          <cell r="AC11234" t="str">
            <v>04814 / LAURENT OLIVIA</v>
          </cell>
          <cell r="AD11234">
            <v>2</v>
          </cell>
        </row>
        <row r="11235">
          <cell r="H11235" t="str">
            <v>MEDECIN</v>
          </cell>
          <cell r="K11235" t="str">
            <v>MG</v>
          </cell>
          <cell r="L11235">
            <v>0</v>
          </cell>
          <cell r="AC11235" t="str">
            <v>06513 / ROLLANG ARNOULD RACHEL</v>
          </cell>
          <cell r="AD11235">
            <v>2</v>
          </cell>
        </row>
        <row r="11236">
          <cell r="H11236" t="str">
            <v>MEDECIN</v>
          </cell>
          <cell r="K11236" t="str">
            <v>MG</v>
          </cell>
          <cell r="L11236">
            <v>0</v>
          </cell>
          <cell r="AC11236" t="str">
            <v>03811 / LE MOYNE BENOIT</v>
          </cell>
          <cell r="AD11236">
            <v>2</v>
          </cell>
        </row>
        <row r="11237">
          <cell r="H11237" t="str">
            <v>MEDECIN</v>
          </cell>
          <cell r="K11237" t="str">
            <v>MG</v>
          </cell>
          <cell r="L11237">
            <v>0</v>
          </cell>
          <cell r="AC11237" t="str">
            <v>03811 / LE MOYNE BENOIT</v>
          </cell>
          <cell r="AD11237">
            <v>2</v>
          </cell>
        </row>
        <row r="11238">
          <cell r="H11238" t="str">
            <v>MEDECIN</v>
          </cell>
          <cell r="K11238" t="str">
            <v>MG</v>
          </cell>
          <cell r="L11238">
            <v>0</v>
          </cell>
          <cell r="AC11238" t="str">
            <v>02918 / SCHOLLER STEPHANIE</v>
          </cell>
          <cell r="AD11238">
            <v>2</v>
          </cell>
        </row>
        <row r="11239">
          <cell r="H11239" t="str">
            <v>MEDECIN</v>
          </cell>
          <cell r="K11239" t="str">
            <v>MG</v>
          </cell>
          <cell r="L11239">
            <v>0</v>
          </cell>
          <cell r="AC11239" t="str">
            <v>04814 / LAURENT OLIVIA</v>
          </cell>
          <cell r="AD11239">
            <v>2</v>
          </cell>
        </row>
        <row r="11240">
          <cell r="H11240" t="str">
            <v>MEDECIN</v>
          </cell>
          <cell r="K11240" t="str">
            <v>MS</v>
          </cell>
          <cell r="L11240">
            <v>0</v>
          </cell>
          <cell r="AC11240" t="str">
            <v>05345 / SCHENCK LAURENCE</v>
          </cell>
          <cell r="AD11240">
            <v>2</v>
          </cell>
        </row>
        <row r="11241">
          <cell r="H11241" t="str">
            <v>MEDECIN</v>
          </cell>
          <cell r="K11241" t="str">
            <v>MG</v>
          </cell>
          <cell r="L11241">
            <v>0</v>
          </cell>
          <cell r="AC11241" t="str">
            <v>04988 / STIRNEMANN JEAN VINCENT</v>
          </cell>
          <cell r="AD11241">
            <v>2</v>
          </cell>
        </row>
        <row r="11242">
          <cell r="H11242" t="str">
            <v>MEDECIN</v>
          </cell>
          <cell r="K11242" t="str">
            <v>MS</v>
          </cell>
          <cell r="L11242">
            <v>0</v>
          </cell>
          <cell r="AC11242" t="str">
            <v>06513 / ROLLANG ARNOULD RACHEL</v>
          </cell>
          <cell r="AD11242">
            <v>2</v>
          </cell>
        </row>
        <row r="11243">
          <cell r="H11243" t="str">
            <v>MEDECIN</v>
          </cell>
          <cell r="K11243" t="str">
            <v>MG</v>
          </cell>
          <cell r="L11243">
            <v>0</v>
          </cell>
          <cell r="AC11243" t="str">
            <v>00729 / SCHMITT MARX EVELYNE</v>
          </cell>
          <cell r="AD11243">
            <v>2</v>
          </cell>
        </row>
        <row r="11244">
          <cell r="H11244" t="str">
            <v>MEDECIN</v>
          </cell>
          <cell r="K11244" t="str">
            <v>MS</v>
          </cell>
          <cell r="L11244">
            <v>0</v>
          </cell>
          <cell r="AC11244" t="str">
            <v>04988 / STIRNEMANN JEAN VINCENT</v>
          </cell>
          <cell r="AD11244">
            <v>2</v>
          </cell>
        </row>
        <row r="11245">
          <cell r="H11245" t="str">
            <v>MEDECIN</v>
          </cell>
          <cell r="K11245" t="str">
            <v>MG</v>
          </cell>
          <cell r="L11245">
            <v>0</v>
          </cell>
          <cell r="AC11245" t="str">
            <v>00729 / SCHMITT MARX EVELYNE</v>
          </cell>
          <cell r="AD11245">
            <v>2</v>
          </cell>
        </row>
        <row r="11246">
          <cell r="H11246" t="str">
            <v>MEDECIN</v>
          </cell>
          <cell r="K11246" t="str">
            <v>MG</v>
          </cell>
          <cell r="L11246">
            <v>0</v>
          </cell>
          <cell r="AC11246" t="str">
            <v>04988 / STIRNEMANN JEAN VINCENT</v>
          </cell>
          <cell r="AD11246">
            <v>2</v>
          </cell>
        </row>
        <row r="11247">
          <cell r="H11247" t="str">
            <v>MEDECIN</v>
          </cell>
          <cell r="K11247" t="str">
            <v>MS</v>
          </cell>
          <cell r="L11247">
            <v>0</v>
          </cell>
          <cell r="AC11247" t="str">
            <v>03811 / LE MOYNE BENOIT</v>
          </cell>
          <cell r="AD11247">
            <v>2</v>
          </cell>
        </row>
        <row r="11248">
          <cell r="H11248" t="str">
            <v>MEDECIN</v>
          </cell>
          <cell r="K11248" t="str">
            <v>MG</v>
          </cell>
          <cell r="L11248">
            <v>0</v>
          </cell>
          <cell r="AC11248" t="str">
            <v>05345 / SCHENCK LAURENCE</v>
          </cell>
          <cell r="AD11248">
            <v>2</v>
          </cell>
        </row>
        <row r="11249">
          <cell r="H11249" t="str">
            <v>MEDECIN</v>
          </cell>
          <cell r="K11249" t="str">
            <v>MS</v>
          </cell>
          <cell r="L11249">
            <v>0</v>
          </cell>
          <cell r="AC11249" t="str">
            <v>04814 / LAURENT OLIVIA</v>
          </cell>
          <cell r="AD11249">
            <v>2</v>
          </cell>
        </row>
        <row r="11250">
          <cell r="H11250" t="str">
            <v>MEDECIN</v>
          </cell>
          <cell r="K11250" t="str">
            <v>MG</v>
          </cell>
          <cell r="L11250">
            <v>0</v>
          </cell>
          <cell r="AC11250" t="str">
            <v>04814 / LAURENT OLIVIA</v>
          </cell>
          <cell r="AD11250">
            <v>2</v>
          </cell>
        </row>
        <row r="11251">
          <cell r="H11251" t="str">
            <v>MEDECIN</v>
          </cell>
          <cell r="K11251" t="str">
            <v>MS</v>
          </cell>
          <cell r="L11251">
            <v>0</v>
          </cell>
          <cell r="AC11251" t="str">
            <v>00729 / SCHMITT MARX EVELYNE</v>
          </cell>
          <cell r="AD11251">
            <v>2</v>
          </cell>
        </row>
        <row r="11252">
          <cell r="H11252" t="str">
            <v>MEDECIN</v>
          </cell>
          <cell r="K11252" t="str">
            <v>MS</v>
          </cell>
          <cell r="L11252">
            <v>0</v>
          </cell>
          <cell r="AC11252" t="str">
            <v>04814 / LAURENT OLIVIA</v>
          </cell>
          <cell r="AD11252">
            <v>2</v>
          </cell>
        </row>
        <row r="11253">
          <cell r="H11253" t="str">
            <v>MEDECIN</v>
          </cell>
          <cell r="K11253" t="str">
            <v>MG</v>
          </cell>
          <cell r="L11253">
            <v>0</v>
          </cell>
          <cell r="AC11253" t="str">
            <v>05345 / SCHENCK LAURENCE</v>
          </cell>
          <cell r="AD11253">
            <v>2</v>
          </cell>
        </row>
        <row r="11254">
          <cell r="H11254" t="str">
            <v>MEDECIN</v>
          </cell>
          <cell r="K11254" t="str">
            <v>MG</v>
          </cell>
          <cell r="L11254">
            <v>0</v>
          </cell>
          <cell r="AC11254" t="str">
            <v>05345 / SCHENCK LAURENCE</v>
          </cell>
          <cell r="AD11254">
            <v>2</v>
          </cell>
        </row>
        <row r="11255">
          <cell r="H11255" t="str">
            <v>MEDECIN</v>
          </cell>
          <cell r="K11255" t="str">
            <v>MG</v>
          </cell>
          <cell r="L11255">
            <v>0</v>
          </cell>
          <cell r="AC11255" t="str">
            <v>04988 / STIRNEMANN JEAN VINCENT</v>
          </cell>
          <cell r="AD11255">
            <v>2</v>
          </cell>
        </row>
        <row r="11256">
          <cell r="H11256" t="str">
            <v>MEDECIN</v>
          </cell>
          <cell r="K11256" t="str">
            <v>MS</v>
          </cell>
          <cell r="L11256">
            <v>0</v>
          </cell>
          <cell r="AC11256" t="str">
            <v>02918 / SCHOLLER STEPHANIE</v>
          </cell>
          <cell r="AD11256">
            <v>2</v>
          </cell>
        </row>
        <row r="11257">
          <cell r="H11257" t="str">
            <v>MEDECIN</v>
          </cell>
          <cell r="K11257" t="str">
            <v>MS</v>
          </cell>
          <cell r="L11257">
            <v>0</v>
          </cell>
          <cell r="AC11257" t="str">
            <v>05029 / BOUGHALEM ALI</v>
          </cell>
          <cell r="AD11257">
            <v>2</v>
          </cell>
        </row>
        <row r="11258">
          <cell r="H11258" t="str">
            <v>MEDECIN</v>
          </cell>
          <cell r="K11258" t="str">
            <v>MS</v>
          </cell>
          <cell r="L11258">
            <v>0</v>
          </cell>
          <cell r="AC11258" t="str">
            <v>06513 / ROLLANG ARNOULD RACHEL</v>
          </cell>
          <cell r="AD11258">
            <v>2</v>
          </cell>
        </row>
        <row r="11259">
          <cell r="H11259" t="str">
            <v>MEDECIN</v>
          </cell>
          <cell r="K11259" t="str">
            <v>MG</v>
          </cell>
          <cell r="L11259">
            <v>0</v>
          </cell>
          <cell r="AC11259" t="str">
            <v>05358 / BETSCH CELINE</v>
          </cell>
          <cell r="AD11259">
            <v>2</v>
          </cell>
        </row>
        <row r="11260">
          <cell r="H11260" t="str">
            <v>MEDECIN</v>
          </cell>
          <cell r="K11260" t="str">
            <v>MS</v>
          </cell>
          <cell r="L11260">
            <v>0</v>
          </cell>
          <cell r="AC11260" t="str">
            <v>05345 / SCHENCK LAURENCE</v>
          </cell>
          <cell r="AD11260">
            <v>2</v>
          </cell>
        </row>
        <row r="11261">
          <cell r="H11261" t="str">
            <v>MEDECIN</v>
          </cell>
          <cell r="K11261" t="str">
            <v>MG</v>
          </cell>
          <cell r="L11261">
            <v>0</v>
          </cell>
          <cell r="AC11261" t="str">
            <v>04988 / STIRNEMANN JEAN VINCENT</v>
          </cell>
          <cell r="AD11261">
            <v>2</v>
          </cell>
        </row>
        <row r="11262">
          <cell r="H11262" t="str">
            <v>MEDECIN</v>
          </cell>
          <cell r="K11262" t="str">
            <v>MG</v>
          </cell>
          <cell r="L11262">
            <v>0</v>
          </cell>
          <cell r="AC11262" t="str">
            <v>05029 / BOUGHALEM ALI</v>
          </cell>
          <cell r="AD11262">
            <v>2</v>
          </cell>
        </row>
        <row r="11263">
          <cell r="H11263" t="str">
            <v>MEDECIN</v>
          </cell>
          <cell r="K11263" t="str">
            <v>MG</v>
          </cell>
          <cell r="L11263">
            <v>0</v>
          </cell>
          <cell r="AC11263" t="str">
            <v>06513 / ROLLANG ARNOULD RACHEL</v>
          </cell>
          <cell r="AD11263">
            <v>2</v>
          </cell>
        </row>
        <row r="11264">
          <cell r="H11264" t="str">
            <v>MEDECIN</v>
          </cell>
          <cell r="K11264" t="str">
            <v>MG</v>
          </cell>
          <cell r="L11264">
            <v>0</v>
          </cell>
          <cell r="AC11264" t="str">
            <v>05358 / BETSCH CELINE</v>
          </cell>
          <cell r="AD11264">
            <v>2</v>
          </cell>
        </row>
        <row r="11265">
          <cell r="H11265" t="str">
            <v>MEDECIN</v>
          </cell>
          <cell r="K11265" t="str">
            <v>MG</v>
          </cell>
          <cell r="L11265">
            <v>0</v>
          </cell>
          <cell r="AC11265" t="str">
            <v>02337 / GALLARD MYLENE</v>
          </cell>
          <cell r="AD11265">
            <v>2</v>
          </cell>
        </row>
        <row r="11266">
          <cell r="H11266" t="str">
            <v>MEDECIN</v>
          </cell>
          <cell r="K11266" t="str">
            <v>MG</v>
          </cell>
          <cell r="L11266">
            <v>0</v>
          </cell>
          <cell r="AC11266" t="str">
            <v>04814 / LAURENT OLIVIA</v>
          </cell>
          <cell r="AD11266">
            <v>2</v>
          </cell>
        </row>
        <row r="11267">
          <cell r="H11267" t="str">
            <v>MEDECIN</v>
          </cell>
          <cell r="K11267" t="str">
            <v>MG</v>
          </cell>
          <cell r="L11267">
            <v>0</v>
          </cell>
          <cell r="AC11267" t="str">
            <v>06513 / ROLLANG ARNOULD RACHEL</v>
          </cell>
          <cell r="AD11267">
            <v>2</v>
          </cell>
        </row>
        <row r="11268">
          <cell r="H11268" t="str">
            <v>MEDECIN</v>
          </cell>
          <cell r="K11268" t="str">
            <v>MS</v>
          </cell>
          <cell r="L11268">
            <v>0</v>
          </cell>
          <cell r="AC11268" t="str">
            <v>04814 / LAURENT OLIVIA</v>
          </cell>
          <cell r="AD11268">
            <v>2</v>
          </cell>
        </row>
        <row r="11269">
          <cell r="H11269" t="str">
            <v>MEDECIN</v>
          </cell>
          <cell r="K11269" t="str">
            <v>MG</v>
          </cell>
          <cell r="L11269">
            <v>0</v>
          </cell>
          <cell r="AC11269" t="str">
            <v>05345 / SCHENCK LAURENCE</v>
          </cell>
          <cell r="AD11269">
            <v>2</v>
          </cell>
        </row>
        <row r="11270">
          <cell r="H11270" t="str">
            <v>MEDECIN</v>
          </cell>
          <cell r="K11270" t="str">
            <v>MG</v>
          </cell>
          <cell r="L11270">
            <v>0</v>
          </cell>
          <cell r="AC11270" t="str">
            <v>00729 / SCHMITT MARX EVELYNE</v>
          </cell>
          <cell r="AD11270">
            <v>2</v>
          </cell>
        </row>
        <row r="11271">
          <cell r="H11271" t="str">
            <v>MEDECIN</v>
          </cell>
          <cell r="K11271" t="str">
            <v>MG</v>
          </cell>
          <cell r="L11271">
            <v>0</v>
          </cell>
          <cell r="AC11271" t="str">
            <v>06513 / ROLLANG ARNOULD RACHEL</v>
          </cell>
          <cell r="AD11271">
            <v>2</v>
          </cell>
        </row>
        <row r="11272">
          <cell r="H11272" t="str">
            <v>MEDECIN</v>
          </cell>
          <cell r="K11272" t="str">
            <v>MS</v>
          </cell>
          <cell r="L11272">
            <v>0</v>
          </cell>
          <cell r="AC11272" t="str">
            <v>02918 / SCHOLLER STEPHANIE</v>
          </cell>
          <cell r="AD11272">
            <v>2</v>
          </cell>
        </row>
        <row r="11273">
          <cell r="H11273" t="str">
            <v>MEDECIN</v>
          </cell>
          <cell r="K11273" t="str">
            <v>MG</v>
          </cell>
          <cell r="L11273">
            <v>0</v>
          </cell>
          <cell r="AC11273" t="str">
            <v>04988 / STIRNEMANN JEAN VINCENT</v>
          </cell>
          <cell r="AD11273">
            <v>2</v>
          </cell>
        </row>
        <row r="11274">
          <cell r="H11274" t="str">
            <v>MEDECIN</v>
          </cell>
          <cell r="K11274" t="str">
            <v>MS</v>
          </cell>
          <cell r="L11274">
            <v>0</v>
          </cell>
          <cell r="AC11274" t="str">
            <v>05358 / BETSCH CELINE</v>
          </cell>
          <cell r="AD11274">
            <v>2</v>
          </cell>
        </row>
        <row r="11275">
          <cell r="H11275" t="str">
            <v>MEDECIN</v>
          </cell>
          <cell r="K11275" t="str">
            <v>MS</v>
          </cell>
          <cell r="L11275">
            <v>0</v>
          </cell>
          <cell r="AC11275" t="str">
            <v>05358 / BETSCH CELINE</v>
          </cell>
          <cell r="AD11275">
            <v>2</v>
          </cell>
        </row>
        <row r="11276">
          <cell r="H11276" t="str">
            <v>MEDECIN</v>
          </cell>
          <cell r="K11276" t="str">
            <v>MG</v>
          </cell>
          <cell r="L11276">
            <v>0</v>
          </cell>
          <cell r="AC11276" t="str">
            <v>04814 / LAURENT OLIVIA</v>
          </cell>
          <cell r="AD11276">
            <v>2</v>
          </cell>
        </row>
        <row r="11277">
          <cell r="H11277" t="str">
            <v>MEDECIN</v>
          </cell>
          <cell r="K11277" t="str">
            <v>MG</v>
          </cell>
          <cell r="L11277">
            <v>0</v>
          </cell>
          <cell r="AC11277" t="str">
            <v>05358 / BETSCH CELINE</v>
          </cell>
          <cell r="AD11277">
            <v>2</v>
          </cell>
        </row>
        <row r="11278">
          <cell r="H11278" t="str">
            <v>MEDECIN</v>
          </cell>
          <cell r="K11278" t="str">
            <v>MG</v>
          </cell>
          <cell r="L11278">
            <v>0</v>
          </cell>
          <cell r="AC11278" t="str">
            <v>04814 / LAURENT OLIVIA</v>
          </cell>
          <cell r="AD11278">
            <v>2</v>
          </cell>
        </row>
        <row r="11279">
          <cell r="H11279" t="str">
            <v>MEDECIN</v>
          </cell>
          <cell r="K11279" t="str">
            <v>MG</v>
          </cell>
          <cell r="L11279">
            <v>0</v>
          </cell>
          <cell r="AC11279" t="str">
            <v>03811 / LE MOYNE BENOIT</v>
          </cell>
          <cell r="AD11279">
            <v>2</v>
          </cell>
        </row>
        <row r="11280">
          <cell r="H11280" t="str">
            <v>MEDECIN</v>
          </cell>
          <cell r="K11280" t="str">
            <v>MS</v>
          </cell>
          <cell r="L11280">
            <v>0</v>
          </cell>
          <cell r="AC11280" t="str">
            <v>04814 / LAURENT OLIVIA</v>
          </cell>
          <cell r="AD11280">
            <v>2</v>
          </cell>
        </row>
        <row r="11281">
          <cell r="H11281" t="str">
            <v>MEDECIN</v>
          </cell>
          <cell r="K11281" t="str">
            <v>MG</v>
          </cell>
          <cell r="L11281">
            <v>0</v>
          </cell>
          <cell r="AC11281" t="str">
            <v>02337 / GALLARD MYLENE</v>
          </cell>
          <cell r="AD11281">
            <v>2</v>
          </cell>
        </row>
        <row r="11282">
          <cell r="H11282" t="str">
            <v>MEDECIN</v>
          </cell>
          <cell r="K11282" t="str">
            <v>MG</v>
          </cell>
          <cell r="L11282">
            <v>0</v>
          </cell>
          <cell r="AC11282" t="str">
            <v>02918 / SCHOLLER STEPHANIE</v>
          </cell>
          <cell r="AD11282">
            <v>2</v>
          </cell>
        </row>
        <row r="11283">
          <cell r="H11283" t="str">
            <v>MEDECIN</v>
          </cell>
          <cell r="K11283" t="str">
            <v>MS</v>
          </cell>
          <cell r="L11283">
            <v>0</v>
          </cell>
          <cell r="AC11283" t="str">
            <v>05358 / BETSCH CELINE</v>
          </cell>
          <cell r="AD11283">
            <v>2</v>
          </cell>
        </row>
        <row r="11284">
          <cell r="H11284" t="str">
            <v>MEDECIN</v>
          </cell>
          <cell r="K11284" t="str">
            <v>MG</v>
          </cell>
          <cell r="L11284">
            <v>0</v>
          </cell>
          <cell r="AC11284" t="str">
            <v>02918 / SCHOLLER STEPHANIE</v>
          </cell>
          <cell r="AD11284">
            <v>2</v>
          </cell>
        </row>
        <row r="11285">
          <cell r="H11285" t="str">
            <v>MEDECIN</v>
          </cell>
          <cell r="K11285" t="str">
            <v>MS</v>
          </cell>
          <cell r="L11285">
            <v>0</v>
          </cell>
          <cell r="AC11285" t="str">
            <v>04988 / STIRNEMANN JEAN VINCENT</v>
          </cell>
          <cell r="AD11285">
            <v>2</v>
          </cell>
        </row>
        <row r="11286">
          <cell r="H11286" t="str">
            <v>MEDECIN</v>
          </cell>
          <cell r="K11286" t="str">
            <v>MS</v>
          </cell>
          <cell r="L11286">
            <v>0</v>
          </cell>
          <cell r="AC11286" t="str">
            <v>04814 / LAURENT OLIVIA</v>
          </cell>
          <cell r="AD11286">
            <v>2</v>
          </cell>
        </row>
        <row r="11287">
          <cell r="H11287" t="str">
            <v>MEDECIN</v>
          </cell>
          <cell r="K11287" t="str">
            <v>MS</v>
          </cell>
          <cell r="L11287">
            <v>0</v>
          </cell>
          <cell r="AC11287" t="str">
            <v>03811 / LE MOYNE BENOIT</v>
          </cell>
          <cell r="AD11287">
            <v>2</v>
          </cell>
        </row>
        <row r="11288">
          <cell r="H11288" t="str">
            <v>MEDECIN</v>
          </cell>
          <cell r="K11288" t="str">
            <v>MS</v>
          </cell>
          <cell r="L11288">
            <v>0</v>
          </cell>
          <cell r="AC11288" t="str">
            <v>03811 / LE MOYNE BENOIT</v>
          </cell>
          <cell r="AD11288">
            <v>2</v>
          </cell>
        </row>
        <row r="11289">
          <cell r="H11289" t="str">
            <v>MEDECIN</v>
          </cell>
          <cell r="K11289" t="str">
            <v>MS</v>
          </cell>
          <cell r="L11289">
            <v>0</v>
          </cell>
          <cell r="AC11289" t="str">
            <v>03811 / LE MOYNE BENOIT</v>
          </cell>
          <cell r="AD11289">
            <v>2</v>
          </cell>
        </row>
        <row r="11290">
          <cell r="H11290" t="str">
            <v>MEDECIN</v>
          </cell>
          <cell r="K11290" t="str">
            <v>MG</v>
          </cell>
          <cell r="L11290">
            <v>0</v>
          </cell>
          <cell r="AC11290" t="str">
            <v>02337 / GALLARD MYLENE</v>
          </cell>
          <cell r="AD11290">
            <v>2</v>
          </cell>
        </row>
        <row r="11291">
          <cell r="H11291" t="str">
            <v>MEDECIN</v>
          </cell>
          <cell r="K11291" t="str">
            <v>MS</v>
          </cell>
          <cell r="L11291">
            <v>0</v>
          </cell>
          <cell r="AC11291" t="str">
            <v>03811 / LE MOYNE BENOIT</v>
          </cell>
          <cell r="AD11291">
            <v>2</v>
          </cell>
        </row>
        <row r="11292">
          <cell r="H11292" t="str">
            <v>MEDECIN</v>
          </cell>
          <cell r="K11292" t="str">
            <v>MG</v>
          </cell>
          <cell r="L11292">
            <v>0</v>
          </cell>
          <cell r="AC11292" t="str">
            <v>06513 / ROLLANG ARNOULD RACHEL</v>
          </cell>
          <cell r="AD11292">
            <v>2</v>
          </cell>
        </row>
        <row r="11293">
          <cell r="H11293" t="str">
            <v>MEDECIN</v>
          </cell>
          <cell r="K11293" t="str">
            <v>MG</v>
          </cell>
          <cell r="L11293">
            <v>0</v>
          </cell>
          <cell r="AC11293" t="str">
            <v>05345 / SCHENCK LAURENCE</v>
          </cell>
          <cell r="AD11293">
            <v>2</v>
          </cell>
        </row>
        <row r="11294">
          <cell r="H11294" t="str">
            <v>MEDECIN</v>
          </cell>
          <cell r="K11294" t="str">
            <v>MG</v>
          </cell>
          <cell r="L11294">
            <v>0</v>
          </cell>
          <cell r="AC11294" t="str">
            <v>04814 / LAURENT OLIVIA</v>
          </cell>
          <cell r="AD11294">
            <v>2</v>
          </cell>
        </row>
        <row r="11295">
          <cell r="H11295" t="str">
            <v>MEDECIN</v>
          </cell>
          <cell r="K11295" t="str">
            <v>MG</v>
          </cell>
          <cell r="L11295">
            <v>0</v>
          </cell>
          <cell r="AC11295" t="str">
            <v>03811 / LE MOYNE BENOIT</v>
          </cell>
          <cell r="AD11295">
            <v>2</v>
          </cell>
        </row>
        <row r="11296">
          <cell r="H11296" t="str">
            <v>MEDECIN</v>
          </cell>
          <cell r="K11296" t="str">
            <v>MS</v>
          </cell>
          <cell r="L11296">
            <v>0</v>
          </cell>
          <cell r="AC11296" t="str">
            <v>04988 / STIRNEMANN JEAN VINCENT</v>
          </cell>
          <cell r="AD11296">
            <v>2</v>
          </cell>
        </row>
        <row r="11297">
          <cell r="H11297" t="str">
            <v>MEDECIN</v>
          </cell>
          <cell r="K11297" t="str">
            <v>MG</v>
          </cell>
          <cell r="L11297">
            <v>0</v>
          </cell>
          <cell r="AC11297" t="str">
            <v>04988 / STIRNEMANN JEAN VINCENT</v>
          </cell>
          <cell r="AD11297">
            <v>2</v>
          </cell>
        </row>
        <row r="11298">
          <cell r="H11298" t="str">
            <v>MEDECIN</v>
          </cell>
          <cell r="K11298" t="str">
            <v>MG</v>
          </cell>
          <cell r="L11298">
            <v>0</v>
          </cell>
          <cell r="AC11298" t="str">
            <v>03811 / LE MOYNE BENOIT</v>
          </cell>
          <cell r="AD11298">
            <v>2</v>
          </cell>
        </row>
        <row r="11299">
          <cell r="H11299" t="str">
            <v>MEDECIN</v>
          </cell>
          <cell r="K11299" t="str">
            <v>MG</v>
          </cell>
          <cell r="L11299">
            <v>0</v>
          </cell>
          <cell r="AC11299" t="str">
            <v>00729 / SCHMITT MARX EVELYNE</v>
          </cell>
          <cell r="AD11299">
            <v>2</v>
          </cell>
        </row>
        <row r="11300">
          <cell r="H11300" t="str">
            <v>MEDECIN</v>
          </cell>
          <cell r="K11300" t="str">
            <v>MG</v>
          </cell>
          <cell r="L11300">
            <v>0</v>
          </cell>
          <cell r="AC11300" t="str">
            <v>04814 / LAURENT OLIVIA</v>
          </cell>
          <cell r="AD11300">
            <v>2</v>
          </cell>
        </row>
        <row r="11301">
          <cell r="H11301" t="str">
            <v>MEDECIN</v>
          </cell>
          <cell r="K11301" t="str">
            <v>MG</v>
          </cell>
          <cell r="L11301">
            <v>0</v>
          </cell>
          <cell r="AC11301" t="str">
            <v>05345 / SCHENCK LAURENCE</v>
          </cell>
          <cell r="AD11301">
            <v>2</v>
          </cell>
        </row>
        <row r="11302">
          <cell r="H11302" t="str">
            <v>MEDECIN</v>
          </cell>
          <cell r="K11302" t="str">
            <v>MG</v>
          </cell>
          <cell r="L11302">
            <v>0</v>
          </cell>
          <cell r="AC11302" t="str">
            <v>02918 / SCHOLLER STEPHANIE</v>
          </cell>
          <cell r="AD11302">
            <v>2</v>
          </cell>
        </row>
        <row r="11303">
          <cell r="H11303" t="str">
            <v>MEDECIN</v>
          </cell>
          <cell r="K11303" t="str">
            <v>MS</v>
          </cell>
          <cell r="L11303">
            <v>0</v>
          </cell>
          <cell r="AC11303" t="str">
            <v>04814 / LAURENT OLIVIA</v>
          </cell>
          <cell r="AD11303">
            <v>2</v>
          </cell>
        </row>
        <row r="11304">
          <cell r="H11304" t="str">
            <v>MEDECIN</v>
          </cell>
          <cell r="K11304" t="str">
            <v>MG</v>
          </cell>
          <cell r="L11304">
            <v>0</v>
          </cell>
          <cell r="AC11304" t="str">
            <v>05358 / BETSCH CELINE</v>
          </cell>
          <cell r="AD11304">
            <v>2</v>
          </cell>
        </row>
        <row r="11305">
          <cell r="H11305" t="str">
            <v>MEDECIN</v>
          </cell>
          <cell r="K11305" t="str">
            <v>MG</v>
          </cell>
          <cell r="L11305">
            <v>0</v>
          </cell>
          <cell r="AC11305" t="str">
            <v>05358 / BETSCH CELINE</v>
          </cell>
          <cell r="AD11305">
            <v>2</v>
          </cell>
        </row>
        <row r="11306">
          <cell r="H11306" t="str">
            <v>MEDECIN</v>
          </cell>
          <cell r="K11306" t="str">
            <v>MS</v>
          </cell>
          <cell r="L11306">
            <v>0</v>
          </cell>
          <cell r="AC11306" t="str">
            <v>06513 / ROLLANG ARNOULD RACHEL</v>
          </cell>
          <cell r="AD11306">
            <v>2</v>
          </cell>
        </row>
        <row r="11307">
          <cell r="H11307" t="str">
            <v>MEDECIN</v>
          </cell>
          <cell r="K11307" t="str">
            <v>MG</v>
          </cell>
          <cell r="L11307">
            <v>0</v>
          </cell>
          <cell r="AC11307" t="str">
            <v>03811 / LE MOYNE BENOIT</v>
          </cell>
          <cell r="AD11307">
            <v>2</v>
          </cell>
        </row>
        <row r="11308">
          <cell r="H11308" t="str">
            <v>MEDECIN</v>
          </cell>
          <cell r="K11308" t="str">
            <v>MG</v>
          </cell>
          <cell r="L11308">
            <v>0</v>
          </cell>
          <cell r="AC11308" t="str">
            <v>06513 / ROLLANG ARNOULD RACHEL</v>
          </cell>
          <cell r="AD11308">
            <v>2</v>
          </cell>
        </row>
        <row r="11309">
          <cell r="H11309" t="str">
            <v>MEDECIN</v>
          </cell>
          <cell r="K11309" t="str">
            <v>MG</v>
          </cell>
          <cell r="L11309">
            <v>0</v>
          </cell>
          <cell r="AC11309" t="str">
            <v>05029 / BOUGHALEM ALI</v>
          </cell>
          <cell r="AD11309">
            <v>2</v>
          </cell>
        </row>
        <row r="11310">
          <cell r="H11310" t="str">
            <v>MEDECIN</v>
          </cell>
          <cell r="K11310" t="str">
            <v>MS</v>
          </cell>
          <cell r="L11310">
            <v>0</v>
          </cell>
          <cell r="AC11310" t="str">
            <v>05029 / BOUGHALEM ALI</v>
          </cell>
          <cell r="AD11310">
            <v>2</v>
          </cell>
        </row>
        <row r="11311">
          <cell r="H11311" t="str">
            <v>MEDECIN</v>
          </cell>
          <cell r="K11311" t="str">
            <v>MG</v>
          </cell>
          <cell r="L11311">
            <v>0</v>
          </cell>
          <cell r="AC11311" t="str">
            <v>04814 / LAURENT OLIVIA</v>
          </cell>
          <cell r="AD11311">
            <v>2</v>
          </cell>
        </row>
        <row r="11312">
          <cell r="H11312" t="str">
            <v>MEDECIN</v>
          </cell>
          <cell r="K11312" t="str">
            <v>MG</v>
          </cell>
          <cell r="L11312">
            <v>0</v>
          </cell>
          <cell r="AC11312" t="str">
            <v>03811 / LE MOYNE BENOIT</v>
          </cell>
          <cell r="AD11312">
            <v>2</v>
          </cell>
        </row>
        <row r="11313">
          <cell r="H11313" t="str">
            <v>MEDECIN</v>
          </cell>
          <cell r="K11313" t="str">
            <v>MS</v>
          </cell>
          <cell r="L11313">
            <v>0</v>
          </cell>
          <cell r="AC11313" t="str">
            <v>05345 / SCHENCK LAURENCE</v>
          </cell>
          <cell r="AD11313">
            <v>2</v>
          </cell>
        </row>
        <row r="11314">
          <cell r="H11314" t="str">
            <v>MEDECIN</v>
          </cell>
          <cell r="K11314" t="str">
            <v>MG</v>
          </cell>
          <cell r="L11314">
            <v>0</v>
          </cell>
          <cell r="AC11314" t="str">
            <v>02337 / GALLARD MYLENE</v>
          </cell>
          <cell r="AD11314">
            <v>2</v>
          </cell>
        </row>
        <row r="11315">
          <cell r="H11315" t="str">
            <v>MEDECIN</v>
          </cell>
          <cell r="K11315" t="str">
            <v>MG</v>
          </cell>
          <cell r="L11315">
            <v>0</v>
          </cell>
          <cell r="AC11315" t="str">
            <v>04988 / STIRNEMANN JEAN VINCENT</v>
          </cell>
          <cell r="AD11315">
            <v>2</v>
          </cell>
        </row>
        <row r="11316">
          <cell r="H11316" t="str">
            <v>MEDECIN</v>
          </cell>
          <cell r="K11316" t="str">
            <v>MS</v>
          </cell>
          <cell r="L11316">
            <v>0</v>
          </cell>
          <cell r="AC11316" t="str">
            <v>04988 / STIRNEMANN JEAN VINCENT</v>
          </cell>
          <cell r="AD11316">
            <v>2</v>
          </cell>
        </row>
        <row r="11317">
          <cell r="H11317" t="str">
            <v>MEDECIN</v>
          </cell>
          <cell r="K11317" t="str">
            <v>MS</v>
          </cell>
          <cell r="L11317">
            <v>0</v>
          </cell>
          <cell r="AC11317" t="str">
            <v>04814 / LAURENT OLIVIA</v>
          </cell>
          <cell r="AD11317">
            <v>2</v>
          </cell>
        </row>
        <row r="11318">
          <cell r="H11318" t="str">
            <v>MEDECIN</v>
          </cell>
          <cell r="K11318" t="str">
            <v>MG</v>
          </cell>
          <cell r="L11318">
            <v>0</v>
          </cell>
          <cell r="AC11318" t="str">
            <v>02918 / SCHOLLER STEPHANIE</v>
          </cell>
          <cell r="AD11318">
            <v>2</v>
          </cell>
        </row>
        <row r="11319">
          <cell r="H11319" t="str">
            <v>MEDECIN</v>
          </cell>
          <cell r="K11319" t="str">
            <v>MG</v>
          </cell>
          <cell r="L11319">
            <v>0</v>
          </cell>
          <cell r="AC11319" t="str">
            <v>05029 / BOUGHALEM ALI</v>
          </cell>
          <cell r="AD11319">
            <v>2</v>
          </cell>
        </row>
        <row r="11320">
          <cell r="H11320" t="str">
            <v>MEDECIN</v>
          </cell>
          <cell r="K11320" t="str">
            <v>MG</v>
          </cell>
          <cell r="L11320">
            <v>0</v>
          </cell>
          <cell r="AC11320" t="str">
            <v>05029 / BOUGHALEM ALI</v>
          </cell>
          <cell r="AD11320">
            <v>2</v>
          </cell>
        </row>
        <row r="11321">
          <cell r="H11321" t="str">
            <v>MEDECIN</v>
          </cell>
          <cell r="K11321" t="str">
            <v>MG</v>
          </cell>
          <cell r="L11321">
            <v>0</v>
          </cell>
          <cell r="AC11321" t="str">
            <v>06513 / ROLLANG ARNOULD RACHEL</v>
          </cell>
          <cell r="AD11321">
            <v>2</v>
          </cell>
        </row>
        <row r="11322">
          <cell r="H11322" t="str">
            <v>MEDECIN</v>
          </cell>
          <cell r="K11322" t="str">
            <v>MG</v>
          </cell>
          <cell r="L11322">
            <v>0</v>
          </cell>
          <cell r="AC11322" t="str">
            <v>02337 / GALLARD MYLENE</v>
          </cell>
          <cell r="AD11322">
            <v>2</v>
          </cell>
        </row>
        <row r="11323">
          <cell r="H11323" t="str">
            <v>MEDECIN</v>
          </cell>
          <cell r="K11323" t="str">
            <v>MG</v>
          </cell>
          <cell r="L11323">
            <v>0</v>
          </cell>
          <cell r="AC11323" t="str">
            <v>02337 / GALLARD MYLENE</v>
          </cell>
          <cell r="AD11323">
            <v>2</v>
          </cell>
        </row>
        <row r="11324">
          <cell r="H11324" t="str">
            <v>MEDECIN</v>
          </cell>
          <cell r="K11324" t="str">
            <v>MS</v>
          </cell>
          <cell r="L11324">
            <v>0</v>
          </cell>
          <cell r="AC11324" t="str">
            <v>04814 / LAURENT OLIVIA</v>
          </cell>
          <cell r="AD11324">
            <v>2</v>
          </cell>
        </row>
        <row r="11325">
          <cell r="H11325" t="str">
            <v>MEDECIN</v>
          </cell>
          <cell r="K11325" t="str">
            <v>MS</v>
          </cell>
          <cell r="L11325">
            <v>0</v>
          </cell>
          <cell r="AC11325" t="str">
            <v>02918 / SCHOLLER STEPHANIE</v>
          </cell>
          <cell r="AD11325">
            <v>2</v>
          </cell>
        </row>
        <row r="11326">
          <cell r="H11326" t="str">
            <v>MEDECIN</v>
          </cell>
          <cell r="K11326" t="str">
            <v>MS</v>
          </cell>
          <cell r="L11326">
            <v>0</v>
          </cell>
          <cell r="AC11326" t="str">
            <v>05029 / BOUGHALEM ALI</v>
          </cell>
          <cell r="AD11326">
            <v>2</v>
          </cell>
        </row>
        <row r="11327">
          <cell r="H11327" t="str">
            <v>MEDECIN</v>
          </cell>
          <cell r="K11327" t="str">
            <v>MG</v>
          </cell>
          <cell r="L11327">
            <v>0</v>
          </cell>
          <cell r="AC11327" t="str">
            <v>05029 / BOUGHALEM ALI</v>
          </cell>
          <cell r="AD11327">
            <v>2</v>
          </cell>
        </row>
        <row r="11328">
          <cell r="H11328" t="str">
            <v>MEDECIN</v>
          </cell>
          <cell r="K11328" t="str">
            <v>MS</v>
          </cell>
          <cell r="L11328">
            <v>0</v>
          </cell>
          <cell r="AC11328" t="str">
            <v>04814 / LAURENT OLIVIA</v>
          </cell>
          <cell r="AD11328">
            <v>2</v>
          </cell>
        </row>
        <row r="11329">
          <cell r="H11329" t="str">
            <v>MEDECIN</v>
          </cell>
          <cell r="K11329" t="str">
            <v>MS</v>
          </cell>
          <cell r="L11329">
            <v>0</v>
          </cell>
          <cell r="AC11329" t="str">
            <v>04814 / LAURENT OLIVIA</v>
          </cell>
          <cell r="AD11329">
            <v>2</v>
          </cell>
        </row>
        <row r="11330">
          <cell r="H11330" t="str">
            <v>MEDECIN</v>
          </cell>
          <cell r="K11330" t="str">
            <v>MG</v>
          </cell>
          <cell r="L11330">
            <v>0</v>
          </cell>
          <cell r="AC11330" t="str">
            <v>00729 / SCHMITT MARX EVELYNE</v>
          </cell>
          <cell r="AD11330">
            <v>2</v>
          </cell>
        </row>
        <row r="11331">
          <cell r="H11331" t="str">
            <v>MEDECIN</v>
          </cell>
          <cell r="K11331" t="str">
            <v>MG</v>
          </cell>
          <cell r="L11331">
            <v>0</v>
          </cell>
          <cell r="AC11331" t="str">
            <v>03811 / LE MOYNE BENOIT</v>
          </cell>
          <cell r="AD11331">
            <v>2</v>
          </cell>
        </row>
        <row r="11332">
          <cell r="H11332" t="str">
            <v>MEDECIN</v>
          </cell>
          <cell r="K11332" t="str">
            <v>MS</v>
          </cell>
          <cell r="L11332">
            <v>0</v>
          </cell>
          <cell r="AC11332" t="str">
            <v>05358 / BETSCH CELINE</v>
          </cell>
          <cell r="AD11332">
            <v>2</v>
          </cell>
        </row>
        <row r="11333">
          <cell r="H11333" t="str">
            <v>MEDECIN</v>
          </cell>
          <cell r="K11333" t="str">
            <v>MG</v>
          </cell>
          <cell r="L11333">
            <v>0</v>
          </cell>
          <cell r="AC11333" t="str">
            <v>03811 / LE MOYNE BENOIT</v>
          </cell>
          <cell r="AD11333">
            <v>2</v>
          </cell>
        </row>
        <row r="11334">
          <cell r="H11334" t="str">
            <v>MEDECIN</v>
          </cell>
          <cell r="K11334" t="str">
            <v>MS</v>
          </cell>
          <cell r="L11334">
            <v>0</v>
          </cell>
          <cell r="AC11334" t="str">
            <v>05345 / SCHENCK LAURENCE</v>
          </cell>
          <cell r="AD11334">
            <v>2</v>
          </cell>
        </row>
        <row r="11335">
          <cell r="H11335" t="str">
            <v>MEDECIN</v>
          </cell>
          <cell r="K11335" t="str">
            <v>MS</v>
          </cell>
          <cell r="L11335">
            <v>0</v>
          </cell>
          <cell r="AC11335" t="str">
            <v>04814 / LAURENT OLIVIA</v>
          </cell>
          <cell r="AD11335">
            <v>2</v>
          </cell>
        </row>
        <row r="11336">
          <cell r="H11336" t="str">
            <v>MEDECIN</v>
          </cell>
          <cell r="K11336" t="str">
            <v>MG</v>
          </cell>
          <cell r="L11336">
            <v>0</v>
          </cell>
          <cell r="AC11336" t="str">
            <v>03811 / LE MOYNE BENOIT</v>
          </cell>
          <cell r="AD11336">
            <v>2</v>
          </cell>
        </row>
        <row r="11337">
          <cell r="H11337" t="str">
            <v>MEDECIN</v>
          </cell>
          <cell r="K11337" t="str">
            <v>MS</v>
          </cell>
          <cell r="L11337">
            <v>0</v>
          </cell>
          <cell r="AC11337" t="str">
            <v>05345 / SCHENCK LAURENCE</v>
          </cell>
          <cell r="AD11337">
            <v>2</v>
          </cell>
        </row>
        <row r="11338">
          <cell r="H11338" t="str">
            <v>MEDECIN</v>
          </cell>
          <cell r="K11338" t="str">
            <v>MG</v>
          </cell>
          <cell r="L11338">
            <v>0</v>
          </cell>
          <cell r="AC11338" t="str">
            <v>04988 / STIRNEMANN JEAN VINCENT</v>
          </cell>
          <cell r="AD11338">
            <v>2</v>
          </cell>
        </row>
        <row r="11339">
          <cell r="H11339" t="str">
            <v>MEDECIN</v>
          </cell>
          <cell r="K11339" t="str">
            <v>MG</v>
          </cell>
          <cell r="L11339">
            <v>0</v>
          </cell>
          <cell r="AC11339" t="str">
            <v>02337 / GALLARD MYLENE</v>
          </cell>
          <cell r="AD11339">
            <v>2</v>
          </cell>
        </row>
        <row r="11340">
          <cell r="H11340" t="str">
            <v>MEDECIN</v>
          </cell>
          <cell r="K11340" t="str">
            <v>MG</v>
          </cell>
          <cell r="L11340">
            <v>0</v>
          </cell>
          <cell r="AC11340" t="str">
            <v>02337 / GALLARD MYLENE</v>
          </cell>
          <cell r="AD11340">
            <v>2</v>
          </cell>
        </row>
        <row r="11341">
          <cell r="H11341" t="str">
            <v>MEDECIN</v>
          </cell>
          <cell r="K11341" t="str">
            <v>MS</v>
          </cell>
          <cell r="L11341">
            <v>0</v>
          </cell>
          <cell r="AC11341" t="str">
            <v>00729 / SCHMITT MARX EVELYNE</v>
          </cell>
          <cell r="AD11341">
            <v>2</v>
          </cell>
        </row>
        <row r="11342">
          <cell r="H11342" t="str">
            <v>MEDECIN</v>
          </cell>
          <cell r="K11342" t="str">
            <v>MG</v>
          </cell>
          <cell r="L11342">
            <v>0</v>
          </cell>
          <cell r="AC11342" t="str">
            <v>04814 / LAURENT OLIVIA</v>
          </cell>
          <cell r="AD11342">
            <v>2</v>
          </cell>
        </row>
        <row r="11343">
          <cell r="H11343" t="str">
            <v>MEDECIN</v>
          </cell>
          <cell r="K11343" t="str">
            <v>MG</v>
          </cell>
          <cell r="L11343">
            <v>0</v>
          </cell>
          <cell r="AC11343" t="str">
            <v>06513 / ROLLANG ARNOULD RACHEL</v>
          </cell>
          <cell r="AD11343">
            <v>2</v>
          </cell>
        </row>
        <row r="11344">
          <cell r="H11344" t="str">
            <v>MEDECIN</v>
          </cell>
          <cell r="K11344" t="str">
            <v>MG</v>
          </cell>
          <cell r="L11344">
            <v>0</v>
          </cell>
          <cell r="AC11344" t="str">
            <v>02918 / SCHOLLER STEPHANIE</v>
          </cell>
          <cell r="AD11344">
            <v>2</v>
          </cell>
        </row>
        <row r="11345">
          <cell r="H11345" t="str">
            <v>MEDECIN</v>
          </cell>
          <cell r="K11345" t="str">
            <v>MG</v>
          </cell>
          <cell r="L11345">
            <v>0</v>
          </cell>
          <cell r="AC11345" t="str">
            <v>04988 / STIRNEMANN JEAN VINCENT</v>
          </cell>
          <cell r="AD11345">
            <v>2</v>
          </cell>
        </row>
        <row r="11346">
          <cell r="H11346" t="str">
            <v>MEDECIN</v>
          </cell>
          <cell r="K11346" t="str">
            <v>MG</v>
          </cell>
          <cell r="L11346">
            <v>0</v>
          </cell>
          <cell r="AC11346" t="str">
            <v>04988 / STIRNEMANN JEAN VINCENT</v>
          </cell>
          <cell r="AD11346">
            <v>2</v>
          </cell>
        </row>
        <row r="11347">
          <cell r="H11347" t="str">
            <v>MEDECIN</v>
          </cell>
          <cell r="K11347" t="str">
            <v>MG</v>
          </cell>
          <cell r="L11347">
            <v>0</v>
          </cell>
          <cell r="AC11347" t="str">
            <v>04814 / LAURENT OLIVIA</v>
          </cell>
          <cell r="AD11347">
            <v>2</v>
          </cell>
        </row>
        <row r="11348">
          <cell r="H11348" t="str">
            <v>MEDECIN</v>
          </cell>
          <cell r="K11348" t="str">
            <v>MS</v>
          </cell>
          <cell r="L11348">
            <v>0</v>
          </cell>
          <cell r="AC11348" t="str">
            <v>04814 / LAURENT OLIVIA</v>
          </cell>
          <cell r="AD11348">
            <v>2</v>
          </cell>
        </row>
        <row r="11349">
          <cell r="H11349" t="str">
            <v>MEDECIN</v>
          </cell>
          <cell r="K11349" t="str">
            <v>MG</v>
          </cell>
          <cell r="L11349">
            <v>0</v>
          </cell>
          <cell r="AC11349" t="str">
            <v>05358 / BETSCH CELINE</v>
          </cell>
          <cell r="AD11349">
            <v>2</v>
          </cell>
        </row>
        <row r="11350">
          <cell r="H11350" t="str">
            <v>MEDECIN</v>
          </cell>
          <cell r="K11350" t="str">
            <v>MS</v>
          </cell>
          <cell r="L11350">
            <v>0</v>
          </cell>
          <cell r="AC11350" t="str">
            <v>02918 / SCHOLLER STEPHANIE</v>
          </cell>
          <cell r="AD11350">
            <v>2</v>
          </cell>
        </row>
        <row r="11351">
          <cell r="H11351" t="str">
            <v>MEDECIN</v>
          </cell>
          <cell r="K11351" t="str">
            <v>MS</v>
          </cell>
          <cell r="L11351">
            <v>0</v>
          </cell>
          <cell r="AC11351" t="str">
            <v>04814 / LAURENT OLIVIA</v>
          </cell>
          <cell r="AD11351">
            <v>2</v>
          </cell>
        </row>
        <row r="11352">
          <cell r="H11352" t="str">
            <v>MEDECIN</v>
          </cell>
          <cell r="K11352" t="str">
            <v>MS</v>
          </cell>
          <cell r="L11352">
            <v>0</v>
          </cell>
          <cell r="AC11352" t="str">
            <v>05345 / SCHENCK LAURENCE</v>
          </cell>
          <cell r="AD11352">
            <v>2</v>
          </cell>
        </row>
        <row r="11353">
          <cell r="H11353" t="str">
            <v>MEDECIN</v>
          </cell>
          <cell r="K11353" t="str">
            <v>MS</v>
          </cell>
          <cell r="L11353">
            <v>0</v>
          </cell>
          <cell r="AC11353" t="str">
            <v>03811 / LE MOYNE BENOIT</v>
          </cell>
          <cell r="AD11353">
            <v>2</v>
          </cell>
        </row>
        <row r="11354">
          <cell r="H11354" t="str">
            <v>MEDECIN</v>
          </cell>
          <cell r="K11354" t="str">
            <v>MG</v>
          </cell>
          <cell r="L11354">
            <v>0</v>
          </cell>
          <cell r="AC11354" t="str">
            <v>02918 / SCHOLLER STEPHANIE</v>
          </cell>
          <cell r="AD11354">
            <v>2</v>
          </cell>
        </row>
        <row r="11355">
          <cell r="H11355" t="str">
            <v>MEDECIN</v>
          </cell>
          <cell r="K11355" t="str">
            <v>MS</v>
          </cell>
          <cell r="L11355">
            <v>0</v>
          </cell>
          <cell r="AC11355" t="str">
            <v>04814 / LAURENT OLIVIA</v>
          </cell>
          <cell r="AD11355">
            <v>2</v>
          </cell>
        </row>
        <row r="11356">
          <cell r="H11356" t="str">
            <v>MEDECIN</v>
          </cell>
          <cell r="K11356" t="str">
            <v>MG</v>
          </cell>
          <cell r="L11356">
            <v>0</v>
          </cell>
          <cell r="AC11356" t="str">
            <v>04814 / LAURENT OLIVIA</v>
          </cell>
          <cell r="AD11356">
            <v>2</v>
          </cell>
        </row>
        <row r="11357">
          <cell r="H11357" t="str">
            <v>MEDECIN</v>
          </cell>
          <cell r="K11357" t="str">
            <v>MG</v>
          </cell>
          <cell r="L11357">
            <v>0</v>
          </cell>
          <cell r="AC11357" t="str">
            <v>04988 / STIRNEMANN JEAN VINCENT</v>
          </cell>
          <cell r="AD11357">
            <v>2</v>
          </cell>
        </row>
        <row r="11358">
          <cell r="H11358" t="str">
            <v>MEDECIN</v>
          </cell>
          <cell r="K11358" t="str">
            <v>MG</v>
          </cell>
          <cell r="L11358">
            <v>0</v>
          </cell>
          <cell r="AC11358" t="str">
            <v>04814 / LAURENT OLIVIA</v>
          </cell>
          <cell r="AD11358">
            <v>2</v>
          </cell>
        </row>
        <row r="11359">
          <cell r="H11359" t="str">
            <v>MEDECIN</v>
          </cell>
          <cell r="K11359" t="str">
            <v>MS</v>
          </cell>
          <cell r="L11359">
            <v>0</v>
          </cell>
          <cell r="AC11359" t="str">
            <v>04988 / STIRNEMANN JEAN VINCENT</v>
          </cell>
          <cell r="AD11359">
            <v>2</v>
          </cell>
        </row>
        <row r="11360">
          <cell r="H11360" t="str">
            <v>MEDECIN</v>
          </cell>
          <cell r="K11360" t="str">
            <v>MG</v>
          </cell>
          <cell r="L11360">
            <v>0</v>
          </cell>
          <cell r="AC11360" t="str">
            <v>04814 / LAURENT OLIVIA</v>
          </cell>
          <cell r="AD11360">
            <v>2</v>
          </cell>
        </row>
        <row r="11361">
          <cell r="H11361" t="str">
            <v>MEDECIN</v>
          </cell>
          <cell r="K11361" t="str">
            <v>MG</v>
          </cell>
          <cell r="L11361">
            <v>0</v>
          </cell>
          <cell r="AC11361" t="str">
            <v>04814 / LAURENT OLIVIA</v>
          </cell>
          <cell r="AD11361">
            <v>2</v>
          </cell>
        </row>
        <row r="11362">
          <cell r="H11362" t="str">
            <v>MEDECIN</v>
          </cell>
          <cell r="K11362" t="str">
            <v>MG</v>
          </cell>
          <cell r="L11362">
            <v>0</v>
          </cell>
          <cell r="AC11362" t="str">
            <v>06513 / ROLLANG ARNOULD RACHEL</v>
          </cell>
          <cell r="AD11362">
            <v>2</v>
          </cell>
        </row>
        <row r="11363">
          <cell r="H11363" t="str">
            <v>MEDECIN</v>
          </cell>
          <cell r="K11363" t="str">
            <v>MS</v>
          </cell>
          <cell r="L11363">
            <v>0</v>
          </cell>
          <cell r="AC11363" t="str">
            <v>03811 / LE MOYNE BENOIT</v>
          </cell>
          <cell r="AD11363">
            <v>2</v>
          </cell>
        </row>
        <row r="11364">
          <cell r="H11364" t="str">
            <v>MEDECIN</v>
          </cell>
          <cell r="K11364" t="str">
            <v>MG</v>
          </cell>
          <cell r="L11364">
            <v>0</v>
          </cell>
          <cell r="AC11364" t="str">
            <v>04988 / STIRNEMANN JEAN VINCENT</v>
          </cell>
          <cell r="AD11364">
            <v>2</v>
          </cell>
        </row>
        <row r="11365">
          <cell r="H11365" t="str">
            <v>MEDECIN</v>
          </cell>
          <cell r="K11365" t="str">
            <v>MS</v>
          </cell>
          <cell r="L11365">
            <v>0</v>
          </cell>
          <cell r="AC11365" t="str">
            <v>04988 / STIRNEMANN JEAN VINCENT</v>
          </cell>
          <cell r="AD11365">
            <v>2</v>
          </cell>
        </row>
        <row r="11366">
          <cell r="H11366" t="str">
            <v>MEDECIN</v>
          </cell>
          <cell r="K11366" t="str">
            <v>MS</v>
          </cell>
          <cell r="L11366">
            <v>0</v>
          </cell>
          <cell r="AC11366" t="str">
            <v>02918 / SCHOLLER STEPHANIE</v>
          </cell>
          <cell r="AD11366">
            <v>2</v>
          </cell>
        </row>
        <row r="11367">
          <cell r="H11367" t="str">
            <v>MEDECIN</v>
          </cell>
          <cell r="K11367" t="str">
            <v>MS</v>
          </cell>
          <cell r="L11367">
            <v>0</v>
          </cell>
          <cell r="AC11367" t="str">
            <v>02918 / SCHOLLER STEPHANIE</v>
          </cell>
          <cell r="AD11367">
            <v>2</v>
          </cell>
        </row>
        <row r="11368">
          <cell r="H11368" t="str">
            <v>MEDECIN</v>
          </cell>
          <cell r="K11368" t="str">
            <v>MS</v>
          </cell>
          <cell r="L11368">
            <v>0</v>
          </cell>
          <cell r="AC11368" t="str">
            <v>05358 / BETSCH CELINE</v>
          </cell>
          <cell r="AD11368">
            <v>2</v>
          </cell>
        </row>
        <row r="11369">
          <cell r="H11369" t="str">
            <v>MEDECIN</v>
          </cell>
          <cell r="K11369" t="str">
            <v>MG</v>
          </cell>
          <cell r="L11369">
            <v>0</v>
          </cell>
          <cell r="AC11369" t="str">
            <v>04814 / LAURENT OLIVIA</v>
          </cell>
          <cell r="AD11369">
            <v>2</v>
          </cell>
        </row>
        <row r="11370">
          <cell r="H11370" t="str">
            <v>MEDECIN</v>
          </cell>
          <cell r="K11370" t="str">
            <v>MS</v>
          </cell>
          <cell r="L11370">
            <v>0</v>
          </cell>
          <cell r="AC11370" t="str">
            <v>05358 / BETSCH CELINE</v>
          </cell>
          <cell r="AD11370">
            <v>2</v>
          </cell>
        </row>
        <row r="11371">
          <cell r="H11371" t="str">
            <v>MEDECIN</v>
          </cell>
          <cell r="K11371" t="str">
            <v>MS</v>
          </cell>
          <cell r="L11371">
            <v>0</v>
          </cell>
          <cell r="AC11371" t="str">
            <v>05358 / BETSCH CELINE</v>
          </cell>
          <cell r="AD11371">
            <v>2</v>
          </cell>
        </row>
        <row r="11372">
          <cell r="H11372" t="str">
            <v>MEDECIN</v>
          </cell>
          <cell r="K11372" t="str">
            <v>MG</v>
          </cell>
          <cell r="L11372">
            <v>0</v>
          </cell>
          <cell r="AC11372" t="str">
            <v>05345 / SCHENCK LAURENCE</v>
          </cell>
          <cell r="AD11372">
            <v>2</v>
          </cell>
        </row>
        <row r="11373">
          <cell r="H11373" t="str">
            <v>MEDECIN</v>
          </cell>
          <cell r="K11373" t="str">
            <v>MG</v>
          </cell>
          <cell r="L11373">
            <v>0</v>
          </cell>
          <cell r="AC11373" t="str">
            <v>04988 / STIRNEMANN JEAN VINCENT</v>
          </cell>
          <cell r="AD11373">
            <v>2</v>
          </cell>
        </row>
        <row r="11374">
          <cell r="H11374" t="str">
            <v>MEDECIN</v>
          </cell>
          <cell r="K11374" t="str">
            <v>MS</v>
          </cell>
          <cell r="L11374">
            <v>0</v>
          </cell>
          <cell r="AC11374" t="str">
            <v>05345 / SCHENCK LAURENCE</v>
          </cell>
          <cell r="AD11374">
            <v>2</v>
          </cell>
        </row>
        <row r="11375">
          <cell r="H11375" t="str">
            <v>MEDECIN</v>
          </cell>
          <cell r="K11375" t="str">
            <v>MS</v>
          </cell>
          <cell r="L11375">
            <v>0</v>
          </cell>
          <cell r="AC11375" t="str">
            <v>06513 / ROLLANG ARNOULD RACHEL</v>
          </cell>
          <cell r="AD11375">
            <v>2</v>
          </cell>
        </row>
        <row r="11376">
          <cell r="H11376" t="str">
            <v>MEDECIN</v>
          </cell>
          <cell r="K11376" t="str">
            <v>MG</v>
          </cell>
          <cell r="L11376">
            <v>0</v>
          </cell>
          <cell r="AC11376" t="str">
            <v>04814 / LAURENT OLIVIA</v>
          </cell>
          <cell r="AD11376">
            <v>2</v>
          </cell>
        </row>
        <row r="11377">
          <cell r="H11377" t="str">
            <v>MEDECIN</v>
          </cell>
          <cell r="K11377" t="str">
            <v>MS</v>
          </cell>
          <cell r="L11377">
            <v>0</v>
          </cell>
          <cell r="AC11377" t="str">
            <v>05345 / SCHENCK LAURENCE</v>
          </cell>
          <cell r="AD11377">
            <v>2</v>
          </cell>
        </row>
        <row r="11378">
          <cell r="H11378" t="str">
            <v>MEDECIN</v>
          </cell>
          <cell r="K11378" t="str">
            <v>MS</v>
          </cell>
          <cell r="L11378">
            <v>0</v>
          </cell>
          <cell r="AC11378" t="str">
            <v>04814 / LAURENT OLIVIA</v>
          </cell>
          <cell r="AD11378">
            <v>2</v>
          </cell>
        </row>
        <row r="11379">
          <cell r="H11379" t="str">
            <v>MEDECIN</v>
          </cell>
          <cell r="K11379" t="str">
            <v>MS</v>
          </cell>
          <cell r="L11379">
            <v>0</v>
          </cell>
          <cell r="AC11379" t="str">
            <v>02337 / GALLARD MYLENE</v>
          </cell>
          <cell r="AD11379">
            <v>2</v>
          </cell>
        </row>
        <row r="11380">
          <cell r="H11380" t="str">
            <v>MEDECIN</v>
          </cell>
          <cell r="K11380" t="str">
            <v>MS</v>
          </cell>
          <cell r="L11380">
            <v>0</v>
          </cell>
          <cell r="AC11380" t="str">
            <v>04814 / LAURENT OLIVIA</v>
          </cell>
          <cell r="AD11380">
            <v>2</v>
          </cell>
        </row>
        <row r="11381">
          <cell r="H11381" t="str">
            <v>MEDECIN</v>
          </cell>
          <cell r="K11381" t="str">
            <v>MS</v>
          </cell>
          <cell r="L11381">
            <v>0</v>
          </cell>
          <cell r="AC11381" t="str">
            <v>04814 / LAURENT OLIVIA</v>
          </cell>
          <cell r="AD11381">
            <v>2</v>
          </cell>
        </row>
        <row r="11382">
          <cell r="H11382" t="str">
            <v>MEDECIN</v>
          </cell>
          <cell r="K11382" t="str">
            <v>MG</v>
          </cell>
          <cell r="L11382">
            <v>0</v>
          </cell>
          <cell r="AC11382" t="str">
            <v>05345 / SCHENCK LAURENCE</v>
          </cell>
          <cell r="AD11382">
            <v>2</v>
          </cell>
        </row>
        <row r="11383">
          <cell r="H11383" t="str">
            <v>MEDECIN</v>
          </cell>
          <cell r="K11383" t="str">
            <v>MG</v>
          </cell>
          <cell r="L11383">
            <v>0</v>
          </cell>
          <cell r="AC11383" t="str">
            <v>04814 / LAURENT OLIVIA</v>
          </cell>
          <cell r="AD11383">
            <v>2</v>
          </cell>
        </row>
        <row r="11384">
          <cell r="H11384" t="str">
            <v>MEDECIN</v>
          </cell>
          <cell r="K11384" t="str">
            <v>MS</v>
          </cell>
          <cell r="L11384">
            <v>0</v>
          </cell>
          <cell r="AC11384" t="str">
            <v>04814 / LAURENT OLIVIA</v>
          </cell>
          <cell r="AD11384">
            <v>2</v>
          </cell>
        </row>
        <row r="11385">
          <cell r="H11385" t="str">
            <v>MEDECIN</v>
          </cell>
          <cell r="K11385" t="str">
            <v>MG</v>
          </cell>
          <cell r="L11385">
            <v>0</v>
          </cell>
          <cell r="AC11385" t="str">
            <v>05345 / SCHENCK LAURENCE</v>
          </cell>
          <cell r="AD11385">
            <v>2</v>
          </cell>
        </row>
        <row r="11386">
          <cell r="H11386" t="str">
            <v>MEDECIN</v>
          </cell>
          <cell r="K11386" t="str">
            <v>MS</v>
          </cell>
          <cell r="L11386">
            <v>0</v>
          </cell>
          <cell r="AC11386" t="str">
            <v>04814 / LAURENT OLIVIA</v>
          </cell>
          <cell r="AD11386">
            <v>2</v>
          </cell>
        </row>
        <row r="11387">
          <cell r="H11387" t="str">
            <v>MEDECIN</v>
          </cell>
          <cell r="K11387" t="str">
            <v>MG</v>
          </cell>
          <cell r="L11387">
            <v>0</v>
          </cell>
          <cell r="AC11387" t="str">
            <v>03811 / LE MOYNE BENOIT</v>
          </cell>
          <cell r="AD11387">
            <v>2</v>
          </cell>
        </row>
        <row r="11388">
          <cell r="H11388" t="str">
            <v>MEDECIN</v>
          </cell>
          <cell r="K11388" t="str">
            <v>MG</v>
          </cell>
          <cell r="L11388">
            <v>0</v>
          </cell>
          <cell r="AC11388" t="str">
            <v>05345 / SCHENCK LAURENCE</v>
          </cell>
          <cell r="AD11388">
            <v>2</v>
          </cell>
        </row>
        <row r="11389">
          <cell r="H11389" t="str">
            <v>MEDECIN</v>
          </cell>
          <cell r="K11389" t="str">
            <v>MG</v>
          </cell>
          <cell r="L11389">
            <v>0</v>
          </cell>
          <cell r="AC11389" t="str">
            <v>06513 / ROLLANG ARNOULD RACHEL</v>
          </cell>
          <cell r="AD11389">
            <v>2</v>
          </cell>
        </row>
        <row r="11390">
          <cell r="H11390" t="str">
            <v>MEDECIN</v>
          </cell>
          <cell r="K11390" t="str">
            <v>MS</v>
          </cell>
          <cell r="L11390">
            <v>0</v>
          </cell>
          <cell r="AC11390" t="str">
            <v>04814 / LAURENT OLIVIA</v>
          </cell>
          <cell r="AD11390">
            <v>2</v>
          </cell>
        </row>
        <row r="11391">
          <cell r="H11391" t="str">
            <v>MEDECIN</v>
          </cell>
          <cell r="K11391" t="str">
            <v>MS</v>
          </cell>
          <cell r="L11391">
            <v>0</v>
          </cell>
          <cell r="AC11391" t="str">
            <v>04814 / LAURENT OLIVIA</v>
          </cell>
          <cell r="AD11391">
            <v>2</v>
          </cell>
        </row>
        <row r="11392">
          <cell r="H11392" t="str">
            <v>MEDECIN</v>
          </cell>
          <cell r="K11392" t="str">
            <v>MS</v>
          </cell>
          <cell r="L11392">
            <v>0</v>
          </cell>
          <cell r="AC11392" t="str">
            <v>04988 / STIRNEMANN JEAN VINCENT</v>
          </cell>
          <cell r="AD11392">
            <v>2</v>
          </cell>
        </row>
        <row r="11393">
          <cell r="H11393" t="str">
            <v>MEDECIN</v>
          </cell>
          <cell r="K11393" t="str">
            <v>MG</v>
          </cell>
          <cell r="L11393">
            <v>0</v>
          </cell>
          <cell r="AC11393" t="str">
            <v>02337 / GALLARD MYLENE</v>
          </cell>
          <cell r="AD11393">
            <v>2</v>
          </cell>
        </row>
        <row r="11394">
          <cell r="H11394" t="str">
            <v>MEDECIN</v>
          </cell>
          <cell r="K11394" t="str">
            <v>MG</v>
          </cell>
          <cell r="L11394">
            <v>0</v>
          </cell>
          <cell r="AC11394" t="str">
            <v>00729 / SCHMITT MARX EVELYNE</v>
          </cell>
          <cell r="AD11394">
            <v>2</v>
          </cell>
        </row>
        <row r="11395">
          <cell r="H11395" t="str">
            <v>MEDECIN</v>
          </cell>
          <cell r="K11395" t="str">
            <v>MG</v>
          </cell>
          <cell r="L11395">
            <v>0</v>
          </cell>
          <cell r="AC11395" t="str">
            <v>05345 / SCHENCK LAURENCE</v>
          </cell>
          <cell r="AD11395">
            <v>2</v>
          </cell>
        </row>
        <row r="11396">
          <cell r="H11396" t="str">
            <v>MEDECIN</v>
          </cell>
          <cell r="K11396" t="str">
            <v>MG</v>
          </cell>
          <cell r="L11396">
            <v>0</v>
          </cell>
          <cell r="AC11396" t="str">
            <v>04988 / STIRNEMANN JEAN VINCENT</v>
          </cell>
          <cell r="AD11396">
            <v>2</v>
          </cell>
        </row>
        <row r="11397">
          <cell r="H11397" t="str">
            <v>MEDECIN</v>
          </cell>
          <cell r="K11397" t="str">
            <v>MG</v>
          </cell>
          <cell r="L11397">
            <v>0</v>
          </cell>
          <cell r="AC11397" t="str">
            <v>03811 / LE MOYNE BENOIT</v>
          </cell>
          <cell r="AD11397">
            <v>2</v>
          </cell>
        </row>
        <row r="11398">
          <cell r="H11398" t="str">
            <v>MEDECIN</v>
          </cell>
          <cell r="K11398" t="str">
            <v>MG</v>
          </cell>
          <cell r="L11398">
            <v>0</v>
          </cell>
          <cell r="AC11398" t="str">
            <v>04814 / LAURENT OLIVIA</v>
          </cell>
          <cell r="AD11398">
            <v>2</v>
          </cell>
        </row>
        <row r="11399">
          <cell r="H11399" t="str">
            <v>MEDECIN</v>
          </cell>
          <cell r="K11399" t="str">
            <v>MS</v>
          </cell>
          <cell r="L11399">
            <v>0</v>
          </cell>
          <cell r="AC11399" t="str">
            <v>06513 / ROLLANG ARNOULD RACHEL</v>
          </cell>
          <cell r="AD11399">
            <v>2</v>
          </cell>
        </row>
        <row r="11400">
          <cell r="H11400" t="str">
            <v>MEDECIN</v>
          </cell>
          <cell r="K11400" t="str">
            <v>MG</v>
          </cell>
          <cell r="L11400">
            <v>0</v>
          </cell>
          <cell r="AC11400" t="str">
            <v>04814 / LAURENT OLIVIA</v>
          </cell>
          <cell r="AD11400">
            <v>2</v>
          </cell>
        </row>
        <row r="11401">
          <cell r="H11401" t="str">
            <v>MEDECIN</v>
          </cell>
          <cell r="K11401" t="str">
            <v>MG</v>
          </cell>
          <cell r="L11401">
            <v>0</v>
          </cell>
          <cell r="AC11401" t="str">
            <v>04814 / LAURENT OLIVIA</v>
          </cell>
          <cell r="AD11401">
            <v>2</v>
          </cell>
        </row>
        <row r="11402">
          <cell r="H11402" t="str">
            <v>MEDECIN</v>
          </cell>
          <cell r="K11402" t="str">
            <v>MG</v>
          </cell>
          <cell r="L11402">
            <v>0</v>
          </cell>
          <cell r="AC11402" t="str">
            <v>02918 / SCHOLLER STEPHANIE</v>
          </cell>
          <cell r="AD11402">
            <v>2</v>
          </cell>
        </row>
        <row r="11403">
          <cell r="H11403" t="str">
            <v>MEDECIN</v>
          </cell>
          <cell r="K11403" t="str">
            <v>MS</v>
          </cell>
          <cell r="L11403">
            <v>0</v>
          </cell>
          <cell r="AC11403" t="str">
            <v>03811 / LE MOYNE BENOIT</v>
          </cell>
          <cell r="AD11403">
            <v>2</v>
          </cell>
        </row>
        <row r="11404">
          <cell r="H11404" t="str">
            <v>MEDECIN</v>
          </cell>
          <cell r="K11404" t="str">
            <v>MG</v>
          </cell>
          <cell r="L11404">
            <v>0</v>
          </cell>
          <cell r="AC11404" t="str">
            <v>02918 / SCHOLLER STEPHANIE</v>
          </cell>
          <cell r="AD11404">
            <v>2</v>
          </cell>
        </row>
        <row r="11405">
          <cell r="H11405" t="str">
            <v>MEDECIN</v>
          </cell>
          <cell r="K11405" t="str">
            <v>MG</v>
          </cell>
          <cell r="L11405">
            <v>0</v>
          </cell>
          <cell r="AC11405" t="str">
            <v>04988 / STIRNEMANN JEAN VINCENT</v>
          </cell>
          <cell r="AD11405">
            <v>2</v>
          </cell>
        </row>
        <row r="11406">
          <cell r="H11406" t="str">
            <v>MEDECIN</v>
          </cell>
          <cell r="K11406" t="str">
            <v>MS</v>
          </cell>
          <cell r="L11406">
            <v>0</v>
          </cell>
          <cell r="AC11406" t="str">
            <v>04988 / STIRNEMANN JEAN VINCENT</v>
          </cell>
          <cell r="AD11406">
            <v>2</v>
          </cell>
        </row>
        <row r="11407">
          <cell r="H11407" t="str">
            <v>MEDECIN</v>
          </cell>
          <cell r="K11407" t="str">
            <v>MS</v>
          </cell>
          <cell r="L11407">
            <v>0</v>
          </cell>
          <cell r="AC11407" t="str">
            <v>05345 / SCHENCK LAURENCE</v>
          </cell>
          <cell r="AD11407">
            <v>2</v>
          </cell>
        </row>
        <row r="11408">
          <cell r="H11408" t="str">
            <v>MEDECIN</v>
          </cell>
          <cell r="K11408" t="str">
            <v>MS</v>
          </cell>
          <cell r="L11408">
            <v>0</v>
          </cell>
          <cell r="AC11408" t="str">
            <v>05345 / SCHENCK LAURENCE</v>
          </cell>
          <cell r="AD11408">
            <v>2</v>
          </cell>
        </row>
        <row r="11409">
          <cell r="H11409" t="str">
            <v>MEDECIN</v>
          </cell>
          <cell r="K11409" t="str">
            <v>MG</v>
          </cell>
          <cell r="L11409">
            <v>0</v>
          </cell>
          <cell r="AC11409" t="str">
            <v>04814 / LAURENT OLIVIA</v>
          </cell>
          <cell r="AD11409">
            <v>2</v>
          </cell>
        </row>
        <row r="11410">
          <cell r="H11410" t="str">
            <v>MEDECIN</v>
          </cell>
          <cell r="K11410" t="str">
            <v>MS</v>
          </cell>
          <cell r="L11410">
            <v>0</v>
          </cell>
          <cell r="AC11410" t="str">
            <v>04814 / LAURENT OLIVIA</v>
          </cell>
          <cell r="AD11410">
            <v>2</v>
          </cell>
        </row>
        <row r="11411">
          <cell r="H11411" t="str">
            <v>MEDECIN</v>
          </cell>
          <cell r="K11411" t="str">
            <v>MS</v>
          </cell>
          <cell r="L11411">
            <v>0</v>
          </cell>
          <cell r="AC11411" t="str">
            <v>04814 / LAURENT OLIVIA</v>
          </cell>
          <cell r="AD11411">
            <v>2</v>
          </cell>
        </row>
        <row r="11412">
          <cell r="H11412" t="str">
            <v>MEDECIN</v>
          </cell>
          <cell r="K11412" t="str">
            <v>MG</v>
          </cell>
          <cell r="L11412">
            <v>0</v>
          </cell>
          <cell r="AC11412" t="str">
            <v>02337 / GALLARD MYLENE</v>
          </cell>
          <cell r="AD11412">
            <v>2</v>
          </cell>
        </row>
        <row r="11413">
          <cell r="H11413" t="str">
            <v>MEDECIN</v>
          </cell>
          <cell r="K11413" t="str">
            <v>MG</v>
          </cell>
          <cell r="L11413">
            <v>0</v>
          </cell>
          <cell r="AC11413" t="str">
            <v>03811 / LE MOYNE BENOIT</v>
          </cell>
          <cell r="AD11413">
            <v>2</v>
          </cell>
        </row>
        <row r="11414">
          <cell r="H11414" t="str">
            <v>MEDECIN</v>
          </cell>
          <cell r="K11414" t="str">
            <v>MG</v>
          </cell>
          <cell r="L11414">
            <v>0</v>
          </cell>
          <cell r="AC11414" t="str">
            <v>05345 / SCHENCK LAURENCE</v>
          </cell>
          <cell r="AD11414">
            <v>2</v>
          </cell>
        </row>
        <row r="11415">
          <cell r="H11415" t="str">
            <v>MEDECIN</v>
          </cell>
          <cell r="K11415" t="str">
            <v>MS</v>
          </cell>
          <cell r="L11415">
            <v>0</v>
          </cell>
          <cell r="AC11415" t="str">
            <v>06513 / ROLLANG ARNOULD RACHEL</v>
          </cell>
          <cell r="AD11415">
            <v>2</v>
          </cell>
        </row>
        <row r="11416">
          <cell r="H11416" t="str">
            <v>MEDECIN</v>
          </cell>
          <cell r="K11416" t="str">
            <v>MS</v>
          </cell>
          <cell r="L11416">
            <v>0</v>
          </cell>
          <cell r="AC11416" t="str">
            <v>04988 / STIRNEMANN JEAN VINCENT</v>
          </cell>
          <cell r="AD11416">
            <v>2</v>
          </cell>
        </row>
        <row r="11417">
          <cell r="H11417" t="str">
            <v>MEDECIN</v>
          </cell>
          <cell r="K11417" t="str">
            <v>MG</v>
          </cell>
          <cell r="L11417">
            <v>0</v>
          </cell>
          <cell r="AC11417" t="str">
            <v>05029 / BOUGHALEM ALI</v>
          </cell>
          <cell r="AD11417">
            <v>2</v>
          </cell>
        </row>
        <row r="11418">
          <cell r="H11418" t="str">
            <v>MEDECIN</v>
          </cell>
          <cell r="K11418" t="str">
            <v>MG</v>
          </cell>
          <cell r="L11418">
            <v>0</v>
          </cell>
          <cell r="AC11418" t="str">
            <v>03811 / LE MOYNE BENOIT</v>
          </cell>
          <cell r="AD11418">
            <v>2</v>
          </cell>
        </row>
        <row r="11419">
          <cell r="H11419" t="str">
            <v>MEDECIN</v>
          </cell>
          <cell r="K11419" t="str">
            <v>MS</v>
          </cell>
          <cell r="L11419">
            <v>0</v>
          </cell>
          <cell r="AC11419" t="str">
            <v>04988 / STIRNEMANN JEAN VINCENT</v>
          </cell>
          <cell r="AD11419">
            <v>2</v>
          </cell>
        </row>
        <row r="11420">
          <cell r="H11420" t="str">
            <v>MEDECIN</v>
          </cell>
          <cell r="K11420" t="str">
            <v>MG</v>
          </cell>
          <cell r="L11420">
            <v>0</v>
          </cell>
          <cell r="AC11420" t="str">
            <v>04814 / LAURENT OLIVIA</v>
          </cell>
          <cell r="AD11420">
            <v>2</v>
          </cell>
        </row>
        <row r="11421">
          <cell r="H11421" t="str">
            <v>MEDECIN</v>
          </cell>
          <cell r="K11421" t="str">
            <v>MS</v>
          </cell>
          <cell r="L11421">
            <v>0</v>
          </cell>
          <cell r="AC11421" t="str">
            <v>02918 / SCHOLLER STEPHANIE</v>
          </cell>
          <cell r="AD11421">
            <v>2</v>
          </cell>
        </row>
        <row r="11422">
          <cell r="H11422" t="str">
            <v>MEDECIN</v>
          </cell>
          <cell r="K11422" t="str">
            <v>MG</v>
          </cell>
          <cell r="L11422">
            <v>0</v>
          </cell>
          <cell r="AC11422" t="str">
            <v>05029 / BOUGHALEM ALI</v>
          </cell>
          <cell r="AD11422">
            <v>2</v>
          </cell>
        </row>
        <row r="11423">
          <cell r="H11423" t="str">
            <v>MEDECIN</v>
          </cell>
          <cell r="K11423" t="str">
            <v>MS</v>
          </cell>
          <cell r="L11423">
            <v>0</v>
          </cell>
          <cell r="AC11423" t="str">
            <v>02918 / SCHOLLER STEPHANIE</v>
          </cell>
          <cell r="AD11423">
            <v>2</v>
          </cell>
        </row>
        <row r="11424">
          <cell r="H11424" t="str">
            <v>MEDECIN</v>
          </cell>
          <cell r="K11424" t="str">
            <v>MS</v>
          </cell>
          <cell r="L11424">
            <v>0</v>
          </cell>
          <cell r="AC11424" t="str">
            <v>04988 / STIRNEMANN JEAN VINCENT</v>
          </cell>
          <cell r="AD11424">
            <v>2</v>
          </cell>
        </row>
        <row r="11425">
          <cell r="H11425" t="str">
            <v>MEDECIN</v>
          </cell>
          <cell r="K11425" t="str">
            <v>MG</v>
          </cell>
          <cell r="L11425">
            <v>0</v>
          </cell>
          <cell r="AC11425" t="str">
            <v>05345 / SCHENCK LAURENCE</v>
          </cell>
          <cell r="AD11425">
            <v>2</v>
          </cell>
        </row>
        <row r="11426">
          <cell r="H11426" t="str">
            <v>MEDECIN</v>
          </cell>
          <cell r="K11426" t="str">
            <v>MG</v>
          </cell>
          <cell r="L11426">
            <v>0</v>
          </cell>
          <cell r="AC11426" t="str">
            <v>06513 / ROLLANG ARNOULD RACHEL</v>
          </cell>
          <cell r="AD11426">
            <v>2</v>
          </cell>
        </row>
        <row r="11427">
          <cell r="H11427" t="str">
            <v>MEDECIN</v>
          </cell>
          <cell r="K11427" t="str">
            <v>MS</v>
          </cell>
          <cell r="L11427">
            <v>0</v>
          </cell>
          <cell r="AC11427" t="str">
            <v>02337 / GALLARD MYLENE</v>
          </cell>
          <cell r="AD11427">
            <v>2</v>
          </cell>
        </row>
        <row r="11428">
          <cell r="H11428" t="str">
            <v>MEDECIN</v>
          </cell>
          <cell r="K11428" t="str">
            <v>MS</v>
          </cell>
          <cell r="L11428">
            <v>0</v>
          </cell>
          <cell r="AC11428" t="str">
            <v>02918 / SCHOLLER STEPHANIE</v>
          </cell>
          <cell r="AD11428">
            <v>2</v>
          </cell>
        </row>
        <row r="11429">
          <cell r="H11429" t="str">
            <v>MEDECIN</v>
          </cell>
          <cell r="K11429" t="str">
            <v>MS</v>
          </cell>
          <cell r="L11429">
            <v>0</v>
          </cell>
          <cell r="AC11429" t="str">
            <v>05358 / BETSCH CELINE</v>
          </cell>
          <cell r="AD11429">
            <v>2</v>
          </cell>
        </row>
        <row r="11430">
          <cell r="H11430" t="str">
            <v>MEDECIN</v>
          </cell>
          <cell r="K11430" t="str">
            <v>MG</v>
          </cell>
          <cell r="L11430">
            <v>0</v>
          </cell>
          <cell r="AC11430" t="str">
            <v>00729 / SCHMITT MARX EVELYNE</v>
          </cell>
          <cell r="AD11430">
            <v>2</v>
          </cell>
        </row>
        <row r="11431">
          <cell r="H11431" t="str">
            <v>MEDECIN</v>
          </cell>
          <cell r="K11431" t="str">
            <v>MS</v>
          </cell>
          <cell r="L11431">
            <v>0</v>
          </cell>
          <cell r="AC11431" t="str">
            <v>02918 / SCHOLLER STEPHANIE</v>
          </cell>
          <cell r="AD11431">
            <v>2</v>
          </cell>
        </row>
        <row r="11432">
          <cell r="H11432" t="str">
            <v>MEDECIN</v>
          </cell>
          <cell r="K11432" t="str">
            <v>MS</v>
          </cell>
          <cell r="L11432">
            <v>0</v>
          </cell>
          <cell r="AC11432" t="str">
            <v>04988 / STIRNEMANN JEAN VINCENT</v>
          </cell>
          <cell r="AD11432">
            <v>2</v>
          </cell>
        </row>
        <row r="11433">
          <cell r="H11433" t="str">
            <v>MEDECIN</v>
          </cell>
          <cell r="K11433" t="str">
            <v>MS</v>
          </cell>
          <cell r="L11433">
            <v>0</v>
          </cell>
          <cell r="AC11433" t="str">
            <v>05029 / BOUGHALEM ALI</v>
          </cell>
          <cell r="AD11433">
            <v>2</v>
          </cell>
        </row>
        <row r="11434">
          <cell r="H11434" t="str">
            <v>MEDECIN</v>
          </cell>
          <cell r="K11434" t="str">
            <v>MG</v>
          </cell>
          <cell r="L11434">
            <v>0</v>
          </cell>
          <cell r="AC11434" t="str">
            <v>05358 / BETSCH CELINE</v>
          </cell>
          <cell r="AD11434">
            <v>2</v>
          </cell>
        </row>
        <row r="11435">
          <cell r="H11435" t="str">
            <v>MEDECIN</v>
          </cell>
          <cell r="K11435" t="str">
            <v>MS</v>
          </cell>
          <cell r="L11435">
            <v>0</v>
          </cell>
          <cell r="AC11435" t="str">
            <v>04988 / STIRNEMANN JEAN VINCENT</v>
          </cell>
          <cell r="AD11435">
            <v>2</v>
          </cell>
        </row>
        <row r="11436">
          <cell r="H11436" t="str">
            <v>MEDECIN</v>
          </cell>
          <cell r="K11436" t="str">
            <v>MG</v>
          </cell>
          <cell r="L11436">
            <v>0</v>
          </cell>
          <cell r="AC11436" t="str">
            <v>04988 / STIRNEMANN JEAN VINCENT</v>
          </cell>
          <cell r="AD11436">
            <v>2</v>
          </cell>
        </row>
        <row r="11437">
          <cell r="H11437" t="str">
            <v>MEDECIN</v>
          </cell>
          <cell r="K11437" t="str">
            <v>MG</v>
          </cell>
          <cell r="L11437">
            <v>0</v>
          </cell>
          <cell r="AC11437" t="str">
            <v>05345 / SCHENCK LAURENCE</v>
          </cell>
          <cell r="AD11437">
            <v>2</v>
          </cell>
        </row>
        <row r="11438">
          <cell r="H11438" t="str">
            <v>MEDECIN</v>
          </cell>
          <cell r="K11438" t="str">
            <v>MG</v>
          </cell>
          <cell r="L11438">
            <v>0</v>
          </cell>
          <cell r="AC11438" t="str">
            <v>06513 / ROLLANG ARNOULD RACHEL</v>
          </cell>
          <cell r="AD11438">
            <v>2</v>
          </cell>
        </row>
        <row r="11439">
          <cell r="H11439" t="str">
            <v>MEDECIN</v>
          </cell>
          <cell r="K11439" t="str">
            <v>MS</v>
          </cell>
          <cell r="L11439">
            <v>0</v>
          </cell>
          <cell r="AC11439" t="str">
            <v>04814 / LAURENT OLIVIA</v>
          </cell>
          <cell r="AD11439">
            <v>2</v>
          </cell>
        </row>
        <row r="11440">
          <cell r="H11440" t="str">
            <v>MEDECIN</v>
          </cell>
          <cell r="K11440" t="str">
            <v>MG</v>
          </cell>
          <cell r="L11440">
            <v>0</v>
          </cell>
          <cell r="AC11440" t="str">
            <v>03811 / LE MOYNE BENOIT</v>
          </cell>
          <cell r="AD11440">
            <v>2</v>
          </cell>
        </row>
        <row r="11441">
          <cell r="H11441" t="str">
            <v>MEDECIN</v>
          </cell>
          <cell r="K11441" t="str">
            <v>MG</v>
          </cell>
          <cell r="L11441">
            <v>0</v>
          </cell>
          <cell r="AC11441" t="str">
            <v>06513 / ROLLANG ARNOULD RACHEL</v>
          </cell>
          <cell r="AD11441">
            <v>2</v>
          </cell>
        </row>
        <row r="11442">
          <cell r="H11442" t="str">
            <v>MEDECIN</v>
          </cell>
          <cell r="K11442" t="str">
            <v>MG</v>
          </cell>
          <cell r="L11442">
            <v>0</v>
          </cell>
          <cell r="AC11442" t="str">
            <v>05358 / BETSCH CELINE</v>
          </cell>
          <cell r="AD11442">
            <v>2</v>
          </cell>
        </row>
        <row r="11443">
          <cell r="H11443" t="str">
            <v>MEDECIN</v>
          </cell>
          <cell r="K11443" t="str">
            <v>MS</v>
          </cell>
          <cell r="L11443">
            <v>0</v>
          </cell>
          <cell r="AC11443" t="str">
            <v>04814 / LAURENT OLIVIA</v>
          </cell>
          <cell r="AD11443">
            <v>2</v>
          </cell>
        </row>
        <row r="11444">
          <cell r="H11444" t="str">
            <v>MEDECIN</v>
          </cell>
          <cell r="K11444" t="str">
            <v>MS</v>
          </cell>
          <cell r="L11444">
            <v>0</v>
          </cell>
          <cell r="AC11444" t="str">
            <v>05029 / BOUGHALEM ALI</v>
          </cell>
          <cell r="AD11444">
            <v>2</v>
          </cell>
        </row>
        <row r="11445">
          <cell r="H11445" t="str">
            <v>MEDECIN</v>
          </cell>
          <cell r="K11445" t="str">
            <v>MS</v>
          </cell>
          <cell r="L11445">
            <v>0</v>
          </cell>
          <cell r="AC11445" t="str">
            <v>05345 / SCHENCK LAURENCE</v>
          </cell>
          <cell r="AD11445">
            <v>2</v>
          </cell>
        </row>
        <row r="11446">
          <cell r="H11446" t="str">
            <v>MEDECIN</v>
          </cell>
          <cell r="K11446" t="str">
            <v>MG</v>
          </cell>
          <cell r="L11446">
            <v>0</v>
          </cell>
          <cell r="AC11446" t="str">
            <v>05345 / SCHENCK LAURENCE</v>
          </cell>
          <cell r="AD11446">
            <v>2</v>
          </cell>
        </row>
        <row r="11447">
          <cell r="H11447" t="str">
            <v>MEDECIN</v>
          </cell>
          <cell r="K11447" t="str">
            <v>MS</v>
          </cell>
          <cell r="L11447">
            <v>0</v>
          </cell>
          <cell r="AC11447" t="str">
            <v>05345 / SCHENCK LAURENCE</v>
          </cell>
          <cell r="AD11447">
            <v>2</v>
          </cell>
        </row>
        <row r="11448">
          <cell r="H11448" t="str">
            <v>MEDECIN</v>
          </cell>
          <cell r="K11448" t="str">
            <v>MG</v>
          </cell>
          <cell r="L11448">
            <v>0</v>
          </cell>
          <cell r="AC11448" t="str">
            <v>03811 / LE MOYNE BENOIT</v>
          </cell>
          <cell r="AD11448">
            <v>2</v>
          </cell>
        </row>
        <row r="11449">
          <cell r="H11449" t="str">
            <v>MEDECIN</v>
          </cell>
          <cell r="K11449" t="str">
            <v>MG</v>
          </cell>
          <cell r="L11449">
            <v>0</v>
          </cell>
          <cell r="AC11449" t="str">
            <v>03811 / LE MOYNE BENOIT</v>
          </cell>
          <cell r="AD11449">
            <v>2</v>
          </cell>
        </row>
        <row r="11450">
          <cell r="H11450" t="str">
            <v>MEDECIN</v>
          </cell>
          <cell r="K11450" t="str">
            <v>MS</v>
          </cell>
          <cell r="L11450">
            <v>0</v>
          </cell>
          <cell r="AC11450" t="str">
            <v>04814 / LAURENT OLIVIA</v>
          </cell>
          <cell r="AD11450">
            <v>2</v>
          </cell>
        </row>
        <row r="11451">
          <cell r="H11451" t="str">
            <v>MEDECIN</v>
          </cell>
          <cell r="K11451" t="str">
            <v>MG</v>
          </cell>
          <cell r="L11451">
            <v>0</v>
          </cell>
          <cell r="AC11451" t="str">
            <v>05358 / BETSCH CELINE</v>
          </cell>
          <cell r="AD11451">
            <v>2</v>
          </cell>
        </row>
        <row r="11452">
          <cell r="H11452" t="str">
            <v>MEDECIN</v>
          </cell>
          <cell r="K11452" t="str">
            <v>MG</v>
          </cell>
          <cell r="L11452">
            <v>0</v>
          </cell>
          <cell r="AC11452" t="str">
            <v>05345 / SCHENCK LAURENCE</v>
          </cell>
          <cell r="AD11452">
            <v>2</v>
          </cell>
        </row>
        <row r="11453">
          <cell r="H11453" t="str">
            <v>MEDECIN</v>
          </cell>
          <cell r="K11453" t="str">
            <v>MS</v>
          </cell>
          <cell r="L11453">
            <v>0</v>
          </cell>
          <cell r="AC11453" t="str">
            <v>03811 / LE MOYNE BENOIT</v>
          </cell>
          <cell r="AD11453">
            <v>2</v>
          </cell>
        </row>
        <row r="11454">
          <cell r="H11454" t="str">
            <v>MEDECIN</v>
          </cell>
          <cell r="K11454" t="str">
            <v>MG</v>
          </cell>
          <cell r="L11454">
            <v>0</v>
          </cell>
          <cell r="AC11454" t="str">
            <v>00729 / SCHMITT MARX EVELYNE</v>
          </cell>
          <cell r="AD11454">
            <v>2</v>
          </cell>
        </row>
        <row r="11455">
          <cell r="H11455" t="str">
            <v>MEDECIN</v>
          </cell>
          <cell r="K11455" t="str">
            <v>MS</v>
          </cell>
          <cell r="L11455">
            <v>0</v>
          </cell>
          <cell r="AC11455" t="str">
            <v>05345 / SCHENCK LAURENCE</v>
          </cell>
          <cell r="AD11455">
            <v>2</v>
          </cell>
        </row>
        <row r="11456">
          <cell r="H11456" t="str">
            <v>MEDECIN</v>
          </cell>
          <cell r="K11456" t="str">
            <v>MG</v>
          </cell>
          <cell r="L11456">
            <v>0</v>
          </cell>
          <cell r="AC11456" t="str">
            <v>04814 / LAURENT OLIVIA</v>
          </cell>
          <cell r="AD11456">
            <v>2</v>
          </cell>
        </row>
        <row r="11457">
          <cell r="H11457" t="str">
            <v>MEDECIN</v>
          </cell>
          <cell r="K11457" t="str">
            <v>MS</v>
          </cell>
          <cell r="L11457">
            <v>0</v>
          </cell>
          <cell r="AC11457" t="str">
            <v>02337 / GALLARD MYLENE</v>
          </cell>
          <cell r="AD11457">
            <v>2</v>
          </cell>
        </row>
        <row r="11458">
          <cell r="H11458" t="str">
            <v>MEDECIN</v>
          </cell>
          <cell r="K11458" t="str">
            <v>MG</v>
          </cell>
          <cell r="L11458">
            <v>0</v>
          </cell>
          <cell r="AC11458" t="str">
            <v>02918 / SCHOLLER STEPHANIE</v>
          </cell>
          <cell r="AD11458">
            <v>2</v>
          </cell>
        </row>
        <row r="11459">
          <cell r="H11459" t="str">
            <v>MEDECIN</v>
          </cell>
          <cell r="K11459" t="str">
            <v>MS</v>
          </cell>
          <cell r="L11459">
            <v>0</v>
          </cell>
          <cell r="AC11459" t="str">
            <v>04814 / LAURENT OLIVIA</v>
          </cell>
          <cell r="AD11459">
            <v>2</v>
          </cell>
        </row>
        <row r="11460">
          <cell r="H11460" t="str">
            <v>MEDECIN</v>
          </cell>
          <cell r="K11460" t="str">
            <v>MG</v>
          </cell>
          <cell r="L11460">
            <v>0</v>
          </cell>
          <cell r="AC11460" t="str">
            <v>00729 / SCHMITT MARX EVELYNE</v>
          </cell>
          <cell r="AD11460">
            <v>2</v>
          </cell>
        </row>
        <row r="11461">
          <cell r="H11461" t="str">
            <v>MEDECIN</v>
          </cell>
          <cell r="K11461" t="str">
            <v>MG</v>
          </cell>
          <cell r="L11461">
            <v>0</v>
          </cell>
          <cell r="AC11461" t="str">
            <v>05345 / SCHENCK LAURENCE</v>
          </cell>
          <cell r="AD11461">
            <v>2</v>
          </cell>
        </row>
        <row r="11462">
          <cell r="H11462" t="str">
            <v>MEDECIN</v>
          </cell>
          <cell r="K11462" t="str">
            <v>MG</v>
          </cell>
          <cell r="L11462">
            <v>0</v>
          </cell>
          <cell r="AC11462" t="str">
            <v>05358 / BETSCH CELINE</v>
          </cell>
          <cell r="AD11462">
            <v>2</v>
          </cell>
        </row>
        <row r="11463">
          <cell r="H11463" t="str">
            <v>MEDECIN</v>
          </cell>
          <cell r="K11463" t="str">
            <v>MG</v>
          </cell>
          <cell r="L11463">
            <v>0</v>
          </cell>
          <cell r="AC11463" t="str">
            <v>05345 / SCHENCK LAURENCE</v>
          </cell>
          <cell r="AD11463">
            <v>2</v>
          </cell>
        </row>
        <row r="11464">
          <cell r="H11464" t="str">
            <v>MEDECIN</v>
          </cell>
          <cell r="K11464" t="str">
            <v>MS</v>
          </cell>
          <cell r="L11464">
            <v>0</v>
          </cell>
          <cell r="AC11464" t="str">
            <v>04988 / STIRNEMANN JEAN VINCENT</v>
          </cell>
          <cell r="AD11464">
            <v>2</v>
          </cell>
        </row>
        <row r="11465">
          <cell r="H11465" t="str">
            <v>MEDECIN</v>
          </cell>
          <cell r="K11465" t="str">
            <v>MG</v>
          </cell>
          <cell r="L11465">
            <v>0</v>
          </cell>
          <cell r="AC11465" t="str">
            <v>05029 / BOUGHALEM ALI</v>
          </cell>
          <cell r="AD11465">
            <v>2</v>
          </cell>
        </row>
        <row r="11466">
          <cell r="H11466" t="str">
            <v>MEDECIN</v>
          </cell>
          <cell r="K11466" t="str">
            <v>MG</v>
          </cell>
          <cell r="L11466">
            <v>0</v>
          </cell>
          <cell r="AC11466" t="str">
            <v>06513 / ROLLANG ARNOULD RACHEL</v>
          </cell>
          <cell r="AD11466">
            <v>2</v>
          </cell>
        </row>
        <row r="11467">
          <cell r="H11467" t="str">
            <v>MEDECIN</v>
          </cell>
          <cell r="K11467" t="str">
            <v>MG</v>
          </cell>
          <cell r="L11467">
            <v>0</v>
          </cell>
          <cell r="AC11467" t="str">
            <v>06513 / ROLLANG ARNOULD RACHEL</v>
          </cell>
          <cell r="AD11467">
            <v>2</v>
          </cell>
        </row>
        <row r="11468">
          <cell r="H11468" t="str">
            <v>MEDECIN</v>
          </cell>
          <cell r="K11468" t="str">
            <v>MS</v>
          </cell>
          <cell r="L11468">
            <v>0</v>
          </cell>
          <cell r="AC11468" t="str">
            <v>05358 / BETSCH CELINE</v>
          </cell>
          <cell r="AD11468">
            <v>2</v>
          </cell>
        </row>
        <row r="11469">
          <cell r="H11469" t="str">
            <v>MEDECIN</v>
          </cell>
          <cell r="K11469" t="str">
            <v>MG</v>
          </cell>
          <cell r="L11469">
            <v>0</v>
          </cell>
          <cell r="AC11469" t="str">
            <v>04814 / LAURENT OLIVIA</v>
          </cell>
          <cell r="AD11469">
            <v>2</v>
          </cell>
        </row>
        <row r="11470">
          <cell r="H11470" t="str">
            <v>MEDECIN</v>
          </cell>
          <cell r="K11470" t="str">
            <v>MG</v>
          </cell>
          <cell r="L11470">
            <v>0</v>
          </cell>
          <cell r="AC11470" t="str">
            <v>02337 / GALLARD MYLENE</v>
          </cell>
          <cell r="AD11470">
            <v>2</v>
          </cell>
        </row>
        <row r="11471">
          <cell r="H11471" t="str">
            <v>MEDECIN</v>
          </cell>
          <cell r="K11471" t="str">
            <v>MG</v>
          </cell>
          <cell r="L11471">
            <v>0</v>
          </cell>
          <cell r="AC11471" t="str">
            <v>03811 / LE MOYNE BENOIT</v>
          </cell>
          <cell r="AD11471">
            <v>2</v>
          </cell>
        </row>
        <row r="11472">
          <cell r="H11472" t="str">
            <v>MEDECIN</v>
          </cell>
          <cell r="K11472" t="str">
            <v>MS</v>
          </cell>
          <cell r="L11472">
            <v>0</v>
          </cell>
          <cell r="AC11472" t="str">
            <v>05345 / SCHENCK LAURENCE</v>
          </cell>
          <cell r="AD11472">
            <v>2</v>
          </cell>
        </row>
        <row r="11473">
          <cell r="H11473" t="str">
            <v>MEDECIN</v>
          </cell>
          <cell r="K11473" t="str">
            <v>MG</v>
          </cell>
          <cell r="L11473">
            <v>0</v>
          </cell>
          <cell r="AC11473" t="str">
            <v>02337 / GALLARD MYLENE</v>
          </cell>
          <cell r="AD11473">
            <v>2</v>
          </cell>
        </row>
        <row r="11474">
          <cell r="H11474" t="str">
            <v>MEDECIN</v>
          </cell>
          <cell r="K11474" t="str">
            <v>MG</v>
          </cell>
          <cell r="L11474">
            <v>0</v>
          </cell>
          <cell r="AC11474" t="str">
            <v>05358 / BETSCH CELINE</v>
          </cell>
          <cell r="AD11474">
            <v>2</v>
          </cell>
        </row>
        <row r="11475">
          <cell r="H11475" t="str">
            <v>MEDECIN</v>
          </cell>
          <cell r="K11475" t="str">
            <v>MS</v>
          </cell>
          <cell r="L11475">
            <v>0</v>
          </cell>
          <cell r="AC11475" t="str">
            <v>05358 / BETSCH CELINE</v>
          </cell>
          <cell r="AD11475">
            <v>2</v>
          </cell>
        </row>
        <row r="11476">
          <cell r="H11476" t="str">
            <v>MEDECIN</v>
          </cell>
          <cell r="K11476" t="str">
            <v>MS</v>
          </cell>
          <cell r="L11476">
            <v>0</v>
          </cell>
          <cell r="AC11476" t="str">
            <v>04814 / LAURENT OLIVIA</v>
          </cell>
          <cell r="AD11476">
            <v>2</v>
          </cell>
        </row>
        <row r="11477">
          <cell r="H11477" t="str">
            <v>MEDECIN</v>
          </cell>
          <cell r="K11477" t="str">
            <v>MS</v>
          </cell>
          <cell r="L11477">
            <v>0</v>
          </cell>
          <cell r="AC11477" t="str">
            <v>02918 / SCHOLLER STEPHANIE</v>
          </cell>
          <cell r="AD11477">
            <v>2</v>
          </cell>
        </row>
        <row r="11478">
          <cell r="H11478" t="str">
            <v>MEDECIN</v>
          </cell>
          <cell r="K11478" t="str">
            <v>MS</v>
          </cell>
          <cell r="L11478">
            <v>0</v>
          </cell>
          <cell r="AC11478" t="str">
            <v>05345 / SCHENCK LAURENCE</v>
          </cell>
          <cell r="AD11478">
            <v>2</v>
          </cell>
        </row>
        <row r="11479">
          <cell r="H11479" t="str">
            <v>MEDECIN</v>
          </cell>
          <cell r="K11479" t="str">
            <v>MG</v>
          </cell>
          <cell r="L11479">
            <v>0</v>
          </cell>
          <cell r="AC11479" t="str">
            <v>04814 / LAURENT OLIVIA</v>
          </cell>
          <cell r="AD11479">
            <v>2</v>
          </cell>
        </row>
        <row r="11480">
          <cell r="H11480" t="str">
            <v>MEDECIN</v>
          </cell>
          <cell r="K11480" t="str">
            <v>MS</v>
          </cell>
          <cell r="L11480">
            <v>0</v>
          </cell>
          <cell r="AC11480" t="str">
            <v>05345 / SCHENCK LAURENCE</v>
          </cell>
          <cell r="AD11480">
            <v>2</v>
          </cell>
        </row>
        <row r="11481">
          <cell r="H11481" t="str">
            <v>MEDECIN</v>
          </cell>
          <cell r="K11481" t="str">
            <v>MG</v>
          </cell>
          <cell r="L11481">
            <v>0</v>
          </cell>
          <cell r="AC11481" t="str">
            <v>04814 / LAURENT OLIVIA</v>
          </cell>
          <cell r="AD11481">
            <v>2</v>
          </cell>
        </row>
        <row r="11482">
          <cell r="H11482" t="str">
            <v>MEDECIN</v>
          </cell>
          <cell r="K11482" t="str">
            <v>MG</v>
          </cell>
          <cell r="L11482">
            <v>0</v>
          </cell>
          <cell r="AC11482" t="str">
            <v>05358 / BETSCH CELINE</v>
          </cell>
          <cell r="AD11482">
            <v>2</v>
          </cell>
        </row>
        <row r="11483">
          <cell r="H11483" t="str">
            <v>MEDECIN</v>
          </cell>
          <cell r="K11483" t="str">
            <v>MG</v>
          </cell>
          <cell r="L11483">
            <v>0</v>
          </cell>
          <cell r="AC11483" t="str">
            <v>04988 / STIRNEMANN JEAN VINCENT</v>
          </cell>
          <cell r="AD11483">
            <v>2</v>
          </cell>
        </row>
        <row r="11484">
          <cell r="H11484" t="str">
            <v>MEDECIN</v>
          </cell>
          <cell r="K11484" t="str">
            <v>MG</v>
          </cell>
          <cell r="L11484">
            <v>0</v>
          </cell>
          <cell r="AC11484" t="str">
            <v>02918 / SCHOLLER STEPHANIE</v>
          </cell>
          <cell r="AD11484">
            <v>2</v>
          </cell>
        </row>
        <row r="11485">
          <cell r="H11485" t="str">
            <v>MEDECIN</v>
          </cell>
          <cell r="K11485" t="str">
            <v>MS</v>
          </cell>
          <cell r="L11485">
            <v>0</v>
          </cell>
          <cell r="AC11485" t="str">
            <v>05345 / SCHENCK LAURENCE</v>
          </cell>
          <cell r="AD11485">
            <v>2</v>
          </cell>
        </row>
        <row r="11486">
          <cell r="H11486" t="str">
            <v>MEDECIN</v>
          </cell>
          <cell r="K11486" t="str">
            <v>MS</v>
          </cell>
          <cell r="L11486">
            <v>0</v>
          </cell>
          <cell r="AC11486" t="str">
            <v>05345 / SCHENCK LAURENCE</v>
          </cell>
          <cell r="AD11486">
            <v>2</v>
          </cell>
        </row>
        <row r="11487">
          <cell r="H11487" t="str">
            <v>MEDECIN</v>
          </cell>
          <cell r="K11487" t="str">
            <v>MG</v>
          </cell>
          <cell r="L11487">
            <v>0</v>
          </cell>
          <cell r="AC11487" t="str">
            <v>06513 / ROLLANG ARNOULD RACHEL</v>
          </cell>
          <cell r="AD11487">
            <v>2</v>
          </cell>
        </row>
        <row r="11488">
          <cell r="H11488" t="str">
            <v>MEDECIN</v>
          </cell>
          <cell r="K11488" t="str">
            <v>MG</v>
          </cell>
          <cell r="L11488">
            <v>0</v>
          </cell>
          <cell r="AC11488" t="str">
            <v>06513 / ROLLANG ARNOULD RACHEL</v>
          </cell>
          <cell r="AD11488">
            <v>2</v>
          </cell>
        </row>
        <row r="11489">
          <cell r="H11489" t="str">
            <v>MEDECIN</v>
          </cell>
          <cell r="K11489" t="str">
            <v>MG</v>
          </cell>
          <cell r="L11489">
            <v>0</v>
          </cell>
          <cell r="AC11489" t="str">
            <v>04814 / LAURENT OLIVIA</v>
          </cell>
          <cell r="AD11489">
            <v>2</v>
          </cell>
        </row>
        <row r="11490">
          <cell r="H11490" t="str">
            <v>MEDECIN</v>
          </cell>
          <cell r="K11490" t="str">
            <v>MS</v>
          </cell>
          <cell r="L11490">
            <v>0</v>
          </cell>
          <cell r="AC11490" t="str">
            <v>05358 / BETSCH CELINE</v>
          </cell>
          <cell r="AD11490">
            <v>2</v>
          </cell>
        </row>
        <row r="11491">
          <cell r="H11491" t="str">
            <v>MEDECIN</v>
          </cell>
          <cell r="K11491" t="str">
            <v>MS</v>
          </cell>
          <cell r="L11491">
            <v>0</v>
          </cell>
          <cell r="AC11491" t="str">
            <v>03811 / LE MOYNE BENOIT</v>
          </cell>
          <cell r="AD11491">
            <v>2</v>
          </cell>
        </row>
        <row r="11492">
          <cell r="H11492" t="str">
            <v>MEDECIN</v>
          </cell>
          <cell r="K11492" t="str">
            <v>MS</v>
          </cell>
          <cell r="L11492">
            <v>0</v>
          </cell>
          <cell r="AC11492" t="str">
            <v>04814 / LAURENT OLIVIA</v>
          </cell>
          <cell r="AD11492">
            <v>2</v>
          </cell>
        </row>
        <row r="11493">
          <cell r="H11493" t="str">
            <v>MEDECIN</v>
          </cell>
          <cell r="K11493" t="str">
            <v>MG</v>
          </cell>
          <cell r="L11493">
            <v>0</v>
          </cell>
          <cell r="AC11493" t="str">
            <v>04814 / LAURENT OLIVIA</v>
          </cell>
          <cell r="AD11493">
            <v>2</v>
          </cell>
        </row>
        <row r="11494">
          <cell r="H11494" t="str">
            <v>MEDECIN</v>
          </cell>
          <cell r="K11494" t="str">
            <v>MS</v>
          </cell>
          <cell r="L11494">
            <v>0</v>
          </cell>
          <cell r="AC11494" t="str">
            <v>06513 / ROLLANG ARNOULD RACHEL</v>
          </cell>
          <cell r="AD11494">
            <v>2</v>
          </cell>
        </row>
        <row r="11495">
          <cell r="H11495" t="str">
            <v>MEDECIN</v>
          </cell>
          <cell r="K11495" t="str">
            <v>MG</v>
          </cell>
          <cell r="L11495">
            <v>0</v>
          </cell>
          <cell r="AC11495" t="str">
            <v>02918 / SCHOLLER STEPHANIE</v>
          </cell>
          <cell r="AD11495">
            <v>2</v>
          </cell>
        </row>
        <row r="11496">
          <cell r="H11496" t="str">
            <v>MEDECIN</v>
          </cell>
          <cell r="K11496" t="str">
            <v>MS</v>
          </cell>
          <cell r="L11496">
            <v>0</v>
          </cell>
          <cell r="AC11496" t="str">
            <v>02918 / SCHOLLER STEPHANIE</v>
          </cell>
          <cell r="AD11496">
            <v>2</v>
          </cell>
        </row>
        <row r="11497">
          <cell r="H11497" t="str">
            <v>MEDECIN</v>
          </cell>
          <cell r="K11497" t="str">
            <v>MG</v>
          </cell>
          <cell r="L11497">
            <v>0</v>
          </cell>
          <cell r="AC11497" t="str">
            <v>02918 / SCHOLLER STEPHANIE</v>
          </cell>
          <cell r="AD11497">
            <v>2</v>
          </cell>
        </row>
        <row r="11498">
          <cell r="H11498" t="str">
            <v>MEDECIN</v>
          </cell>
          <cell r="K11498" t="str">
            <v>MG</v>
          </cell>
          <cell r="L11498">
            <v>0</v>
          </cell>
          <cell r="AC11498" t="str">
            <v>05345 / SCHENCK LAURENCE</v>
          </cell>
          <cell r="AD11498">
            <v>2</v>
          </cell>
        </row>
        <row r="11499">
          <cell r="H11499" t="str">
            <v>MEDECIN</v>
          </cell>
          <cell r="K11499" t="str">
            <v>MG</v>
          </cell>
          <cell r="L11499">
            <v>0</v>
          </cell>
          <cell r="AC11499" t="str">
            <v>04814 / LAURENT OLIVIA</v>
          </cell>
          <cell r="AD11499">
            <v>2</v>
          </cell>
        </row>
        <row r="11500">
          <cell r="H11500" t="str">
            <v>MEDECIN</v>
          </cell>
          <cell r="K11500" t="str">
            <v>MS</v>
          </cell>
          <cell r="L11500">
            <v>0</v>
          </cell>
          <cell r="AC11500" t="str">
            <v>02337 / GALLARD MYLENE</v>
          </cell>
          <cell r="AD11500">
            <v>2</v>
          </cell>
        </row>
        <row r="11501">
          <cell r="H11501" t="str">
            <v>MEDECIN</v>
          </cell>
          <cell r="K11501" t="str">
            <v>MS</v>
          </cell>
          <cell r="L11501">
            <v>0</v>
          </cell>
          <cell r="AC11501" t="str">
            <v>02918 / SCHOLLER STEPHANIE</v>
          </cell>
          <cell r="AD11501">
            <v>2</v>
          </cell>
        </row>
        <row r="11502">
          <cell r="H11502" t="str">
            <v>MEDECIN</v>
          </cell>
          <cell r="K11502" t="str">
            <v>MG</v>
          </cell>
          <cell r="L11502">
            <v>0</v>
          </cell>
          <cell r="AC11502" t="str">
            <v>05358 / BETSCH CELINE</v>
          </cell>
          <cell r="AD11502">
            <v>2</v>
          </cell>
        </row>
        <row r="11503">
          <cell r="H11503" t="str">
            <v>MEDECIN</v>
          </cell>
          <cell r="K11503" t="str">
            <v>MS</v>
          </cell>
          <cell r="L11503">
            <v>0</v>
          </cell>
          <cell r="AC11503" t="str">
            <v>06513 / ROLLANG ARNOULD RACHEL</v>
          </cell>
          <cell r="AD11503">
            <v>2</v>
          </cell>
        </row>
        <row r="11504">
          <cell r="H11504" t="str">
            <v>MEDECIN</v>
          </cell>
          <cell r="K11504" t="str">
            <v>MG</v>
          </cell>
          <cell r="L11504">
            <v>0</v>
          </cell>
          <cell r="AC11504" t="str">
            <v>05345 / SCHENCK LAURENCE</v>
          </cell>
          <cell r="AD11504">
            <v>2</v>
          </cell>
        </row>
        <row r="11505">
          <cell r="H11505" t="str">
            <v>MEDECIN</v>
          </cell>
          <cell r="K11505" t="str">
            <v>MG</v>
          </cell>
          <cell r="L11505">
            <v>0</v>
          </cell>
          <cell r="AC11505" t="str">
            <v>03811 / LE MOYNE BENOIT</v>
          </cell>
          <cell r="AD11505">
            <v>2</v>
          </cell>
        </row>
        <row r="11506">
          <cell r="H11506" t="str">
            <v>MEDECIN</v>
          </cell>
          <cell r="K11506" t="str">
            <v>MS</v>
          </cell>
          <cell r="L11506">
            <v>0</v>
          </cell>
          <cell r="AC11506" t="str">
            <v>05345 / SCHENCK LAURENCE</v>
          </cell>
          <cell r="AD11506">
            <v>2</v>
          </cell>
        </row>
        <row r="11507">
          <cell r="H11507" t="str">
            <v>MEDECIN</v>
          </cell>
          <cell r="K11507" t="str">
            <v>MS</v>
          </cell>
          <cell r="L11507">
            <v>0</v>
          </cell>
          <cell r="AC11507" t="str">
            <v>03811 / LE MOYNE BENOIT</v>
          </cell>
          <cell r="AD11507">
            <v>2</v>
          </cell>
        </row>
        <row r="11508">
          <cell r="H11508" t="str">
            <v>MEDECIN</v>
          </cell>
          <cell r="K11508" t="str">
            <v>MG</v>
          </cell>
          <cell r="L11508">
            <v>0</v>
          </cell>
          <cell r="AC11508" t="str">
            <v>05029 / BOUGHALEM ALI</v>
          </cell>
          <cell r="AD11508">
            <v>2</v>
          </cell>
        </row>
        <row r="11509">
          <cell r="H11509" t="str">
            <v>MEDECIN</v>
          </cell>
          <cell r="K11509" t="str">
            <v>MG</v>
          </cell>
          <cell r="L11509">
            <v>0</v>
          </cell>
          <cell r="AC11509" t="str">
            <v>04814 / LAURENT OLIVIA</v>
          </cell>
          <cell r="AD11509">
            <v>2</v>
          </cell>
        </row>
        <row r="11510">
          <cell r="H11510" t="str">
            <v>MEDECIN</v>
          </cell>
          <cell r="K11510" t="str">
            <v>MS</v>
          </cell>
          <cell r="L11510">
            <v>0</v>
          </cell>
          <cell r="AC11510" t="str">
            <v>06513 / ROLLANG ARNOULD RACHEL</v>
          </cell>
          <cell r="AD11510">
            <v>2</v>
          </cell>
        </row>
        <row r="11511">
          <cell r="H11511" t="str">
            <v>MEDECIN</v>
          </cell>
          <cell r="K11511" t="str">
            <v>MG</v>
          </cell>
          <cell r="L11511">
            <v>0</v>
          </cell>
          <cell r="AC11511" t="str">
            <v>05029 / BOUGHALEM ALI</v>
          </cell>
          <cell r="AD11511">
            <v>2</v>
          </cell>
        </row>
        <row r="11512">
          <cell r="H11512" t="str">
            <v>MEDECIN</v>
          </cell>
          <cell r="K11512" t="str">
            <v>MG</v>
          </cell>
          <cell r="L11512">
            <v>0</v>
          </cell>
          <cell r="AC11512" t="str">
            <v>06513 / ROLLANG ARNOULD RACHEL</v>
          </cell>
          <cell r="AD11512">
            <v>2</v>
          </cell>
        </row>
        <row r="11513">
          <cell r="H11513" t="str">
            <v>MEDECIN</v>
          </cell>
          <cell r="K11513" t="str">
            <v>MG</v>
          </cell>
          <cell r="L11513">
            <v>0</v>
          </cell>
          <cell r="AC11513" t="str">
            <v>04988 / STIRNEMANN JEAN VINCENT</v>
          </cell>
          <cell r="AD11513">
            <v>2</v>
          </cell>
        </row>
        <row r="11514">
          <cell r="H11514" t="str">
            <v>MEDECIN</v>
          </cell>
          <cell r="K11514" t="str">
            <v>MS</v>
          </cell>
          <cell r="L11514">
            <v>0</v>
          </cell>
          <cell r="AC11514" t="str">
            <v>02337 / GALLARD MYLENE</v>
          </cell>
          <cell r="AD11514">
            <v>2</v>
          </cell>
        </row>
        <row r="11515">
          <cell r="H11515" t="str">
            <v>MEDECIN</v>
          </cell>
          <cell r="K11515" t="str">
            <v>MS</v>
          </cell>
          <cell r="L11515">
            <v>0</v>
          </cell>
          <cell r="AC11515" t="str">
            <v>04814 / LAURENT OLIVIA</v>
          </cell>
          <cell r="AD11515">
            <v>2</v>
          </cell>
        </row>
        <row r="11516">
          <cell r="H11516" t="str">
            <v>MEDECIN</v>
          </cell>
          <cell r="K11516" t="str">
            <v>MG</v>
          </cell>
          <cell r="L11516">
            <v>0</v>
          </cell>
          <cell r="AC11516" t="str">
            <v>05029 / BOUGHALEM ALI</v>
          </cell>
          <cell r="AD11516">
            <v>2</v>
          </cell>
        </row>
        <row r="11517">
          <cell r="H11517" t="str">
            <v>MEDECIN</v>
          </cell>
          <cell r="K11517" t="str">
            <v>MS</v>
          </cell>
          <cell r="L11517">
            <v>0</v>
          </cell>
          <cell r="AC11517" t="str">
            <v>04814 / LAURENT OLIVIA</v>
          </cell>
          <cell r="AD11517">
            <v>2</v>
          </cell>
        </row>
        <row r="11518">
          <cell r="H11518" t="str">
            <v>MEDECIN</v>
          </cell>
          <cell r="K11518" t="str">
            <v>MG</v>
          </cell>
          <cell r="L11518">
            <v>0</v>
          </cell>
          <cell r="AC11518" t="str">
            <v>05358 / BETSCH CELINE</v>
          </cell>
          <cell r="AD11518">
            <v>2</v>
          </cell>
        </row>
        <row r="11519">
          <cell r="H11519" t="str">
            <v>MEDECIN</v>
          </cell>
          <cell r="K11519" t="str">
            <v>MG</v>
          </cell>
          <cell r="L11519">
            <v>0</v>
          </cell>
          <cell r="AC11519" t="str">
            <v>02337 / GALLARD MYLENE</v>
          </cell>
          <cell r="AD11519">
            <v>2</v>
          </cell>
        </row>
        <row r="11520">
          <cell r="H11520" t="str">
            <v>MEDECIN</v>
          </cell>
          <cell r="K11520" t="str">
            <v>MG</v>
          </cell>
          <cell r="L11520">
            <v>0</v>
          </cell>
          <cell r="AC11520" t="str">
            <v>02918 / SCHOLLER STEPHANIE</v>
          </cell>
          <cell r="AD11520">
            <v>2</v>
          </cell>
        </row>
        <row r="11521">
          <cell r="H11521" t="str">
            <v>MEDECIN</v>
          </cell>
          <cell r="K11521" t="str">
            <v>MG</v>
          </cell>
          <cell r="L11521">
            <v>0</v>
          </cell>
          <cell r="AC11521" t="str">
            <v>02918 / SCHOLLER STEPHANIE</v>
          </cell>
          <cell r="AD11521">
            <v>2</v>
          </cell>
        </row>
        <row r="11522">
          <cell r="H11522" t="str">
            <v>MEDECIN</v>
          </cell>
          <cell r="K11522" t="str">
            <v>MS</v>
          </cell>
          <cell r="L11522">
            <v>0</v>
          </cell>
          <cell r="AC11522" t="str">
            <v>02918 / SCHOLLER STEPHANIE</v>
          </cell>
          <cell r="AD11522">
            <v>2</v>
          </cell>
        </row>
        <row r="11523">
          <cell r="H11523" t="str">
            <v>MEDECIN</v>
          </cell>
          <cell r="K11523" t="str">
            <v>MG</v>
          </cell>
          <cell r="L11523">
            <v>0</v>
          </cell>
          <cell r="AC11523" t="str">
            <v>05358 / BETSCH CELINE</v>
          </cell>
          <cell r="AD11523">
            <v>2</v>
          </cell>
        </row>
        <row r="11524">
          <cell r="H11524" t="str">
            <v>MEDECIN</v>
          </cell>
          <cell r="K11524" t="str">
            <v>MG</v>
          </cell>
          <cell r="L11524">
            <v>0</v>
          </cell>
          <cell r="AC11524" t="str">
            <v>00729 / SCHMITT MARX EVELYNE</v>
          </cell>
          <cell r="AD11524">
            <v>2</v>
          </cell>
        </row>
        <row r="11525">
          <cell r="H11525" t="str">
            <v>MEDECIN</v>
          </cell>
          <cell r="K11525" t="str">
            <v>MS</v>
          </cell>
          <cell r="L11525">
            <v>0</v>
          </cell>
          <cell r="AC11525" t="str">
            <v>06513 / ROLLANG ARNOULD RACHEL</v>
          </cell>
          <cell r="AD11525">
            <v>2</v>
          </cell>
        </row>
        <row r="11526">
          <cell r="H11526" t="str">
            <v>MEDECIN</v>
          </cell>
          <cell r="K11526" t="str">
            <v>MG</v>
          </cell>
          <cell r="L11526">
            <v>0</v>
          </cell>
          <cell r="AC11526" t="str">
            <v>00729 / SCHMITT MARX EVELYNE</v>
          </cell>
          <cell r="AD11526">
            <v>2</v>
          </cell>
        </row>
        <row r="11527">
          <cell r="H11527" t="str">
            <v>MEDECIN</v>
          </cell>
          <cell r="K11527" t="str">
            <v>MG</v>
          </cell>
          <cell r="L11527">
            <v>0</v>
          </cell>
          <cell r="AC11527" t="str">
            <v>02337 / GALLARD MYLENE</v>
          </cell>
          <cell r="AD11527">
            <v>2</v>
          </cell>
        </row>
        <row r="11528">
          <cell r="H11528" t="str">
            <v>MEDECIN</v>
          </cell>
          <cell r="K11528" t="str">
            <v>MG</v>
          </cell>
          <cell r="L11528">
            <v>0</v>
          </cell>
          <cell r="AC11528" t="str">
            <v>02337 / GALLARD MYLENE</v>
          </cell>
          <cell r="AD11528">
            <v>2</v>
          </cell>
        </row>
        <row r="11529">
          <cell r="H11529" t="str">
            <v>MEDECIN</v>
          </cell>
          <cell r="K11529" t="str">
            <v>MS</v>
          </cell>
          <cell r="L11529">
            <v>0</v>
          </cell>
          <cell r="AC11529" t="str">
            <v>05345 / SCHENCK LAURENCE</v>
          </cell>
          <cell r="AD11529">
            <v>2</v>
          </cell>
        </row>
        <row r="11530">
          <cell r="H11530" t="str">
            <v>MEDECIN</v>
          </cell>
          <cell r="K11530" t="str">
            <v>MG</v>
          </cell>
          <cell r="L11530">
            <v>0</v>
          </cell>
          <cell r="AC11530" t="str">
            <v>04988 / STIRNEMANN JEAN VINCENT</v>
          </cell>
          <cell r="AD11530">
            <v>2</v>
          </cell>
        </row>
        <row r="11531">
          <cell r="H11531" t="str">
            <v>MEDECIN</v>
          </cell>
          <cell r="K11531" t="str">
            <v>MG</v>
          </cell>
          <cell r="L11531">
            <v>0</v>
          </cell>
          <cell r="AC11531" t="str">
            <v>05029 / BOUGHALEM ALI</v>
          </cell>
          <cell r="AD11531">
            <v>2</v>
          </cell>
        </row>
        <row r="11532">
          <cell r="H11532" t="str">
            <v>MEDECIN</v>
          </cell>
          <cell r="K11532" t="str">
            <v>MS</v>
          </cell>
          <cell r="L11532">
            <v>0</v>
          </cell>
          <cell r="AC11532" t="str">
            <v>00729 / SCHMITT MARX EVELYNE</v>
          </cell>
          <cell r="AD11532">
            <v>2</v>
          </cell>
        </row>
        <row r="11533">
          <cell r="H11533" t="str">
            <v>MEDECIN</v>
          </cell>
          <cell r="K11533" t="str">
            <v>MG</v>
          </cell>
          <cell r="L11533">
            <v>0</v>
          </cell>
          <cell r="AC11533" t="str">
            <v>03811 / LE MOYNE BENOIT</v>
          </cell>
          <cell r="AD11533">
            <v>2</v>
          </cell>
        </row>
        <row r="11534">
          <cell r="H11534" t="str">
            <v>MEDECIN</v>
          </cell>
          <cell r="K11534" t="str">
            <v>MS</v>
          </cell>
          <cell r="L11534">
            <v>0</v>
          </cell>
          <cell r="AC11534" t="str">
            <v>06513 / ROLLANG ARNOULD RACHEL</v>
          </cell>
          <cell r="AD11534">
            <v>2</v>
          </cell>
        </row>
        <row r="11535">
          <cell r="H11535" t="str">
            <v>MEDECIN</v>
          </cell>
          <cell r="K11535" t="str">
            <v>MS</v>
          </cell>
          <cell r="L11535">
            <v>0</v>
          </cell>
          <cell r="AC11535" t="str">
            <v>02918 / SCHOLLER STEPHANIE</v>
          </cell>
          <cell r="AD11535">
            <v>2</v>
          </cell>
        </row>
        <row r="11536">
          <cell r="H11536" t="str">
            <v>MEDECIN</v>
          </cell>
          <cell r="K11536" t="str">
            <v>MG</v>
          </cell>
          <cell r="L11536">
            <v>0</v>
          </cell>
          <cell r="AC11536" t="str">
            <v>03811 / LE MOYNE BENOIT</v>
          </cell>
          <cell r="AD11536">
            <v>2</v>
          </cell>
        </row>
        <row r="11537">
          <cell r="H11537" t="str">
            <v>MEDECIN</v>
          </cell>
          <cell r="K11537" t="str">
            <v>MS</v>
          </cell>
          <cell r="L11537">
            <v>0</v>
          </cell>
          <cell r="AC11537" t="str">
            <v>04814 / LAURENT OLIVIA</v>
          </cell>
          <cell r="AD11537">
            <v>2</v>
          </cell>
        </row>
        <row r="11538">
          <cell r="H11538" t="str">
            <v>MEDECIN</v>
          </cell>
          <cell r="K11538" t="str">
            <v>MG</v>
          </cell>
          <cell r="L11538">
            <v>0</v>
          </cell>
          <cell r="AC11538" t="str">
            <v>04988 / STIRNEMANN JEAN VINCENT</v>
          </cell>
          <cell r="AD11538">
            <v>2</v>
          </cell>
        </row>
        <row r="11539">
          <cell r="H11539" t="str">
            <v>MEDECIN</v>
          </cell>
          <cell r="K11539" t="str">
            <v>MS</v>
          </cell>
          <cell r="L11539">
            <v>0</v>
          </cell>
          <cell r="AC11539" t="str">
            <v>04814 / LAURENT OLIVIA</v>
          </cell>
          <cell r="AD11539">
            <v>2</v>
          </cell>
        </row>
        <row r="11540">
          <cell r="H11540" t="str">
            <v>MEDECIN</v>
          </cell>
          <cell r="K11540" t="str">
            <v>MG</v>
          </cell>
          <cell r="L11540">
            <v>0</v>
          </cell>
          <cell r="AC11540" t="str">
            <v>02918 / SCHOLLER STEPHANIE</v>
          </cell>
          <cell r="AD11540">
            <v>2</v>
          </cell>
        </row>
        <row r="11541">
          <cell r="H11541" t="str">
            <v>MEDECIN</v>
          </cell>
          <cell r="K11541" t="str">
            <v>MG</v>
          </cell>
          <cell r="L11541">
            <v>0</v>
          </cell>
          <cell r="AC11541" t="str">
            <v>02918 / SCHOLLER STEPHANIE</v>
          </cell>
          <cell r="AD11541">
            <v>2</v>
          </cell>
        </row>
        <row r="11542">
          <cell r="H11542" t="str">
            <v>MEDECIN</v>
          </cell>
          <cell r="K11542" t="str">
            <v>MG</v>
          </cell>
          <cell r="L11542">
            <v>0</v>
          </cell>
          <cell r="AC11542" t="str">
            <v>03811 / LE MOYNE BENOIT</v>
          </cell>
          <cell r="AD11542">
            <v>2</v>
          </cell>
        </row>
        <row r="11543">
          <cell r="H11543" t="str">
            <v>MEDECIN</v>
          </cell>
          <cell r="K11543" t="str">
            <v>MS</v>
          </cell>
          <cell r="L11543">
            <v>0</v>
          </cell>
          <cell r="AC11543" t="str">
            <v>04988 / STIRNEMANN JEAN VINCENT</v>
          </cell>
          <cell r="AD11543">
            <v>2</v>
          </cell>
        </row>
        <row r="11544">
          <cell r="H11544" t="str">
            <v>MEDECIN</v>
          </cell>
          <cell r="K11544" t="str">
            <v>MG</v>
          </cell>
          <cell r="L11544">
            <v>0</v>
          </cell>
          <cell r="AC11544" t="str">
            <v>06513 / ROLLANG ARNOULD RACHEL</v>
          </cell>
          <cell r="AD11544">
            <v>2</v>
          </cell>
        </row>
        <row r="11545">
          <cell r="H11545" t="str">
            <v>MEDECIN</v>
          </cell>
          <cell r="K11545" t="str">
            <v>MS</v>
          </cell>
          <cell r="L11545">
            <v>0</v>
          </cell>
          <cell r="AC11545" t="str">
            <v>05029 / BOUGHALEM ALI</v>
          </cell>
          <cell r="AD11545">
            <v>2</v>
          </cell>
        </row>
        <row r="11546">
          <cell r="H11546" t="str">
            <v>MEDECIN</v>
          </cell>
          <cell r="K11546" t="str">
            <v>MG</v>
          </cell>
          <cell r="L11546">
            <v>0</v>
          </cell>
          <cell r="AC11546" t="str">
            <v>04988 / STIRNEMANN JEAN VINCENT</v>
          </cell>
          <cell r="AD11546">
            <v>2</v>
          </cell>
        </row>
        <row r="11547">
          <cell r="H11547" t="str">
            <v>MEDECIN</v>
          </cell>
          <cell r="K11547" t="str">
            <v>MG</v>
          </cell>
          <cell r="L11547">
            <v>0</v>
          </cell>
          <cell r="AC11547" t="str">
            <v>02918 / SCHOLLER STEPHANIE</v>
          </cell>
          <cell r="AD11547">
            <v>2</v>
          </cell>
        </row>
        <row r="11548">
          <cell r="H11548" t="str">
            <v>MEDECIN</v>
          </cell>
          <cell r="K11548" t="str">
            <v>MG</v>
          </cell>
          <cell r="L11548">
            <v>0</v>
          </cell>
          <cell r="AC11548" t="str">
            <v>06513 / ROLLANG ARNOULD RACHEL</v>
          </cell>
          <cell r="AD11548">
            <v>2</v>
          </cell>
        </row>
        <row r="11549">
          <cell r="H11549" t="str">
            <v>MEDECIN</v>
          </cell>
          <cell r="K11549" t="str">
            <v>MS</v>
          </cell>
          <cell r="L11549">
            <v>0</v>
          </cell>
          <cell r="AC11549" t="str">
            <v>04988 / STIRNEMANN JEAN VINCENT</v>
          </cell>
          <cell r="AD11549">
            <v>2</v>
          </cell>
        </row>
        <row r="11550">
          <cell r="H11550" t="str">
            <v>MEDECIN</v>
          </cell>
          <cell r="K11550" t="str">
            <v>MG</v>
          </cell>
          <cell r="L11550">
            <v>0</v>
          </cell>
          <cell r="AC11550" t="str">
            <v>05029 / BOUGHALEM ALI</v>
          </cell>
          <cell r="AD11550">
            <v>2</v>
          </cell>
        </row>
        <row r="11551">
          <cell r="H11551" t="str">
            <v>MEDECIN</v>
          </cell>
          <cell r="K11551" t="str">
            <v>MG</v>
          </cell>
          <cell r="L11551">
            <v>0</v>
          </cell>
          <cell r="AC11551" t="str">
            <v>04988 / STIRNEMANN JEAN VINCENT</v>
          </cell>
          <cell r="AD11551">
            <v>2</v>
          </cell>
        </row>
        <row r="11552">
          <cell r="H11552" t="str">
            <v>MEDECIN</v>
          </cell>
          <cell r="K11552" t="str">
            <v>MG</v>
          </cell>
          <cell r="L11552">
            <v>0</v>
          </cell>
          <cell r="AC11552" t="str">
            <v>00729 / SCHMITT MARX EVELYNE</v>
          </cell>
          <cell r="AD11552">
            <v>2</v>
          </cell>
        </row>
        <row r="11553">
          <cell r="H11553" t="str">
            <v>MEDECIN</v>
          </cell>
          <cell r="K11553" t="str">
            <v>MS</v>
          </cell>
          <cell r="L11553">
            <v>0</v>
          </cell>
          <cell r="AC11553" t="str">
            <v>04988 / STIRNEMANN JEAN VINCENT</v>
          </cell>
          <cell r="AD11553">
            <v>2</v>
          </cell>
        </row>
        <row r="11554">
          <cell r="H11554" t="str">
            <v>MEDECIN</v>
          </cell>
          <cell r="K11554" t="str">
            <v>MS</v>
          </cell>
          <cell r="L11554">
            <v>0</v>
          </cell>
          <cell r="AC11554" t="str">
            <v>05345 / SCHENCK LAURENCE</v>
          </cell>
          <cell r="AD11554">
            <v>2</v>
          </cell>
        </row>
        <row r="11555">
          <cell r="H11555" t="str">
            <v>MEDECIN</v>
          </cell>
          <cell r="K11555" t="str">
            <v>MS</v>
          </cell>
          <cell r="L11555">
            <v>0</v>
          </cell>
          <cell r="AC11555" t="str">
            <v>02337 / GALLARD MYLENE</v>
          </cell>
          <cell r="AD11555">
            <v>2</v>
          </cell>
        </row>
        <row r="11556">
          <cell r="H11556" t="str">
            <v>MEDECIN</v>
          </cell>
          <cell r="K11556" t="str">
            <v>MS</v>
          </cell>
          <cell r="L11556">
            <v>0</v>
          </cell>
          <cell r="AC11556" t="str">
            <v>04814 / LAURENT OLIVIA</v>
          </cell>
          <cell r="AD11556">
            <v>2</v>
          </cell>
        </row>
        <row r="11557">
          <cell r="H11557" t="str">
            <v>MEDECIN</v>
          </cell>
          <cell r="K11557" t="str">
            <v>MS</v>
          </cell>
          <cell r="L11557">
            <v>0</v>
          </cell>
          <cell r="AC11557" t="str">
            <v>00729 / SCHMITT MARX EVELYNE</v>
          </cell>
          <cell r="AD11557">
            <v>2</v>
          </cell>
        </row>
        <row r="11558">
          <cell r="H11558" t="str">
            <v>MEDECIN</v>
          </cell>
          <cell r="K11558" t="str">
            <v>MS</v>
          </cell>
          <cell r="L11558">
            <v>0</v>
          </cell>
          <cell r="AC11558" t="str">
            <v>02337 / GALLARD MYLENE</v>
          </cell>
          <cell r="AD11558">
            <v>2</v>
          </cell>
        </row>
        <row r="11559">
          <cell r="H11559" t="str">
            <v>MEDECIN</v>
          </cell>
          <cell r="K11559" t="str">
            <v>MS</v>
          </cell>
          <cell r="L11559">
            <v>0</v>
          </cell>
          <cell r="AC11559" t="str">
            <v>05029 / BOUGHALEM ALI</v>
          </cell>
          <cell r="AD11559">
            <v>2</v>
          </cell>
        </row>
        <row r="11560">
          <cell r="H11560" t="str">
            <v>MEDECIN</v>
          </cell>
          <cell r="K11560" t="str">
            <v>MS</v>
          </cell>
          <cell r="L11560">
            <v>0</v>
          </cell>
          <cell r="AC11560" t="str">
            <v>04814 / LAURENT OLIVIA</v>
          </cell>
          <cell r="AD11560">
            <v>2</v>
          </cell>
        </row>
        <row r="11561">
          <cell r="H11561" t="str">
            <v>MEDECIN</v>
          </cell>
          <cell r="K11561" t="str">
            <v>MS</v>
          </cell>
          <cell r="L11561">
            <v>0</v>
          </cell>
          <cell r="AC11561" t="str">
            <v>05358 / BETSCH CELINE</v>
          </cell>
          <cell r="AD11561">
            <v>2</v>
          </cell>
        </row>
        <row r="11562">
          <cell r="H11562" t="str">
            <v>MEDECIN</v>
          </cell>
          <cell r="K11562" t="str">
            <v>MS</v>
          </cell>
          <cell r="L11562">
            <v>0</v>
          </cell>
          <cell r="AC11562" t="str">
            <v>04814 / LAURENT OLIVIA</v>
          </cell>
          <cell r="AD11562">
            <v>2</v>
          </cell>
        </row>
        <row r="11563">
          <cell r="H11563" t="str">
            <v>MEDECIN</v>
          </cell>
          <cell r="K11563" t="str">
            <v>MS</v>
          </cell>
          <cell r="L11563">
            <v>0</v>
          </cell>
          <cell r="AC11563" t="str">
            <v>05029 / BOUGHALEM ALI</v>
          </cell>
          <cell r="AD11563">
            <v>2</v>
          </cell>
        </row>
        <row r="11564">
          <cell r="H11564" t="str">
            <v>MEDECIN</v>
          </cell>
          <cell r="K11564" t="str">
            <v>MG</v>
          </cell>
          <cell r="L11564">
            <v>0</v>
          </cell>
          <cell r="AC11564" t="str">
            <v>04814 / LAURENT OLIVIA</v>
          </cell>
          <cell r="AD11564">
            <v>2</v>
          </cell>
        </row>
        <row r="11565">
          <cell r="H11565" t="str">
            <v>MEDECIN</v>
          </cell>
          <cell r="K11565" t="str">
            <v>MS</v>
          </cell>
          <cell r="L11565">
            <v>0</v>
          </cell>
          <cell r="AC11565" t="str">
            <v>05345 / SCHENCK LAURENCE</v>
          </cell>
          <cell r="AD11565">
            <v>2</v>
          </cell>
        </row>
        <row r="11566">
          <cell r="H11566" t="str">
            <v>MEDECIN</v>
          </cell>
          <cell r="K11566" t="str">
            <v>MS</v>
          </cell>
          <cell r="L11566">
            <v>0</v>
          </cell>
          <cell r="AC11566" t="str">
            <v>02918 / SCHOLLER STEPHANIE</v>
          </cell>
          <cell r="AD11566">
            <v>2</v>
          </cell>
        </row>
        <row r="11567">
          <cell r="H11567" t="str">
            <v>MEDECIN</v>
          </cell>
          <cell r="K11567" t="str">
            <v>MG</v>
          </cell>
          <cell r="L11567">
            <v>0</v>
          </cell>
          <cell r="AC11567" t="str">
            <v>02918 / SCHOLLER STEPHANIE</v>
          </cell>
          <cell r="AD11567">
            <v>2</v>
          </cell>
        </row>
        <row r="11568">
          <cell r="H11568" t="str">
            <v>MEDECIN</v>
          </cell>
          <cell r="K11568" t="str">
            <v>MG</v>
          </cell>
          <cell r="L11568">
            <v>0</v>
          </cell>
          <cell r="AC11568" t="str">
            <v>02337 / GALLARD MYLENE</v>
          </cell>
          <cell r="AD11568">
            <v>2</v>
          </cell>
        </row>
        <row r="11569">
          <cell r="H11569" t="str">
            <v>MEDECIN</v>
          </cell>
          <cell r="K11569" t="str">
            <v>MS</v>
          </cell>
          <cell r="L11569">
            <v>0</v>
          </cell>
          <cell r="AC11569" t="str">
            <v>06513 / ROLLANG ARNOULD RACHEL</v>
          </cell>
          <cell r="AD11569">
            <v>2</v>
          </cell>
        </row>
        <row r="11570">
          <cell r="H11570" t="str">
            <v>MEDECIN</v>
          </cell>
          <cell r="K11570" t="str">
            <v>MG</v>
          </cell>
          <cell r="L11570">
            <v>0</v>
          </cell>
          <cell r="AC11570" t="str">
            <v>02918 / SCHOLLER STEPHANIE</v>
          </cell>
          <cell r="AD11570">
            <v>2</v>
          </cell>
        </row>
        <row r="11571">
          <cell r="H11571" t="str">
            <v>MEDECIN</v>
          </cell>
          <cell r="K11571" t="str">
            <v>MS</v>
          </cell>
          <cell r="L11571">
            <v>0</v>
          </cell>
          <cell r="AC11571" t="str">
            <v>04814 / LAURENT OLIVIA</v>
          </cell>
          <cell r="AD11571">
            <v>2</v>
          </cell>
        </row>
        <row r="11572">
          <cell r="H11572" t="str">
            <v>MEDECIN</v>
          </cell>
          <cell r="K11572" t="str">
            <v>MG</v>
          </cell>
          <cell r="L11572">
            <v>0</v>
          </cell>
          <cell r="AC11572" t="str">
            <v>05345 / SCHENCK LAURENCE</v>
          </cell>
          <cell r="AD11572">
            <v>2</v>
          </cell>
        </row>
        <row r="11573">
          <cell r="H11573" t="str">
            <v>MEDECIN</v>
          </cell>
          <cell r="K11573" t="str">
            <v>MG</v>
          </cell>
          <cell r="L11573">
            <v>0</v>
          </cell>
          <cell r="AC11573" t="str">
            <v>00729 / SCHMITT MARX EVELYNE</v>
          </cell>
          <cell r="AD11573">
            <v>2</v>
          </cell>
        </row>
        <row r="11574">
          <cell r="H11574" t="str">
            <v>MEDECIN</v>
          </cell>
          <cell r="K11574" t="str">
            <v>MG</v>
          </cell>
          <cell r="L11574">
            <v>0</v>
          </cell>
          <cell r="AC11574" t="str">
            <v>04814 / LAURENT OLIVIA</v>
          </cell>
          <cell r="AD11574">
            <v>2</v>
          </cell>
        </row>
        <row r="11575">
          <cell r="H11575" t="str">
            <v>MEDECIN</v>
          </cell>
          <cell r="K11575" t="str">
            <v>MG</v>
          </cell>
          <cell r="L11575">
            <v>0</v>
          </cell>
          <cell r="AC11575" t="str">
            <v>04814 / LAURENT OLIVIA</v>
          </cell>
          <cell r="AD11575">
            <v>2</v>
          </cell>
        </row>
        <row r="11576">
          <cell r="H11576" t="str">
            <v>MEDECIN</v>
          </cell>
          <cell r="K11576" t="str">
            <v>MG</v>
          </cell>
          <cell r="L11576">
            <v>0</v>
          </cell>
          <cell r="AC11576" t="str">
            <v>06513 / ROLLANG ARNOULD RACHEL</v>
          </cell>
          <cell r="AD11576">
            <v>2</v>
          </cell>
        </row>
        <row r="11577">
          <cell r="H11577" t="str">
            <v>MEDECIN</v>
          </cell>
          <cell r="K11577" t="str">
            <v>MS</v>
          </cell>
          <cell r="L11577">
            <v>0</v>
          </cell>
          <cell r="AC11577" t="str">
            <v>00729 / SCHMITT MARX EVELYNE</v>
          </cell>
          <cell r="AD11577">
            <v>2</v>
          </cell>
        </row>
        <row r="11578">
          <cell r="H11578" t="str">
            <v>MEDECIN</v>
          </cell>
          <cell r="K11578" t="str">
            <v>MG</v>
          </cell>
          <cell r="L11578">
            <v>0</v>
          </cell>
          <cell r="AC11578" t="str">
            <v>06513 / ROLLANG ARNOULD RACHEL</v>
          </cell>
          <cell r="AD11578">
            <v>2</v>
          </cell>
        </row>
        <row r="11579">
          <cell r="H11579" t="str">
            <v>MEDECIN</v>
          </cell>
          <cell r="K11579" t="str">
            <v>MS</v>
          </cell>
          <cell r="L11579">
            <v>0</v>
          </cell>
          <cell r="AC11579" t="str">
            <v>04814 / LAURENT OLIVIA</v>
          </cell>
          <cell r="AD11579">
            <v>2</v>
          </cell>
        </row>
        <row r="11580">
          <cell r="H11580" t="str">
            <v>MEDECIN</v>
          </cell>
          <cell r="K11580" t="str">
            <v>MG</v>
          </cell>
          <cell r="L11580">
            <v>0</v>
          </cell>
          <cell r="AC11580" t="str">
            <v>05358 / BETSCH CELINE</v>
          </cell>
          <cell r="AD11580">
            <v>2</v>
          </cell>
        </row>
        <row r="11581">
          <cell r="H11581" t="str">
            <v>MEDECIN</v>
          </cell>
          <cell r="K11581" t="str">
            <v>MG</v>
          </cell>
          <cell r="L11581">
            <v>0</v>
          </cell>
          <cell r="AC11581" t="str">
            <v>06513 / ROLLANG ARNOULD RACHEL</v>
          </cell>
          <cell r="AD11581">
            <v>2</v>
          </cell>
        </row>
        <row r="11582">
          <cell r="H11582" t="str">
            <v>MEDECIN</v>
          </cell>
          <cell r="K11582" t="str">
            <v>MG</v>
          </cell>
          <cell r="L11582">
            <v>0</v>
          </cell>
          <cell r="AC11582" t="str">
            <v>05029 / BOUGHALEM ALI</v>
          </cell>
          <cell r="AD11582">
            <v>2</v>
          </cell>
        </row>
        <row r="11583">
          <cell r="H11583" t="str">
            <v>MEDECIN</v>
          </cell>
          <cell r="K11583" t="str">
            <v>MS</v>
          </cell>
          <cell r="L11583">
            <v>0</v>
          </cell>
          <cell r="AC11583" t="str">
            <v>05029 / BOUGHALEM ALI</v>
          </cell>
          <cell r="AD11583">
            <v>2</v>
          </cell>
        </row>
        <row r="11584">
          <cell r="H11584" t="str">
            <v>MEDECIN</v>
          </cell>
          <cell r="K11584" t="str">
            <v>MS</v>
          </cell>
          <cell r="L11584">
            <v>0</v>
          </cell>
          <cell r="AC11584" t="str">
            <v>04814 / LAURENT OLIVIA</v>
          </cell>
          <cell r="AD11584">
            <v>2</v>
          </cell>
        </row>
        <row r="11585">
          <cell r="H11585" t="str">
            <v>MEDECIN</v>
          </cell>
          <cell r="K11585" t="str">
            <v>MS</v>
          </cell>
          <cell r="L11585">
            <v>0</v>
          </cell>
          <cell r="AC11585" t="str">
            <v>03811 / LE MOYNE BENOIT</v>
          </cell>
          <cell r="AD11585">
            <v>2</v>
          </cell>
        </row>
        <row r="11586">
          <cell r="H11586" t="str">
            <v>MEDECIN</v>
          </cell>
          <cell r="K11586" t="str">
            <v>MS</v>
          </cell>
          <cell r="L11586">
            <v>0</v>
          </cell>
          <cell r="AC11586" t="str">
            <v>05345 / SCHENCK LAURENCE</v>
          </cell>
          <cell r="AD11586">
            <v>2</v>
          </cell>
        </row>
        <row r="11587">
          <cell r="H11587" t="str">
            <v>MEDECIN</v>
          </cell>
          <cell r="K11587" t="str">
            <v>MS</v>
          </cell>
          <cell r="L11587">
            <v>0</v>
          </cell>
          <cell r="AC11587" t="str">
            <v>06513 / ROLLANG ARNOULD RACHEL</v>
          </cell>
          <cell r="AD11587">
            <v>2</v>
          </cell>
        </row>
        <row r="11588">
          <cell r="H11588" t="str">
            <v>MEDECIN</v>
          </cell>
          <cell r="K11588" t="str">
            <v>MS</v>
          </cell>
          <cell r="L11588">
            <v>0</v>
          </cell>
          <cell r="AC11588" t="str">
            <v>04988 / STIRNEMANN JEAN VINCENT</v>
          </cell>
          <cell r="AD11588">
            <v>2</v>
          </cell>
        </row>
        <row r="11589">
          <cell r="H11589" t="str">
            <v>MEDECIN</v>
          </cell>
          <cell r="K11589" t="str">
            <v>MG</v>
          </cell>
          <cell r="L11589">
            <v>0</v>
          </cell>
          <cell r="AC11589" t="str">
            <v>02918 / SCHOLLER STEPHANIE</v>
          </cell>
          <cell r="AD11589">
            <v>2</v>
          </cell>
        </row>
        <row r="11590">
          <cell r="H11590" t="str">
            <v>MEDECIN</v>
          </cell>
          <cell r="K11590" t="str">
            <v>MS</v>
          </cell>
          <cell r="L11590">
            <v>0</v>
          </cell>
          <cell r="AC11590" t="str">
            <v>05029 / BOUGHALEM ALI</v>
          </cell>
          <cell r="AD11590">
            <v>2</v>
          </cell>
        </row>
        <row r="11591">
          <cell r="H11591" t="str">
            <v>MEDECIN</v>
          </cell>
          <cell r="K11591" t="str">
            <v>MS</v>
          </cell>
          <cell r="L11591">
            <v>0</v>
          </cell>
          <cell r="AC11591" t="str">
            <v>02918 / SCHOLLER STEPHANIE</v>
          </cell>
          <cell r="AD11591">
            <v>2</v>
          </cell>
        </row>
        <row r="11592">
          <cell r="H11592" t="str">
            <v>MEDECIN</v>
          </cell>
          <cell r="K11592" t="str">
            <v>MG</v>
          </cell>
          <cell r="L11592">
            <v>0</v>
          </cell>
          <cell r="AC11592" t="str">
            <v>04814 / LAURENT OLIVIA</v>
          </cell>
          <cell r="AD11592">
            <v>2</v>
          </cell>
        </row>
        <row r="11593">
          <cell r="H11593" t="str">
            <v>MEDECIN</v>
          </cell>
          <cell r="K11593" t="str">
            <v>MS</v>
          </cell>
          <cell r="L11593">
            <v>0</v>
          </cell>
          <cell r="AC11593" t="str">
            <v>06513 / ROLLANG ARNOULD RACHEL</v>
          </cell>
          <cell r="AD11593">
            <v>2</v>
          </cell>
        </row>
        <row r="11594">
          <cell r="H11594" t="str">
            <v>MEDECIN</v>
          </cell>
          <cell r="K11594" t="str">
            <v>MG</v>
          </cell>
          <cell r="L11594">
            <v>0</v>
          </cell>
          <cell r="AC11594" t="str">
            <v>05345 / SCHENCK LAURENCE</v>
          </cell>
          <cell r="AD11594">
            <v>2</v>
          </cell>
        </row>
        <row r="11595">
          <cell r="H11595" t="str">
            <v>MEDECIN</v>
          </cell>
          <cell r="K11595" t="str">
            <v>MS</v>
          </cell>
          <cell r="L11595">
            <v>0</v>
          </cell>
          <cell r="AC11595" t="str">
            <v>05358 / BETSCH CELINE</v>
          </cell>
          <cell r="AD11595">
            <v>2</v>
          </cell>
        </row>
        <row r="11596">
          <cell r="H11596" t="str">
            <v>MEDECIN</v>
          </cell>
          <cell r="K11596" t="str">
            <v>MG</v>
          </cell>
          <cell r="L11596">
            <v>0</v>
          </cell>
          <cell r="AC11596" t="str">
            <v>05029 / BOUGHALEM ALI</v>
          </cell>
          <cell r="AD11596">
            <v>2</v>
          </cell>
        </row>
        <row r="11597">
          <cell r="H11597" t="str">
            <v>MEDECIN</v>
          </cell>
          <cell r="K11597" t="str">
            <v>MG</v>
          </cell>
          <cell r="L11597">
            <v>0</v>
          </cell>
          <cell r="AC11597" t="str">
            <v>04814 / LAURENT OLIVIA</v>
          </cell>
          <cell r="AD11597">
            <v>2</v>
          </cell>
        </row>
        <row r="11598">
          <cell r="H11598" t="str">
            <v>MEDECIN</v>
          </cell>
          <cell r="K11598" t="str">
            <v>MG</v>
          </cell>
          <cell r="L11598">
            <v>0</v>
          </cell>
          <cell r="AC11598" t="str">
            <v>05358 / BETSCH CELINE</v>
          </cell>
          <cell r="AD11598">
            <v>2</v>
          </cell>
        </row>
        <row r="11599">
          <cell r="H11599" t="str">
            <v>MEDECIN</v>
          </cell>
          <cell r="K11599" t="str">
            <v>MS</v>
          </cell>
          <cell r="L11599">
            <v>0</v>
          </cell>
          <cell r="AC11599" t="str">
            <v>02918 / SCHOLLER STEPHANIE</v>
          </cell>
          <cell r="AD11599">
            <v>2</v>
          </cell>
        </row>
        <row r="11600">
          <cell r="H11600" t="str">
            <v>MEDECIN</v>
          </cell>
          <cell r="K11600" t="str">
            <v>MS</v>
          </cell>
          <cell r="L11600">
            <v>0</v>
          </cell>
          <cell r="AC11600" t="str">
            <v>05029 / BOUGHALEM ALI</v>
          </cell>
          <cell r="AD11600">
            <v>2</v>
          </cell>
        </row>
        <row r="11601">
          <cell r="H11601" t="str">
            <v>MEDECIN</v>
          </cell>
          <cell r="K11601" t="str">
            <v>MS</v>
          </cell>
          <cell r="L11601">
            <v>0</v>
          </cell>
          <cell r="AC11601" t="str">
            <v>04814 / LAURENT OLIVIA</v>
          </cell>
          <cell r="AD11601">
            <v>2</v>
          </cell>
        </row>
        <row r="11602">
          <cell r="H11602" t="str">
            <v>MEDECIN</v>
          </cell>
          <cell r="K11602" t="str">
            <v>MG</v>
          </cell>
          <cell r="L11602">
            <v>0</v>
          </cell>
          <cell r="AC11602" t="str">
            <v>05345 / SCHENCK LAURENCE</v>
          </cell>
          <cell r="AD11602">
            <v>2</v>
          </cell>
        </row>
        <row r="11603">
          <cell r="H11603" t="str">
            <v>MEDECIN</v>
          </cell>
          <cell r="K11603" t="str">
            <v>MG</v>
          </cell>
          <cell r="L11603">
            <v>0</v>
          </cell>
          <cell r="AC11603" t="str">
            <v>05358 / BETSCH CELINE</v>
          </cell>
          <cell r="AD11603">
            <v>2</v>
          </cell>
        </row>
        <row r="11604">
          <cell r="H11604" t="str">
            <v>MEDECIN</v>
          </cell>
          <cell r="K11604" t="str">
            <v>MS</v>
          </cell>
          <cell r="L11604">
            <v>0</v>
          </cell>
          <cell r="AC11604" t="str">
            <v>05029 / BOUGHALEM ALI</v>
          </cell>
          <cell r="AD11604">
            <v>2</v>
          </cell>
        </row>
        <row r="11605">
          <cell r="H11605" t="str">
            <v>MEDECIN</v>
          </cell>
          <cell r="K11605" t="str">
            <v>MG</v>
          </cell>
          <cell r="L11605">
            <v>0</v>
          </cell>
          <cell r="AC11605" t="str">
            <v>03811 / LE MOYNE BENOIT</v>
          </cell>
          <cell r="AD11605">
            <v>2</v>
          </cell>
        </row>
        <row r="11606">
          <cell r="H11606" t="str">
            <v>MEDECIN</v>
          </cell>
          <cell r="K11606" t="str">
            <v>MS</v>
          </cell>
          <cell r="L11606">
            <v>0</v>
          </cell>
          <cell r="AC11606" t="str">
            <v>03811 / LE MOYNE BENOIT</v>
          </cell>
          <cell r="AD11606">
            <v>2</v>
          </cell>
        </row>
        <row r="11607">
          <cell r="H11607" t="str">
            <v>MEDECIN</v>
          </cell>
          <cell r="K11607" t="str">
            <v>MG</v>
          </cell>
          <cell r="L11607">
            <v>0</v>
          </cell>
          <cell r="AC11607" t="str">
            <v>02337 / GALLARD MYLENE</v>
          </cell>
          <cell r="AD11607">
            <v>2</v>
          </cell>
        </row>
        <row r="11608">
          <cell r="H11608" t="str">
            <v>MEDECIN</v>
          </cell>
          <cell r="K11608" t="str">
            <v>MS</v>
          </cell>
          <cell r="L11608">
            <v>0</v>
          </cell>
          <cell r="AC11608" t="str">
            <v>06513 / ROLLANG ARNOULD RACHEL</v>
          </cell>
          <cell r="AD11608">
            <v>2</v>
          </cell>
        </row>
        <row r="11609">
          <cell r="H11609" t="str">
            <v>MEDECIN</v>
          </cell>
          <cell r="K11609" t="str">
            <v>MG</v>
          </cell>
          <cell r="L11609">
            <v>0</v>
          </cell>
          <cell r="AC11609" t="str">
            <v>05358 / BETSCH CELINE</v>
          </cell>
          <cell r="AD11609">
            <v>2</v>
          </cell>
        </row>
        <row r="11610">
          <cell r="H11610" t="str">
            <v>MEDECIN</v>
          </cell>
          <cell r="K11610" t="str">
            <v>MS</v>
          </cell>
          <cell r="L11610">
            <v>0</v>
          </cell>
          <cell r="AC11610" t="str">
            <v>03811 / LE MOYNE BENOIT</v>
          </cell>
          <cell r="AD11610">
            <v>2</v>
          </cell>
        </row>
        <row r="11611">
          <cell r="H11611" t="str">
            <v>MEDECIN</v>
          </cell>
          <cell r="K11611" t="str">
            <v>MS</v>
          </cell>
          <cell r="L11611">
            <v>0</v>
          </cell>
          <cell r="AC11611" t="str">
            <v>04814 / LAURENT OLIVIA</v>
          </cell>
          <cell r="AD11611">
            <v>2</v>
          </cell>
        </row>
        <row r="11612">
          <cell r="H11612" t="str">
            <v>MEDECIN</v>
          </cell>
          <cell r="K11612" t="str">
            <v>MG</v>
          </cell>
          <cell r="L11612">
            <v>0</v>
          </cell>
          <cell r="AC11612" t="str">
            <v>00729 / SCHMITT MARX EVELYNE</v>
          </cell>
          <cell r="AD11612">
            <v>2</v>
          </cell>
        </row>
        <row r="11613">
          <cell r="H11613" t="str">
            <v>MEDECIN</v>
          </cell>
          <cell r="K11613" t="str">
            <v>MS</v>
          </cell>
          <cell r="L11613">
            <v>0</v>
          </cell>
          <cell r="AC11613" t="str">
            <v>03811 / LE MOYNE BENOIT</v>
          </cell>
          <cell r="AD11613">
            <v>2</v>
          </cell>
        </row>
        <row r="11614">
          <cell r="H11614" t="str">
            <v>MEDECIN</v>
          </cell>
          <cell r="K11614" t="str">
            <v>MG</v>
          </cell>
          <cell r="L11614">
            <v>0</v>
          </cell>
          <cell r="AC11614" t="str">
            <v>05358 / BETSCH CELINE</v>
          </cell>
          <cell r="AD11614">
            <v>2</v>
          </cell>
        </row>
        <row r="11615">
          <cell r="H11615" t="str">
            <v>MEDECIN</v>
          </cell>
          <cell r="K11615" t="str">
            <v>MG</v>
          </cell>
          <cell r="L11615">
            <v>0</v>
          </cell>
          <cell r="AC11615" t="str">
            <v>02337 / GALLARD MYLENE</v>
          </cell>
          <cell r="AD11615">
            <v>2</v>
          </cell>
        </row>
        <row r="11616">
          <cell r="H11616" t="str">
            <v>MEDECIN</v>
          </cell>
          <cell r="K11616" t="str">
            <v>MG</v>
          </cell>
          <cell r="L11616">
            <v>0</v>
          </cell>
          <cell r="AC11616" t="str">
            <v>02918 / SCHOLLER STEPHANIE</v>
          </cell>
          <cell r="AD11616">
            <v>2</v>
          </cell>
        </row>
        <row r="11617">
          <cell r="H11617" t="str">
            <v>MEDECIN</v>
          </cell>
          <cell r="K11617" t="str">
            <v>MG</v>
          </cell>
          <cell r="L11617">
            <v>0</v>
          </cell>
          <cell r="AC11617" t="str">
            <v>04814 / LAURENT OLIVIA</v>
          </cell>
          <cell r="AD11617">
            <v>2</v>
          </cell>
        </row>
        <row r="11618">
          <cell r="H11618" t="str">
            <v>MEDECIN</v>
          </cell>
          <cell r="K11618" t="str">
            <v>MG</v>
          </cell>
          <cell r="L11618">
            <v>0</v>
          </cell>
          <cell r="AC11618" t="str">
            <v>02337 / GALLARD MYLENE</v>
          </cell>
          <cell r="AD11618">
            <v>2</v>
          </cell>
        </row>
        <row r="11619">
          <cell r="H11619" t="str">
            <v>MEDECIN</v>
          </cell>
          <cell r="K11619" t="str">
            <v>MS</v>
          </cell>
          <cell r="L11619">
            <v>0</v>
          </cell>
          <cell r="AC11619" t="str">
            <v>03811 / LE MOYNE BENOIT</v>
          </cell>
          <cell r="AD11619">
            <v>2</v>
          </cell>
        </row>
        <row r="11620">
          <cell r="H11620" t="str">
            <v>MEDECIN</v>
          </cell>
          <cell r="K11620" t="str">
            <v>MG</v>
          </cell>
          <cell r="L11620">
            <v>0</v>
          </cell>
          <cell r="AC11620" t="str">
            <v>04814 / LAURENT OLIVIA</v>
          </cell>
          <cell r="AD11620">
            <v>2</v>
          </cell>
        </row>
        <row r="11621">
          <cell r="H11621" t="str">
            <v>MEDECIN</v>
          </cell>
          <cell r="K11621" t="str">
            <v>MG</v>
          </cell>
          <cell r="L11621">
            <v>0</v>
          </cell>
          <cell r="AC11621" t="str">
            <v>05345 / SCHENCK LAURENCE</v>
          </cell>
          <cell r="AD11621">
            <v>2</v>
          </cell>
        </row>
        <row r="11622">
          <cell r="H11622" t="str">
            <v>MEDECIN</v>
          </cell>
          <cell r="K11622" t="str">
            <v>MG</v>
          </cell>
          <cell r="L11622">
            <v>0</v>
          </cell>
          <cell r="AC11622" t="str">
            <v>04814 / LAURENT OLIVIA</v>
          </cell>
          <cell r="AD11622">
            <v>2</v>
          </cell>
        </row>
        <row r="11623">
          <cell r="H11623" t="str">
            <v>MEDECIN</v>
          </cell>
          <cell r="K11623" t="str">
            <v>MG</v>
          </cell>
          <cell r="L11623">
            <v>0</v>
          </cell>
          <cell r="AC11623" t="str">
            <v>05029 / BOUGHALEM ALI</v>
          </cell>
          <cell r="AD11623">
            <v>2</v>
          </cell>
        </row>
        <row r="11624">
          <cell r="H11624" t="str">
            <v>MEDECIN</v>
          </cell>
          <cell r="K11624" t="str">
            <v>MG</v>
          </cell>
          <cell r="L11624">
            <v>0</v>
          </cell>
          <cell r="AC11624" t="str">
            <v>00729 / SCHMITT MARX EVELYNE</v>
          </cell>
          <cell r="AD11624">
            <v>2</v>
          </cell>
        </row>
        <row r="11625">
          <cell r="H11625" t="str">
            <v>MEDECIN</v>
          </cell>
          <cell r="K11625" t="str">
            <v>MS</v>
          </cell>
          <cell r="L11625">
            <v>0</v>
          </cell>
          <cell r="AC11625" t="str">
            <v>04814 / LAURENT OLIVIA</v>
          </cell>
          <cell r="AD11625">
            <v>2</v>
          </cell>
        </row>
        <row r="11626">
          <cell r="H11626" t="str">
            <v>MEDECIN</v>
          </cell>
          <cell r="K11626" t="str">
            <v>MG</v>
          </cell>
          <cell r="L11626">
            <v>0</v>
          </cell>
          <cell r="AC11626" t="str">
            <v>04988 / STIRNEMANN JEAN VINCENT</v>
          </cell>
          <cell r="AD11626">
            <v>2</v>
          </cell>
        </row>
        <row r="11627">
          <cell r="H11627" t="str">
            <v>MEDECIN</v>
          </cell>
          <cell r="K11627" t="str">
            <v>MG</v>
          </cell>
          <cell r="L11627">
            <v>0</v>
          </cell>
          <cell r="AC11627" t="str">
            <v>05345 / SCHENCK LAURENCE</v>
          </cell>
          <cell r="AD11627">
            <v>2</v>
          </cell>
        </row>
        <row r="11628">
          <cell r="H11628" t="str">
            <v>MEDECIN</v>
          </cell>
          <cell r="K11628" t="str">
            <v>MS</v>
          </cell>
          <cell r="L11628">
            <v>0</v>
          </cell>
          <cell r="AC11628" t="str">
            <v>02918 / SCHOLLER STEPHANIE</v>
          </cell>
          <cell r="AD11628">
            <v>2</v>
          </cell>
        </row>
        <row r="11629">
          <cell r="H11629" t="str">
            <v>MEDECIN</v>
          </cell>
          <cell r="K11629" t="str">
            <v>MG</v>
          </cell>
          <cell r="L11629">
            <v>0</v>
          </cell>
          <cell r="AC11629" t="str">
            <v>05358 / BETSCH CELINE</v>
          </cell>
          <cell r="AD11629">
            <v>2</v>
          </cell>
        </row>
        <row r="11630">
          <cell r="H11630" t="str">
            <v>MEDECIN</v>
          </cell>
          <cell r="K11630" t="str">
            <v>MG</v>
          </cell>
          <cell r="L11630">
            <v>0</v>
          </cell>
          <cell r="AC11630" t="str">
            <v>00729 / SCHMITT MARX EVELYNE</v>
          </cell>
          <cell r="AD11630">
            <v>2</v>
          </cell>
        </row>
        <row r="11631">
          <cell r="H11631" t="str">
            <v>MEDECIN</v>
          </cell>
          <cell r="K11631" t="str">
            <v>MS</v>
          </cell>
          <cell r="L11631">
            <v>0</v>
          </cell>
          <cell r="AC11631" t="str">
            <v>06513 / ROLLANG ARNOULD RACHEL</v>
          </cell>
          <cell r="AD11631">
            <v>2</v>
          </cell>
        </row>
        <row r="11632">
          <cell r="H11632" t="str">
            <v>MEDECIN</v>
          </cell>
          <cell r="K11632" t="str">
            <v>MS</v>
          </cell>
          <cell r="L11632">
            <v>0</v>
          </cell>
          <cell r="AC11632" t="str">
            <v>04988 / STIRNEMANN JEAN VINCENT</v>
          </cell>
          <cell r="AD11632">
            <v>2</v>
          </cell>
        </row>
        <row r="11633">
          <cell r="H11633" t="str">
            <v>MEDECIN</v>
          </cell>
          <cell r="K11633" t="str">
            <v>MG</v>
          </cell>
          <cell r="L11633">
            <v>0</v>
          </cell>
          <cell r="AC11633" t="str">
            <v>04814 / LAURENT OLIVIA</v>
          </cell>
          <cell r="AD11633">
            <v>2</v>
          </cell>
        </row>
        <row r="11634">
          <cell r="H11634" t="str">
            <v>MEDECIN</v>
          </cell>
          <cell r="K11634" t="str">
            <v>MS</v>
          </cell>
          <cell r="L11634">
            <v>0</v>
          </cell>
          <cell r="AC11634" t="str">
            <v>04988 / STIRNEMANN JEAN VINCENT</v>
          </cell>
          <cell r="AD11634">
            <v>2</v>
          </cell>
        </row>
        <row r="11635">
          <cell r="H11635" t="str">
            <v>MEDECIN</v>
          </cell>
          <cell r="K11635" t="str">
            <v>MS</v>
          </cell>
          <cell r="L11635">
            <v>0</v>
          </cell>
          <cell r="AC11635" t="str">
            <v>00729 / SCHMITT MARX EVELYNE</v>
          </cell>
          <cell r="AD11635">
            <v>2</v>
          </cell>
        </row>
        <row r="11636">
          <cell r="H11636" t="str">
            <v>MEDECIN</v>
          </cell>
          <cell r="K11636" t="str">
            <v>MG</v>
          </cell>
          <cell r="L11636">
            <v>0</v>
          </cell>
          <cell r="AC11636" t="str">
            <v>05345 / SCHENCK LAURENCE</v>
          </cell>
          <cell r="AD11636">
            <v>2</v>
          </cell>
        </row>
        <row r="11637">
          <cell r="H11637" t="str">
            <v>MEDECIN</v>
          </cell>
          <cell r="K11637" t="str">
            <v>MS</v>
          </cell>
          <cell r="L11637">
            <v>0</v>
          </cell>
          <cell r="AC11637" t="str">
            <v>03811 / LE MOYNE BENOIT</v>
          </cell>
          <cell r="AD11637">
            <v>2</v>
          </cell>
        </row>
        <row r="11638">
          <cell r="H11638" t="str">
            <v>MEDECIN</v>
          </cell>
          <cell r="K11638" t="str">
            <v>MG</v>
          </cell>
          <cell r="L11638">
            <v>0</v>
          </cell>
          <cell r="AC11638" t="str">
            <v>05358 / BETSCH CELINE</v>
          </cell>
          <cell r="AD11638">
            <v>2</v>
          </cell>
        </row>
        <row r="11639">
          <cell r="H11639" t="str">
            <v>MEDECIN</v>
          </cell>
          <cell r="K11639" t="str">
            <v>MG</v>
          </cell>
          <cell r="L11639">
            <v>0</v>
          </cell>
          <cell r="AC11639" t="str">
            <v>04988 / STIRNEMANN JEAN VINCENT</v>
          </cell>
          <cell r="AD11639">
            <v>2</v>
          </cell>
        </row>
        <row r="11640">
          <cell r="H11640" t="str">
            <v>MEDECIN</v>
          </cell>
          <cell r="K11640" t="str">
            <v>MG</v>
          </cell>
          <cell r="L11640">
            <v>0</v>
          </cell>
          <cell r="AC11640" t="str">
            <v>04988 / STIRNEMANN JEAN VINCENT</v>
          </cell>
          <cell r="AD11640">
            <v>2</v>
          </cell>
        </row>
        <row r="11641">
          <cell r="H11641" t="str">
            <v>MEDECIN</v>
          </cell>
          <cell r="K11641" t="str">
            <v>MG</v>
          </cell>
          <cell r="L11641">
            <v>0</v>
          </cell>
          <cell r="AC11641" t="str">
            <v>00729 / SCHMITT MARX EVELYNE</v>
          </cell>
          <cell r="AD11641">
            <v>2</v>
          </cell>
        </row>
        <row r="11642">
          <cell r="H11642" t="str">
            <v>MEDECIN</v>
          </cell>
          <cell r="K11642" t="str">
            <v>MG</v>
          </cell>
          <cell r="L11642">
            <v>0</v>
          </cell>
          <cell r="AC11642" t="str">
            <v>05358 / BETSCH CELINE</v>
          </cell>
          <cell r="AD11642">
            <v>2</v>
          </cell>
        </row>
        <row r="11643">
          <cell r="H11643" t="str">
            <v>MEDECIN</v>
          </cell>
          <cell r="K11643" t="str">
            <v>MS</v>
          </cell>
          <cell r="L11643">
            <v>0</v>
          </cell>
          <cell r="AC11643" t="str">
            <v>03811 / LE MOYNE BENOIT</v>
          </cell>
          <cell r="AD11643">
            <v>2</v>
          </cell>
        </row>
        <row r="11644">
          <cell r="H11644" t="str">
            <v>MEDECIN</v>
          </cell>
          <cell r="K11644" t="str">
            <v>MS</v>
          </cell>
          <cell r="L11644">
            <v>0</v>
          </cell>
          <cell r="AC11644" t="str">
            <v>02918 / SCHOLLER STEPHANIE</v>
          </cell>
          <cell r="AD11644">
            <v>2</v>
          </cell>
        </row>
        <row r="11645">
          <cell r="H11645" t="str">
            <v>MEDECIN</v>
          </cell>
          <cell r="K11645" t="str">
            <v>MG</v>
          </cell>
          <cell r="L11645">
            <v>0</v>
          </cell>
          <cell r="AC11645" t="str">
            <v>03811 / LE MOYNE BENOIT</v>
          </cell>
          <cell r="AD11645">
            <v>2</v>
          </cell>
        </row>
        <row r="11646">
          <cell r="H11646" t="str">
            <v>MEDECIN</v>
          </cell>
          <cell r="K11646" t="str">
            <v>MG</v>
          </cell>
          <cell r="L11646">
            <v>0</v>
          </cell>
          <cell r="AC11646" t="str">
            <v>06513 / ROLLANG ARNOULD RACHEL</v>
          </cell>
          <cell r="AD11646">
            <v>2</v>
          </cell>
        </row>
        <row r="11647">
          <cell r="H11647" t="str">
            <v>MEDECIN</v>
          </cell>
          <cell r="K11647" t="str">
            <v>MG</v>
          </cell>
          <cell r="L11647">
            <v>0</v>
          </cell>
          <cell r="AC11647" t="str">
            <v>05345 / SCHENCK LAURENCE</v>
          </cell>
          <cell r="AD11647">
            <v>2</v>
          </cell>
        </row>
        <row r="11648">
          <cell r="H11648" t="str">
            <v>MEDECIN</v>
          </cell>
          <cell r="K11648" t="str">
            <v>MG</v>
          </cell>
          <cell r="L11648">
            <v>0</v>
          </cell>
          <cell r="AC11648" t="str">
            <v>03811 / LE MOYNE BENOIT</v>
          </cell>
          <cell r="AD11648">
            <v>2</v>
          </cell>
        </row>
        <row r="11649">
          <cell r="H11649" t="str">
            <v>MEDECIN</v>
          </cell>
          <cell r="K11649" t="str">
            <v>MS</v>
          </cell>
          <cell r="L11649">
            <v>0</v>
          </cell>
          <cell r="AC11649" t="str">
            <v>04814 / LAURENT OLIVIA</v>
          </cell>
          <cell r="AD11649">
            <v>2</v>
          </cell>
        </row>
        <row r="11650">
          <cell r="H11650" t="str">
            <v>MEDECIN</v>
          </cell>
          <cell r="K11650" t="str">
            <v>MS</v>
          </cell>
          <cell r="L11650">
            <v>0</v>
          </cell>
          <cell r="AC11650" t="str">
            <v>04988 / STIRNEMANN JEAN VINCENT</v>
          </cell>
          <cell r="AD11650">
            <v>2</v>
          </cell>
        </row>
        <row r="11651">
          <cell r="H11651" t="str">
            <v>MEDECIN</v>
          </cell>
          <cell r="K11651" t="str">
            <v>MG</v>
          </cell>
          <cell r="L11651">
            <v>0</v>
          </cell>
          <cell r="AC11651" t="str">
            <v>02918 / SCHOLLER STEPHANIE</v>
          </cell>
          <cell r="AD11651">
            <v>2</v>
          </cell>
        </row>
        <row r="11652">
          <cell r="H11652" t="str">
            <v>MEDECIN</v>
          </cell>
          <cell r="K11652" t="str">
            <v>MS</v>
          </cell>
          <cell r="L11652">
            <v>0</v>
          </cell>
          <cell r="AC11652" t="str">
            <v>03811 / LE MOYNE BENOIT</v>
          </cell>
          <cell r="AD11652">
            <v>2</v>
          </cell>
        </row>
        <row r="11653">
          <cell r="H11653" t="str">
            <v>MEDECIN</v>
          </cell>
          <cell r="K11653" t="str">
            <v>MS</v>
          </cell>
          <cell r="L11653">
            <v>0</v>
          </cell>
          <cell r="AC11653" t="str">
            <v>06513 / ROLLANG ARNOULD RACHEL</v>
          </cell>
          <cell r="AD11653">
            <v>2</v>
          </cell>
        </row>
        <row r="11654">
          <cell r="H11654" t="str">
            <v>MEDECIN</v>
          </cell>
          <cell r="K11654" t="str">
            <v>MG</v>
          </cell>
          <cell r="L11654">
            <v>0</v>
          </cell>
          <cell r="AC11654" t="str">
            <v>03811 / LE MOYNE BENOIT</v>
          </cell>
          <cell r="AD11654">
            <v>2</v>
          </cell>
        </row>
        <row r="11655">
          <cell r="H11655" t="str">
            <v>MEDECIN</v>
          </cell>
          <cell r="K11655" t="str">
            <v>MG</v>
          </cell>
          <cell r="L11655">
            <v>0</v>
          </cell>
          <cell r="AC11655" t="str">
            <v>02337 / GALLARD MYLENE</v>
          </cell>
          <cell r="AD11655">
            <v>2</v>
          </cell>
        </row>
        <row r="11656">
          <cell r="H11656" t="str">
            <v>MEDECIN</v>
          </cell>
          <cell r="K11656" t="str">
            <v>MG</v>
          </cell>
          <cell r="L11656">
            <v>0</v>
          </cell>
          <cell r="AC11656" t="str">
            <v>05358 / BETSCH CELINE</v>
          </cell>
          <cell r="AD11656">
            <v>2</v>
          </cell>
        </row>
        <row r="11657">
          <cell r="H11657" t="str">
            <v>MEDECIN</v>
          </cell>
          <cell r="K11657" t="str">
            <v>MS</v>
          </cell>
          <cell r="L11657">
            <v>0</v>
          </cell>
          <cell r="AC11657" t="str">
            <v>05358 / BETSCH CELINE</v>
          </cell>
          <cell r="AD11657">
            <v>2</v>
          </cell>
        </row>
        <row r="11658">
          <cell r="H11658" t="str">
            <v>MEDECIN</v>
          </cell>
          <cell r="K11658" t="str">
            <v>MG</v>
          </cell>
          <cell r="L11658">
            <v>0</v>
          </cell>
          <cell r="AC11658" t="str">
            <v>04814 / LAURENT OLIVIA</v>
          </cell>
          <cell r="AD11658">
            <v>2</v>
          </cell>
        </row>
        <row r="11659">
          <cell r="H11659" t="str">
            <v>MEDECIN</v>
          </cell>
          <cell r="K11659" t="str">
            <v>MG</v>
          </cell>
          <cell r="L11659">
            <v>0</v>
          </cell>
          <cell r="AC11659" t="str">
            <v>06513 / ROLLANG ARNOULD RACHEL</v>
          </cell>
          <cell r="AD11659">
            <v>2</v>
          </cell>
        </row>
        <row r="11660">
          <cell r="H11660" t="str">
            <v>MEDECIN</v>
          </cell>
          <cell r="K11660" t="str">
            <v>MG</v>
          </cell>
          <cell r="L11660">
            <v>0</v>
          </cell>
          <cell r="AC11660" t="str">
            <v>05029 / BOUGHALEM ALI</v>
          </cell>
          <cell r="AD11660">
            <v>2</v>
          </cell>
        </row>
        <row r="11661">
          <cell r="H11661" t="str">
            <v>MEDECIN</v>
          </cell>
          <cell r="K11661" t="str">
            <v>MG</v>
          </cell>
          <cell r="L11661">
            <v>0</v>
          </cell>
          <cell r="AC11661" t="str">
            <v>04988 / STIRNEMANN JEAN VINCENT</v>
          </cell>
          <cell r="AD11661">
            <v>2</v>
          </cell>
        </row>
        <row r="11662">
          <cell r="H11662" t="str">
            <v>MEDECIN</v>
          </cell>
          <cell r="K11662" t="str">
            <v>MS</v>
          </cell>
          <cell r="L11662">
            <v>0</v>
          </cell>
          <cell r="AC11662" t="str">
            <v>04988 / STIRNEMANN JEAN VINCENT</v>
          </cell>
          <cell r="AD11662">
            <v>2</v>
          </cell>
        </row>
        <row r="11663">
          <cell r="H11663" t="str">
            <v>MEDECIN</v>
          </cell>
          <cell r="K11663" t="str">
            <v>MG</v>
          </cell>
          <cell r="L11663">
            <v>0</v>
          </cell>
          <cell r="AC11663" t="str">
            <v>05345 / SCHENCK LAURENCE</v>
          </cell>
          <cell r="AD11663">
            <v>2</v>
          </cell>
        </row>
        <row r="11664">
          <cell r="H11664" t="str">
            <v>MEDECIN</v>
          </cell>
          <cell r="K11664" t="str">
            <v>MS</v>
          </cell>
          <cell r="L11664">
            <v>0</v>
          </cell>
          <cell r="AC11664" t="str">
            <v>02337 / GALLARD MYLENE</v>
          </cell>
          <cell r="AD11664">
            <v>2</v>
          </cell>
        </row>
        <row r="11665">
          <cell r="H11665" t="str">
            <v>MEDECIN</v>
          </cell>
          <cell r="K11665" t="str">
            <v>MG</v>
          </cell>
          <cell r="L11665">
            <v>0</v>
          </cell>
          <cell r="AC11665" t="str">
            <v>03811 / LE MOYNE BENOIT</v>
          </cell>
          <cell r="AD11665">
            <v>2</v>
          </cell>
        </row>
        <row r="11666">
          <cell r="H11666" t="str">
            <v>MEDECIN</v>
          </cell>
          <cell r="K11666" t="str">
            <v>MG</v>
          </cell>
          <cell r="L11666">
            <v>0</v>
          </cell>
          <cell r="AC11666" t="str">
            <v>03811 / LE MOYNE BENOIT</v>
          </cell>
          <cell r="AD11666">
            <v>2</v>
          </cell>
        </row>
        <row r="11667">
          <cell r="H11667" t="str">
            <v>MEDECIN</v>
          </cell>
          <cell r="K11667" t="str">
            <v>MG</v>
          </cell>
          <cell r="L11667">
            <v>0</v>
          </cell>
          <cell r="AC11667" t="str">
            <v>05358 / BETSCH CELINE</v>
          </cell>
          <cell r="AD11667">
            <v>2</v>
          </cell>
        </row>
        <row r="11668">
          <cell r="H11668" t="str">
            <v>MEDECIN</v>
          </cell>
          <cell r="K11668" t="str">
            <v>MS</v>
          </cell>
          <cell r="L11668">
            <v>0</v>
          </cell>
          <cell r="AC11668" t="str">
            <v>05345 / SCHENCK LAURENCE</v>
          </cell>
          <cell r="AD11668">
            <v>2</v>
          </cell>
        </row>
        <row r="11669">
          <cell r="H11669" t="str">
            <v>MEDECIN</v>
          </cell>
          <cell r="K11669" t="str">
            <v>MS</v>
          </cell>
          <cell r="L11669">
            <v>0</v>
          </cell>
          <cell r="AC11669" t="str">
            <v>03811 / LE MOYNE BENOIT</v>
          </cell>
          <cell r="AD11669">
            <v>2</v>
          </cell>
        </row>
        <row r="11670">
          <cell r="H11670" t="str">
            <v>MEDECIN</v>
          </cell>
          <cell r="K11670" t="str">
            <v>MG</v>
          </cell>
          <cell r="L11670">
            <v>0</v>
          </cell>
          <cell r="AC11670" t="str">
            <v>02337 / GALLARD MYLENE</v>
          </cell>
          <cell r="AD11670">
            <v>2</v>
          </cell>
        </row>
        <row r="11671">
          <cell r="H11671" t="str">
            <v>MEDECIN</v>
          </cell>
          <cell r="K11671" t="str">
            <v>MS</v>
          </cell>
          <cell r="L11671">
            <v>0</v>
          </cell>
          <cell r="AC11671" t="str">
            <v>03811 / LE MOYNE BENOIT</v>
          </cell>
          <cell r="AD11671">
            <v>2</v>
          </cell>
        </row>
        <row r="11672">
          <cell r="H11672" t="str">
            <v>MEDECIN</v>
          </cell>
          <cell r="K11672" t="str">
            <v>MG</v>
          </cell>
          <cell r="L11672">
            <v>0</v>
          </cell>
          <cell r="AC11672" t="str">
            <v>04988 / STIRNEMANN JEAN VINCENT</v>
          </cell>
          <cell r="AD11672">
            <v>2</v>
          </cell>
        </row>
        <row r="11673">
          <cell r="H11673" t="str">
            <v>MEDECIN</v>
          </cell>
          <cell r="K11673" t="str">
            <v>MS</v>
          </cell>
          <cell r="L11673">
            <v>0</v>
          </cell>
          <cell r="AC11673" t="str">
            <v>04814 / LAURENT OLIVIA</v>
          </cell>
          <cell r="AD11673">
            <v>2</v>
          </cell>
        </row>
        <row r="11674">
          <cell r="H11674" t="str">
            <v>MEDECIN</v>
          </cell>
          <cell r="K11674" t="str">
            <v>MG</v>
          </cell>
          <cell r="L11674">
            <v>0</v>
          </cell>
          <cell r="AC11674" t="str">
            <v>04988 / STIRNEMANN JEAN VINCENT</v>
          </cell>
          <cell r="AD11674">
            <v>2</v>
          </cell>
        </row>
        <row r="11675">
          <cell r="H11675" t="str">
            <v>MEDECIN</v>
          </cell>
          <cell r="K11675" t="str">
            <v>MS</v>
          </cell>
          <cell r="L11675">
            <v>0</v>
          </cell>
          <cell r="AC11675" t="str">
            <v>00729 / SCHMITT MARX EVELYNE</v>
          </cell>
          <cell r="AD11675">
            <v>2</v>
          </cell>
        </row>
        <row r="11676">
          <cell r="H11676" t="str">
            <v>MEDECIN</v>
          </cell>
          <cell r="K11676" t="str">
            <v>MG</v>
          </cell>
          <cell r="L11676">
            <v>0</v>
          </cell>
          <cell r="AC11676" t="str">
            <v>00729 / SCHMITT MARX EVELYNE</v>
          </cell>
          <cell r="AD11676">
            <v>2</v>
          </cell>
        </row>
        <row r="11677">
          <cell r="H11677" t="str">
            <v>MEDECIN</v>
          </cell>
          <cell r="K11677" t="str">
            <v>MG</v>
          </cell>
          <cell r="L11677">
            <v>0</v>
          </cell>
          <cell r="AC11677" t="str">
            <v>02337 / GALLARD MYLENE</v>
          </cell>
          <cell r="AD11677">
            <v>2</v>
          </cell>
        </row>
        <row r="11678">
          <cell r="H11678" t="str">
            <v>MEDECIN</v>
          </cell>
          <cell r="K11678" t="str">
            <v>MS</v>
          </cell>
          <cell r="L11678">
            <v>0</v>
          </cell>
          <cell r="AC11678" t="str">
            <v>05345 / SCHENCK LAURENCE</v>
          </cell>
          <cell r="AD11678">
            <v>2</v>
          </cell>
        </row>
        <row r="11679">
          <cell r="H11679" t="str">
            <v>MEDECIN</v>
          </cell>
          <cell r="K11679" t="str">
            <v>MG</v>
          </cell>
          <cell r="L11679">
            <v>0</v>
          </cell>
          <cell r="AC11679" t="str">
            <v>05345 / SCHENCK LAURENCE</v>
          </cell>
          <cell r="AD11679">
            <v>2</v>
          </cell>
        </row>
        <row r="11680">
          <cell r="H11680" t="str">
            <v>MEDECIN</v>
          </cell>
          <cell r="K11680" t="str">
            <v>MG</v>
          </cell>
          <cell r="L11680">
            <v>0</v>
          </cell>
          <cell r="AC11680" t="str">
            <v>04814 / LAURENT OLIVIA</v>
          </cell>
          <cell r="AD11680">
            <v>2</v>
          </cell>
        </row>
        <row r="11681">
          <cell r="H11681" t="str">
            <v>MEDECIN</v>
          </cell>
          <cell r="K11681" t="str">
            <v>MS</v>
          </cell>
          <cell r="L11681">
            <v>0</v>
          </cell>
          <cell r="AC11681" t="str">
            <v>05345 / SCHENCK LAURENCE</v>
          </cell>
          <cell r="AD11681">
            <v>2</v>
          </cell>
        </row>
        <row r="11682">
          <cell r="H11682" t="str">
            <v>MEDECIN</v>
          </cell>
          <cell r="K11682" t="str">
            <v>MG</v>
          </cell>
          <cell r="L11682">
            <v>0</v>
          </cell>
          <cell r="AC11682" t="str">
            <v>02918 / SCHOLLER STEPHANIE</v>
          </cell>
          <cell r="AD11682">
            <v>2</v>
          </cell>
        </row>
        <row r="11683">
          <cell r="H11683" t="str">
            <v>MEDECIN</v>
          </cell>
          <cell r="K11683" t="str">
            <v>MS</v>
          </cell>
          <cell r="L11683">
            <v>0</v>
          </cell>
          <cell r="AC11683" t="str">
            <v>02918 / SCHOLLER STEPHANIE</v>
          </cell>
          <cell r="AD11683">
            <v>2</v>
          </cell>
        </row>
        <row r="11684">
          <cell r="H11684" t="str">
            <v>MEDECIN</v>
          </cell>
          <cell r="K11684" t="str">
            <v>MG</v>
          </cell>
          <cell r="L11684">
            <v>0</v>
          </cell>
          <cell r="AC11684" t="str">
            <v>03811 / LE MOYNE BENOIT</v>
          </cell>
          <cell r="AD11684">
            <v>2</v>
          </cell>
        </row>
        <row r="11685">
          <cell r="H11685" t="str">
            <v>MEDECIN</v>
          </cell>
          <cell r="K11685" t="str">
            <v>MS</v>
          </cell>
          <cell r="L11685">
            <v>0</v>
          </cell>
          <cell r="AC11685" t="str">
            <v>05358 / BETSCH CELINE</v>
          </cell>
          <cell r="AD11685">
            <v>2</v>
          </cell>
        </row>
        <row r="11686">
          <cell r="H11686" t="str">
            <v>MEDECIN</v>
          </cell>
          <cell r="K11686" t="str">
            <v>MS</v>
          </cell>
          <cell r="L11686">
            <v>0</v>
          </cell>
          <cell r="AC11686" t="str">
            <v>03811 / LE MOYNE BENOIT</v>
          </cell>
          <cell r="AD11686">
            <v>2</v>
          </cell>
        </row>
        <row r="11687">
          <cell r="H11687" t="str">
            <v>MEDECIN</v>
          </cell>
          <cell r="K11687" t="str">
            <v>MG</v>
          </cell>
          <cell r="L11687">
            <v>0</v>
          </cell>
          <cell r="AC11687" t="str">
            <v>05029 / BOUGHALEM ALI</v>
          </cell>
          <cell r="AD11687">
            <v>2</v>
          </cell>
        </row>
        <row r="11688">
          <cell r="H11688" t="str">
            <v>MEDECIN</v>
          </cell>
          <cell r="K11688" t="str">
            <v>MG</v>
          </cell>
          <cell r="L11688">
            <v>0</v>
          </cell>
          <cell r="AC11688" t="str">
            <v>05358 / BETSCH CELINE</v>
          </cell>
          <cell r="AD11688">
            <v>2</v>
          </cell>
        </row>
        <row r="11689">
          <cell r="H11689" t="str">
            <v>MEDECIN</v>
          </cell>
          <cell r="K11689" t="str">
            <v>MS</v>
          </cell>
          <cell r="L11689">
            <v>0</v>
          </cell>
          <cell r="AC11689" t="str">
            <v>02918 / SCHOLLER STEPHANIE</v>
          </cell>
          <cell r="AD11689">
            <v>2</v>
          </cell>
        </row>
        <row r="11690">
          <cell r="H11690" t="str">
            <v>MEDECIN</v>
          </cell>
          <cell r="K11690" t="str">
            <v>MS</v>
          </cell>
          <cell r="L11690">
            <v>0</v>
          </cell>
          <cell r="AC11690" t="str">
            <v>04988 / STIRNEMANN JEAN VINCENT</v>
          </cell>
          <cell r="AD11690">
            <v>2</v>
          </cell>
        </row>
        <row r="11691">
          <cell r="H11691" t="str">
            <v>MEDECIN</v>
          </cell>
          <cell r="K11691" t="str">
            <v>MS</v>
          </cell>
          <cell r="L11691">
            <v>0</v>
          </cell>
          <cell r="AC11691" t="str">
            <v>04988 / STIRNEMANN JEAN VINCENT</v>
          </cell>
          <cell r="AD11691">
            <v>2</v>
          </cell>
        </row>
        <row r="11692">
          <cell r="H11692" t="str">
            <v>MEDECIN</v>
          </cell>
          <cell r="K11692" t="str">
            <v>MS</v>
          </cell>
          <cell r="L11692">
            <v>0</v>
          </cell>
          <cell r="AC11692" t="str">
            <v>06513 / ROLLANG ARNOULD RACHEL</v>
          </cell>
          <cell r="AD11692">
            <v>2</v>
          </cell>
        </row>
        <row r="11693">
          <cell r="H11693" t="str">
            <v>MEDECIN</v>
          </cell>
          <cell r="K11693" t="str">
            <v>MG</v>
          </cell>
          <cell r="L11693">
            <v>0</v>
          </cell>
          <cell r="AC11693" t="str">
            <v>04814 / LAURENT OLIVIA</v>
          </cell>
          <cell r="AD11693">
            <v>2</v>
          </cell>
        </row>
        <row r="11694">
          <cell r="H11694" t="str">
            <v>MEDECIN</v>
          </cell>
          <cell r="K11694" t="str">
            <v>MS</v>
          </cell>
          <cell r="L11694">
            <v>0</v>
          </cell>
          <cell r="AC11694" t="str">
            <v>02918 / SCHOLLER STEPHANIE</v>
          </cell>
          <cell r="AD11694">
            <v>2</v>
          </cell>
        </row>
        <row r="11695">
          <cell r="H11695" t="str">
            <v>MEDECIN</v>
          </cell>
          <cell r="K11695" t="str">
            <v>MS</v>
          </cell>
          <cell r="L11695">
            <v>0</v>
          </cell>
          <cell r="AC11695" t="str">
            <v>05029 / BOUGHALEM ALI</v>
          </cell>
          <cell r="AD11695">
            <v>2</v>
          </cell>
        </row>
        <row r="11696">
          <cell r="H11696" t="str">
            <v>MEDECIN</v>
          </cell>
          <cell r="K11696" t="str">
            <v>MG</v>
          </cell>
          <cell r="L11696">
            <v>0</v>
          </cell>
          <cell r="AC11696" t="str">
            <v>04988 / STIRNEMANN JEAN VINCENT</v>
          </cell>
          <cell r="AD11696">
            <v>2</v>
          </cell>
        </row>
        <row r="11697">
          <cell r="H11697" t="str">
            <v>MEDECIN</v>
          </cell>
          <cell r="K11697" t="str">
            <v>MS</v>
          </cell>
          <cell r="L11697">
            <v>0</v>
          </cell>
          <cell r="AC11697" t="str">
            <v>03811 / LE MOYNE BENOIT</v>
          </cell>
          <cell r="AD11697">
            <v>2</v>
          </cell>
        </row>
        <row r="11698">
          <cell r="H11698" t="str">
            <v>MEDECIN</v>
          </cell>
          <cell r="K11698" t="str">
            <v>MG</v>
          </cell>
          <cell r="L11698">
            <v>0</v>
          </cell>
          <cell r="AC11698" t="str">
            <v>02337 / GALLARD MYLENE</v>
          </cell>
          <cell r="AD11698">
            <v>2</v>
          </cell>
        </row>
        <row r="11699">
          <cell r="H11699" t="str">
            <v>MEDECIN</v>
          </cell>
          <cell r="K11699" t="str">
            <v>MS</v>
          </cell>
          <cell r="L11699">
            <v>0</v>
          </cell>
          <cell r="AC11699" t="str">
            <v>06513 / ROLLANG ARNOULD RACHEL</v>
          </cell>
          <cell r="AD11699">
            <v>2</v>
          </cell>
        </row>
        <row r="11700">
          <cell r="H11700" t="str">
            <v>MEDECIN</v>
          </cell>
          <cell r="K11700" t="str">
            <v>MG</v>
          </cell>
          <cell r="L11700">
            <v>0</v>
          </cell>
          <cell r="AC11700" t="str">
            <v>05358 / BETSCH CELINE</v>
          </cell>
          <cell r="AD11700">
            <v>2</v>
          </cell>
        </row>
        <row r="11701">
          <cell r="H11701" t="str">
            <v>MEDECIN</v>
          </cell>
          <cell r="K11701" t="str">
            <v>MG</v>
          </cell>
          <cell r="L11701">
            <v>0</v>
          </cell>
          <cell r="AC11701" t="str">
            <v>04988 / STIRNEMANN JEAN VINCENT</v>
          </cell>
          <cell r="AD11701">
            <v>2</v>
          </cell>
        </row>
        <row r="11702">
          <cell r="H11702" t="str">
            <v>MEDECIN</v>
          </cell>
          <cell r="K11702" t="str">
            <v>MS</v>
          </cell>
          <cell r="L11702">
            <v>0</v>
          </cell>
          <cell r="AC11702" t="str">
            <v>02337 / GALLARD MYLENE</v>
          </cell>
          <cell r="AD11702">
            <v>2</v>
          </cell>
        </row>
        <row r="11703">
          <cell r="H11703" t="str">
            <v>MEDECIN</v>
          </cell>
          <cell r="K11703" t="str">
            <v>MS</v>
          </cell>
          <cell r="L11703">
            <v>0</v>
          </cell>
          <cell r="AC11703" t="str">
            <v>04814 / LAURENT OLIVIA</v>
          </cell>
          <cell r="AD11703">
            <v>2</v>
          </cell>
        </row>
        <row r="11704">
          <cell r="H11704" t="str">
            <v>MEDECIN</v>
          </cell>
          <cell r="K11704" t="str">
            <v>MS</v>
          </cell>
          <cell r="L11704">
            <v>0</v>
          </cell>
          <cell r="AC11704" t="str">
            <v>02918 / SCHOLLER STEPHANIE</v>
          </cell>
          <cell r="AD11704">
            <v>2</v>
          </cell>
        </row>
        <row r="11705">
          <cell r="H11705" t="str">
            <v>MEDECIN</v>
          </cell>
          <cell r="K11705" t="str">
            <v>MG</v>
          </cell>
          <cell r="L11705">
            <v>0</v>
          </cell>
          <cell r="AC11705" t="str">
            <v>02337 / GALLARD MYLENE</v>
          </cell>
          <cell r="AD11705">
            <v>2</v>
          </cell>
        </row>
        <row r="11706">
          <cell r="H11706" t="str">
            <v>MEDECIN</v>
          </cell>
          <cell r="K11706" t="str">
            <v>MS</v>
          </cell>
          <cell r="L11706">
            <v>0</v>
          </cell>
          <cell r="AC11706" t="str">
            <v>05358 / BETSCH CELINE</v>
          </cell>
          <cell r="AD11706">
            <v>2</v>
          </cell>
        </row>
        <row r="11707">
          <cell r="H11707" t="str">
            <v>MEDECIN</v>
          </cell>
          <cell r="K11707" t="str">
            <v>MS</v>
          </cell>
          <cell r="L11707">
            <v>0</v>
          </cell>
          <cell r="AC11707" t="str">
            <v>05358 / BETSCH CELINE</v>
          </cell>
          <cell r="AD11707">
            <v>2</v>
          </cell>
        </row>
        <row r="11708">
          <cell r="H11708" t="str">
            <v>MEDECIN</v>
          </cell>
          <cell r="K11708" t="str">
            <v>MS</v>
          </cell>
          <cell r="L11708">
            <v>0</v>
          </cell>
          <cell r="AC11708" t="str">
            <v>04988 / STIRNEMANN JEAN VINCENT</v>
          </cell>
          <cell r="AD11708">
            <v>2</v>
          </cell>
        </row>
        <row r="11709">
          <cell r="H11709" t="str">
            <v>MEDECIN</v>
          </cell>
          <cell r="K11709" t="str">
            <v>MS</v>
          </cell>
          <cell r="L11709">
            <v>0</v>
          </cell>
          <cell r="AC11709" t="str">
            <v>04814 / LAURENT OLIVIA</v>
          </cell>
          <cell r="AD11709">
            <v>2</v>
          </cell>
        </row>
        <row r="11710">
          <cell r="H11710" t="str">
            <v>MEDECIN</v>
          </cell>
          <cell r="K11710" t="str">
            <v>MS</v>
          </cell>
          <cell r="L11710">
            <v>0</v>
          </cell>
          <cell r="AC11710" t="str">
            <v>04814 / LAURENT OLIVIA</v>
          </cell>
          <cell r="AD11710">
            <v>2</v>
          </cell>
        </row>
        <row r="11711">
          <cell r="H11711" t="str">
            <v>MEDECIN</v>
          </cell>
          <cell r="K11711" t="str">
            <v>MG</v>
          </cell>
          <cell r="L11711">
            <v>0</v>
          </cell>
          <cell r="AC11711" t="str">
            <v>03811 / LE MOYNE BENOIT</v>
          </cell>
          <cell r="AD11711">
            <v>2</v>
          </cell>
        </row>
        <row r="11712">
          <cell r="H11712" t="str">
            <v>MEDECIN</v>
          </cell>
          <cell r="K11712" t="str">
            <v>MG</v>
          </cell>
          <cell r="L11712">
            <v>0</v>
          </cell>
          <cell r="AC11712" t="str">
            <v>05345 / SCHENCK LAURENCE</v>
          </cell>
          <cell r="AD11712">
            <v>2</v>
          </cell>
        </row>
        <row r="11713">
          <cell r="H11713" t="str">
            <v>MEDECIN</v>
          </cell>
          <cell r="K11713" t="str">
            <v>MG</v>
          </cell>
          <cell r="L11713">
            <v>0</v>
          </cell>
          <cell r="AC11713" t="str">
            <v>04814 / LAURENT OLIVIA</v>
          </cell>
          <cell r="AD11713">
            <v>2</v>
          </cell>
        </row>
        <row r="11714">
          <cell r="H11714" t="str">
            <v>MEDECIN</v>
          </cell>
          <cell r="K11714" t="str">
            <v>MG</v>
          </cell>
          <cell r="L11714">
            <v>0</v>
          </cell>
          <cell r="AC11714" t="str">
            <v>04814 / LAURENT OLIVIA</v>
          </cell>
          <cell r="AD11714">
            <v>2</v>
          </cell>
        </row>
        <row r="11715">
          <cell r="H11715" t="str">
            <v>MEDECIN</v>
          </cell>
          <cell r="K11715" t="str">
            <v>MG</v>
          </cell>
          <cell r="L11715">
            <v>0</v>
          </cell>
          <cell r="AC11715" t="str">
            <v>00729 / SCHMITT MARX EVELYNE</v>
          </cell>
          <cell r="AD11715">
            <v>2</v>
          </cell>
        </row>
        <row r="11716">
          <cell r="H11716" t="str">
            <v>MEDECIN</v>
          </cell>
          <cell r="K11716" t="str">
            <v>MS</v>
          </cell>
          <cell r="L11716">
            <v>0</v>
          </cell>
          <cell r="AC11716" t="str">
            <v>05345 / SCHENCK LAURENCE</v>
          </cell>
          <cell r="AD11716">
            <v>2</v>
          </cell>
        </row>
        <row r="11717">
          <cell r="H11717" t="str">
            <v>MEDECIN</v>
          </cell>
          <cell r="K11717" t="str">
            <v>MG</v>
          </cell>
          <cell r="L11717">
            <v>0</v>
          </cell>
          <cell r="AC11717" t="str">
            <v>05345 / SCHENCK LAURENCE</v>
          </cell>
          <cell r="AD11717">
            <v>2</v>
          </cell>
        </row>
        <row r="11718">
          <cell r="H11718" t="str">
            <v>MEDECIN</v>
          </cell>
          <cell r="K11718" t="str">
            <v>MS</v>
          </cell>
          <cell r="L11718">
            <v>0</v>
          </cell>
          <cell r="AC11718" t="str">
            <v>06513 / ROLLANG ARNOULD RACHEL</v>
          </cell>
          <cell r="AD11718">
            <v>2</v>
          </cell>
        </row>
        <row r="11719">
          <cell r="H11719" t="str">
            <v>MEDECIN</v>
          </cell>
          <cell r="K11719" t="str">
            <v>MG</v>
          </cell>
          <cell r="L11719">
            <v>0</v>
          </cell>
          <cell r="AC11719" t="str">
            <v>02337 / GALLARD MYLENE</v>
          </cell>
          <cell r="AD11719">
            <v>2</v>
          </cell>
        </row>
        <row r="11720">
          <cell r="H11720" t="str">
            <v>MEDECIN</v>
          </cell>
          <cell r="K11720" t="str">
            <v>MG</v>
          </cell>
          <cell r="L11720">
            <v>0</v>
          </cell>
          <cell r="AC11720" t="str">
            <v>03811 / LE MOYNE BENOIT</v>
          </cell>
          <cell r="AD11720">
            <v>2</v>
          </cell>
        </row>
        <row r="11721">
          <cell r="H11721" t="str">
            <v>MEDECIN</v>
          </cell>
          <cell r="K11721" t="str">
            <v>MG</v>
          </cell>
          <cell r="L11721">
            <v>0</v>
          </cell>
          <cell r="AC11721" t="str">
            <v>04988 / STIRNEMANN JEAN VINCENT</v>
          </cell>
          <cell r="AD11721">
            <v>2</v>
          </cell>
        </row>
        <row r="11722">
          <cell r="H11722" t="str">
            <v>MEDECIN</v>
          </cell>
          <cell r="K11722" t="str">
            <v>MS</v>
          </cell>
          <cell r="L11722">
            <v>0</v>
          </cell>
          <cell r="AC11722" t="str">
            <v>04988 / STIRNEMANN JEAN VINCENT</v>
          </cell>
          <cell r="AD11722">
            <v>2</v>
          </cell>
        </row>
        <row r="11723">
          <cell r="H11723" t="str">
            <v>MEDECIN</v>
          </cell>
          <cell r="K11723" t="str">
            <v>MS</v>
          </cell>
          <cell r="L11723">
            <v>0</v>
          </cell>
          <cell r="AC11723" t="str">
            <v>04988 / STIRNEMANN JEAN VINCENT</v>
          </cell>
          <cell r="AD11723">
            <v>2</v>
          </cell>
        </row>
        <row r="11724">
          <cell r="H11724" t="str">
            <v>MEDECIN</v>
          </cell>
          <cell r="K11724" t="str">
            <v>MG</v>
          </cell>
          <cell r="L11724">
            <v>0</v>
          </cell>
          <cell r="AC11724" t="str">
            <v>06513 / ROLLANG ARNOULD RACHEL</v>
          </cell>
          <cell r="AD11724">
            <v>2</v>
          </cell>
        </row>
        <row r="11725">
          <cell r="H11725" t="str">
            <v>MEDECIN</v>
          </cell>
          <cell r="K11725" t="str">
            <v>MG</v>
          </cell>
          <cell r="L11725">
            <v>0</v>
          </cell>
          <cell r="AC11725" t="str">
            <v>04988 / STIRNEMANN JEAN VINCENT</v>
          </cell>
          <cell r="AD11725">
            <v>2</v>
          </cell>
        </row>
        <row r="11726">
          <cell r="H11726" t="str">
            <v>MEDECIN</v>
          </cell>
          <cell r="K11726" t="str">
            <v>MG</v>
          </cell>
          <cell r="L11726">
            <v>0</v>
          </cell>
          <cell r="AC11726" t="str">
            <v>05358 / BETSCH CELINE</v>
          </cell>
          <cell r="AD11726">
            <v>2</v>
          </cell>
        </row>
        <row r="11727">
          <cell r="H11727" t="str">
            <v>MEDECIN</v>
          </cell>
          <cell r="K11727" t="str">
            <v>MS</v>
          </cell>
          <cell r="L11727">
            <v>0</v>
          </cell>
          <cell r="AC11727" t="str">
            <v>04814 / LAURENT OLIVIA</v>
          </cell>
          <cell r="AD11727">
            <v>2</v>
          </cell>
        </row>
        <row r="11728">
          <cell r="H11728" t="str">
            <v>MEDECIN</v>
          </cell>
          <cell r="K11728" t="str">
            <v>MG</v>
          </cell>
          <cell r="L11728">
            <v>0</v>
          </cell>
          <cell r="AC11728" t="str">
            <v>02337 / GALLARD MYLENE</v>
          </cell>
          <cell r="AD11728">
            <v>2</v>
          </cell>
        </row>
        <row r="11729">
          <cell r="H11729" t="str">
            <v>MEDECIN</v>
          </cell>
          <cell r="K11729" t="str">
            <v>MG</v>
          </cell>
          <cell r="L11729">
            <v>0</v>
          </cell>
          <cell r="AC11729" t="str">
            <v>05029 / BOUGHALEM ALI</v>
          </cell>
          <cell r="AD11729">
            <v>2</v>
          </cell>
        </row>
        <row r="11730">
          <cell r="H11730" t="str">
            <v>MEDECIN</v>
          </cell>
          <cell r="K11730" t="str">
            <v>MS</v>
          </cell>
          <cell r="L11730">
            <v>0</v>
          </cell>
          <cell r="AC11730" t="str">
            <v>04814 / LAURENT OLIVIA</v>
          </cell>
          <cell r="AD11730">
            <v>2</v>
          </cell>
        </row>
        <row r="11731">
          <cell r="H11731" t="str">
            <v>MEDECIN</v>
          </cell>
          <cell r="K11731" t="str">
            <v>MS</v>
          </cell>
          <cell r="L11731">
            <v>0</v>
          </cell>
          <cell r="AC11731" t="str">
            <v>04814 / LAURENT OLIVIA</v>
          </cell>
          <cell r="AD11731">
            <v>2</v>
          </cell>
        </row>
        <row r="11732">
          <cell r="H11732" t="str">
            <v>MEDECIN</v>
          </cell>
          <cell r="K11732" t="str">
            <v>MG</v>
          </cell>
          <cell r="L11732">
            <v>0</v>
          </cell>
          <cell r="AC11732" t="str">
            <v>04814 / LAURENT OLIVIA</v>
          </cell>
          <cell r="AD11732">
            <v>2</v>
          </cell>
        </row>
        <row r="11733">
          <cell r="H11733" t="str">
            <v>MEDECIN</v>
          </cell>
          <cell r="K11733" t="str">
            <v>MS</v>
          </cell>
          <cell r="L11733">
            <v>0</v>
          </cell>
          <cell r="AC11733" t="str">
            <v>02337 / GALLARD MYLENE</v>
          </cell>
          <cell r="AD11733">
            <v>2</v>
          </cell>
        </row>
        <row r="11734">
          <cell r="H11734" t="str">
            <v>MEDECIN</v>
          </cell>
          <cell r="K11734" t="str">
            <v>MG</v>
          </cell>
          <cell r="L11734">
            <v>0</v>
          </cell>
          <cell r="AC11734" t="str">
            <v>04988 / STIRNEMANN JEAN VINCENT</v>
          </cell>
          <cell r="AD11734">
            <v>2</v>
          </cell>
        </row>
        <row r="11735">
          <cell r="H11735" t="str">
            <v>MEDECIN</v>
          </cell>
          <cell r="K11735" t="str">
            <v>MS</v>
          </cell>
          <cell r="L11735">
            <v>0</v>
          </cell>
          <cell r="AC11735" t="str">
            <v>04988 / STIRNEMANN JEAN VINCENT</v>
          </cell>
          <cell r="AD11735">
            <v>2</v>
          </cell>
        </row>
        <row r="11736">
          <cell r="H11736" t="str">
            <v>MEDECIN</v>
          </cell>
          <cell r="K11736" t="str">
            <v>MS</v>
          </cell>
          <cell r="L11736">
            <v>0</v>
          </cell>
          <cell r="AC11736" t="str">
            <v>04814 / LAURENT OLIVIA</v>
          </cell>
          <cell r="AD11736">
            <v>2</v>
          </cell>
        </row>
        <row r="11737">
          <cell r="H11737" t="str">
            <v>MEDECIN</v>
          </cell>
          <cell r="K11737" t="str">
            <v>MG</v>
          </cell>
          <cell r="L11737">
            <v>0</v>
          </cell>
          <cell r="AC11737" t="str">
            <v>04988 / STIRNEMANN JEAN VINCENT</v>
          </cell>
          <cell r="AD11737">
            <v>2</v>
          </cell>
        </row>
        <row r="11738">
          <cell r="H11738" t="str">
            <v>MEDECIN</v>
          </cell>
          <cell r="K11738" t="str">
            <v>MG</v>
          </cell>
          <cell r="L11738">
            <v>0</v>
          </cell>
          <cell r="AC11738" t="str">
            <v>05345 / SCHENCK LAURENCE</v>
          </cell>
          <cell r="AD11738">
            <v>2</v>
          </cell>
        </row>
        <row r="11739">
          <cell r="H11739" t="str">
            <v>MEDECIN</v>
          </cell>
          <cell r="K11739" t="str">
            <v>MG</v>
          </cell>
          <cell r="L11739">
            <v>0</v>
          </cell>
          <cell r="AC11739" t="str">
            <v>04814 / LAURENT OLIVIA</v>
          </cell>
          <cell r="AD11739">
            <v>2</v>
          </cell>
        </row>
        <row r="11740">
          <cell r="H11740" t="str">
            <v>MEDECIN</v>
          </cell>
          <cell r="K11740" t="str">
            <v>MS</v>
          </cell>
          <cell r="L11740">
            <v>0</v>
          </cell>
          <cell r="AC11740" t="str">
            <v>03811 / LE MOYNE BENOIT</v>
          </cell>
          <cell r="AD11740">
            <v>2</v>
          </cell>
        </row>
        <row r="11741">
          <cell r="H11741" t="str">
            <v>MEDECIN</v>
          </cell>
          <cell r="K11741" t="str">
            <v>MG</v>
          </cell>
          <cell r="L11741">
            <v>0</v>
          </cell>
          <cell r="AC11741" t="str">
            <v>00729 / SCHMITT MARX EVELYNE</v>
          </cell>
          <cell r="AD11741">
            <v>2</v>
          </cell>
        </row>
        <row r="11742">
          <cell r="H11742" t="str">
            <v>MEDECIN</v>
          </cell>
          <cell r="K11742" t="str">
            <v>MG</v>
          </cell>
          <cell r="L11742">
            <v>0</v>
          </cell>
          <cell r="AC11742" t="str">
            <v>05345 / SCHENCK LAURENCE</v>
          </cell>
          <cell r="AD11742">
            <v>2</v>
          </cell>
        </row>
        <row r="11743">
          <cell r="H11743" t="str">
            <v>MEDECIN</v>
          </cell>
          <cell r="K11743" t="str">
            <v>MS</v>
          </cell>
          <cell r="L11743">
            <v>0</v>
          </cell>
          <cell r="AC11743" t="str">
            <v>04814 / LAURENT OLIVIA</v>
          </cell>
          <cell r="AD11743">
            <v>2</v>
          </cell>
        </row>
        <row r="11744">
          <cell r="H11744" t="str">
            <v>MEDECIN</v>
          </cell>
          <cell r="K11744" t="str">
            <v>MG</v>
          </cell>
          <cell r="L11744">
            <v>0</v>
          </cell>
          <cell r="AC11744" t="str">
            <v>00729 / SCHMITT MARX EVELYNE</v>
          </cell>
          <cell r="AD11744">
            <v>2</v>
          </cell>
        </row>
        <row r="11745">
          <cell r="H11745" t="str">
            <v>MEDECIN</v>
          </cell>
          <cell r="K11745" t="str">
            <v>MG</v>
          </cell>
          <cell r="L11745">
            <v>0</v>
          </cell>
          <cell r="AC11745" t="str">
            <v>02918 / SCHOLLER STEPHANIE</v>
          </cell>
          <cell r="AD11745">
            <v>2</v>
          </cell>
        </row>
        <row r="11746">
          <cell r="H11746" t="str">
            <v>MEDECIN</v>
          </cell>
          <cell r="K11746" t="str">
            <v>MG</v>
          </cell>
          <cell r="L11746">
            <v>0</v>
          </cell>
          <cell r="AC11746" t="str">
            <v>04988 / STIRNEMANN JEAN VINCENT</v>
          </cell>
          <cell r="AD11746">
            <v>2</v>
          </cell>
        </row>
        <row r="11747">
          <cell r="H11747" t="str">
            <v>MEDECIN</v>
          </cell>
          <cell r="K11747" t="str">
            <v>MG</v>
          </cell>
          <cell r="L11747">
            <v>0</v>
          </cell>
          <cell r="AC11747" t="str">
            <v>05358 / BETSCH CELINE</v>
          </cell>
          <cell r="AD11747">
            <v>2</v>
          </cell>
        </row>
        <row r="11748">
          <cell r="H11748" t="str">
            <v>MEDECIN</v>
          </cell>
          <cell r="K11748" t="str">
            <v>MS</v>
          </cell>
          <cell r="L11748">
            <v>0</v>
          </cell>
          <cell r="AC11748" t="str">
            <v>03811 / LE MOYNE BENOIT</v>
          </cell>
          <cell r="AD11748">
            <v>2</v>
          </cell>
        </row>
        <row r="11749">
          <cell r="H11749" t="str">
            <v>MEDECIN</v>
          </cell>
          <cell r="K11749" t="str">
            <v>MS</v>
          </cell>
          <cell r="L11749">
            <v>0</v>
          </cell>
          <cell r="AC11749" t="str">
            <v>04814 / LAURENT OLIVIA</v>
          </cell>
          <cell r="AD11749">
            <v>2</v>
          </cell>
        </row>
        <row r="11750">
          <cell r="H11750" t="str">
            <v>MEDECIN</v>
          </cell>
          <cell r="K11750" t="str">
            <v>MG</v>
          </cell>
          <cell r="L11750">
            <v>0</v>
          </cell>
          <cell r="AC11750" t="str">
            <v>04814 / LAURENT OLIVIA</v>
          </cell>
          <cell r="AD11750">
            <v>2</v>
          </cell>
        </row>
        <row r="11751">
          <cell r="H11751" t="str">
            <v>MEDECIN</v>
          </cell>
          <cell r="K11751" t="str">
            <v>MG</v>
          </cell>
          <cell r="L11751">
            <v>0</v>
          </cell>
          <cell r="AC11751" t="str">
            <v>05345 / SCHENCK LAURENCE</v>
          </cell>
          <cell r="AD11751">
            <v>2</v>
          </cell>
        </row>
        <row r="11752">
          <cell r="H11752" t="str">
            <v>MEDECIN</v>
          </cell>
          <cell r="K11752" t="str">
            <v>MG</v>
          </cell>
          <cell r="L11752">
            <v>0</v>
          </cell>
          <cell r="AC11752" t="str">
            <v>04814 / LAURENT OLIVIA</v>
          </cell>
          <cell r="AD11752">
            <v>2</v>
          </cell>
        </row>
        <row r="11753">
          <cell r="H11753" t="str">
            <v>MEDECIN</v>
          </cell>
          <cell r="K11753" t="str">
            <v>MG</v>
          </cell>
          <cell r="L11753">
            <v>0</v>
          </cell>
          <cell r="AC11753" t="str">
            <v>02337 / GALLARD MYLENE</v>
          </cell>
          <cell r="AD11753">
            <v>2</v>
          </cell>
        </row>
        <row r="11754">
          <cell r="H11754" t="str">
            <v>MEDECIN</v>
          </cell>
          <cell r="K11754" t="str">
            <v>MG</v>
          </cell>
          <cell r="L11754">
            <v>0</v>
          </cell>
          <cell r="AC11754" t="str">
            <v>05345 / SCHENCK LAURENCE</v>
          </cell>
          <cell r="AD11754">
            <v>2</v>
          </cell>
        </row>
        <row r="11755">
          <cell r="H11755" t="str">
            <v>MEDECIN</v>
          </cell>
          <cell r="K11755" t="str">
            <v>MG</v>
          </cell>
          <cell r="L11755">
            <v>0</v>
          </cell>
          <cell r="AC11755" t="str">
            <v>03811 / LE MOYNE BENOIT</v>
          </cell>
          <cell r="AD11755">
            <v>2</v>
          </cell>
        </row>
        <row r="11756">
          <cell r="H11756" t="str">
            <v>MEDECIN</v>
          </cell>
          <cell r="K11756" t="str">
            <v>MS</v>
          </cell>
          <cell r="L11756">
            <v>0</v>
          </cell>
          <cell r="AC11756" t="str">
            <v>00729 / SCHMITT MARX EVELYNE</v>
          </cell>
          <cell r="AD11756">
            <v>2</v>
          </cell>
        </row>
        <row r="11757">
          <cell r="H11757" t="str">
            <v>MEDECIN</v>
          </cell>
          <cell r="K11757" t="str">
            <v>MG</v>
          </cell>
          <cell r="L11757">
            <v>0</v>
          </cell>
          <cell r="AC11757" t="str">
            <v>06513 / ROLLANG ARNOULD RACHEL</v>
          </cell>
          <cell r="AD11757">
            <v>2</v>
          </cell>
        </row>
        <row r="11758">
          <cell r="H11758" t="str">
            <v>MEDECIN</v>
          </cell>
          <cell r="K11758" t="str">
            <v>MG</v>
          </cell>
          <cell r="L11758">
            <v>0</v>
          </cell>
          <cell r="AC11758" t="str">
            <v>03811 / LE MOYNE BENOIT</v>
          </cell>
          <cell r="AD11758">
            <v>2</v>
          </cell>
        </row>
        <row r="11759">
          <cell r="H11759" t="str">
            <v>MEDECIN</v>
          </cell>
          <cell r="K11759" t="str">
            <v>MG</v>
          </cell>
          <cell r="L11759">
            <v>0</v>
          </cell>
          <cell r="AC11759" t="str">
            <v>05345 / SCHENCK LAURENCE</v>
          </cell>
          <cell r="AD11759">
            <v>2</v>
          </cell>
        </row>
        <row r="11760">
          <cell r="H11760" t="str">
            <v>MEDECIN</v>
          </cell>
          <cell r="K11760" t="str">
            <v>MG</v>
          </cell>
          <cell r="L11760">
            <v>0</v>
          </cell>
          <cell r="AC11760" t="str">
            <v>04814 / LAURENT OLIVIA</v>
          </cell>
          <cell r="AD11760">
            <v>2</v>
          </cell>
        </row>
        <row r="11761">
          <cell r="H11761" t="str">
            <v>MEDECIN</v>
          </cell>
          <cell r="K11761" t="str">
            <v>MS</v>
          </cell>
          <cell r="L11761">
            <v>0</v>
          </cell>
          <cell r="AC11761" t="str">
            <v>02918 / SCHOLLER STEPHANIE</v>
          </cell>
          <cell r="AD11761">
            <v>2</v>
          </cell>
        </row>
        <row r="11762">
          <cell r="H11762" t="str">
            <v>MEDECIN</v>
          </cell>
          <cell r="K11762" t="str">
            <v>MG</v>
          </cell>
          <cell r="L11762">
            <v>0</v>
          </cell>
          <cell r="AC11762" t="str">
            <v>05358 / BETSCH CELINE</v>
          </cell>
          <cell r="AD11762">
            <v>2</v>
          </cell>
        </row>
        <row r="11763">
          <cell r="H11763" t="str">
            <v>MEDECIN</v>
          </cell>
          <cell r="K11763" t="str">
            <v>MS</v>
          </cell>
          <cell r="L11763">
            <v>0</v>
          </cell>
          <cell r="AC11763" t="str">
            <v>02918 / SCHOLLER STEPHANIE</v>
          </cell>
          <cell r="AD11763">
            <v>2</v>
          </cell>
        </row>
        <row r="11764">
          <cell r="H11764" t="str">
            <v>MEDECIN</v>
          </cell>
          <cell r="K11764" t="str">
            <v>MS</v>
          </cell>
          <cell r="L11764">
            <v>0</v>
          </cell>
          <cell r="AC11764" t="str">
            <v>04814 / LAURENT OLIVIA</v>
          </cell>
          <cell r="AD11764">
            <v>2</v>
          </cell>
        </row>
        <row r="11765">
          <cell r="H11765" t="str">
            <v>MEDECIN</v>
          </cell>
          <cell r="K11765" t="str">
            <v>MG</v>
          </cell>
          <cell r="L11765">
            <v>0</v>
          </cell>
          <cell r="AC11765" t="str">
            <v>04988 / STIRNEMANN JEAN VINCENT</v>
          </cell>
          <cell r="AD11765">
            <v>2</v>
          </cell>
        </row>
        <row r="11766">
          <cell r="H11766" t="str">
            <v>MEDECIN</v>
          </cell>
          <cell r="K11766" t="str">
            <v>MG</v>
          </cell>
          <cell r="L11766">
            <v>0</v>
          </cell>
          <cell r="AC11766" t="str">
            <v>05358 / BETSCH CELINE</v>
          </cell>
          <cell r="AD11766">
            <v>2</v>
          </cell>
        </row>
        <row r="11767">
          <cell r="H11767" t="str">
            <v>MEDECIN</v>
          </cell>
          <cell r="K11767" t="str">
            <v>MS</v>
          </cell>
          <cell r="L11767">
            <v>0</v>
          </cell>
          <cell r="AC11767" t="str">
            <v>02918 / SCHOLLER STEPHANIE</v>
          </cell>
          <cell r="AD11767">
            <v>2</v>
          </cell>
        </row>
        <row r="11768">
          <cell r="H11768" t="str">
            <v>MEDECIN</v>
          </cell>
          <cell r="K11768" t="str">
            <v>MG</v>
          </cell>
          <cell r="L11768">
            <v>0</v>
          </cell>
          <cell r="AC11768" t="str">
            <v>04988 / STIRNEMANN JEAN VINCENT</v>
          </cell>
          <cell r="AD11768">
            <v>2</v>
          </cell>
        </row>
        <row r="11769">
          <cell r="H11769" t="str">
            <v>MEDECIN</v>
          </cell>
          <cell r="K11769" t="str">
            <v>MS</v>
          </cell>
          <cell r="L11769">
            <v>0</v>
          </cell>
          <cell r="AC11769" t="str">
            <v>02918 / SCHOLLER STEPHANIE</v>
          </cell>
          <cell r="AD11769">
            <v>2</v>
          </cell>
        </row>
        <row r="11770">
          <cell r="H11770" t="str">
            <v>MEDECIN</v>
          </cell>
          <cell r="K11770" t="str">
            <v>MS</v>
          </cell>
          <cell r="L11770">
            <v>0</v>
          </cell>
          <cell r="AC11770" t="str">
            <v>02918 / SCHOLLER STEPHANIE</v>
          </cell>
          <cell r="AD11770">
            <v>2</v>
          </cell>
        </row>
        <row r="11771">
          <cell r="H11771" t="str">
            <v>MEDECIN</v>
          </cell>
          <cell r="K11771" t="str">
            <v>MG</v>
          </cell>
          <cell r="L11771">
            <v>0</v>
          </cell>
          <cell r="AC11771" t="str">
            <v>00729 / SCHMITT MARX EVELYNE</v>
          </cell>
          <cell r="AD11771">
            <v>2</v>
          </cell>
        </row>
        <row r="11772">
          <cell r="H11772" t="str">
            <v>MEDECIN</v>
          </cell>
          <cell r="K11772" t="str">
            <v>MG</v>
          </cell>
          <cell r="L11772">
            <v>0</v>
          </cell>
          <cell r="AC11772" t="str">
            <v>06513 / ROLLANG ARNOULD RACHEL</v>
          </cell>
          <cell r="AD11772">
            <v>2</v>
          </cell>
        </row>
        <row r="11773">
          <cell r="H11773" t="str">
            <v>MEDECIN</v>
          </cell>
          <cell r="K11773" t="str">
            <v>MG</v>
          </cell>
          <cell r="L11773">
            <v>0</v>
          </cell>
          <cell r="AC11773" t="str">
            <v>06513 / ROLLANG ARNOULD RACHEL</v>
          </cell>
          <cell r="AD11773">
            <v>2</v>
          </cell>
        </row>
        <row r="11774">
          <cell r="H11774" t="str">
            <v>MEDECIN</v>
          </cell>
          <cell r="K11774" t="str">
            <v>MG</v>
          </cell>
          <cell r="L11774">
            <v>0</v>
          </cell>
          <cell r="AC11774" t="str">
            <v>02918 / SCHOLLER STEPHANIE</v>
          </cell>
          <cell r="AD11774">
            <v>2</v>
          </cell>
        </row>
        <row r="11775">
          <cell r="H11775" t="str">
            <v>MEDECIN</v>
          </cell>
          <cell r="K11775" t="str">
            <v>MS</v>
          </cell>
          <cell r="L11775">
            <v>0</v>
          </cell>
          <cell r="AC11775" t="str">
            <v>03811 / LE MOYNE BENOIT</v>
          </cell>
          <cell r="AD11775">
            <v>2</v>
          </cell>
        </row>
        <row r="11776">
          <cell r="H11776" t="str">
            <v>MEDECIN</v>
          </cell>
          <cell r="K11776" t="str">
            <v>MG</v>
          </cell>
          <cell r="L11776">
            <v>0</v>
          </cell>
          <cell r="AC11776" t="str">
            <v>05029 / BOUGHALEM ALI</v>
          </cell>
          <cell r="AD11776">
            <v>2</v>
          </cell>
        </row>
        <row r="11777">
          <cell r="H11777" t="str">
            <v>MEDECIN</v>
          </cell>
          <cell r="K11777" t="str">
            <v>MG</v>
          </cell>
          <cell r="L11777">
            <v>0</v>
          </cell>
          <cell r="AC11777" t="str">
            <v>05029 / BOUGHALEM ALI</v>
          </cell>
          <cell r="AD11777">
            <v>2</v>
          </cell>
        </row>
        <row r="11778">
          <cell r="H11778" t="str">
            <v>MEDECIN</v>
          </cell>
          <cell r="K11778" t="str">
            <v>MG</v>
          </cell>
          <cell r="L11778">
            <v>0</v>
          </cell>
          <cell r="AC11778" t="str">
            <v>03811 / LE MOYNE BENOIT</v>
          </cell>
          <cell r="AD11778">
            <v>2</v>
          </cell>
        </row>
        <row r="11779">
          <cell r="H11779" t="str">
            <v>MEDECIN</v>
          </cell>
          <cell r="K11779" t="str">
            <v>MG</v>
          </cell>
          <cell r="L11779">
            <v>0</v>
          </cell>
          <cell r="AC11779" t="str">
            <v>02918 / SCHOLLER STEPHANIE</v>
          </cell>
          <cell r="AD11779">
            <v>2</v>
          </cell>
        </row>
        <row r="11780">
          <cell r="H11780" t="str">
            <v>MEDECIN</v>
          </cell>
          <cell r="K11780" t="str">
            <v>MG</v>
          </cell>
          <cell r="L11780">
            <v>0</v>
          </cell>
          <cell r="AC11780" t="str">
            <v>04814 / LAURENT OLIVIA</v>
          </cell>
          <cell r="AD11780">
            <v>2</v>
          </cell>
        </row>
        <row r="11781">
          <cell r="H11781" t="str">
            <v>MEDECIN</v>
          </cell>
          <cell r="K11781" t="str">
            <v>MS</v>
          </cell>
          <cell r="L11781">
            <v>0</v>
          </cell>
          <cell r="AC11781" t="str">
            <v>04814 / LAURENT OLIVIA</v>
          </cell>
          <cell r="AD11781">
            <v>2</v>
          </cell>
        </row>
        <row r="11782">
          <cell r="H11782" t="str">
            <v>MEDECIN</v>
          </cell>
          <cell r="K11782" t="str">
            <v>MS</v>
          </cell>
          <cell r="L11782">
            <v>0</v>
          </cell>
          <cell r="AC11782" t="str">
            <v>06513 / ROLLANG ARNOULD RACHEL</v>
          </cell>
          <cell r="AD11782">
            <v>2</v>
          </cell>
        </row>
        <row r="11783">
          <cell r="H11783" t="str">
            <v>MEDECIN</v>
          </cell>
          <cell r="K11783" t="str">
            <v>MG</v>
          </cell>
          <cell r="L11783">
            <v>0</v>
          </cell>
          <cell r="AC11783" t="str">
            <v>05029 / BOUGHALEM ALI</v>
          </cell>
          <cell r="AD11783">
            <v>2</v>
          </cell>
        </row>
        <row r="11784">
          <cell r="H11784" t="str">
            <v>MEDECIN</v>
          </cell>
          <cell r="K11784" t="str">
            <v>MS</v>
          </cell>
          <cell r="L11784">
            <v>0</v>
          </cell>
          <cell r="AC11784" t="str">
            <v>06513 / ROLLANG ARNOULD RACHEL</v>
          </cell>
          <cell r="AD11784">
            <v>2</v>
          </cell>
        </row>
        <row r="11785">
          <cell r="H11785" t="str">
            <v>MEDECIN</v>
          </cell>
          <cell r="K11785" t="str">
            <v>MS</v>
          </cell>
          <cell r="L11785">
            <v>0</v>
          </cell>
          <cell r="AC11785" t="str">
            <v>06513 / ROLLANG ARNOULD RACHEL</v>
          </cell>
          <cell r="AD11785">
            <v>2</v>
          </cell>
        </row>
        <row r="11786">
          <cell r="H11786" t="str">
            <v>MEDECIN</v>
          </cell>
          <cell r="K11786" t="str">
            <v>MS</v>
          </cell>
          <cell r="L11786">
            <v>0</v>
          </cell>
          <cell r="AC11786" t="str">
            <v>03811 / LE MOYNE BENOIT</v>
          </cell>
          <cell r="AD11786">
            <v>2</v>
          </cell>
        </row>
        <row r="11787">
          <cell r="H11787" t="str">
            <v>MEDECIN</v>
          </cell>
          <cell r="K11787" t="str">
            <v>MG</v>
          </cell>
          <cell r="L11787">
            <v>0</v>
          </cell>
          <cell r="AC11787" t="str">
            <v>05358 / BETSCH CELINE</v>
          </cell>
          <cell r="AD11787">
            <v>2</v>
          </cell>
        </row>
        <row r="11788">
          <cell r="H11788" t="str">
            <v>MEDECIN</v>
          </cell>
          <cell r="K11788" t="str">
            <v>MS</v>
          </cell>
          <cell r="L11788">
            <v>0</v>
          </cell>
          <cell r="AC11788" t="str">
            <v>00729 / SCHMITT MARX EVELYNE</v>
          </cell>
          <cell r="AD11788">
            <v>2</v>
          </cell>
        </row>
        <row r="11789">
          <cell r="H11789" t="str">
            <v>MEDECIN</v>
          </cell>
          <cell r="K11789" t="str">
            <v>MS</v>
          </cell>
          <cell r="L11789">
            <v>0</v>
          </cell>
          <cell r="AC11789" t="str">
            <v>06513 / ROLLANG ARNOULD RACHEL</v>
          </cell>
          <cell r="AD11789">
            <v>2</v>
          </cell>
        </row>
        <row r="11790">
          <cell r="H11790" t="str">
            <v>MEDECIN</v>
          </cell>
          <cell r="K11790" t="str">
            <v>MS</v>
          </cell>
          <cell r="L11790">
            <v>0</v>
          </cell>
          <cell r="AC11790" t="str">
            <v>04814 / LAURENT OLIVIA</v>
          </cell>
          <cell r="AD11790">
            <v>2</v>
          </cell>
        </row>
        <row r="11791">
          <cell r="H11791" t="str">
            <v>MEDECIN</v>
          </cell>
          <cell r="K11791" t="str">
            <v>MG</v>
          </cell>
          <cell r="L11791">
            <v>0</v>
          </cell>
          <cell r="AC11791" t="str">
            <v>02337 / GALLARD MYLENE</v>
          </cell>
          <cell r="AD11791">
            <v>2</v>
          </cell>
        </row>
        <row r="11792">
          <cell r="H11792" t="str">
            <v>MEDECIN</v>
          </cell>
          <cell r="K11792" t="str">
            <v>MG</v>
          </cell>
          <cell r="L11792">
            <v>0</v>
          </cell>
          <cell r="AC11792" t="str">
            <v>04814 / LAURENT OLIVIA</v>
          </cell>
          <cell r="AD11792">
            <v>2</v>
          </cell>
        </row>
        <row r="11793">
          <cell r="H11793" t="str">
            <v>MEDECIN</v>
          </cell>
          <cell r="K11793" t="str">
            <v>MG</v>
          </cell>
          <cell r="L11793">
            <v>0</v>
          </cell>
          <cell r="AC11793" t="str">
            <v>05358 / BETSCH CELINE</v>
          </cell>
          <cell r="AD11793">
            <v>2</v>
          </cell>
        </row>
        <row r="11794">
          <cell r="H11794" t="str">
            <v>MEDECIN</v>
          </cell>
          <cell r="K11794" t="str">
            <v>MG</v>
          </cell>
          <cell r="L11794">
            <v>0</v>
          </cell>
          <cell r="AC11794" t="str">
            <v>02337 / GALLARD MYLENE</v>
          </cell>
          <cell r="AD11794">
            <v>2</v>
          </cell>
        </row>
        <row r="11795">
          <cell r="H11795" t="str">
            <v>MEDECIN</v>
          </cell>
          <cell r="K11795" t="str">
            <v>MS</v>
          </cell>
          <cell r="L11795">
            <v>0</v>
          </cell>
          <cell r="AC11795" t="str">
            <v>04988 / STIRNEMANN JEAN VINCENT</v>
          </cell>
          <cell r="AD11795">
            <v>2</v>
          </cell>
        </row>
        <row r="11796">
          <cell r="H11796" t="str">
            <v>MEDECIN</v>
          </cell>
          <cell r="K11796" t="str">
            <v>MG</v>
          </cell>
          <cell r="L11796">
            <v>0</v>
          </cell>
          <cell r="AC11796" t="str">
            <v>05345 / SCHENCK LAURENCE</v>
          </cell>
          <cell r="AD11796">
            <v>2</v>
          </cell>
        </row>
        <row r="11797">
          <cell r="H11797" t="str">
            <v>MEDECIN</v>
          </cell>
          <cell r="K11797" t="str">
            <v>MS</v>
          </cell>
          <cell r="L11797">
            <v>0</v>
          </cell>
          <cell r="AC11797" t="str">
            <v>05358 / BETSCH CELINE</v>
          </cell>
          <cell r="AD11797">
            <v>2</v>
          </cell>
        </row>
        <row r="11798">
          <cell r="H11798" t="str">
            <v>MEDECIN</v>
          </cell>
          <cell r="K11798" t="str">
            <v>MG</v>
          </cell>
          <cell r="L11798">
            <v>0</v>
          </cell>
          <cell r="AC11798" t="str">
            <v>00729 / SCHMITT MARX EVELYNE</v>
          </cell>
          <cell r="AD11798">
            <v>2</v>
          </cell>
        </row>
        <row r="11799">
          <cell r="H11799" t="str">
            <v>MEDECIN</v>
          </cell>
          <cell r="K11799" t="str">
            <v>MS</v>
          </cell>
          <cell r="L11799">
            <v>0</v>
          </cell>
          <cell r="AC11799" t="str">
            <v>04988 / STIRNEMANN JEAN VINCENT</v>
          </cell>
          <cell r="AD11799">
            <v>2</v>
          </cell>
        </row>
        <row r="11800">
          <cell r="H11800" t="str">
            <v>MEDECIN</v>
          </cell>
          <cell r="K11800" t="str">
            <v>MS</v>
          </cell>
          <cell r="L11800">
            <v>0</v>
          </cell>
          <cell r="AC11800" t="str">
            <v>06513 / ROLLANG ARNOULD RACHEL</v>
          </cell>
          <cell r="AD11800">
            <v>2</v>
          </cell>
        </row>
        <row r="11801">
          <cell r="H11801" t="str">
            <v>MEDECIN</v>
          </cell>
          <cell r="K11801" t="str">
            <v>MS</v>
          </cell>
          <cell r="L11801">
            <v>0</v>
          </cell>
          <cell r="AC11801" t="str">
            <v>06513 / ROLLANG ARNOULD RACHEL</v>
          </cell>
          <cell r="AD11801">
            <v>2</v>
          </cell>
        </row>
        <row r="11802">
          <cell r="H11802" t="str">
            <v>MEDECIN</v>
          </cell>
          <cell r="K11802" t="str">
            <v>MG</v>
          </cell>
          <cell r="L11802">
            <v>0</v>
          </cell>
          <cell r="AC11802" t="str">
            <v>02337 / GALLARD MYLENE</v>
          </cell>
          <cell r="AD11802">
            <v>2</v>
          </cell>
        </row>
        <row r="11803">
          <cell r="H11803" t="str">
            <v>MEDECIN</v>
          </cell>
          <cell r="K11803" t="str">
            <v>MG</v>
          </cell>
          <cell r="L11803">
            <v>0</v>
          </cell>
          <cell r="AC11803" t="str">
            <v>03811 / LE MOYNE BENOIT</v>
          </cell>
          <cell r="AD11803">
            <v>2</v>
          </cell>
        </row>
        <row r="11804">
          <cell r="H11804" t="str">
            <v>MEDECIN</v>
          </cell>
          <cell r="K11804" t="str">
            <v>MS</v>
          </cell>
          <cell r="L11804">
            <v>0</v>
          </cell>
          <cell r="AC11804" t="str">
            <v>06513 / ROLLANG ARNOULD RACHEL</v>
          </cell>
          <cell r="AD11804">
            <v>2</v>
          </cell>
        </row>
        <row r="11805">
          <cell r="H11805" t="str">
            <v>MEDECIN</v>
          </cell>
          <cell r="K11805" t="str">
            <v>MG</v>
          </cell>
          <cell r="L11805">
            <v>0</v>
          </cell>
          <cell r="AC11805" t="str">
            <v>00729 / SCHMITT MARX EVELYNE</v>
          </cell>
          <cell r="AD11805">
            <v>2</v>
          </cell>
        </row>
        <row r="11806">
          <cell r="H11806" t="str">
            <v>MEDECIN</v>
          </cell>
          <cell r="K11806" t="str">
            <v>MS</v>
          </cell>
          <cell r="L11806">
            <v>0</v>
          </cell>
          <cell r="AC11806" t="str">
            <v>05358 / BETSCH CELINE</v>
          </cell>
          <cell r="AD11806">
            <v>2</v>
          </cell>
        </row>
        <row r="11807">
          <cell r="H11807" t="str">
            <v>MEDECIN</v>
          </cell>
          <cell r="K11807" t="str">
            <v>MS</v>
          </cell>
          <cell r="L11807">
            <v>0</v>
          </cell>
          <cell r="AC11807" t="str">
            <v>04988 / STIRNEMANN JEAN VINCENT</v>
          </cell>
          <cell r="AD11807">
            <v>2</v>
          </cell>
        </row>
        <row r="11808">
          <cell r="H11808" t="str">
            <v>MEDECIN</v>
          </cell>
          <cell r="K11808" t="str">
            <v>MG</v>
          </cell>
          <cell r="L11808">
            <v>0</v>
          </cell>
          <cell r="AC11808" t="str">
            <v>05358 / BETSCH CELINE</v>
          </cell>
          <cell r="AD11808">
            <v>2</v>
          </cell>
        </row>
        <row r="11809">
          <cell r="H11809" t="str">
            <v>MEDECIN</v>
          </cell>
          <cell r="K11809" t="str">
            <v>MS</v>
          </cell>
          <cell r="L11809">
            <v>0</v>
          </cell>
          <cell r="AC11809" t="str">
            <v>04814 / LAURENT OLIVIA</v>
          </cell>
          <cell r="AD11809">
            <v>2</v>
          </cell>
        </row>
        <row r="11810">
          <cell r="H11810" t="str">
            <v>MEDECIN</v>
          </cell>
          <cell r="K11810" t="str">
            <v>MS</v>
          </cell>
          <cell r="L11810">
            <v>0</v>
          </cell>
          <cell r="AC11810" t="str">
            <v>06513 / ROLLANG ARNOULD RACHEL</v>
          </cell>
          <cell r="AD11810">
            <v>2</v>
          </cell>
        </row>
        <row r="11811">
          <cell r="H11811" t="str">
            <v>MEDECIN</v>
          </cell>
          <cell r="K11811" t="str">
            <v>MG</v>
          </cell>
          <cell r="L11811">
            <v>0</v>
          </cell>
          <cell r="AC11811" t="str">
            <v>06513 / ROLLANG ARNOULD RACHEL</v>
          </cell>
          <cell r="AD11811">
            <v>2</v>
          </cell>
        </row>
        <row r="11812">
          <cell r="H11812" t="str">
            <v>MEDECIN</v>
          </cell>
          <cell r="K11812" t="str">
            <v>MS</v>
          </cell>
          <cell r="L11812">
            <v>0</v>
          </cell>
          <cell r="AC11812" t="str">
            <v>06513 / ROLLANG ARNOULD RACHEL</v>
          </cell>
          <cell r="AD11812">
            <v>2</v>
          </cell>
        </row>
        <row r="11813">
          <cell r="H11813" t="str">
            <v>MEDECIN</v>
          </cell>
          <cell r="K11813" t="str">
            <v>MG</v>
          </cell>
          <cell r="L11813">
            <v>0</v>
          </cell>
          <cell r="AC11813" t="str">
            <v>02337 / GALLARD MYLENE</v>
          </cell>
          <cell r="AD11813">
            <v>2</v>
          </cell>
        </row>
        <row r="11814">
          <cell r="H11814" t="str">
            <v>MEDECIN</v>
          </cell>
          <cell r="K11814" t="str">
            <v>MG</v>
          </cell>
          <cell r="L11814">
            <v>0</v>
          </cell>
          <cell r="AC11814" t="str">
            <v>05345 / SCHENCK LAURENCE</v>
          </cell>
          <cell r="AD11814">
            <v>2</v>
          </cell>
        </row>
        <row r="11815">
          <cell r="H11815" t="str">
            <v>MEDECIN</v>
          </cell>
          <cell r="K11815" t="str">
            <v>MS</v>
          </cell>
          <cell r="L11815">
            <v>0</v>
          </cell>
          <cell r="AC11815" t="str">
            <v>04814 / LAURENT OLIVIA</v>
          </cell>
          <cell r="AD11815">
            <v>2</v>
          </cell>
        </row>
        <row r="11816">
          <cell r="H11816" t="str">
            <v>MEDECIN</v>
          </cell>
          <cell r="K11816" t="str">
            <v>MG</v>
          </cell>
          <cell r="L11816">
            <v>0</v>
          </cell>
          <cell r="AC11816" t="str">
            <v>06513 / ROLLANG ARNOULD RACHEL</v>
          </cell>
          <cell r="AD11816">
            <v>2</v>
          </cell>
        </row>
        <row r="11817">
          <cell r="H11817" t="str">
            <v>MEDECIN</v>
          </cell>
          <cell r="K11817" t="str">
            <v>MG</v>
          </cell>
          <cell r="L11817">
            <v>0</v>
          </cell>
          <cell r="AC11817" t="str">
            <v>05029 / BOUGHALEM ALI</v>
          </cell>
          <cell r="AD11817">
            <v>2</v>
          </cell>
        </row>
        <row r="11818">
          <cell r="H11818" t="str">
            <v>MEDECIN</v>
          </cell>
          <cell r="K11818" t="str">
            <v>MG</v>
          </cell>
          <cell r="L11818">
            <v>0</v>
          </cell>
          <cell r="AC11818" t="str">
            <v>05345 / SCHENCK LAURENCE</v>
          </cell>
          <cell r="AD11818">
            <v>2</v>
          </cell>
        </row>
        <row r="11819">
          <cell r="H11819" t="str">
            <v>MEDECIN</v>
          </cell>
          <cell r="K11819" t="str">
            <v>MS</v>
          </cell>
          <cell r="L11819">
            <v>0</v>
          </cell>
          <cell r="AC11819" t="str">
            <v>02918 / SCHOLLER STEPHANIE</v>
          </cell>
          <cell r="AD11819">
            <v>2</v>
          </cell>
        </row>
        <row r="11820">
          <cell r="H11820" t="str">
            <v>MEDECIN</v>
          </cell>
          <cell r="K11820" t="str">
            <v>MG</v>
          </cell>
          <cell r="L11820">
            <v>0</v>
          </cell>
          <cell r="AC11820" t="str">
            <v>02918 / SCHOLLER STEPHANIE</v>
          </cell>
          <cell r="AD11820">
            <v>2</v>
          </cell>
        </row>
        <row r="11821">
          <cell r="H11821" t="str">
            <v>MEDECIN</v>
          </cell>
          <cell r="K11821" t="str">
            <v>MS</v>
          </cell>
          <cell r="L11821">
            <v>0</v>
          </cell>
          <cell r="AC11821" t="str">
            <v>02918 / SCHOLLER STEPHANIE</v>
          </cell>
          <cell r="AD11821">
            <v>2</v>
          </cell>
        </row>
        <row r="11822">
          <cell r="H11822" t="str">
            <v>MEDECIN</v>
          </cell>
          <cell r="K11822" t="str">
            <v>MG</v>
          </cell>
          <cell r="L11822">
            <v>0</v>
          </cell>
          <cell r="AC11822" t="str">
            <v>04988 / STIRNEMANN JEAN VINCENT</v>
          </cell>
          <cell r="AD11822">
            <v>2</v>
          </cell>
        </row>
        <row r="11823">
          <cell r="H11823" t="str">
            <v>MEDECIN</v>
          </cell>
          <cell r="K11823" t="str">
            <v>MG</v>
          </cell>
          <cell r="L11823">
            <v>0</v>
          </cell>
          <cell r="AC11823" t="str">
            <v>05345 / SCHENCK LAURENCE</v>
          </cell>
          <cell r="AD11823">
            <v>2</v>
          </cell>
        </row>
        <row r="11824">
          <cell r="H11824" t="str">
            <v>MEDECIN</v>
          </cell>
          <cell r="K11824" t="str">
            <v>MG</v>
          </cell>
          <cell r="L11824">
            <v>0</v>
          </cell>
          <cell r="AC11824" t="str">
            <v>03811 / LE MOYNE BENOIT</v>
          </cell>
          <cell r="AD11824">
            <v>2</v>
          </cell>
        </row>
        <row r="11825">
          <cell r="H11825" t="str">
            <v>MEDECIN</v>
          </cell>
          <cell r="K11825" t="str">
            <v>MG</v>
          </cell>
          <cell r="L11825">
            <v>0</v>
          </cell>
          <cell r="AC11825" t="str">
            <v>02337 / GALLARD MYLENE</v>
          </cell>
          <cell r="AD11825">
            <v>2</v>
          </cell>
        </row>
        <row r="11826">
          <cell r="H11826" t="str">
            <v>MEDECIN</v>
          </cell>
          <cell r="K11826" t="str">
            <v>MG</v>
          </cell>
          <cell r="L11826">
            <v>0</v>
          </cell>
          <cell r="AC11826" t="str">
            <v>03811 / LE MOYNE BENOIT</v>
          </cell>
          <cell r="AD11826">
            <v>2</v>
          </cell>
        </row>
        <row r="11827">
          <cell r="H11827" t="str">
            <v>MEDECIN</v>
          </cell>
          <cell r="K11827" t="str">
            <v>MG</v>
          </cell>
          <cell r="L11827">
            <v>0</v>
          </cell>
          <cell r="AC11827" t="str">
            <v>05358 / BETSCH CELINE</v>
          </cell>
          <cell r="AD11827">
            <v>2</v>
          </cell>
        </row>
        <row r="11828">
          <cell r="H11828" t="str">
            <v>MEDECIN</v>
          </cell>
          <cell r="K11828" t="str">
            <v>MG</v>
          </cell>
          <cell r="L11828">
            <v>0</v>
          </cell>
          <cell r="AC11828" t="str">
            <v>03811 / LE MOYNE BENOIT</v>
          </cell>
          <cell r="AD11828">
            <v>2</v>
          </cell>
        </row>
        <row r="11829">
          <cell r="H11829" t="str">
            <v>MEDECIN</v>
          </cell>
          <cell r="K11829" t="str">
            <v>MS</v>
          </cell>
          <cell r="L11829">
            <v>0</v>
          </cell>
          <cell r="AC11829" t="str">
            <v>03811 / LE MOYNE BENOIT</v>
          </cell>
          <cell r="AD11829">
            <v>2</v>
          </cell>
        </row>
        <row r="11830">
          <cell r="H11830" t="str">
            <v>MEDECIN</v>
          </cell>
          <cell r="K11830" t="str">
            <v>MG</v>
          </cell>
          <cell r="L11830">
            <v>0</v>
          </cell>
          <cell r="AC11830" t="str">
            <v>04814 / LAURENT OLIVIA</v>
          </cell>
          <cell r="AD11830">
            <v>2</v>
          </cell>
        </row>
        <row r="11831">
          <cell r="H11831" t="str">
            <v>MEDECIN</v>
          </cell>
          <cell r="K11831" t="str">
            <v>MG</v>
          </cell>
          <cell r="L11831">
            <v>0</v>
          </cell>
          <cell r="AC11831" t="str">
            <v>00729 / SCHMITT MARX EVELYNE</v>
          </cell>
          <cell r="AD11831">
            <v>2</v>
          </cell>
        </row>
        <row r="11832">
          <cell r="H11832" t="str">
            <v>MEDECIN</v>
          </cell>
          <cell r="K11832" t="str">
            <v>MS</v>
          </cell>
          <cell r="L11832">
            <v>0</v>
          </cell>
          <cell r="AC11832" t="str">
            <v>03811 / LE MOYNE BENOIT</v>
          </cell>
          <cell r="AD11832">
            <v>2</v>
          </cell>
        </row>
        <row r="11833">
          <cell r="H11833" t="str">
            <v>MEDECIN</v>
          </cell>
          <cell r="K11833" t="str">
            <v>MG</v>
          </cell>
          <cell r="L11833">
            <v>0</v>
          </cell>
          <cell r="AC11833" t="str">
            <v>06513 / ROLLANG ARNOULD RACHEL</v>
          </cell>
          <cell r="AD11833">
            <v>2</v>
          </cell>
        </row>
        <row r="11834">
          <cell r="H11834" t="str">
            <v>MEDECIN</v>
          </cell>
          <cell r="K11834" t="str">
            <v>MS</v>
          </cell>
          <cell r="L11834">
            <v>0</v>
          </cell>
          <cell r="AC11834" t="str">
            <v>04814 / LAURENT OLIVIA</v>
          </cell>
          <cell r="AD11834">
            <v>2</v>
          </cell>
        </row>
        <row r="11835">
          <cell r="H11835" t="str">
            <v>MEDECIN</v>
          </cell>
          <cell r="K11835" t="str">
            <v>MG</v>
          </cell>
          <cell r="L11835">
            <v>0</v>
          </cell>
          <cell r="AC11835" t="str">
            <v>04988 / STIRNEMANN JEAN VINCENT</v>
          </cell>
          <cell r="AD11835">
            <v>2</v>
          </cell>
        </row>
        <row r="11836">
          <cell r="H11836" t="str">
            <v>MEDECIN</v>
          </cell>
          <cell r="K11836" t="str">
            <v>MG</v>
          </cell>
          <cell r="L11836">
            <v>0</v>
          </cell>
          <cell r="AC11836" t="str">
            <v>04988 / STIRNEMANN JEAN VINCENT</v>
          </cell>
          <cell r="AD11836">
            <v>2</v>
          </cell>
        </row>
        <row r="11837">
          <cell r="H11837" t="str">
            <v>MEDECIN</v>
          </cell>
          <cell r="K11837" t="str">
            <v>MG</v>
          </cell>
          <cell r="L11837">
            <v>0</v>
          </cell>
          <cell r="AC11837" t="str">
            <v>02918 / SCHOLLER STEPHANIE</v>
          </cell>
          <cell r="AD11837">
            <v>2</v>
          </cell>
        </row>
        <row r="11838">
          <cell r="H11838" t="str">
            <v>MEDECIN</v>
          </cell>
          <cell r="K11838" t="str">
            <v>MG</v>
          </cell>
          <cell r="L11838">
            <v>0</v>
          </cell>
          <cell r="AC11838" t="str">
            <v>02337 / GALLARD MYLENE</v>
          </cell>
          <cell r="AD11838">
            <v>2</v>
          </cell>
        </row>
        <row r="11839">
          <cell r="H11839" t="str">
            <v>MEDECIN</v>
          </cell>
          <cell r="K11839" t="str">
            <v>MG</v>
          </cell>
          <cell r="L11839">
            <v>0</v>
          </cell>
          <cell r="AC11839" t="str">
            <v>03811 / LE MOYNE BENOIT</v>
          </cell>
          <cell r="AD11839">
            <v>2</v>
          </cell>
        </row>
        <row r="11840">
          <cell r="H11840" t="str">
            <v>MEDECIN</v>
          </cell>
          <cell r="K11840" t="str">
            <v>MG</v>
          </cell>
          <cell r="L11840">
            <v>0</v>
          </cell>
          <cell r="AC11840" t="str">
            <v>05358 / BETSCH CELINE</v>
          </cell>
          <cell r="AD11840">
            <v>2</v>
          </cell>
        </row>
        <row r="11841">
          <cell r="H11841" t="str">
            <v>MEDECIN</v>
          </cell>
          <cell r="K11841" t="str">
            <v>MG</v>
          </cell>
          <cell r="L11841">
            <v>0</v>
          </cell>
          <cell r="AC11841" t="str">
            <v>03811 / LE MOYNE BENOIT</v>
          </cell>
          <cell r="AD11841">
            <v>2</v>
          </cell>
        </row>
        <row r="11842">
          <cell r="H11842" t="str">
            <v>MEDECIN</v>
          </cell>
          <cell r="K11842" t="str">
            <v>MS</v>
          </cell>
          <cell r="L11842">
            <v>0</v>
          </cell>
          <cell r="AC11842" t="str">
            <v>04988 / STIRNEMANN JEAN VINCENT</v>
          </cell>
          <cell r="AD11842">
            <v>2</v>
          </cell>
        </row>
        <row r="11843">
          <cell r="H11843" t="str">
            <v>MEDECIN</v>
          </cell>
          <cell r="K11843" t="str">
            <v>MG</v>
          </cell>
          <cell r="L11843">
            <v>0</v>
          </cell>
          <cell r="AC11843" t="str">
            <v>03811 / LE MOYNE BENOIT</v>
          </cell>
          <cell r="AD11843">
            <v>2</v>
          </cell>
        </row>
        <row r="11844">
          <cell r="H11844" t="str">
            <v>MEDECIN</v>
          </cell>
          <cell r="K11844" t="str">
            <v>MG</v>
          </cell>
          <cell r="L11844">
            <v>0</v>
          </cell>
          <cell r="AC11844" t="str">
            <v>06513 / ROLLANG ARNOULD RACHEL</v>
          </cell>
          <cell r="AD11844">
            <v>2</v>
          </cell>
        </row>
        <row r="11845">
          <cell r="H11845" t="str">
            <v>MEDECIN</v>
          </cell>
          <cell r="K11845" t="str">
            <v>MG</v>
          </cell>
          <cell r="L11845">
            <v>0</v>
          </cell>
          <cell r="AC11845" t="str">
            <v>04988 / STIRNEMANN JEAN VINCENT</v>
          </cell>
          <cell r="AD11845">
            <v>2</v>
          </cell>
        </row>
        <row r="11846">
          <cell r="H11846" t="str">
            <v>MEDECIN</v>
          </cell>
          <cell r="K11846" t="str">
            <v>MG</v>
          </cell>
          <cell r="L11846">
            <v>0</v>
          </cell>
          <cell r="AC11846" t="str">
            <v>04814 / LAURENT OLIVIA</v>
          </cell>
          <cell r="AD11846">
            <v>2</v>
          </cell>
        </row>
        <row r="11847">
          <cell r="H11847" t="str">
            <v>MEDECIN</v>
          </cell>
          <cell r="K11847" t="str">
            <v>MG</v>
          </cell>
          <cell r="L11847">
            <v>0</v>
          </cell>
          <cell r="AC11847" t="str">
            <v>03811 / LE MOYNE BENOIT</v>
          </cell>
          <cell r="AD11847">
            <v>2</v>
          </cell>
        </row>
        <row r="11848">
          <cell r="H11848" t="str">
            <v>MEDECIN</v>
          </cell>
          <cell r="K11848" t="str">
            <v>MS</v>
          </cell>
          <cell r="L11848">
            <v>0</v>
          </cell>
          <cell r="AC11848" t="str">
            <v>04988 / STIRNEMANN JEAN VINCENT</v>
          </cell>
          <cell r="AD11848">
            <v>2</v>
          </cell>
        </row>
        <row r="11849">
          <cell r="H11849" t="str">
            <v>MEDECIN</v>
          </cell>
          <cell r="K11849" t="str">
            <v>MS</v>
          </cell>
          <cell r="L11849">
            <v>0</v>
          </cell>
          <cell r="AC11849" t="str">
            <v>04988 / STIRNEMANN JEAN VINCENT</v>
          </cell>
          <cell r="AD11849">
            <v>2</v>
          </cell>
        </row>
        <row r="11850">
          <cell r="H11850" t="str">
            <v>MEDECIN</v>
          </cell>
          <cell r="K11850" t="str">
            <v>MS</v>
          </cell>
          <cell r="L11850">
            <v>0</v>
          </cell>
          <cell r="AC11850" t="str">
            <v>04988 / STIRNEMANN JEAN VINCENT</v>
          </cell>
          <cell r="AD11850">
            <v>2</v>
          </cell>
        </row>
        <row r="11851">
          <cell r="H11851" t="str">
            <v>MEDECIN</v>
          </cell>
          <cell r="K11851" t="str">
            <v>MG</v>
          </cell>
          <cell r="L11851">
            <v>0</v>
          </cell>
          <cell r="AC11851" t="str">
            <v>04814 / LAURENT OLIVIA</v>
          </cell>
          <cell r="AD11851">
            <v>2</v>
          </cell>
        </row>
        <row r="11852">
          <cell r="H11852" t="str">
            <v>MEDECIN</v>
          </cell>
          <cell r="K11852" t="str">
            <v>MG</v>
          </cell>
          <cell r="L11852">
            <v>0</v>
          </cell>
          <cell r="AC11852" t="str">
            <v>05345 / SCHENCK LAURENCE</v>
          </cell>
          <cell r="AD11852">
            <v>2</v>
          </cell>
        </row>
        <row r="11853">
          <cell r="H11853" t="str">
            <v>MEDECIN</v>
          </cell>
          <cell r="K11853" t="str">
            <v>MS</v>
          </cell>
          <cell r="L11853">
            <v>0</v>
          </cell>
          <cell r="AC11853" t="str">
            <v>05345 / SCHENCK LAURENCE</v>
          </cell>
          <cell r="AD11853">
            <v>2</v>
          </cell>
        </row>
        <row r="11854">
          <cell r="H11854" t="str">
            <v>MEDECIN</v>
          </cell>
          <cell r="K11854" t="str">
            <v>MS</v>
          </cell>
          <cell r="L11854">
            <v>0</v>
          </cell>
          <cell r="AC11854" t="str">
            <v>05358 / BETSCH CELINE</v>
          </cell>
          <cell r="AD11854">
            <v>2</v>
          </cell>
        </row>
        <row r="11855">
          <cell r="H11855" t="str">
            <v>MEDECIN</v>
          </cell>
          <cell r="K11855" t="str">
            <v>MG</v>
          </cell>
          <cell r="L11855">
            <v>0</v>
          </cell>
          <cell r="AC11855" t="str">
            <v>02918 / SCHOLLER STEPHANIE</v>
          </cell>
          <cell r="AD11855">
            <v>2</v>
          </cell>
        </row>
        <row r="11856">
          <cell r="H11856" t="str">
            <v>MEDECIN</v>
          </cell>
          <cell r="K11856" t="str">
            <v>MS</v>
          </cell>
          <cell r="L11856">
            <v>0</v>
          </cell>
          <cell r="AC11856" t="str">
            <v>05345 / SCHENCK LAURENCE</v>
          </cell>
          <cell r="AD11856">
            <v>2</v>
          </cell>
        </row>
        <row r="11857">
          <cell r="H11857" t="str">
            <v>MEDECIN</v>
          </cell>
          <cell r="K11857" t="str">
            <v>MG</v>
          </cell>
          <cell r="L11857">
            <v>0</v>
          </cell>
          <cell r="AC11857" t="str">
            <v>06513 / ROLLANG ARNOULD RACHEL</v>
          </cell>
          <cell r="AD11857">
            <v>2</v>
          </cell>
        </row>
        <row r="11858">
          <cell r="H11858" t="str">
            <v>MEDECIN</v>
          </cell>
          <cell r="K11858" t="str">
            <v>MG</v>
          </cell>
          <cell r="L11858">
            <v>0</v>
          </cell>
          <cell r="AC11858" t="str">
            <v>04814 / LAURENT OLIVIA</v>
          </cell>
          <cell r="AD11858">
            <v>2</v>
          </cell>
        </row>
        <row r="11859">
          <cell r="H11859" t="str">
            <v>MEDECIN</v>
          </cell>
          <cell r="K11859" t="str">
            <v>MS</v>
          </cell>
          <cell r="L11859">
            <v>0</v>
          </cell>
          <cell r="AC11859" t="str">
            <v>03811 / LE MOYNE BENOIT</v>
          </cell>
          <cell r="AD11859">
            <v>2</v>
          </cell>
        </row>
        <row r="11860">
          <cell r="H11860" t="str">
            <v>MEDECIN</v>
          </cell>
          <cell r="K11860" t="str">
            <v>MG</v>
          </cell>
          <cell r="L11860">
            <v>0</v>
          </cell>
          <cell r="AC11860" t="str">
            <v>05358 / BETSCH CELINE</v>
          </cell>
          <cell r="AD11860">
            <v>2</v>
          </cell>
        </row>
        <row r="11861">
          <cell r="H11861" t="str">
            <v>MEDECIN</v>
          </cell>
          <cell r="K11861" t="str">
            <v>MG</v>
          </cell>
          <cell r="L11861">
            <v>0</v>
          </cell>
          <cell r="AC11861" t="str">
            <v>04988 / STIRNEMANN JEAN VINCENT</v>
          </cell>
          <cell r="AD11861">
            <v>2</v>
          </cell>
        </row>
        <row r="11862">
          <cell r="H11862" t="str">
            <v>MEDECIN</v>
          </cell>
          <cell r="K11862" t="str">
            <v>MS</v>
          </cell>
          <cell r="L11862">
            <v>0</v>
          </cell>
          <cell r="AC11862" t="str">
            <v>05358 / BETSCH CELINE</v>
          </cell>
          <cell r="AD11862">
            <v>2</v>
          </cell>
        </row>
        <row r="11863">
          <cell r="H11863" t="str">
            <v>MEDECIN</v>
          </cell>
          <cell r="K11863" t="str">
            <v>MS</v>
          </cell>
          <cell r="L11863">
            <v>0</v>
          </cell>
          <cell r="AC11863" t="str">
            <v>03811 / LE MOYNE BENOIT</v>
          </cell>
          <cell r="AD11863">
            <v>2</v>
          </cell>
        </row>
        <row r="11864">
          <cell r="H11864" t="str">
            <v>MEDECIN</v>
          </cell>
          <cell r="K11864" t="str">
            <v>MG</v>
          </cell>
          <cell r="L11864">
            <v>0</v>
          </cell>
          <cell r="AC11864" t="str">
            <v>02918 / SCHOLLER STEPHANIE</v>
          </cell>
          <cell r="AD11864">
            <v>2</v>
          </cell>
        </row>
        <row r="11865">
          <cell r="H11865" t="str">
            <v>MEDECIN</v>
          </cell>
          <cell r="K11865" t="str">
            <v>MG</v>
          </cell>
          <cell r="L11865">
            <v>0</v>
          </cell>
          <cell r="AC11865" t="str">
            <v>05358 / BETSCH CELINE</v>
          </cell>
          <cell r="AD11865">
            <v>2</v>
          </cell>
        </row>
        <row r="11866">
          <cell r="H11866" t="str">
            <v>MEDECIN</v>
          </cell>
          <cell r="K11866" t="str">
            <v>MG</v>
          </cell>
          <cell r="L11866">
            <v>0</v>
          </cell>
          <cell r="AC11866" t="str">
            <v>05345 / SCHENCK LAURENCE</v>
          </cell>
          <cell r="AD11866">
            <v>2</v>
          </cell>
        </row>
        <row r="11867">
          <cell r="H11867" t="str">
            <v>MEDECIN</v>
          </cell>
          <cell r="K11867" t="str">
            <v>MG</v>
          </cell>
          <cell r="L11867">
            <v>0</v>
          </cell>
          <cell r="AC11867" t="str">
            <v>04988 / STIRNEMANN JEAN VINCENT</v>
          </cell>
          <cell r="AD11867">
            <v>2</v>
          </cell>
        </row>
        <row r="11868">
          <cell r="H11868" t="str">
            <v>MEDECIN</v>
          </cell>
          <cell r="K11868" t="str">
            <v>MG</v>
          </cell>
          <cell r="L11868">
            <v>0</v>
          </cell>
          <cell r="AC11868" t="str">
            <v>04814 / LAURENT OLIVIA</v>
          </cell>
          <cell r="AD11868">
            <v>2</v>
          </cell>
        </row>
        <row r="11869">
          <cell r="H11869" t="str">
            <v>MEDECIN</v>
          </cell>
          <cell r="K11869" t="str">
            <v>MG</v>
          </cell>
          <cell r="L11869">
            <v>0</v>
          </cell>
          <cell r="AC11869" t="str">
            <v>05029 / BOUGHALEM ALI</v>
          </cell>
          <cell r="AD11869">
            <v>2</v>
          </cell>
        </row>
        <row r="11870">
          <cell r="H11870" t="str">
            <v>MEDECIN</v>
          </cell>
          <cell r="K11870" t="str">
            <v>MG</v>
          </cell>
          <cell r="L11870">
            <v>0</v>
          </cell>
          <cell r="AC11870" t="str">
            <v>05345 / SCHENCK LAURENCE</v>
          </cell>
          <cell r="AD11870">
            <v>2</v>
          </cell>
        </row>
        <row r="11871">
          <cell r="H11871" t="str">
            <v>MEDECIN</v>
          </cell>
          <cell r="K11871" t="str">
            <v>MS</v>
          </cell>
          <cell r="L11871">
            <v>0</v>
          </cell>
          <cell r="AC11871" t="str">
            <v>04814 / LAURENT OLIVIA</v>
          </cell>
          <cell r="AD11871">
            <v>2</v>
          </cell>
        </row>
        <row r="11872">
          <cell r="H11872" t="str">
            <v>MEDECIN</v>
          </cell>
          <cell r="K11872" t="str">
            <v>MS</v>
          </cell>
          <cell r="L11872">
            <v>0</v>
          </cell>
          <cell r="AC11872" t="str">
            <v>02918 / SCHOLLER STEPHANIE</v>
          </cell>
          <cell r="AD11872">
            <v>2</v>
          </cell>
        </row>
        <row r="11873">
          <cell r="H11873" t="str">
            <v>MEDECIN</v>
          </cell>
          <cell r="K11873" t="str">
            <v>MG</v>
          </cell>
          <cell r="L11873">
            <v>0</v>
          </cell>
          <cell r="AC11873" t="str">
            <v>03811 / LE MOYNE BENOIT</v>
          </cell>
          <cell r="AD11873">
            <v>2</v>
          </cell>
        </row>
        <row r="11874">
          <cell r="H11874" t="str">
            <v>MEDECIN</v>
          </cell>
          <cell r="K11874" t="str">
            <v>MG</v>
          </cell>
          <cell r="L11874">
            <v>0</v>
          </cell>
          <cell r="AC11874" t="str">
            <v>04988 / STIRNEMANN JEAN VINCENT</v>
          </cell>
          <cell r="AD11874">
            <v>2</v>
          </cell>
        </row>
        <row r="11875">
          <cell r="H11875" t="str">
            <v>MEDECIN</v>
          </cell>
          <cell r="K11875" t="str">
            <v>MG</v>
          </cell>
          <cell r="L11875">
            <v>0</v>
          </cell>
          <cell r="AC11875" t="str">
            <v>02918 / SCHOLLER STEPHANIE</v>
          </cell>
          <cell r="AD11875">
            <v>2</v>
          </cell>
        </row>
        <row r="11876">
          <cell r="H11876" t="str">
            <v>MEDECIN</v>
          </cell>
          <cell r="K11876" t="str">
            <v>MG</v>
          </cell>
          <cell r="L11876">
            <v>0</v>
          </cell>
          <cell r="AC11876" t="str">
            <v>06513 / ROLLANG ARNOULD RACHEL</v>
          </cell>
          <cell r="AD11876">
            <v>2</v>
          </cell>
        </row>
        <row r="11877">
          <cell r="H11877" t="str">
            <v>MEDECIN</v>
          </cell>
          <cell r="K11877" t="str">
            <v>MS</v>
          </cell>
          <cell r="L11877">
            <v>0</v>
          </cell>
          <cell r="AC11877" t="str">
            <v>00729 / SCHMITT MARX EVELYNE</v>
          </cell>
          <cell r="AD11877">
            <v>2</v>
          </cell>
        </row>
        <row r="11878">
          <cell r="H11878" t="str">
            <v>MEDECIN</v>
          </cell>
          <cell r="K11878" t="str">
            <v>MS</v>
          </cell>
          <cell r="L11878">
            <v>0</v>
          </cell>
          <cell r="AC11878" t="str">
            <v>02918 / SCHOLLER STEPHANIE</v>
          </cell>
          <cell r="AD11878">
            <v>2</v>
          </cell>
        </row>
        <row r="11879">
          <cell r="H11879" t="str">
            <v>MEDECIN</v>
          </cell>
          <cell r="K11879" t="str">
            <v>MS</v>
          </cell>
          <cell r="L11879">
            <v>0</v>
          </cell>
          <cell r="AC11879" t="str">
            <v>05345 / SCHENCK LAURENCE</v>
          </cell>
          <cell r="AD11879">
            <v>2</v>
          </cell>
        </row>
        <row r="11880">
          <cell r="H11880" t="str">
            <v>MEDECIN</v>
          </cell>
          <cell r="K11880" t="str">
            <v>MS</v>
          </cell>
          <cell r="L11880">
            <v>0</v>
          </cell>
          <cell r="AC11880" t="str">
            <v>04814 / LAURENT OLIVIA</v>
          </cell>
          <cell r="AD11880">
            <v>2</v>
          </cell>
        </row>
        <row r="11881">
          <cell r="H11881" t="str">
            <v>MEDECIN</v>
          </cell>
          <cell r="K11881" t="str">
            <v>MG</v>
          </cell>
          <cell r="L11881">
            <v>0</v>
          </cell>
          <cell r="AC11881" t="str">
            <v>04988 / STIRNEMANN JEAN VINCENT</v>
          </cell>
          <cell r="AD11881">
            <v>2</v>
          </cell>
        </row>
        <row r="11882">
          <cell r="H11882" t="str">
            <v>MEDECIN</v>
          </cell>
          <cell r="K11882" t="str">
            <v>MG</v>
          </cell>
          <cell r="L11882">
            <v>0</v>
          </cell>
          <cell r="AC11882" t="str">
            <v>05345 / SCHENCK LAURENCE</v>
          </cell>
          <cell r="AD11882">
            <v>2</v>
          </cell>
        </row>
        <row r="11883">
          <cell r="H11883" t="str">
            <v>MEDECIN</v>
          </cell>
          <cell r="K11883" t="str">
            <v>MG</v>
          </cell>
          <cell r="L11883">
            <v>0</v>
          </cell>
          <cell r="AC11883" t="str">
            <v>04988 / STIRNEMANN JEAN VINCENT</v>
          </cell>
          <cell r="AD11883">
            <v>2</v>
          </cell>
        </row>
        <row r="11884">
          <cell r="H11884" t="str">
            <v>MEDECIN</v>
          </cell>
          <cell r="K11884" t="str">
            <v>MG</v>
          </cell>
          <cell r="L11884">
            <v>0</v>
          </cell>
          <cell r="AC11884" t="str">
            <v>04814 / LAURENT OLIVIA</v>
          </cell>
          <cell r="AD11884">
            <v>2</v>
          </cell>
        </row>
        <row r="11885">
          <cell r="H11885" t="str">
            <v>MEDECIN</v>
          </cell>
          <cell r="K11885" t="str">
            <v>MG</v>
          </cell>
          <cell r="L11885">
            <v>0</v>
          </cell>
          <cell r="AC11885" t="str">
            <v>02337 / GALLARD MYLENE</v>
          </cell>
          <cell r="AD11885">
            <v>2</v>
          </cell>
        </row>
        <row r="11886">
          <cell r="H11886" t="str">
            <v>MEDECIN</v>
          </cell>
          <cell r="K11886" t="str">
            <v>MS</v>
          </cell>
          <cell r="L11886">
            <v>0</v>
          </cell>
          <cell r="AC11886" t="str">
            <v>04814 / LAURENT OLIVIA</v>
          </cell>
          <cell r="AD11886">
            <v>2</v>
          </cell>
        </row>
        <row r="11887">
          <cell r="H11887" t="str">
            <v>MEDECIN</v>
          </cell>
          <cell r="K11887" t="str">
            <v>MS</v>
          </cell>
          <cell r="L11887">
            <v>0</v>
          </cell>
          <cell r="AC11887" t="str">
            <v>04988 / STIRNEMANN JEAN VINCENT</v>
          </cell>
          <cell r="AD11887">
            <v>2</v>
          </cell>
        </row>
        <row r="11888">
          <cell r="H11888" t="str">
            <v>MEDECIN</v>
          </cell>
          <cell r="K11888" t="str">
            <v>MG</v>
          </cell>
          <cell r="L11888">
            <v>0</v>
          </cell>
          <cell r="AC11888" t="str">
            <v>02918 / SCHOLLER STEPHANIE</v>
          </cell>
          <cell r="AD11888">
            <v>2</v>
          </cell>
        </row>
        <row r="11889">
          <cell r="H11889" t="str">
            <v>MEDECIN</v>
          </cell>
          <cell r="K11889" t="str">
            <v>MG</v>
          </cell>
          <cell r="L11889">
            <v>0</v>
          </cell>
          <cell r="AC11889" t="str">
            <v>02918 / SCHOLLER STEPHANIE</v>
          </cell>
          <cell r="AD11889">
            <v>2</v>
          </cell>
        </row>
        <row r="11890">
          <cell r="H11890" t="str">
            <v>MEDECIN</v>
          </cell>
          <cell r="K11890" t="str">
            <v>MG</v>
          </cell>
          <cell r="L11890">
            <v>0</v>
          </cell>
          <cell r="AC11890" t="str">
            <v>02337 / GALLARD MYLENE</v>
          </cell>
          <cell r="AD11890">
            <v>2</v>
          </cell>
        </row>
        <row r="11891">
          <cell r="H11891" t="str">
            <v>MEDECIN</v>
          </cell>
          <cell r="K11891" t="str">
            <v>MG</v>
          </cell>
          <cell r="L11891">
            <v>0</v>
          </cell>
          <cell r="AC11891" t="str">
            <v>05358 / BETSCH CELINE</v>
          </cell>
          <cell r="AD11891">
            <v>2</v>
          </cell>
        </row>
        <row r="11892">
          <cell r="H11892" t="str">
            <v>MEDECIN</v>
          </cell>
          <cell r="K11892" t="str">
            <v>MG</v>
          </cell>
          <cell r="L11892">
            <v>0</v>
          </cell>
          <cell r="AC11892" t="str">
            <v>00729 / SCHMITT MARX EVELYNE</v>
          </cell>
          <cell r="AD11892">
            <v>2</v>
          </cell>
        </row>
        <row r="11893">
          <cell r="H11893" t="str">
            <v>MEDECIN</v>
          </cell>
          <cell r="K11893" t="str">
            <v>MS</v>
          </cell>
          <cell r="L11893">
            <v>0</v>
          </cell>
          <cell r="AC11893" t="str">
            <v>00729 / SCHMITT MARX EVELYNE</v>
          </cell>
          <cell r="AD11893">
            <v>2</v>
          </cell>
        </row>
        <row r="11894">
          <cell r="H11894" t="str">
            <v>MEDECIN</v>
          </cell>
          <cell r="K11894" t="str">
            <v>MG</v>
          </cell>
          <cell r="L11894">
            <v>0</v>
          </cell>
          <cell r="AC11894" t="str">
            <v>04814 / LAURENT OLIVIA</v>
          </cell>
          <cell r="AD11894">
            <v>2</v>
          </cell>
        </row>
        <row r="11895">
          <cell r="H11895" t="str">
            <v>MEDECIN</v>
          </cell>
          <cell r="K11895" t="str">
            <v>MG</v>
          </cell>
          <cell r="L11895">
            <v>0</v>
          </cell>
          <cell r="AC11895" t="str">
            <v>05029 / BOUGHALEM ALI</v>
          </cell>
          <cell r="AD11895">
            <v>2</v>
          </cell>
        </row>
        <row r="11896">
          <cell r="H11896" t="str">
            <v>MEDECIN</v>
          </cell>
          <cell r="K11896" t="str">
            <v>MG</v>
          </cell>
          <cell r="L11896">
            <v>0</v>
          </cell>
          <cell r="AC11896" t="str">
            <v>04988 / STIRNEMANN JEAN VINCENT</v>
          </cell>
          <cell r="AD11896">
            <v>2</v>
          </cell>
        </row>
        <row r="11897">
          <cell r="H11897" t="str">
            <v>MEDECIN</v>
          </cell>
          <cell r="K11897" t="str">
            <v>MG</v>
          </cell>
          <cell r="L11897">
            <v>0</v>
          </cell>
          <cell r="AC11897" t="str">
            <v>05029 / BOUGHALEM ALI</v>
          </cell>
          <cell r="AD11897">
            <v>2</v>
          </cell>
        </row>
        <row r="11898">
          <cell r="H11898" t="str">
            <v>MEDECIN</v>
          </cell>
          <cell r="K11898" t="str">
            <v>MG</v>
          </cell>
          <cell r="L11898">
            <v>0</v>
          </cell>
          <cell r="AC11898" t="str">
            <v>00729 / SCHMITT MARX EVELYNE</v>
          </cell>
          <cell r="AD11898">
            <v>2</v>
          </cell>
        </row>
        <row r="11899">
          <cell r="H11899" t="str">
            <v>MEDECIN</v>
          </cell>
          <cell r="K11899" t="str">
            <v>MG</v>
          </cell>
          <cell r="L11899">
            <v>0</v>
          </cell>
          <cell r="AC11899" t="str">
            <v>05345 / SCHENCK LAURENCE</v>
          </cell>
          <cell r="AD11899">
            <v>2</v>
          </cell>
        </row>
        <row r="11900">
          <cell r="H11900" t="str">
            <v>MEDECIN</v>
          </cell>
          <cell r="K11900" t="str">
            <v>MG</v>
          </cell>
          <cell r="L11900">
            <v>0</v>
          </cell>
          <cell r="AC11900" t="str">
            <v>02337 / GALLARD MYLENE</v>
          </cell>
          <cell r="AD11900">
            <v>2</v>
          </cell>
        </row>
        <row r="11901">
          <cell r="H11901" t="str">
            <v>MEDECIN</v>
          </cell>
          <cell r="K11901" t="str">
            <v>MG</v>
          </cell>
          <cell r="L11901">
            <v>0</v>
          </cell>
          <cell r="AC11901" t="str">
            <v>02918 / SCHOLLER STEPHANIE</v>
          </cell>
          <cell r="AD11901">
            <v>2</v>
          </cell>
        </row>
        <row r="11902">
          <cell r="H11902" t="str">
            <v>MEDECIN</v>
          </cell>
          <cell r="K11902" t="str">
            <v>MG</v>
          </cell>
          <cell r="L11902">
            <v>0</v>
          </cell>
          <cell r="AC11902" t="str">
            <v>04814 / LAURENT OLIVIA</v>
          </cell>
          <cell r="AD11902">
            <v>2</v>
          </cell>
        </row>
        <row r="11903">
          <cell r="H11903" t="str">
            <v>MEDECIN</v>
          </cell>
          <cell r="K11903" t="str">
            <v>MG</v>
          </cell>
          <cell r="L11903">
            <v>0</v>
          </cell>
          <cell r="AC11903" t="str">
            <v>05029 / BOUGHALEM ALI</v>
          </cell>
          <cell r="AD11903">
            <v>2</v>
          </cell>
        </row>
        <row r="11904">
          <cell r="H11904" t="str">
            <v>MEDECIN</v>
          </cell>
          <cell r="K11904" t="str">
            <v>MG</v>
          </cell>
          <cell r="L11904">
            <v>0</v>
          </cell>
          <cell r="AC11904" t="str">
            <v>02918 / SCHOLLER STEPHANIE</v>
          </cell>
          <cell r="AD11904">
            <v>2</v>
          </cell>
        </row>
        <row r="11905">
          <cell r="H11905" t="str">
            <v>MEDECIN</v>
          </cell>
          <cell r="K11905" t="str">
            <v>MS</v>
          </cell>
          <cell r="L11905">
            <v>0</v>
          </cell>
          <cell r="AC11905" t="str">
            <v>03811 / LE MOYNE BENOIT</v>
          </cell>
          <cell r="AD11905">
            <v>2</v>
          </cell>
        </row>
        <row r="11906">
          <cell r="H11906" t="str">
            <v>MEDECIN</v>
          </cell>
          <cell r="K11906" t="str">
            <v>MG</v>
          </cell>
          <cell r="L11906">
            <v>0</v>
          </cell>
          <cell r="AC11906" t="str">
            <v>05358 / BETSCH CELINE</v>
          </cell>
          <cell r="AD11906">
            <v>2</v>
          </cell>
        </row>
        <row r="11907">
          <cell r="H11907" t="str">
            <v>MEDECIN</v>
          </cell>
          <cell r="K11907" t="str">
            <v>MS</v>
          </cell>
          <cell r="L11907">
            <v>0</v>
          </cell>
          <cell r="AC11907" t="str">
            <v>04814 / LAURENT OLIVIA</v>
          </cell>
          <cell r="AD11907">
            <v>2</v>
          </cell>
        </row>
        <row r="11908">
          <cell r="H11908" t="str">
            <v>MEDECIN</v>
          </cell>
          <cell r="K11908" t="str">
            <v>MS</v>
          </cell>
          <cell r="L11908">
            <v>0</v>
          </cell>
          <cell r="AC11908" t="str">
            <v>03811 / LE MOYNE BENOIT</v>
          </cell>
          <cell r="AD11908">
            <v>2</v>
          </cell>
        </row>
        <row r="11909">
          <cell r="H11909" t="str">
            <v>MEDECIN</v>
          </cell>
          <cell r="K11909" t="str">
            <v>MG</v>
          </cell>
          <cell r="L11909">
            <v>0</v>
          </cell>
          <cell r="AC11909" t="str">
            <v>02337 / GALLARD MYLENE</v>
          </cell>
          <cell r="AD11909">
            <v>2</v>
          </cell>
        </row>
        <row r="11910">
          <cell r="H11910" t="str">
            <v>MEDECIN</v>
          </cell>
          <cell r="K11910" t="str">
            <v>MS</v>
          </cell>
          <cell r="L11910">
            <v>0</v>
          </cell>
          <cell r="AC11910" t="str">
            <v>02337 / GALLARD MYLENE</v>
          </cell>
          <cell r="AD11910">
            <v>2</v>
          </cell>
        </row>
        <row r="11911">
          <cell r="H11911" t="str">
            <v>MEDECIN</v>
          </cell>
          <cell r="K11911" t="str">
            <v>MS</v>
          </cell>
          <cell r="L11911">
            <v>0</v>
          </cell>
          <cell r="AC11911" t="str">
            <v>06513 / ROLLANG ARNOULD RACHEL</v>
          </cell>
          <cell r="AD11911">
            <v>2</v>
          </cell>
        </row>
        <row r="11912">
          <cell r="H11912" t="str">
            <v>MEDECIN</v>
          </cell>
          <cell r="K11912" t="str">
            <v>MG</v>
          </cell>
          <cell r="L11912">
            <v>0</v>
          </cell>
          <cell r="AC11912" t="str">
            <v>05029 / BOUGHALEM ALI</v>
          </cell>
          <cell r="AD11912">
            <v>2</v>
          </cell>
        </row>
        <row r="11913">
          <cell r="H11913" t="str">
            <v>MEDECIN</v>
          </cell>
          <cell r="K11913" t="str">
            <v>MG</v>
          </cell>
          <cell r="L11913">
            <v>0</v>
          </cell>
          <cell r="AC11913" t="str">
            <v>05029 / BOUGHALEM ALI</v>
          </cell>
          <cell r="AD11913">
            <v>2</v>
          </cell>
        </row>
        <row r="11914">
          <cell r="H11914" t="str">
            <v>MEDECIN</v>
          </cell>
          <cell r="K11914" t="str">
            <v>MS</v>
          </cell>
          <cell r="L11914">
            <v>0</v>
          </cell>
          <cell r="AC11914" t="str">
            <v>00729 / SCHMITT MARX EVELYNE</v>
          </cell>
          <cell r="AD11914">
            <v>2</v>
          </cell>
        </row>
        <row r="11915">
          <cell r="H11915" t="str">
            <v>MEDECIN</v>
          </cell>
          <cell r="K11915" t="str">
            <v>MG</v>
          </cell>
          <cell r="L11915">
            <v>0</v>
          </cell>
          <cell r="AC11915" t="str">
            <v>03811 / LE MOYNE BENOIT</v>
          </cell>
          <cell r="AD11915">
            <v>2</v>
          </cell>
        </row>
        <row r="11916">
          <cell r="H11916" t="str">
            <v>MEDECIN</v>
          </cell>
          <cell r="K11916" t="str">
            <v>MG</v>
          </cell>
          <cell r="L11916">
            <v>0</v>
          </cell>
          <cell r="AC11916" t="str">
            <v>05358 / BETSCH CELINE</v>
          </cell>
          <cell r="AD11916">
            <v>2</v>
          </cell>
        </row>
        <row r="11917">
          <cell r="H11917" t="str">
            <v>MEDECIN</v>
          </cell>
          <cell r="K11917" t="str">
            <v>MG</v>
          </cell>
          <cell r="L11917">
            <v>0</v>
          </cell>
          <cell r="AC11917" t="str">
            <v>06513 / ROLLANG ARNOULD RACHEL</v>
          </cell>
          <cell r="AD11917">
            <v>2</v>
          </cell>
        </row>
        <row r="11918">
          <cell r="H11918" t="str">
            <v>MEDECIN</v>
          </cell>
          <cell r="K11918" t="str">
            <v>MG</v>
          </cell>
          <cell r="L11918">
            <v>0</v>
          </cell>
          <cell r="AC11918" t="str">
            <v>04988 / STIRNEMANN JEAN VINCENT</v>
          </cell>
          <cell r="AD11918">
            <v>2</v>
          </cell>
        </row>
        <row r="11919">
          <cell r="H11919" t="str">
            <v>MEDECIN</v>
          </cell>
          <cell r="K11919" t="str">
            <v>MG</v>
          </cell>
          <cell r="L11919">
            <v>0</v>
          </cell>
          <cell r="AC11919" t="str">
            <v>05029 / BOUGHALEM ALI</v>
          </cell>
          <cell r="AD11919">
            <v>2</v>
          </cell>
        </row>
        <row r="11920">
          <cell r="H11920" t="str">
            <v>MEDECIN</v>
          </cell>
          <cell r="K11920" t="str">
            <v>MS</v>
          </cell>
          <cell r="L11920">
            <v>0</v>
          </cell>
          <cell r="AC11920" t="str">
            <v>05345 / SCHENCK LAURENCE</v>
          </cell>
          <cell r="AD11920">
            <v>2</v>
          </cell>
        </row>
        <row r="11921">
          <cell r="H11921" t="str">
            <v>MEDECIN</v>
          </cell>
          <cell r="K11921" t="str">
            <v>MS</v>
          </cell>
          <cell r="L11921">
            <v>0</v>
          </cell>
          <cell r="AC11921" t="str">
            <v>03811 / LE MOYNE BENOIT</v>
          </cell>
          <cell r="AD11921">
            <v>2</v>
          </cell>
        </row>
        <row r="11922">
          <cell r="H11922" t="str">
            <v>MEDECIN</v>
          </cell>
          <cell r="K11922" t="str">
            <v>MS</v>
          </cell>
          <cell r="L11922">
            <v>0</v>
          </cell>
          <cell r="AC11922" t="str">
            <v>06513 / ROLLANG ARNOULD RACHEL</v>
          </cell>
          <cell r="AD11922">
            <v>2</v>
          </cell>
        </row>
        <row r="11923">
          <cell r="H11923" t="str">
            <v>MEDECIN</v>
          </cell>
          <cell r="K11923" t="str">
            <v>MS</v>
          </cell>
          <cell r="L11923">
            <v>0</v>
          </cell>
          <cell r="AC11923" t="str">
            <v>02918 / SCHOLLER STEPHANIE</v>
          </cell>
          <cell r="AD11923">
            <v>2</v>
          </cell>
        </row>
        <row r="11924">
          <cell r="H11924" t="str">
            <v>MEDECIN</v>
          </cell>
          <cell r="K11924" t="str">
            <v>MS</v>
          </cell>
          <cell r="L11924">
            <v>0</v>
          </cell>
          <cell r="AC11924" t="str">
            <v>03811 / LE MOYNE BENOIT</v>
          </cell>
          <cell r="AD11924">
            <v>2</v>
          </cell>
        </row>
        <row r="11925">
          <cell r="H11925" t="str">
            <v>MEDECIN</v>
          </cell>
          <cell r="K11925" t="str">
            <v>MG</v>
          </cell>
          <cell r="L11925">
            <v>0</v>
          </cell>
          <cell r="AC11925" t="str">
            <v>05345 / SCHENCK LAURENCE</v>
          </cell>
          <cell r="AD11925">
            <v>2</v>
          </cell>
        </row>
        <row r="11926">
          <cell r="H11926" t="str">
            <v>MEDECIN</v>
          </cell>
          <cell r="K11926" t="str">
            <v>MS</v>
          </cell>
          <cell r="L11926">
            <v>0</v>
          </cell>
          <cell r="AC11926" t="str">
            <v>04814 / LAURENT OLIVIA</v>
          </cell>
          <cell r="AD11926">
            <v>2</v>
          </cell>
        </row>
        <row r="11927">
          <cell r="H11927" t="str">
            <v>MEDECIN</v>
          </cell>
          <cell r="K11927" t="str">
            <v>MG</v>
          </cell>
          <cell r="L11927">
            <v>0</v>
          </cell>
          <cell r="AC11927" t="str">
            <v>05029 / BOUGHALEM ALI</v>
          </cell>
          <cell r="AD11927">
            <v>2</v>
          </cell>
        </row>
        <row r="11928">
          <cell r="H11928" t="str">
            <v>MEDECIN</v>
          </cell>
          <cell r="K11928" t="str">
            <v>MG</v>
          </cell>
          <cell r="L11928">
            <v>0</v>
          </cell>
          <cell r="AC11928" t="str">
            <v>04814 / LAURENT OLIVIA</v>
          </cell>
          <cell r="AD11928">
            <v>2</v>
          </cell>
        </row>
        <row r="11929">
          <cell r="H11929" t="str">
            <v>MEDECIN</v>
          </cell>
          <cell r="K11929" t="str">
            <v>MG</v>
          </cell>
          <cell r="L11929">
            <v>0</v>
          </cell>
          <cell r="AC11929" t="str">
            <v>04988 / STIRNEMANN JEAN VINCENT</v>
          </cell>
          <cell r="AD11929">
            <v>2</v>
          </cell>
        </row>
        <row r="11930">
          <cell r="H11930" t="str">
            <v>MEDECIN</v>
          </cell>
          <cell r="K11930" t="str">
            <v>MG</v>
          </cell>
          <cell r="L11930">
            <v>0</v>
          </cell>
          <cell r="AC11930" t="str">
            <v>06513 / ROLLANG ARNOULD RACHEL</v>
          </cell>
          <cell r="AD11930">
            <v>2</v>
          </cell>
        </row>
        <row r="11931">
          <cell r="H11931" t="str">
            <v>MEDECIN</v>
          </cell>
          <cell r="K11931" t="str">
            <v>MS</v>
          </cell>
          <cell r="L11931">
            <v>0</v>
          </cell>
          <cell r="AC11931" t="str">
            <v>06513 / ROLLANG ARNOULD RACHEL</v>
          </cell>
          <cell r="AD11931">
            <v>2</v>
          </cell>
        </row>
        <row r="11932">
          <cell r="H11932" t="str">
            <v>MEDECIN</v>
          </cell>
          <cell r="K11932" t="str">
            <v>MS</v>
          </cell>
          <cell r="L11932">
            <v>0</v>
          </cell>
          <cell r="AC11932" t="str">
            <v>04988 / STIRNEMANN JEAN VINCENT</v>
          </cell>
          <cell r="AD11932">
            <v>2</v>
          </cell>
        </row>
        <row r="11933">
          <cell r="H11933" t="str">
            <v>MEDECIN</v>
          </cell>
          <cell r="K11933" t="str">
            <v>MG</v>
          </cell>
          <cell r="L11933">
            <v>0</v>
          </cell>
          <cell r="AC11933" t="str">
            <v>04988 / STIRNEMANN JEAN VINCENT</v>
          </cell>
          <cell r="AD11933">
            <v>2</v>
          </cell>
        </row>
        <row r="11934">
          <cell r="H11934" t="str">
            <v>MEDECIN</v>
          </cell>
          <cell r="K11934" t="str">
            <v>MG</v>
          </cell>
          <cell r="L11934">
            <v>0</v>
          </cell>
          <cell r="AC11934" t="str">
            <v>05345 / SCHENCK LAURENCE</v>
          </cell>
          <cell r="AD11934">
            <v>2</v>
          </cell>
        </row>
        <row r="11935">
          <cell r="H11935" t="str">
            <v>MEDECIN</v>
          </cell>
          <cell r="K11935" t="str">
            <v>MG</v>
          </cell>
          <cell r="L11935">
            <v>0</v>
          </cell>
          <cell r="AC11935" t="str">
            <v>04814 / LAURENT OLIVIA</v>
          </cell>
          <cell r="AD11935">
            <v>2</v>
          </cell>
        </row>
        <row r="11936">
          <cell r="H11936" t="str">
            <v>MEDECIN</v>
          </cell>
          <cell r="K11936" t="str">
            <v>MG</v>
          </cell>
          <cell r="L11936">
            <v>0</v>
          </cell>
          <cell r="AC11936" t="str">
            <v>03811 / LE MOYNE BENOIT</v>
          </cell>
          <cell r="AD11936">
            <v>2</v>
          </cell>
        </row>
        <row r="11937">
          <cell r="H11937" t="str">
            <v>MEDECIN</v>
          </cell>
          <cell r="K11937" t="str">
            <v>MG</v>
          </cell>
          <cell r="L11937">
            <v>0</v>
          </cell>
          <cell r="AC11937" t="str">
            <v>04988 / STIRNEMANN JEAN VINCENT</v>
          </cell>
          <cell r="AD11937">
            <v>2</v>
          </cell>
        </row>
        <row r="11938">
          <cell r="H11938" t="str">
            <v>MEDECIN</v>
          </cell>
          <cell r="K11938" t="str">
            <v>MG</v>
          </cell>
          <cell r="L11938">
            <v>0</v>
          </cell>
          <cell r="AC11938" t="str">
            <v>02918 / SCHOLLER STEPHANIE</v>
          </cell>
          <cell r="AD11938">
            <v>2</v>
          </cell>
        </row>
        <row r="11939">
          <cell r="H11939" t="str">
            <v>MEDECIN</v>
          </cell>
          <cell r="K11939" t="str">
            <v>MG</v>
          </cell>
          <cell r="L11939">
            <v>0</v>
          </cell>
          <cell r="AC11939" t="str">
            <v>00729 / SCHMITT MARX EVELYNE</v>
          </cell>
          <cell r="AD11939">
            <v>2</v>
          </cell>
        </row>
        <row r="11940">
          <cell r="H11940" t="str">
            <v>MEDECIN</v>
          </cell>
          <cell r="K11940" t="str">
            <v>MG</v>
          </cell>
          <cell r="L11940">
            <v>0</v>
          </cell>
          <cell r="AC11940" t="str">
            <v>02918 / SCHOLLER STEPHANIE</v>
          </cell>
          <cell r="AD11940">
            <v>2</v>
          </cell>
        </row>
        <row r="11941">
          <cell r="H11941" t="str">
            <v>MEDECIN</v>
          </cell>
          <cell r="K11941" t="str">
            <v>MG</v>
          </cell>
          <cell r="L11941">
            <v>0</v>
          </cell>
          <cell r="AC11941" t="str">
            <v>06513 / ROLLANG ARNOULD RACHEL</v>
          </cell>
          <cell r="AD11941">
            <v>2</v>
          </cell>
        </row>
        <row r="11942">
          <cell r="H11942" t="str">
            <v>MEDECIN</v>
          </cell>
          <cell r="K11942" t="str">
            <v>MG</v>
          </cell>
          <cell r="L11942">
            <v>0</v>
          </cell>
          <cell r="AC11942" t="str">
            <v>04988 / STIRNEMANN JEAN VINCENT</v>
          </cell>
          <cell r="AD11942">
            <v>2</v>
          </cell>
        </row>
        <row r="11943">
          <cell r="H11943" t="str">
            <v>MEDECIN</v>
          </cell>
          <cell r="K11943" t="str">
            <v>MG</v>
          </cell>
          <cell r="L11943">
            <v>0</v>
          </cell>
          <cell r="AC11943" t="str">
            <v>02918 / SCHOLLER STEPHANIE</v>
          </cell>
          <cell r="AD11943">
            <v>2</v>
          </cell>
        </row>
        <row r="11944">
          <cell r="H11944" t="str">
            <v>MEDECIN</v>
          </cell>
          <cell r="K11944" t="str">
            <v>MS</v>
          </cell>
          <cell r="L11944">
            <v>0</v>
          </cell>
          <cell r="AC11944" t="str">
            <v>03811 / LE MOYNE BENOIT</v>
          </cell>
          <cell r="AD11944">
            <v>2</v>
          </cell>
        </row>
        <row r="11945">
          <cell r="H11945" t="str">
            <v>MEDECIN</v>
          </cell>
          <cell r="K11945" t="str">
            <v>MS</v>
          </cell>
          <cell r="L11945">
            <v>0</v>
          </cell>
          <cell r="AC11945" t="str">
            <v>05029 / BOUGHALEM ALI</v>
          </cell>
          <cell r="AD11945">
            <v>2</v>
          </cell>
        </row>
        <row r="11946">
          <cell r="H11946" t="str">
            <v>MEDECIN</v>
          </cell>
          <cell r="K11946" t="str">
            <v>MG</v>
          </cell>
          <cell r="L11946">
            <v>0</v>
          </cell>
          <cell r="AC11946" t="str">
            <v>03811 / LE MOYNE BENOIT</v>
          </cell>
          <cell r="AD11946">
            <v>2</v>
          </cell>
        </row>
        <row r="11947">
          <cell r="H11947" t="str">
            <v>MEDECIN</v>
          </cell>
          <cell r="K11947" t="str">
            <v>MS</v>
          </cell>
          <cell r="L11947">
            <v>0</v>
          </cell>
          <cell r="AC11947" t="str">
            <v>06513 / ROLLANG ARNOULD RACHEL</v>
          </cell>
          <cell r="AD11947">
            <v>2</v>
          </cell>
        </row>
        <row r="11948">
          <cell r="H11948" t="str">
            <v>MEDECIN</v>
          </cell>
          <cell r="K11948" t="str">
            <v>MG</v>
          </cell>
          <cell r="L11948">
            <v>0</v>
          </cell>
          <cell r="AC11948" t="str">
            <v>05345 / SCHENCK LAURENCE</v>
          </cell>
          <cell r="AD11948">
            <v>2</v>
          </cell>
        </row>
        <row r="11949">
          <cell r="H11949" t="str">
            <v>MEDECIN</v>
          </cell>
          <cell r="K11949" t="str">
            <v>MG</v>
          </cell>
          <cell r="L11949">
            <v>0</v>
          </cell>
          <cell r="AC11949" t="str">
            <v>05029 / BOUGHALEM ALI</v>
          </cell>
          <cell r="AD11949">
            <v>2</v>
          </cell>
        </row>
        <row r="11950">
          <cell r="H11950" t="str">
            <v>MEDECIN</v>
          </cell>
          <cell r="K11950" t="str">
            <v>MG</v>
          </cell>
          <cell r="L11950">
            <v>0</v>
          </cell>
          <cell r="AC11950" t="str">
            <v>04814 / LAURENT OLIVIA</v>
          </cell>
          <cell r="AD11950">
            <v>2</v>
          </cell>
        </row>
        <row r="11951">
          <cell r="H11951" t="str">
            <v>MEDECIN</v>
          </cell>
          <cell r="K11951" t="str">
            <v>MS</v>
          </cell>
          <cell r="L11951">
            <v>0</v>
          </cell>
          <cell r="AC11951" t="str">
            <v>04988 / STIRNEMANN JEAN VINCENT</v>
          </cell>
          <cell r="AD11951">
            <v>2</v>
          </cell>
        </row>
        <row r="11952">
          <cell r="H11952" t="str">
            <v>MEDECIN</v>
          </cell>
          <cell r="K11952" t="str">
            <v>MS</v>
          </cell>
          <cell r="L11952">
            <v>0</v>
          </cell>
          <cell r="AC11952" t="str">
            <v>06513 / ROLLANG ARNOULD RACHEL</v>
          </cell>
          <cell r="AD11952">
            <v>2</v>
          </cell>
        </row>
        <row r="11953">
          <cell r="H11953" t="str">
            <v>MEDECIN</v>
          </cell>
          <cell r="K11953" t="str">
            <v>MG</v>
          </cell>
          <cell r="L11953">
            <v>0</v>
          </cell>
          <cell r="AC11953" t="str">
            <v>04814 / LAURENT OLIVIA</v>
          </cell>
          <cell r="AD11953">
            <v>2</v>
          </cell>
        </row>
        <row r="11954">
          <cell r="H11954" t="str">
            <v>MEDECIN</v>
          </cell>
          <cell r="K11954" t="str">
            <v>MS</v>
          </cell>
          <cell r="L11954">
            <v>0</v>
          </cell>
          <cell r="AC11954" t="str">
            <v>05029 / BOUGHALEM ALI</v>
          </cell>
          <cell r="AD11954">
            <v>2</v>
          </cell>
        </row>
        <row r="11955">
          <cell r="H11955" t="str">
            <v>MEDECIN</v>
          </cell>
          <cell r="K11955" t="str">
            <v>MG</v>
          </cell>
          <cell r="L11955">
            <v>0</v>
          </cell>
          <cell r="AC11955" t="str">
            <v>06513 / ROLLANG ARNOULD RACHEL</v>
          </cell>
          <cell r="AD11955">
            <v>2</v>
          </cell>
        </row>
        <row r="11956">
          <cell r="H11956" t="str">
            <v>MEDECIN</v>
          </cell>
          <cell r="K11956" t="str">
            <v>MG</v>
          </cell>
          <cell r="L11956">
            <v>0</v>
          </cell>
          <cell r="AC11956" t="str">
            <v>02337 / GALLARD MYLENE</v>
          </cell>
          <cell r="AD11956">
            <v>2</v>
          </cell>
        </row>
        <row r="11957">
          <cell r="H11957" t="str">
            <v>MEDECIN</v>
          </cell>
          <cell r="K11957" t="str">
            <v>MG</v>
          </cell>
          <cell r="L11957">
            <v>0</v>
          </cell>
          <cell r="AC11957" t="str">
            <v>04988 / STIRNEMANN JEAN VINCENT</v>
          </cell>
          <cell r="AD11957">
            <v>2</v>
          </cell>
        </row>
        <row r="11958">
          <cell r="H11958" t="str">
            <v>MEDECIN</v>
          </cell>
          <cell r="K11958" t="str">
            <v>MS</v>
          </cell>
          <cell r="L11958">
            <v>0</v>
          </cell>
          <cell r="AC11958" t="str">
            <v>03811 / LE MOYNE BENOIT</v>
          </cell>
          <cell r="AD11958">
            <v>2</v>
          </cell>
        </row>
        <row r="11959">
          <cell r="H11959" t="str">
            <v>MEDECIN</v>
          </cell>
          <cell r="K11959" t="str">
            <v>MG</v>
          </cell>
          <cell r="L11959">
            <v>0</v>
          </cell>
          <cell r="AC11959" t="str">
            <v>05358 / BETSCH CELINE</v>
          </cell>
          <cell r="AD11959">
            <v>2</v>
          </cell>
        </row>
        <row r="11960">
          <cell r="H11960" t="str">
            <v>MEDECIN</v>
          </cell>
          <cell r="K11960" t="str">
            <v>MG</v>
          </cell>
          <cell r="L11960">
            <v>0</v>
          </cell>
          <cell r="AC11960" t="str">
            <v>06513 / ROLLANG ARNOULD RACHEL</v>
          </cell>
          <cell r="AD11960">
            <v>2</v>
          </cell>
        </row>
        <row r="11961">
          <cell r="H11961" t="str">
            <v>MEDECIN</v>
          </cell>
          <cell r="K11961" t="str">
            <v>MG</v>
          </cell>
          <cell r="L11961">
            <v>0</v>
          </cell>
          <cell r="AC11961" t="str">
            <v>05029 / BOUGHALEM ALI</v>
          </cell>
          <cell r="AD11961">
            <v>2</v>
          </cell>
        </row>
        <row r="11962">
          <cell r="H11962" t="str">
            <v>MEDECIN</v>
          </cell>
          <cell r="K11962" t="str">
            <v>MG</v>
          </cell>
          <cell r="L11962">
            <v>0</v>
          </cell>
          <cell r="AC11962" t="str">
            <v>05358 / BETSCH CELINE</v>
          </cell>
          <cell r="AD11962">
            <v>2</v>
          </cell>
        </row>
        <row r="11963">
          <cell r="H11963" t="str">
            <v>MEDECIN</v>
          </cell>
          <cell r="K11963" t="str">
            <v>MS</v>
          </cell>
          <cell r="L11963">
            <v>0</v>
          </cell>
          <cell r="AC11963" t="str">
            <v>02918 / SCHOLLER STEPHANIE</v>
          </cell>
          <cell r="AD11963">
            <v>2</v>
          </cell>
        </row>
        <row r="11964">
          <cell r="H11964" t="str">
            <v>MEDECIN</v>
          </cell>
          <cell r="K11964" t="str">
            <v>MG</v>
          </cell>
          <cell r="L11964">
            <v>0</v>
          </cell>
          <cell r="AC11964" t="str">
            <v>05345 / SCHENCK LAURENCE</v>
          </cell>
          <cell r="AD11964">
            <v>2</v>
          </cell>
        </row>
        <row r="11965">
          <cell r="H11965" t="str">
            <v>MEDECIN</v>
          </cell>
          <cell r="K11965" t="str">
            <v>MS</v>
          </cell>
          <cell r="L11965">
            <v>0</v>
          </cell>
          <cell r="AC11965" t="str">
            <v>05345 / SCHENCK LAURENCE</v>
          </cell>
          <cell r="AD11965">
            <v>2</v>
          </cell>
        </row>
        <row r="11966">
          <cell r="H11966" t="str">
            <v>MEDECIN</v>
          </cell>
          <cell r="K11966" t="str">
            <v>MG</v>
          </cell>
          <cell r="L11966">
            <v>0</v>
          </cell>
          <cell r="AC11966" t="str">
            <v>05345 / SCHENCK LAURENCE</v>
          </cell>
          <cell r="AD11966">
            <v>2</v>
          </cell>
        </row>
        <row r="11967">
          <cell r="H11967" t="str">
            <v>MEDECIN</v>
          </cell>
          <cell r="K11967" t="str">
            <v>MG</v>
          </cell>
          <cell r="L11967">
            <v>0</v>
          </cell>
          <cell r="AC11967" t="str">
            <v>02918 / SCHOLLER STEPHANIE</v>
          </cell>
          <cell r="AD11967">
            <v>2</v>
          </cell>
        </row>
        <row r="11968">
          <cell r="H11968" t="str">
            <v>MEDECIN</v>
          </cell>
          <cell r="K11968" t="str">
            <v>MG</v>
          </cell>
          <cell r="L11968">
            <v>0</v>
          </cell>
          <cell r="AC11968" t="str">
            <v>02918 / SCHOLLER STEPHANIE</v>
          </cell>
          <cell r="AD11968">
            <v>2</v>
          </cell>
        </row>
        <row r="11969">
          <cell r="H11969" t="str">
            <v>MEDECIN</v>
          </cell>
          <cell r="K11969" t="str">
            <v>MG</v>
          </cell>
          <cell r="L11969">
            <v>0</v>
          </cell>
          <cell r="AC11969" t="str">
            <v>00729 / SCHMITT MARX EVELYNE</v>
          </cell>
          <cell r="AD11969">
            <v>2</v>
          </cell>
        </row>
        <row r="11970">
          <cell r="H11970" t="str">
            <v>MEDECIN</v>
          </cell>
          <cell r="K11970" t="str">
            <v>MG</v>
          </cell>
          <cell r="L11970">
            <v>0</v>
          </cell>
          <cell r="AC11970" t="str">
            <v>03811 / LE MOYNE BENOIT</v>
          </cell>
          <cell r="AD11970">
            <v>2</v>
          </cell>
        </row>
        <row r="11971">
          <cell r="H11971" t="str">
            <v>MEDECIN</v>
          </cell>
          <cell r="K11971" t="str">
            <v>MS</v>
          </cell>
          <cell r="L11971">
            <v>0</v>
          </cell>
          <cell r="AC11971" t="str">
            <v>06513 / ROLLANG ARNOULD RACHEL</v>
          </cell>
          <cell r="AD11971">
            <v>2</v>
          </cell>
        </row>
        <row r="11972">
          <cell r="H11972" t="str">
            <v>MEDECIN</v>
          </cell>
          <cell r="K11972" t="str">
            <v>MG</v>
          </cell>
          <cell r="L11972">
            <v>0</v>
          </cell>
          <cell r="AC11972" t="str">
            <v>02918 / SCHOLLER STEPHANIE</v>
          </cell>
          <cell r="AD11972">
            <v>2</v>
          </cell>
        </row>
        <row r="11973">
          <cell r="H11973" t="str">
            <v>MEDECIN</v>
          </cell>
          <cell r="K11973" t="str">
            <v>MG</v>
          </cell>
          <cell r="L11973">
            <v>0</v>
          </cell>
          <cell r="AC11973" t="str">
            <v>05029 / BOUGHALEM ALI</v>
          </cell>
          <cell r="AD11973">
            <v>2</v>
          </cell>
        </row>
        <row r="11974">
          <cell r="H11974" t="str">
            <v>MEDECIN</v>
          </cell>
          <cell r="K11974" t="str">
            <v>MG</v>
          </cell>
          <cell r="L11974">
            <v>0</v>
          </cell>
          <cell r="AC11974" t="str">
            <v>05345 / SCHENCK LAURENCE</v>
          </cell>
          <cell r="AD11974">
            <v>2</v>
          </cell>
        </row>
        <row r="11975">
          <cell r="H11975" t="str">
            <v>MEDECIN</v>
          </cell>
          <cell r="K11975" t="str">
            <v>MG</v>
          </cell>
          <cell r="L11975">
            <v>0</v>
          </cell>
          <cell r="AC11975" t="str">
            <v>05358 / BETSCH CELINE</v>
          </cell>
          <cell r="AD11975">
            <v>2</v>
          </cell>
        </row>
        <row r="11976">
          <cell r="H11976" t="str">
            <v>MEDECIN</v>
          </cell>
          <cell r="K11976" t="str">
            <v>MG</v>
          </cell>
          <cell r="L11976">
            <v>0</v>
          </cell>
          <cell r="AC11976" t="str">
            <v>06513 / ROLLANG ARNOULD RACHEL</v>
          </cell>
          <cell r="AD11976">
            <v>2</v>
          </cell>
        </row>
        <row r="11977">
          <cell r="H11977" t="str">
            <v>MEDECIN</v>
          </cell>
          <cell r="K11977" t="str">
            <v>MS</v>
          </cell>
          <cell r="L11977">
            <v>0</v>
          </cell>
          <cell r="AC11977" t="str">
            <v>05345 / SCHENCK LAURENCE</v>
          </cell>
          <cell r="AD11977">
            <v>2</v>
          </cell>
        </row>
        <row r="11978">
          <cell r="H11978" t="str">
            <v>MEDECIN</v>
          </cell>
          <cell r="K11978" t="str">
            <v>MG</v>
          </cell>
          <cell r="L11978">
            <v>0</v>
          </cell>
          <cell r="AC11978" t="str">
            <v>03811 / LE MOYNE BENOIT</v>
          </cell>
          <cell r="AD11978">
            <v>2</v>
          </cell>
        </row>
        <row r="11979">
          <cell r="H11979" t="str">
            <v>MEDECIN</v>
          </cell>
          <cell r="K11979" t="str">
            <v>MS</v>
          </cell>
          <cell r="L11979">
            <v>0</v>
          </cell>
          <cell r="AC11979" t="str">
            <v>04988 / STIRNEMANN JEAN VINCENT</v>
          </cell>
          <cell r="AD11979">
            <v>2</v>
          </cell>
        </row>
        <row r="11980">
          <cell r="H11980" t="str">
            <v>MEDECIN</v>
          </cell>
          <cell r="K11980" t="str">
            <v>MS</v>
          </cell>
          <cell r="L11980">
            <v>0</v>
          </cell>
          <cell r="AC11980" t="str">
            <v>03811 / LE MOYNE BENOIT</v>
          </cell>
          <cell r="AD11980">
            <v>2</v>
          </cell>
        </row>
        <row r="11981">
          <cell r="H11981" t="str">
            <v>MEDECIN</v>
          </cell>
          <cell r="K11981" t="str">
            <v>MS</v>
          </cell>
          <cell r="L11981">
            <v>0</v>
          </cell>
          <cell r="AC11981" t="str">
            <v>00729 / SCHMITT MARX EVELYNE</v>
          </cell>
          <cell r="AD11981">
            <v>2</v>
          </cell>
        </row>
        <row r="11982">
          <cell r="H11982" t="str">
            <v>MEDECIN</v>
          </cell>
          <cell r="K11982" t="str">
            <v>MS</v>
          </cell>
          <cell r="L11982">
            <v>0</v>
          </cell>
          <cell r="AC11982" t="str">
            <v>06513 / ROLLANG ARNOULD RACHEL</v>
          </cell>
          <cell r="AD11982">
            <v>2</v>
          </cell>
        </row>
        <row r="11983">
          <cell r="H11983" t="str">
            <v>MEDECIN</v>
          </cell>
          <cell r="K11983" t="str">
            <v>MG</v>
          </cell>
          <cell r="L11983">
            <v>0</v>
          </cell>
          <cell r="AC11983" t="str">
            <v>06513 / ROLLANG ARNOULD RACHEL</v>
          </cell>
          <cell r="AD11983">
            <v>2</v>
          </cell>
        </row>
        <row r="11984">
          <cell r="H11984" t="str">
            <v>MEDECIN</v>
          </cell>
          <cell r="K11984" t="str">
            <v>MS</v>
          </cell>
          <cell r="L11984">
            <v>0</v>
          </cell>
          <cell r="AC11984" t="str">
            <v>02918 / SCHOLLER STEPHANIE</v>
          </cell>
          <cell r="AD11984">
            <v>2</v>
          </cell>
        </row>
        <row r="11985">
          <cell r="H11985" t="str">
            <v>MEDECIN</v>
          </cell>
          <cell r="K11985" t="str">
            <v>MG</v>
          </cell>
          <cell r="L11985">
            <v>0</v>
          </cell>
          <cell r="AC11985" t="str">
            <v>04988 / STIRNEMANN JEAN VINCENT</v>
          </cell>
          <cell r="AD11985">
            <v>2</v>
          </cell>
        </row>
        <row r="11986">
          <cell r="H11986" t="str">
            <v>MEDECIN</v>
          </cell>
          <cell r="K11986" t="str">
            <v>MS</v>
          </cell>
          <cell r="L11986">
            <v>0</v>
          </cell>
          <cell r="AC11986" t="str">
            <v>02918 / SCHOLLER STEPHANIE</v>
          </cell>
          <cell r="AD11986">
            <v>2</v>
          </cell>
        </row>
        <row r="11987">
          <cell r="H11987" t="str">
            <v>MEDECIN</v>
          </cell>
          <cell r="K11987" t="str">
            <v>MS</v>
          </cell>
          <cell r="L11987">
            <v>0</v>
          </cell>
          <cell r="AC11987" t="str">
            <v>02337 / GALLARD MYLENE</v>
          </cell>
          <cell r="AD11987">
            <v>2</v>
          </cell>
        </row>
        <row r="11988">
          <cell r="H11988" t="str">
            <v>MEDECIN</v>
          </cell>
          <cell r="K11988" t="str">
            <v>MG</v>
          </cell>
          <cell r="L11988">
            <v>0</v>
          </cell>
          <cell r="AC11988" t="str">
            <v>02918 / SCHOLLER STEPHANIE</v>
          </cell>
          <cell r="AD11988">
            <v>2</v>
          </cell>
        </row>
        <row r="11989">
          <cell r="H11989" t="str">
            <v>MEDECIN</v>
          </cell>
          <cell r="K11989" t="str">
            <v>MG</v>
          </cell>
          <cell r="L11989">
            <v>0</v>
          </cell>
          <cell r="AC11989" t="str">
            <v>05029 / BOUGHALEM ALI</v>
          </cell>
          <cell r="AD11989">
            <v>2</v>
          </cell>
        </row>
        <row r="11990">
          <cell r="H11990" t="str">
            <v>MEDECIN</v>
          </cell>
          <cell r="K11990" t="str">
            <v>MG</v>
          </cell>
          <cell r="L11990">
            <v>0</v>
          </cell>
          <cell r="AC11990" t="str">
            <v>00729 / SCHMITT MARX EVELYNE</v>
          </cell>
          <cell r="AD11990">
            <v>2</v>
          </cell>
        </row>
        <row r="11991">
          <cell r="H11991" t="str">
            <v>MEDECIN</v>
          </cell>
          <cell r="K11991" t="str">
            <v>MG</v>
          </cell>
          <cell r="L11991">
            <v>0</v>
          </cell>
          <cell r="AC11991" t="str">
            <v>02337 / GALLARD MYLENE</v>
          </cell>
          <cell r="AD11991">
            <v>2</v>
          </cell>
        </row>
        <row r="11992">
          <cell r="H11992" t="str">
            <v>MEDECIN</v>
          </cell>
          <cell r="K11992" t="str">
            <v>MG</v>
          </cell>
          <cell r="L11992">
            <v>0</v>
          </cell>
          <cell r="AC11992" t="str">
            <v>04988 / STIRNEMANN JEAN VINCENT</v>
          </cell>
          <cell r="AD11992">
            <v>2</v>
          </cell>
        </row>
        <row r="11993">
          <cell r="H11993" t="str">
            <v>MEDECIN</v>
          </cell>
          <cell r="K11993" t="str">
            <v>MG</v>
          </cell>
          <cell r="L11993">
            <v>0</v>
          </cell>
          <cell r="AC11993" t="str">
            <v>04814 / LAURENT OLIVIA</v>
          </cell>
          <cell r="AD11993">
            <v>2</v>
          </cell>
        </row>
        <row r="11994">
          <cell r="H11994" t="str">
            <v>MEDECIN</v>
          </cell>
          <cell r="K11994" t="str">
            <v>MG</v>
          </cell>
          <cell r="L11994">
            <v>0</v>
          </cell>
          <cell r="AC11994" t="str">
            <v>00729 / SCHMITT MARX EVELYNE</v>
          </cell>
          <cell r="AD11994">
            <v>2</v>
          </cell>
        </row>
        <row r="11995">
          <cell r="H11995" t="str">
            <v>MEDECIN</v>
          </cell>
          <cell r="K11995" t="str">
            <v>MS</v>
          </cell>
          <cell r="L11995">
            <v>0</v>
          </cell>
          <cell r="AC11995" t="str">
            <v>02918 / SCHOLLER STEPHANIE</v>
          </cell>
          <cell r="AD11995">
            <v>2</v>
          </cell>
        </row>
        <row r="11996">
          <cell r="H11996" t="str">
            <v>MEDECIN</v>
          </cell>
          <cell r="K11996" t="str">
            <v>MG</v>
          </cell>
          <cell r="L11996">
            <v>0</v>
          </cell>
          <cell r="AC11996" t="str">
            <v>05029 / BOUGHALEM ALI</v>
          </cell>
          <cell r="AD11996">
            <v>2</v>
          </cell>
        </row>
        <row r="11997">
          <cell r="H11997" t="str">
            <v>MEDECIN</v>
          </cell>
          <cell r="K11997" t="str">
            <v>MG</v>
          </cell>
          <cell r="L11997">
            <v>0</v>
          </cell>
          <cell r="AC11997" t="str">
            <v>03811 / LE MOYNE BENOIT</v>
          </cell>
          <cell r="AD11997">
            <v>2</v>
          </cell>
        </row>
        <row r="11998">
          <cell r="H11998" t="str">
            <v>MEDECIN</v>
          </cell>
          <cell r="K11998" t="str">
            <v>MG</v>
          </cell>
          <cell r="L11998">
            <v>0</v>
          </cell>
          <cell r="AC11998" t="str">
            <v>04988 / STIRNEMANN JEAN VINCENT</v>
          </cell>
          <cell r="AD11998">
            <v>2</v>
          </cell>
        </row>
        <row r="11999">
          <cell r="H11999" t="str">
            <v>MEDECIN</v>
          </cell>
          <cell r="K11999" t="str">
            <v>MG</v>
          </cell>
          <cell r="L11999">
            <v>0</v>
          </cell>
          <cell r="AC11999" t="str">
            <v>03811 / LE MOYNE BENOIT</v>
          </cell>
          <cell r="AD11999">
            <v>2</v>
          </cell>
        </row>
        <row r="12000">
          <cell r="H12000" t="str">
            <v>MEDECIN</v>
          </cell>
          <cell r="K12000" t="str">
            <v>MG</v>
          </cell>
          <cell r="L12000">
            <v>0</v>
          </cell>
          <cell r="AC12000" t="str">
            <v>03811 / LE MOYNE BENOIT</v>
          </cell>
          <cell r="AD12000">
            <v>2</v>
          </cell>
        </row>
        <row r="12001">
          <cell r="H12001" t="str">
            <v>MEDECIN</v>
          </cell>
          <cell r="K12001" t="str">
            <v>MG</v>
          </cell>
          <cell r="L12001">
            <v>0</v>
          </cell>
          <cell r="AC12001" t="str">
            <v>02337 / GALLARD MYLENE</v>
          </cell>
          <cell r="AD12001">
            <v>2</v>
          </cell>
        </row>
        <row r="12002">
          <cell r="H12002" t="str">
            <v>MEDECIN</v>
          </cell>
          <cell r="K12002" t="str">
            <v>MG</v>
          </cell>
          <cell r="L12002">
            <v>0</v>
          </cell>
          <cell r="AC12002" t="str">
            <v>05029 / BOUGHALEM ALI</v>
          </cell>
          <cell r="AD12002">
            <v>2</v>
          </cell>
        </row>
        <row r="12003">
          <cell r="H12003" t="str">
            <v>MEDECIN</v>
          </cell>
          <cell r="K12003" t="str">
            <v>MG</v>
          </cell>
          <cell r="L12003">
            <v>0</v>
          </cell>
          <cell r="AC12003" t="str">
            <v>02918 / SCHOLLER STEPHANIE</v>
          </cell>
          <cell r="AD12003">
            <v>2</v>
          </cell>
        </row>
        <row r="12004">
          <cell r="H12004" t="str">
            <v>MEDECIN</v>
          </cell>
          <cell r="K12004" t="str">
            <v>MS</v>
          </cell>
          <cell r="L12004">
            <v>0</v>
          </cell>
          <cell r="AC12004" t="str">
            <v>04814 / LAURENT OLIVIA</v>
          </cell>
          <cell r="AD12004">
            <v>2</v>
          </cell>
        </row>
        <row r="12005">
          <cell r="H12005" t="str">
            <v>MEDECIN</v>
          </cell>
          <cell r="K12005" t="str">
            <v>MG</v>
          </cell>
          <cell r="L12005">
            <v>0</v>
          </cell>
          <cell r="AC12005" t="str">
            <v>02918 / SCHOLLER STEPHANIE</v>
          </cell>
          <cell r="AD12005">
            <v>2</v>
          </cell>
        </row>
        <row r="12006">
          <cell r="H12006" t="str">
            <v>MEDECIN</v>
          </cell>
          <cell r="K12006" t="str">
            <v>MG</v>
          </cell>
          <cell r="L12006">
            <v>0</v>
          </cell>
          <cell r="AC12006" t="str">
            <v>04988 / STIRNEMANN JEAN VINCENT</v>
          </cell>
          <cell r="AD12006">
            <v>2</v>
          </cell>
        </row>
        <row r="12007">
          <cell r="H12007" t="str">
            <v>MEDECIN</v>
          </cell>
          <cell r="K12007" t="str">
            <v>MG</v>
          </cell>
          <cell r="L12007">
            <v>0</v>
          </cell>
          <cell r="AC12007" t="str">
            <v>04988 / STIRNEMANN JEAN VINCENT</v>
          </cell>
          <cell r="AD12007">
            <v>2</v>
          </cell>
        </row>
        <row r="12008">
          <cell r="H12008" t="str">
            <v>MEDECIN</v>
          </cell>
          <cell r="K12008" t="str">
            <v>MG</v>
          </cell>
          <cell r="L12008">
            <v>0</v>
          </cell>
          <cell r="AC12008" t="str">
            <v>00729 / SCHMITT MARX EVELYNE</v>
          </cell>
          <cell r="AD12008">
            <v>2</v>
          </cell>
        </row>
        <row r="12009">
          <cell r="H12009" t="str">
            <v>MEDECIN</v>
          </cell>
          <cell r="K12009" t="str">
            <v>MS</v>
          </cell>
          <cell r="L12009">
            <v>0</v>
          </cell>
          <cell r="AC12009" t="str">
            <v>03811 / LE MOYNE BENOIT</v>
          </cell>
          <cell r="AD12009">
            <v>2</v>
          </cell>
        </row>
        <row r="12010">
          <cell r="H12010" t="str">
            <v>MEDECIN</v>
          </cell>
          <cell r="K12010" t="str">
            <v>MS</v>
          </cell>
          <cell r="L12010">
            <v>0</v>
          </cell>
          <cell r="AC12010" t="str">
            <v>05029 / BOUGHALEM ALI</v>
          </cell>
          <cell r="AD12010">
            <v>2</v>
          </cell>
        </row>
        <row r="12011">
          <cell r="H12011" t="str">
            <v>MEDECIN</v>
          </cell>
          <cell r="K12011" t="str">
            <v>MG</v>
          </cell>
          <cell r="L12011">
            <v>0</v>
          </cell>
          <cell r="AC12011" t="str">
            <v>06513 / ROLLANG ARNOULD RACHEL</v>
          </cell>
          <cell r="AD12011">
            <v>2</v>
          </cell>
        </row>
        <row r="12012">
          <cell r="H12012" t="str">
            <v>MEDECIN</v>
          </cell>
          <cell r="K12012" t="str">
            <v>MS</v>
          </cell>
          <cell r="L12012">
            <v>0</v>
          </cell>
          <cell r="AC12012" t="str">
            <v>05358 / BETSCH CELINE</v>
          </cell>
          <cell r="AD12012">
            <v>2</v>
          </cell>
        </row>
        <row r="12013">
          <cell r="H12013" t="str">
            <v>MEDECIN</v>
          </cell>
          <cell r="K12013" t="str">
            <v>MG</v>
          </cell>
          <cell r="L12013">
            <v>0</v>
          </cell>
          <cell r="AC12013" t="str">
            <v>05029 / BOUGHALEM ALI</v>
          </cell>
          <cell r="AD12013">
            <v>2</v>
          </cell>
        </row>
        <row r="12014">
          <cell r="H12014" t="str">
            <v>MEDECIN</v>
          </cell>
          <cell r="K12014" t="str">
            <v>MG</v>
          </cell>
          <cell r="L12014">
            <v>0</v>
          </cell>
          <cell r="AC12014" t="str">
            <v>02918 / SCHOLLER STEPHANIE</v>
          </cell>
          <cell r="AD12014">
            <v>2</v>
          </cell>
        </row>
        <row r="12015">
          <cell r="H12015" t="str">
            <v>MEDECIN</v>
          </cell>
          <cell r="K12015" t="str">
            <v>MS</v>
          </cell>
          <cell r="L12015">
            <v>0</v>
          </cell>
          <cell r="AC12015" t="str">
            <v>04988 / STIRNEMANN JEAN VINCENT</v>
          </cell>
          <cell r="AD12015">
            <v>2</v>
          </cell>
        </row>
        <row r="12016">
          <cell r="H12016" t="str">
            <v>MEDECIN</v>
          </cell>
          <cell r="K12016" t="str">
            <v>MS</v>
          </cell>
          <cell r="L12016">
            <v>0</v>
          </cell>
          <cell r="AC12016" t="str">
            <v>04814 / LAURENT OLIVIA</v>
          </cell>
          <cell r="AD12016">
            <v>2</v>
          </cell>
        </row>
        <row r="12017">
          <cell r="H12017" t="str">
            <v>MEDECIN</v>
          </cell>
          <cell r="K12017" t="str">
            <v>MS</v>
          </cell>
          <cell r="L12017">
            <v>0</v>
          </cell>
          <cell r="AC12017" t="str">
            <v>03811 / LE MOYNE BENOIT</v>
          </cell>
          <cell r="AD12017">
            <v>2</v>
          </cell>
        </row>
        <row r="12018">
          <cell r="H12018" t="str">
            <v>MEDECIN</v>
          </cell>
          <cell r="K12018" t="str">
            <v>MS</v>
          </cell>
          <cell r="L12018">
            <v>0</v>
          </cell>
          <cell r="AC12018" t="str">
            <v>05358 / BETSCH CELINE</v>
          </cell>
          <cell r="AD12018">
            <v>2</v>
          </cell>
        </row>
        <row r="12019">
          <cell r="H12019" t="str">
            <v>MEDECIN</v>
          </cell>
          <cell r="K12019" t="str">
            <v>MG</v>
          </cell>
          <cell r="L12019">
            <v>0</v>
          </cell>
          <cell r="AC12019" t="str">
            <v>02918 / SCHOLLER STEPHANIE</v>
          </cell>
          <cell r="AD12019">
            <v>2</v>
          </cell>
        </row>
        <row r="12020">
          <cell r="H12020" t="str">
            <v>MEDECIN</v>
          </cell>
          <cell r="K12020" t="str">
            <v>MS</v>
          </cell>
          <cell r="L12020">
            <v>0</v>
          </cell>
          <cell r="AC12020" t="str">
            <v>05029 / BOUGHALEM ALI</v>
          </cell>
          <cell r="AD12020">
            <v>2</v>
          </cell>
        </row>
        <row r="12021">
          <cell r="H12021" t="str">
            <v>MEDECIN</v>
          </cell>
          <cell r="K12021" t="str">
            <v>MS</v>
          </cell>
          <cell r="L12021">
            <v>0</v>
          </cell>
          <cell r="AC12021" t="str">
            <v>04814 / LAURENT OLIVIA</v>
          </cell>
          <cell r="AD12021">
            <v>2</v>
          </cell>
        </row>
        <row r="12022">
          <cell r="H12022" t="str">
            <v>MEDECIN</v>
          </cell>
          <cell r="K12022" t="str">
            <v>MS</v>
          </cell>
          <cell r="L12022">
            <v>0</v>
          </cell>
          <cell r="AC12022" t="str">
            <v>05358 / BETSCH CELINE</v>
          </cell>
          <cell r="AD12022">
            <v>2</v>
          </cell>
        </row>
        <row r="12023">
          <cell r="H12023" t="str">
            <v>MEDECIN</v>
          </cell>
          <cell r="K12023" t="str">
            <v>MG</v>
          </cell>
          <cell r="L12023">
            <v>0</v>
          </cell>
          <cell r="AC12023" t="str">
            <v>06513 / ROLLANG ARNOULD RACHEL</v>
          </cell>
          <cell r="AD12023">
            <v>2</v>
          </cell>
        </row>
        <row r="12024">
          <cell r="H12024" t="str">
            <v>MEDECIN</v>
          </cell>
          <cell r="K12024" t="str">
            <v>MG</v>
          </cell>
          <cell r="L12024">
            <v>0</v>
          </cell>
          <cell r="AC12024" t="str">
            <v>04988 / STIRNEMANN JEAN VINCENT</v>
          </cell>
          <cell r="AD12024">
            <v>2</v>
          </cell>
        </row>
        <row r="12025">
          <cell r="H12025" t="str">
            <v>MEDECIN</v>
          </cell>
          <cell r="K12025" t="str">
            <v>MG</v>
          </cell>
          <cell r="L12025">
            <v>0</v>
          </cell>
          <cell r="AC12025" t="str">
            <v>06513 / ROLLANG ARNOULD RACHEL</v>
          </cell>
          <cell r="AD12025">
            <v>2</v>
          </cell>
        </row>
        <row r="12026">
          <cell r="H12026" t="str">
            <v>MEDECIN</v>
          </cell>
          <cell r="K12026" t="str">
            <v>MS</v>
          </cell>
          <cell r="L12026">
            <v>0</v>
          </cell>
          <cell r="AC12026" t="str">
            <v>04814 / LAURENT OLIVIA</v>
          </cell>
          <cell r="AD12026">
            <v>2</v>
          </cell>
        </row>
        <row r="12027">
          <cell r="H12027" t="str">
            <v>MEDECIN</v>
          </cell>
          <cell r="K12027" t="str">
            <v>MG</v>
          </cell>
          <cell r="L12027">
            <v>0</v>
          </cell>
          <cell r="AC12027" t="str">
            <v>06513 / ROLLANG ARNOULD RACHEL</v>
          </cell>
          <cell r="AD12027">
            <v>2</v>
          </cell>
        </row>
        <row r="12028">
          <cell r="H12028" t="str">
            <v>MEDECIN</v>
          </cell>
          <cell r="K12028" t="str">
            <v>MS</v>
          </cell>
          <cell r="L12028">
            <v>0</v>
          </cell>
          <cell r="AC12028" t="str">
            <v>06513 / ROLLANG ARNOULD RACHEL</v>
          </cell>
          <cell r="AD12028">
            <v>2</v>
          </cell>
        </row>
        <row r="12029">
          <cell r="H12029" t="str">
            <v>MEDECIN</v>
          </cell>
          <cell r="K12029" t="str">
            <v>MS</v>
          </cell>
          <cell r="L12029">
            <v>0</v>
          </cell>
          <cell r="AC12029" t="str">
            <v>02337 / GALLARD MYLENE</v>
          </cell>
          <cell r="AD12029">
            <v>2</v>
          </cell>
        </row>
        <row r="12030">
          <cell r="H12030" t="str">
            <v>MEDECIN</v>
          </cell>
          <cell r="K12030" t="str">
            <v>MS</v>
          </cell>
          <cell r="L12030">
            <v>0</v>
          </cell>
          <cell r="AC12030" t="str">
            <v>00729 / SCHMITT MARX EVELYNE</v>
          </cell>
          <cell r="AD12030">
            <v>2</v>
          </cell>
        </row>
        <row r="12031">
          <cell r="H12031" t="str">
            <v>MEDECIN</v>
          </cell>
          <cell r="K12031" t="str">
            <v>MG</v>
          </cell>
          <cell r="L12031">
            <v>0</v>
          </cell>
          <cell r="AC12031" t="str">
            <v>02337 / GALLARD MYLENE</v>
          </cell>
          <cell r="AD12031">
            <v>2</v>
          </cell>
        </row>
        <row r="12032">
          <cell r="H12032" t="str">
            <v>MEDECIN</v>
          </cell>
          <cell r="K12032" t="str">
            <v>MG</v>
          </cell>
          <cell r="L12032">
            <v>0</v>
          </cell>
          <cell r="AC12032" t="str">
            <v>05358 / BETSCH CELINE</v>
          </cell>
          <cell r="AD12032">
            <v>2</v>
          </cell>
        </row>
        <row r="12033">
          <cell r="H12033" t="str">
            <v>MEDECIN</v>
          </cell>
          <cell r="K12033" t="str">
            <v>MG</v>
          </cell>
          <cell r="L12033">
            <v>0</v>
          </cell>
          <cell r="AC12033" t="str">
            <v>04988 / STIRNEMANN JEAN VINCENT</v>
          </cell>
          <cell r="AD12033">
            <v>2</v>
          </cell>
        </row>
        <row r="12034">
          <cell r="H12034" t="str">
            <v>MEDECIN</v>
          </cell>
          <cell r="K12034" t="str">
            <v>MG</v>
          </cell>
          <cell r="L12034">
            <v>0</v>
          </cell>
          <cell r="AC12034" t="str">
            <v>00729 / SCHMITT MARX EVELYNE</v>
          </cell>
          <cell r="AD12034">
            <v>2</v>
          </cell>
        </row>
        <row r="12035">
          <cell r="H12035" t="str">
            <v>MEDECIN</v>
          </cell>
          <cell r="K12035" t="str">
            <v>MG</v>
          </cell>
          <cell r="L12035">
            <v>0</v>
          </cell>
          <cell r="AC12035" t="str">
            <v>02918 / SCHOLLER STEPHANIE</v>
          </cell>
          <cell r="AD12035">
            <v>2</v>
          </cell>
        </row>
        <row r="12036">
          <cell r="H12036" t="str">
            <v>MEDECIN</v>
          </cell>
          <cell r="K12036" t="str">
            <v>MG</v>
          </cell>
          <cell r="L12036">
            <v>0</v>
          </cell>
          <cell r="AC12036" t="str">
            <v>05029 / BOUGHALEM ALI</v>
          </cell>
          <cell r="AD12036">
            <v>2</v>
          </cell>
        </row>
        <row r="12037">
          <cell r="H12037" t="str">
            <v>MEDECIN</v>
          </cell>
          <cell r="K12037" t="str">
            <v>MG</v>
          </cell>
          <cell r="L12037">
            <v>0</v>
          </cell>
          <cell r="AC12037" t="str">
            <v>05358 / BETSCH CELINE</v>
          </cell>
          <cell r="AD12037">
            <v>2</v>
          </cell>
        </row>
        <row r="12038">
          <cell r="H12038" t="str">
            <v>MEDECIN</v>
          </cell>
          <cell r="K12038" t="str">
            <v>MG</v>
          </cell>
          <cell r="L12038">
            <v>0</v>
          </cell>
          <cell r="AC12038" t="str">
            <v>06513 / ROLLANG ARNOULD RACHEL</v>
          </cell>
          <cell r="AD12038">
            <v>2</v>
          </cell>
        </row>
        <row r="12039">
          <cell r="H12039" t="str">
            <v>MEDECIN</v>
          </cell>
          <cell r="K12039" t="str">
            <v>MG</v>
          </cell>
          <cell r="L12039">
            <v>0</v>
          </cell>
          <cell r="AC12039" t="str">
            <v>02337 / GALLARD MYLENE</v>
          </cell>
          <cell r="AD12039">
            <v>2</v>
          </cell>
        </row>
        <row r="12040">
          <cell r="H12040" t="str">
            <v>MEDECIN</v>
          </cell>
          <cell r="K12040" t="str">
            <v>MG</v>
          </cell>
          <cell r="L12040">
            <v>0</v>
          </cell>
          <cell r="AC12040" t="str">
            <v>04988 / STIRNEMANN JEAN VINCENT</v>
          </cell>
          <cell r="AD12040">
            <v>2</v>
          </cell>
        </row>
        <row r="12041">
          <cell r="H12041" t="str">
            <v>MEDECIN</v>
          </cell>
          <cell r="K12041" t="str">
            <v>MG</v>
          </cell>
          <cell r="L12041">
            <v>0</v>
          </cell>
          <cell r="AC12041" t="str">
            <v>02918 / SCHOLLER STEPHANIE</v>
          </cell>
          <cell r="AD12041">
            <v>2</v>
          </cell>
        </row>
        <row r="12042">
          <cell r="H12042" t="str">
            <v>MEDECIN</v>
          </cell>
          <cell r="K12042" t="str">
            <v>MS</v>
          </cell>
          <cell r="L12042">
            <v>0</v>
          </cell>
          <cell r="AC12042" t="str">
            <v>04988 / STIRNEMANN JEAN VINCENT</v>
          </cell>
          <cell r="AD12042">
            <v>2</v>
          </cell>
        </row>
        <row r="12043">
          <cell r="H12043" t="str">
            <v>MEDECIN</v>
          </cell>
          <cell r="K12043" t="str">
            <v>MG</v>
          </cell>
          <cell r="L12043">
            <v>0</v>
          </cell>
          <cell r="AC12043" t="str">
            <v>05029 / BOUGHALEM ALI</v>
          </cell>
          <cell r="AD12043">
            <v>2</v>
          </cell>
        </row>
        <row r="12044">
          <cell r="H12044" t="str">
            <v>MEDECIN</v>
          </cell>
          <cell r="K12044" t="str">
            <v>MG</v>
          </cell>
          <cell r="L12044">
            <v>0</v>
          </cell>
          <cell r="AC12044" t="str">
            <v>03811 / LE MOYNE BENOIT</v>
          </cell>
          <cell r="AD12044">
            <v>2</v>
          </cell>
        </row>
        <row r="12045">
          <cell r="H12045" t="str">
            <v>MEDECIN</v>
          </cell>
          <cell r="K12045" t="str">
            <v>MG</v>
          </cell>
          <cell r="L12045">
            <v>0</v>
          </cell>
          <cell r="AC12045" t="str">
            <v>02337 / GALLARD MYLENE</v>
          </cell>
          <cell r="AD12045">
            <v>2</v>
          </cell>
        </row>
        <row r="12046">
          <cell r="H12046" t="str">
            <v>MEDECIN</v>
          </cell>
          <cell r="K12046" t="str">
            <v>MG</v>
          </cell>
          <cell r="L12046">
            <v>0</v>
          </cell>
          <cell r="AC12046" t="str">
            <v>02337 / GALLARD MYLENE</v>
          </cell>
          <cell r="AD12046">
            <v>2</v>
          </cell>
        </row>
        <row r="12047">
          <cell r="H12047" t="str">
            <v>MEDECIN</v>
          </cell>
          <cell r="K12047" t="str">
            <v>MG</v>
          </cell>
          <cell r="L12047">
            <v>0</v>
          </cell>
          <cell r="AC12047" t="str">
            <v>05345 / SCHENCK LAURENCE</v>
          </cell>
          <cell r="AD12047">
            <v>2</v>
          </cell>
        </row>
        <row r="12048">
          <cell r="H12048" t="str">
            <v>MEDECIN</v>
          </cell>
          <cell r="K12048" t="str">
            <v>MG</v>
          </cell>
          <cell r="L12048">
            <v>0</v>
          </cell>
          <cell r="AC12048" t="str">
            <v>05029 / BOUGHALEM ALI</v>
          </cell>
          <cell r="AD12048">
            <v>2</v>
          </cell>
        </row>
        <row r="12049">
          <cell r="H12049" t="str">
            <v>MEDECIN</v>
          </cell>
          <cell r="K12049" t="str">
            <v>MG</v>
          </cell>
          <cell r="L12049">
            <v>0</v>
          </cell>
          <cell r="AC12049" t="str">
            <v>06513 / ROLLANG ARNOULD RACHEL</v>
          </cell>
          <cell r="AD12049">
            <v>2</v>
          </cell>
        </row>
        <row r="12050">
          <cell r="H12050" t="str">
            <v>MEDECIN</v>
          </cell>
          <cell r="K12050" t="str">
            <v>MG</v>
          </cell>
          <cell r="L12050">
            <v>0</v>
          </cell>
          <cell r="AC12050" t="str">
            <v>02918 / SCHOLLER STEPHANIE</v>
          </cell>
          <cell r="AD12050">
            <v>2</v>
          </cell>
        </row>
        <row r="12051">
          <cell r="H12051" t="str">
            <v>MEDECIN</v>
          </cell>
          <cell r="K12051" t="str">
            <v>MG</v>
          </cell>
          <cell r="L12051">
            <v>0</v>
          </cell>
          <cell r="AC12051" t="str">
            <v>06513 / ROLLANG ARNOULD RACHEL</v>
          </cell>
          <cell r="AD12051">
            <v>2</v>
          </cell>
        </row>
        <row r="12052">
          <cell r="H12052" t="str">
            <v>MEDECIN</v>
          </cell>
          <cell r="K12052" t="str">
            <v>MS</v>
          </cell>
          <cell r="L12052">
            <v>0</v>
          </cell>
          <cell r="AC12052" t="str">
            <v>04814 / LAURENT OLIVIA</v>
          </cell>
          <cell r="AD12052">
            <v>2</v>
          </cell>
        </row>
        <row r="12053">
          <cell r="H12053" t="str">
            <v>MEDECIN</v>
          </cell>
          <cell r="K12053" t="str">
            <v>MG</v>
          </cell>
          <cell r="L12053">
            <v>0</v>
          </cell>
          <cell r="AC12053" t="str">
            <v>04814 / LAURENT OLIVIA</v>
          </cell>
          <cell r="AD12053">
            <v>2</v>
          </cell>
        </row>
        <row r="12054">
          <cell r="H12054" t="str">
            <v>MEDECIN</v>
          </cell>
          <cell r="K12054" t="str">
            <v>MG</v>
          </cell>
          <cell r="L12054">
            <v>0</v>
          </cell>
          <cell r="AC12054" t="str">
            <v>06513 / ROLLANG ARNOULD RACHEL</v>
          </cell>
          <cell r="AD12054">
            <v>2</v>
          </cell>
        </row>
        <row r="12055">
          <cell r="H12055" t="str">
            <v>MEDECIN</v>
          </cell>
          <cell r="K12055" t="str">
            <v>MS</v>
          </cell>
          <cell r="L12055">
            <v>0</v>
          </cell>
          <cell r="AC12055" t="str">
            <v>04814 / LAURENT OLIVIA</v>
          </cell>
          <cell r="AD12055">
            <v>2</v>
          </cell>
        </row>
        <row r="12056">
          <cell r="H12056" t="str">
            <v>MEDECIN</v>
          </cell>
          <cell r="K12056" t="str">
            <v>MG</v>
          </cell>
          <cell r="L12056">
            <v>0</v>
          </cell>
          <cell r="AC12056" t="str">
            <v>05029 / BOUGHALEM ALI</v>
          </cell>
          <cell r="AD12056">
            <v>2</v>
          </cell>
        </row>
        <row r="12057">
          <cell r="H12057" t="str">
            <v>MEDECIN</v>
          </cell>
          <cell r="K12057" t="str">
            <v>MS</v>
          </cell>
          <cell r="L12057">
            <v>0</v>
          </cell>
          <cell r="AC12057" t="str">
            <v>03811 / LE MOYNE BENOIT</v>
          </cell>
          <cell r="AD12057">
            <v>2</v>
          </cell>
        </row>
        <row r="12058">
          <cell r="H12058" t="str">
            <v>MEDECIN</v>
          </cell>
          <cell r="K12058" t="str">
            <v>MS</v>
          </cell>
          <cell r="L12058">
            <v>0</v>
          </cell>
          <cell r="AC12058" t="str">
            <v>05358 / BETSCH CELINE</v>
          </cell>
          <cell r="AD12058">
            <v>2</v>
          </cell>
        </row>
        <row r="12059">
          <cell r="H12059" t="str">
            <v>MEDECIN</v>
          </cell>
          <cell r="K12059" t="str">
            <v>MS</v>
          </cell>
          <cell r="L12059">
            <v>0</v>
          </cell>
          <cell r="AC12059" t="str">
            <v>04814 / LAURENT OLIVIA</v>
          </cell>
          <cell r="AD12059">
            <v>2</v>
          </cell>
        </row>
        <row r="12060">
          <cell r="H12060" t="str">
            <v>MEDECIN</v>
          </cell>
          <cell r="K12060" t="str">
            <v>MS</v>
          </cell>
          <cell r="L12060">
            <v>0</v>
          </cell>
          <cell r="AC12060" t="str">
            <v>04814 / LAURENT OLIVIA</v>
          </cell>
          <cell r="AD12060">
            <v>2</v>
          </cell>
        </row>
        <row r="12061">
          <cell r="H12061" t="str">
            <v>MEDECIN</v>
          </cell>
          <cell r="K12061" t="str">
            <v>MG</v>
          </cell>
          <cell r="L12061">
            <v>0</v>
          </cell>
          <cell r="AC12061" t="str">
            <v>05358 / BETSCH CELINE</v>
          </cell>
          <cell r="AD12061">
            <v>2</v>
          </cell>
        </row>
        <row r="12062">
          <cell r="H12062" t="str">
            <v>MEDECIN</v>
          </cell>
          <cell r="K12062" t="str">
            <v>MG</v>
          </cell>
          <cell r="L12062">
            <v>0</v>
          </cell>
          <cell r="AC12062" t="str">
            <v>02918 / SCHOLLER STEPHANIE</v>
          </cell>
          <cell r="AD12062">
            <v>2</v>
          </cell>
        </row>
        <row r="12063">
          <cell r="H12063" t="str">
            <v>MEDECIN</v>
          </cell>
          <cell r="K12063" t="str">
            <v>MG</v>
          </cell>
          <cell r="L12063">
            <v>0</v>
          </cell>
          <cell r="AC12063" t="str">
            <v>02918 / SCHOLLER STEPHANIE</v>
          </cell>
          <cell r="AD12063">
            <v>2</v>
          </cell>
        </row>
        <row r="12064">
          <cell r="H12064" t="str">
            <v>MEDECIN</v>
          </cell>
          <cell r="K12064" t="str">
            <v>MG</v>
          </cell>
          <cell r="L12064">
            <v>0</v>
          </cell>
          <cell r="AC12064" t="str">
            <v>02337 / GALLARD MYLENE</v>
          </cell>
          <cell r="AD12064">
            <v>2</v>
          </cell>
        </row>
        <row r="12065">
          <cell r="H12065" t="str">
            <v>MEDECIN</v>
          </cell>
          <cell r="K12065" t="str">
            <v>MG</v>
          </cell>
          <cell r="L12065">
            <v>0</v>
          </cell>
          <cell r="AC12065" t="str">
            <v>05345 / SCHENCK LAURENCE</v>
          </cell>
          <cell r="AD12065">
            <v>2</v>
          </cell>
        </row>
        <row r="12066">
          <cell r="H12066" t="str">
            <v>MEDECIN</v>
          </cell>
          <cell r="K12066" t="str">
            <v>MG</v>
          </cell>
          <cell r="L12066">
            <v>0</v>
          </cell>
          <cell r="AC12066" t="str">
            <v>05358 / BETSCH CELINE</v>
          </cell>
          <cell r="AD12066">
            <v>2</v>
          </cell>
        </row>
        <row r="12067">
          <cell r="H12067" t="str">
            <v>MEDECIN</v>
          </cell>
          <cell r="K12067" t="str">
            <v>MG</v>
          </cell>
          <cell r="L12067">
            <v>0</v>
          </cell>
          <cell r="AC12067" t="str">
            <v>03811 / LE MOYNE BENOIT</v>
          </cell>
          <cell r="AD12067">
            <v>2</v>
          </cell>
        </row>
        <row r="12068">
          <cell r="H12068" t="str">
            <v>MEDECIN</v>
          </cell>
          <cell r="K12068" t="str">
            <v>MG</v>
          </cell>
          <cell r="L12068">
            <v>0</v>
          </cell>
          <cell r="AC12068" t="str">
            <v>05358 / BETSCH CELINE</v>
          </cell>
          <cell r="AD12068">
            <v>2</v>
          </cell>
        </row>
        <row r="12069">
          <cell r="H12069" t="str">
            <v>MEDECIN</v>
          </cell>
          <cell r="K12069" t="str">
            <v>MG</v>
          </cell>
          <cell r="L12069">
            <v>0</v>
          </cell>
          <cell r="AC12069" t="str">
            <v>05029 / BOUGHALEM ALI</v>
          </cell>
          <cell r="AD12069">
            <v>2</v>
          </cell>
        </row>
        <row r="12070">
          <cell r="H12070" t="str">
            <v>MEDECIN</v>
          </cell>
          <cell r="K12070" t="str">
            <v>MS</v>
          </cell>
          <cell r="L12070">
            <v>0</v>
          </cell>
          <cell r="AC12070" t="str">
            <v>05345 / SCHENCK LAURENCE</v>
          </cell>
          <cell r="AD12070">
            <v>2</v>
          </cell>
        </row>
        <row r="12071">
          <cell r="H12071" t="str">
            <v>MEDECIN</v>
          </cell>
          <cell r="K12071" t="str">
            <v>MG</v>
          </cell>
          <cell r="L12071">
            <v>0</v>
          </cell>
          <cell r="AC12071" t="str">
            <v>04814 / LAURENT OLIVIA</v>
          </cell>
          <cell r="AD12071">
            <v>2</v>
          </cell>
        </row>
        <row r="12072">
          <cell r="H12072" t="str">
            <v>MEDECIN</v>
          </cell>
          <cell r="K12072" t="str">
            <v>MG</v>
          </cell>
          <cell r="L12072">
            <v>0</v>
          </cell>
          <cell r="AC12072" t="str">
            <v>00729 / SCHMITT MARX EVELYNE</v>
          </cell>
          <cell r="AD12072">
            <v>2</v>
          </cell>
        </row>
        <row r="12073">
          <cell r="H12073" t="str">
            <v>MEDECIN</v>
          </cell>
          <cell r="K12073" t="str">
            <v>MG</v>
          </cell>
          <cell r="L12073">
            <v>0</v>
          </cell>
          <cell r="AC12073" t="str">
            <v>05029 / BOUGHALEM ALI</v>
          </cell>
          <cell r="AD12073">
            <v>2</v>
          </cell>
        </row>
        <row r="12074">
          <cell r="H12074" t="str">
            <v>MEDECIN</v>
          </cell>
          <cell r="K12074" t="str">
            <v>MG</v>
          </cell>
          <cell r="L12074">
            <v>0</v>
          </cell>
          <cell r="AC12074" t="str">
            <v>06513 / ROLLANG ARNOULD RACHEL</v>
          </cell>
          <cell r="AD12074">
            <v>2</v>
          </cell>
        </row>
        <row r="12075">
          <cell r="H12075" t="str">
            <v>MEDECIN</v>
          </cell>
          <cell r="K12075" t="str">
            <v>MG</v>
          </cell>
          <cell r="L12075">
            <v>0</v>
          </cell>
          <cell r="AC12075" t="str">
            <v>06513 / ROLLANG ARNOULD RACHEL</v>
          </cell>
          <cell r="AD12075">
            <v>2</v>
          </cell>
        </row>
        <row r="12076">
          <cell r="H12076" t="str">
            <v>MEDECIN</v>
          </cell>
          <cell r="K12076" t="str">
            <v>MS</v>
          </cell>
          <cell r="L12076">
            <v>0</v>
          </cell>
          <cell r="AC12076" t="str">
            <v>04988 / STIRNEMANN JEAN VINCENT</v>
          </cell>
          <cell r="AD12076">
            <v>2</v>
          </cell>
        </row>
        <row r="12077">
          <cell r="H12077" t="str">
            <v>MEDECIN</v>
          </cell>
          <cell r="K12077" t="str">
            <v>MS</v>
          </cell>
          <cell r="L12077">
            <v>0</v>
          </cell>
          <cell r="AC12077" t="str">
            <v>04814 / LAURENT OLIVIA</v>
          </cell>
          <cell r="AD12077">
            <v>2</v>
          </cell>
        </row>
        <row r="12078">
          <cell r="H12078" t="str">
            <v>MEDECIN</v>
          </cell>
          <cell r="K12078" t="str">
            <v>MS</v>
          </cell>
          <cell r="L12078">
            <v>0</v>
          </cell>
          <cell r="AC12078" t="str">
            <v>02337 / GALLARD MYLENE</v>
          </cell>
          <cell r="AD12078">
            <v>2</v>
          </cell>
        </row>
        <row r="12079">
          <cell r="H12079" t="str">
            <v>MEDECIN</v>
          </cell>
          <cell r="K12079" t="str">
            <v>MG</v>
          </cell>
          <cell r="L12079">
            <v>0</v>
          </cell>
          <cell r="AC12079" t="str">
            <v>05029 / BOUGHALEM ALI</v>
          </cell>
          <cell r="AD12079">
            <v>2</v>
          </cell>
        </row>
        <row r="12080">
          <cell r="H12080" t="str">
            <v>MEDECIN</v>
          </cell>
          <cell r="K12080" t="str">
            <v>MG</v>
          </cell>
          <cell r="L12080">
            <v>0</v>
          </cell>
          <cell r="AC12080" t="str">
            <v>05345 / SCHENCK LAURENCE</v>
          </cell>
          <cell r="AD12080">
            <v>2</v>
          </cell>
        </row>
        <row r="12081">
          <cell r="H12081" t="str">
            <v>MEDECIN</v>
          </cell>
          <cell r="K12081" t="str">
            <v>MG</v>
          </cell>
          <cell r="L12081">
            <v>0</v>
          </cell>
          <cell r="AC12081" t="str">
            <v>05029 / BOUGHALEM ALI</v>
          </cell>
          <cell r="AD12081">
            <v>2</v>
          </cell>
        </row>
        <row r="12082">
          <cell r="H12082" t="str">
            <v>MEDECIN</v>
          </cell>
          <cell r="K12082" t="str">
            <v>MS</v>
          </cell>
          <cell r="L12082">
            <v>0</v>
          </cell>
          <cell r="AC12082" t="str">
            <v>06513 / ROLLANG ARNOULD RACHEL</v>
          </cell>
          <cell r="AD12082">
            <v>2</v>
          </cell>
        </row>
        <row r="12083">
          <cell r="H12083" t="str">
            <v>MEDECIN</v>
          </cell>
          <cell r="K12083" t="str">
            <v>MG</v>
          </cell>
          <cell r="L12083">
            <v>0</v>
          </cell>
          <cell r="AC12083" t="str">
            <v>05029 / BOUGHALEM ALI</v>
          </cell>
          <cell r="AD12083">
            <v>2</v>
          </cell>
        </row>
        <row r="12084">
          <cell r="H12084" t="str">
            <v>MEDECIN</v>
          </cell>
          <cell r="K12084" t="str">
            <v>MG</v>
          </cell>
          <cell r="L12084">
            <v>0</v>
          </cell>
          <cell r="AC12084" t="str">
            <v>06513 / ROLLANG ARNOULD RACHEL</v>
          </cell>
          <cell r="AD12084">
            <v>2</v>
          </cell>
        </row>
        <row r="12085">
          <cell r="H12085" t="str">
            <v>MEDECIN</v>
          </cell>
          <cell r="K12085" t="str">
            <v>MS</v>
          </cell>
          <cell r="L12085">
            <v>0</v>
          </cell>
          <cell r="AC12085" t="str">
            <v>05345 / SCHENCK LAURENCE</v>
          </cell>
          <cell r="AD12085">
            <v>2</v>
          </cell>
        </row>
        <row r="12086">
          <cell r="H12086" t="str">
            <v>MEDECIN</v>
          </cell>
          <cell r="K12086" t="str">
            <v>MS</v>
          </cell>
          <cell r="L12086">
            <v>0</v>
          </cell>
          <cell r="AC12086" t="str">
            <v>03811 / LE MOYNE BENOIT</v>
          </cell>
          <cell r="AD12086">
            <v>2</v>
          </cell>
        </row>
        <row r="12087">
          <cell r="H12087" t="str">
            <v>MEDECIN</v>
          </cell>
          <cell r="K12087" t="str">
            <v>MG</v>
          </cell>
          <cell r="L12087">
            <v>0</v>
          </cell>
          <cell r="AC12087" t="str">
            <v>05029 / BOUGHALEM ALI</v>
          </cell>
          <cell r="AD12087">
            <v>2</v>
          </cell>
        </row>
        <row r="12088">
          <cell r="H12088" t="str">
            <v>MEDECIN</v>
          </cell>
          <cell r="K12088" t="str">
            <v>MG</v>
          </cell>
          <cell r="L12088">
            <v>0</v>
          </cell>
          <cell r="AC12088" t="str">
            <v>00729 / SCHMITT MARX EVELYNE</v>
          </cell>
          <cell r="AD12088">
            <v>2</v>
          </cell>
        </row>
        <row r="12089">
          <cell r="H12089" t="str">
            <v>MEDECIN</v>
          </cell>
          <cell r="K12089" t="str">
            <v>MS</v>
          </cell>
          <cell r="L12089">
            <v>0</v>
          </cell>
          <cell r="AC12089" t="str">
            <v>04988 / STIRNEMANN JEAN VINCENT</v>
          </cell>
          <cell r="AD12089">
            <v>2</v>
          </cell>
        </row>
        <row r="12090">
          <cell r="H12090" t="str">
            <v>MEDECIN</v>
          </cell>
          <cell r="K12090" t="str">
            <v>MS</v>
          </cell>
          <cell r="L12090">
            <v>0</v>
          </cell>
          <cell r="AC12090" t="str">
            <v>06513 / ROLLANG ARNOULD RACHEL</v>
          </cell>
          <cell r="AD12090">
            <v>2</v>
          </cell>
        </row>
        <row r="12091">
          <cell r="H12091" t="str">
            <v>MEDECIN</v>
          </cell>
          <cell r="K12091" t="str">
            <v>MG</v>
          </cell>
          <cell r="L12091">
            <v>0</v>
          </cell>
          <cell r="AC12091" t="str">
            <v>04988 / STIRNEMANN JEAN VINCENT</v>
          </cell>
          <cell r="AD12091">
            <v>2</v>
          </cell>
        </row>
        <row r="12092">
          <cell r="H12092" t="str">
            <v>MEDECIN</v>
          </cell>
          <cell r="K12092" t="str">
            <v>MS</v>
          </cell>
          <cell r="L12092">
            <v>0</v>
          </cell>
          <cell r="AC12092" t="str">
            <v>02337 / GALLARD MYLENE</v>
          </cell>
          <cell r="AD12092">
            <v>2</v>
          </cell>
        </row>
        <row r="12093">
          <cell r="H12093" t="str">
            <v>MEDECIN</v>
          </cell>
          <cell r="K12093" t="str">
            <v>MS</v>
          </cell>
          <cell r="L12093">
            <v>0</v>
          </cell>
          <cell r="AC12093" t="str">
            <v>06513 / ROLLANG ARNOULD RACHEL</v>
          </cell>
          <cell r="AD12093">
            <v>2</v>
          </cell>
        </row>
        <row r="12094">
          <cell r="H12094" t="str">
            <v>MEDECIN</v>
          </cell>
          <cell r="K12094" t="str">
            <v>MS</v>
          </cell>
          <cell r="L12094">
            <v>0</v>
          </cell>
          <cell r="AC12094" t="str">
            <v>02918 / SCHOLLER STEPHANIE</v>
          </cell>
          <cell r="AD12094">
            <v>2</v>
          </cell>
        </row>
        <row r="12095">
          <cell r="H12095" t="str">
            <v>MEDECIN</v>
          </cell>
          <cell r="K12095" t="str">
            <v>MS</v>
          </cell>
          <cell r="L12095">
            <v>0</v>
          </cell>
          <cell r="AC12095" t="str">
            <v>05358 / BETSCH CELINE</v>
          </cell>
          <cell r="AD12095">
            <v>2</v>
          </cell>
        </row>
        <row r="12096">
          <cell r="H12096" t="str">
            <v>MEDECIN</v>
          </cell>
          <cell r="K12096" t="str">
            <v>MG</v>
          </cell>
          <cell r="L12096">
            <v>0</v>
          </cell>
          <cell r="AC12096" t="str">
            <v>05358 / BETSCH CELINE</v>
          </cell>
          <cell r="AD12096">
            <v>2</v>
          </cell>
        </row>
        <row r="12097">
          <cell r="H12097" t="str">
            <v>MEDECIN</v>
          </cell>
          <cell r="K12097" t="str">
            <v>MG</v>
          </cell>
          <cell r="L12097">
            <v>0</v>
          </cell>
          <cell r="AC12097" t="str">
            <v>05345 / SCHENCK LAURENCE</v>
          </cell>
          <cell r="AD12097">
            <v>2</v>
          </cell>
        </row>
        <row r="12098">
          <cell r="H12098" t="str">
            <v>MEDECIN</v>
          </cell>
          <cell r="K12098" t="str">
            <v>MS</v>
          </cell>
          <cell r="L12098">
            <v>0</v>
          </cell>
          <cell r="AC12098" t="str">
            <v>05358 / BETSCH CELINE</v>
          </cell>
          <cell r="AD12098">
            <v>2</v>
          </cell>
        </row>
        <row r="12099">
          <cell r="H12099" t="str">
            <v>MEDECIN</v>
          </cell>
          <cell r="K12099" t="str">
            <v>MS</v>
          </cell>
          <cell r="L12099">
            <v>0</v>
          </cell>
          <cell r="AC12099" t="str">
            <v>06513 / ROLLANG ARNOULD RACHEL</v>
          </cell>
          <cell r="AD12099">
            <v>2</v>
          </cell>
        </row>
        <row r="12100">
          <cell r="H12100" t="str">
            <v>MEDECIN</v>
          </cell>
          <cell r="K12100" t="str">
            <v>MS</v>
          </cell>
          <cell r="L12100">
            <v>0</v>
          </cell>
          <cell r="AC12100" t="str">
            <v>04814 / LAURENT OLIVIA</v>
          </cell>
          <cell r="AD12100">
            <v>2</v>
          </cell>
        </row>
        <row r="12101">
          <cell r="H12101" t="str">
            <v>MEDECIN</v>
          </cell>
          <cell r="K12101" t="str">
            <v>MS</v>
          </cell>
          <cell r="L12101">
            <v>0</v>
          </cell>
          <cell r="AC12101" t="str">
            <v>05358 / BETSCH CELINE</v>
          </cell>
          <cell r="AD12101">
            <v>2</v>
          </cell>
        </row>
        <row r="12102">
          <cell r="H12102" t="str">
            <v>MEDECIN</v>
          </cell>
          <cell r="K12102" t="str">
            <v>MG</v>
          </cell>
          <cell r="L12102">
            <v>0</v>
          </cell>
          <cell r="AC12102" t="str">
            <v>02918 / SCHOLLER STEPHANIE</v>
          </cell>
          <cell r="AD12102">
            <v>2</v>
          </cell>
        </row>
        <row r="12103">
          <cell r="H12103" t="str">
            <v>MEDECIN</v>
          </cell>
          <cell r="K12103" t="str">
            <v>MS</v>
          </cell>
          <cell r="L12103">
            <v>0</v>
          </cell>
          <cell r="AC12103" t="str">
            <v>02337 / GALLARD MYLENE</v>
          </cell>
          <cell r="AD12103">
            <v>2</v>
          </cell>
        </row>
        <row r="12104">
          <cell r="H12104" t="str">
            <v>MEDECIN</v>
          </cell>
          <cell r="K12104" t="str">
            <v>MS</v>
          </cell>
          <cell r="L12104">
            <v>0</v>
          </cell>
          <cell r="AC12104" t="str">
            <v>02918 / SCHOLLER STEPHANIE</v>
          </cell>
          <cell r="AD12104">
            <v>2</v>
          </cell>
        </row>
        <row r="12105">
          <cell r="H12105" t="str">
            <v>MEDECIN</v>
          </cell>
          <cell r="K12105" t="str">
            <v>MG</v>
          </cell>
          <cell r="L12105">
            <v>0</v>
          </cell>
          <cell r="AC12105" t="str">
            <v>03811 / LE MOYNE BENOIT</v>
          </cell>
          <cell r="AD12105">
            <v>2</v>
          </cell>
        </row>
        <row r="12106">
          <cell r="H12106" t="str">
            <v>MEDECIN</v>
          </cell>
          <cell r="K12106" t="str">
            <v>MG</v>
          </cell>
          <cell r="L12106">
            <v>0</v>
          </cell>
          <cell r="AC12106" t="str">
            <v>04814 / LAURENT OLIVIA</v>
          </cell>
          <cell r="AD12106">
            <v>2</v>
          </cell>
        </row>
        <row r="12107">
          <cell r="H12107" t="str">
            <v>MEDECIN</v>
          </cell>
          <cell r="K12107" t="str">
            <v>MG</v>
          </cell>
          <cell r="L12107">
            <v>0</v>
          </cell>
          <cell r="AC12107" t="str">
            <v>00729 / SCHMITT MARX EVELYNE</v>
          </cell>
          <cell r="AD12107">
            <v>2</v>
          </cell>
        </row>
        <row r="12108">
          <cell r="H12108" t="str">
            <v>MEDECIN</v>
          </cell>
          <cell r="K12108" t="str">
            <v>MG</v>
          </cell>
          <cell r="L12108">
            <v>0</v>
          </cell>
          <cell r="AC12108" t="str">
            <v>06513 / ROLLANG ARNOULD RACHEL</v>
          </cell>
          <cell r="AD12108">
            <v>2</v>
          </cell>
        </row>
        <row r="12109">
          <cell r="H12109" t="str">
            <v>MEDECIN</v>
          </cell>
          <cell r="K12109" t="str">
            <v>MG</v>
          </cell>
          <cell r="L12109">
            <v>0</v>
          </cell>
          <cell r="AC12109" t="str">
            <v>05029 / BOUGHALEM ALI</v>
          </cell>
          <cell r="AD12109">
            <v>2</v>
          </cell>
        </row>
        <row r="12110">
          <cell r="H12110" t="str">
            <v>MEDECIN</v>
          </cell>
          <cell r="K12110" t="str">
            <v>MG</v>
          </cell>
          <cell r="L12110">
            <v>0</v>
          </cell>
          <cell r="AC12110" t="str">
            <v>05029 / BOUGHALEM ALI</v>
          </cell>
          <cell r="AD12110">
            <v>2</v>
          </cell>
        </row>
        <row r="12111">
          <cell r="H12111" t="str">
            <v>MEDECIN</v>
          </cell>
          <cell r="K12111" t="str">
            <v>MS</v>
          </cell>
          <cell r="L12111">
            <v>0</v>
          </cell>
          <cell r="AC12111" t="str">
            <v>05029 / BOUGHALEM ALI</v>
          </cell>
          <cell r="AD12111">
            <v>2</v>
          </cell>
        </row>
        <row r="12112">
          <cell r="H12112" t="str">
            <v>MEDECIN</v>
          </cell>
          <cell r="K12112" t="str">
            <v>MS</v>
          </cell>
          <cell r="L12112">
            <v>0</v>
          </cell>
          <cell r="AC12112" t="str">
            <v>04814 / LAURENT OLIVIA</v>
          </cell>
          <cell r="AD12112">
            <v>2</v>
          </cell>
        </row>
        <row r="12113">
          <cell r="H12113" t="str">
            <v>MEDECIN</v>
          </cell>
          <cell r="K12113" t="str">
            <v>MG</v>
          </cell>
          <cell r="L12113">
            <v>0</v>
          </cell>
          <cell r="AC12113" t="str">
            <v>04814 / LAURENT OLIVIA</v>
          </cell>
          <cell r="AD12113">
            <v>2</v>
          </cell>
        </row>
        <row r="12114">
          <cell r="H12114" t="str">
            <v>MEDECIN</v>
          </cell>
          <cell r="K12114" t="str">
            <v>MS</v>
          </cell>
          <cell r="L12114">
            <v>0</v>
          </cell>
          <cell r="AC12114" t="str">
            <v>04814 / LAURENT OLIVIA</v>
          </cell>
          <cell r="AD12114">
            <v>2</v>
          </cell>
        </row>
        <row r="12115">
          <cell r="H12115" t="str">
            <v>MEDECIN</v>
          </cell>
          <cell r="K12115" t="str">
            <v>MS</v>
          </cell>
          <cell r="L12115">
            <v>0</v>
          </cell>
          <cell r="AC12115" t="str">
            <v>03811 / LE MOYNE BENOIT</v>
          </cell>
          <cell r="AD12115">
            <v>2</v>
          </cell>
        </row>
        <row r="12116">
          <cell r="H12116" t="str">
            <v>MEDECIN</v>
          </cell>
          <cell r="K12116" t="str">
            <v>MS</v>
          </cell>
          <cell r="L12116">
            <v>0</v>
          </cell>
          <cell r="AC12116" t="str">
            <v>04988 / STIRNEMANN JEAN VINCENT</v>
          </cell>
          <cell r="AD12116">
            <v>2</v>
          </cell>
        </row>
        <row r="12117">
          <cell r="H12117" t="str">
            <v>MEDECIN</v>
          </cell>
          <cell r="K12117" t="str">
            <v>MG</v>
          </cell>
          <cell r="L12117">
            <v>0</v>
          </cell>
          <cell r="AC12117" t="str">
            <v>02337 / GALLARD MYLENE</v>
          </cell>
          <cell r="AD12117">
            <v>2</v>
          </cell>
        </row>
        <row r="12118">
          <cell r="H12118" t="str">
            <v>MEDECIN</v>
          </cell>
          <cell r="K12118" t="str">
            <v>MS</v>
          </cell>
          <cell r="L12118">
            <v>0</v>
          </cell>
          <cell r="AC12118" t="str">
            <v>02337 / GALLARD MYLENE</v>
          </cell>
          <cell r="AD12118">
            <v>2</v>
          </cell>
        </row>
        <row r="12119">
          <cell r="H12119" t="str">
            <v>MEDECIN</v>
          </cell>
          <cell r="K12119" t="str">
            <v>MG</v>
          </cell>
          <cell r="L12119">
            <v>0</v>
          </cell>
          <cell r="AC12119" t="str">
            <v>05345 / SCHENCK LAURENCE</v>
          </cell>
          <cell r="AD12119">
            <v>2</v>
          </cell>
        </row>
        <row r="12120">
          <cell r="H12120" t="str">
            <v>MEDECIN</v>
          </cell>
          <cell r="K12120" t="str">
            <v>MG</v>
          </cell>
          <cell r="L12120">
            <v>0</v>
          </cell>
          <cell r="AC12120" t="str">
            <v>02337 / GALLARD MYLENE</v>
          </cell>
          <cell r="AD12120">
            <v>2</v>
          </cell>
        </row>
        <row r="12121">
          <cell r="H12121" t="str">
            <v>MEDECIN</v>
          </cell>
          <cell r="K12121" t="str">
            <v>MS</v>
          </cell>
          <cell r="L12121">
            <v>0</v>
          </cell>
          <cell r="AC12121" t="str">
            <v>04814 / LAURENT OLIVIA</v>
          </cell>
          <cell r="AD12121">
            <v>2</v>
          </cell>
        </row>
        <row r="12122">
          <cell r="H12122" t="str">
            <v>MEDECIN</v>
          </cell>
          <cell r="K12122" t="str">
            <v>MS</v>
          </cell>
          <cell r="L12122">
            <v>0</v>
          </cell>
          <cell r="AC12122" t="str">
            <v>04988 / STIRNEMANN JEAN VINCENT</v>
          </cell>
          <cell r="AD12122">
            <v>2</v>
          </cell>
        </row>
        <row r="12123">
          <cell r="H12123" t="str">
            <v>MEDECIN</v>
          </cell>
          <cell r="K12123" t="str">
            <v>MG</v>
          </cell>
          <cell r="L12123">
            <v>0</v>
          </cell>
          <cell r="AC12123" t="str">
            <v>05345 / SCHENCK LAURENCE</v>
          </cell>
          <cell r="AD12123">
            <v>2</v>
          </cell>
        </row>
        <row r="12124">
          <cell r="H12124" t="str">
            <v>MEDECIN</v>
          </cell>
          <cell r="K12124" t="str">
            <v>MG</v>
          </cell>
          <cell r="L12124">
            <v>0</v>
          </cell>
          <cell r="AC12124" t="str">
            <v>05358 / BETSCH CELINE</v>
          </cell>
          <cell r="AD12124">
            <v>2</v>
          </cell>
        </row>
        <row r="12125">
          <cell r="H12125" t="str">
            <v>MEDECIN</v>
          </cell>
          <cell r="K12125" t="str">
            <v>MG</v>
          </cell>
          <cell r="L12125">
            <v>0</v>
          </cell>
          <cell r="AC12125" t="str">
            <v>06513 / ROLLANG ARNOULD RACHEL</v>
          </cell>
          <cell r="AD12125">
            <v>2</v>
          </cell>
        </row>
        <row r="12126">
          <cell r="H12126" t="str">
            <v>MEDECIN</v>
          </cell>
          <cell r="K12126" t="str">
            <v>MS</v>
          </cell>
          <cell r="L12126">
            <v>0</v>
          </cell>
          <cell r="AC12126" t="str">
            <v>04814 / LAURENT OLIVIA</v>
          </cell>
          <cell r="AD12126">
            <v>2</v>
          </cell>
        </row>
        <row r="12127">
          <cell r="H12127" t="str">
            <v>MEDECIN</v>
          </cell>
          <cell r="K12127" t="str">
            <v>MS</v>
          </cell>
          <cell r="L12127">
            <v>0</v>
          </cell>
          <cell r="AC12127" t="str">
            <v>04988 / STIRNEMANN JEAN VINCENT</v>
          </cell>
          <cell r="AD12127">
            <v>2</v>
          </cell>
        </row>
        <row r="12128">
          <cell r="H12128" t="str">
            <v>MEDECIN</v>
          </cell>
          <cell r="K12128" t="str">
            <v>MG</v>
          </cell>
          <cell r="L12128">
            <v>0</v>
          </cell>
          <cell r="AC12128" t="str">
            <v>05345 / SCHENCK LAURENCE</v>
          </cell>
          <cell r="AD12128">
            <v>2</v>
          </cell>
        </row>
        <row r="12129">
          <cell r="H12129" t="str">
            <v>MEDECIN</v>
          </cell>
          <cell r="K12129" t="str">
            <v>MS</v>
          </cell>
          <cell r="L12129">
            <v>0</v>
          </cell>
          <cell r="AC12129" t="str">
            <v>05345 / SCHENCK LAURENCE</v>
          </cell>
          <cell r="AD12129">
            <v>2</v>
          </cell>
        </row>
        <row r="12130">
          <cell r="H12130" t="str">
            <v>MEDECIN</v>
          </cell>
          <cell r="K12130" t="str">
            <v>MS</v>
          </cell>
          <cell r="L12130">
            <v>0</v>
          </cell>
          <cell r="AC12130" t="str">
            <v>03811 / LE MOYNE BENOIT</v>
          </cell>
          <cell r="AD12130">
            <v>2</v>
          </cell>
        </row>
        <row r="12131">
          <cell r="H12131" t="str">
            <v>MEDECIN</v>
          </cell>
          <cell r="K12131" t="str">
            <v>MG</v>
          </cell>
          <cell r="L12131">
            <v>0</v>
          </cell>
          <cell r="AC12131" t="str">
            <v>04988 / STIRNEMANN JEAN VINCENT</v>
          </cell>
          <cell r="AD12131">
            <v>2</v>
          </cell>
        </row>
        <row r="12132">
          <cell r="H12132" t="str">
            <v>MEDECIN</v>
          </cell>
          <cell r="K12132" t="str">
            <v>MS</v>
          </cell>
          <cell r="L12132">
            <v>0</v>
          </cell>
          <cell r="AC12132" t="str">
            <v>02337 / GALLARD MYLENE</v>
          </cell>
          <cell r="AD12132">
            <v>2</v>
          </cell>
        </row>
        <row r="12133">
          <cell r="H12133" t="str">
            <v>MEDECIN</v>
          </cell>
          <cell r="K12133" t="str">
            <v>MS</v>
          </cell>
          <cell r="L12133">
            <v>0</v>
          </cell>
          <cell r="AC12133" t="str">
            <v>04988 / STIRNEMANN JEAN VINCENT</v>
          </cell>
          <cell r="AD12133">
            <v>2</v>
          </cell>
        </row>
        <row r="12134">
          <cell r="H12134" t="str">
            <v>MEDECIN</v>
          </cell>
          <cell r="K12134" t="str">
            <v>MG</v>
          </cell>
          <cell r="L12134">
            <v>0</v>
          </cell>
          <cell r="AC12134" t="str">
            <v>03811 / LE MOYNE BENOIT</v>
          </cell>
          <cell r="AD12134">
            <v>2</v>
          </cell>
        </row>
        <row r="12135">
          <cell r="H12135" t="str">
            <v>MEDECIN</v>
          </cell>
          <cell r="K12135" t="str">
            <v>MS</v>
          </cell>
          <cell r="L12135">
            <v>0</v>
          </cell>
          <cell r="AC12135" t="str">
            <v>02918 / SCHOLLER STEPHANIE</v>
          </cell>
          <cell r="AD12135">
            <v>2</v>
          </cell>
        </row>
        <row r="12136">
          <cell r="H12136" t="str">
            <v>MEDECIN</v>
          </cell>
          <cell r="K12136" t="str">
            <v>MG</v>
          </cell>
          <cell r="L12136">
            <v>0</v>
          </cell>
          <cell r="AC12136" t="str">
            <v>05345 / SCHENCK LAURENCE</v>
          </cell>
          <cell r="AD12136">
            <v>2</v>
          </cell>
        </row>
        <row r="12137">
          <cell r="H12137" t="str">
            <v>MEDECIN</v>
          </cell>
          <cell r="K12137" t="str">
            <v>MS</v>
          </cell>
          <cell r="L12137">
            <v>0</v>
          </cell>
          <cell r="AC12137" t="str">
            <v>02337 / GALLARD MYLENE</v>
          </cell>
          <cell r="AD12137">
            <v>2</v>
          </cell>
        </row>
        <row r="12138">
          <cell r="H12138" t="str">
            <v>MEDECIN</v>
          </cell>
          <cell r="K12138" t="str">
            <v>MG</v>
          </cell>
          <cell r="L12138">
            <v>0</v>
          </cell>
          <cell r="AC12138" t="str">
            <v>03811 / LE MOYNE BENOIT</v>
          </cell>
          <cell r="AD12138">
            <v>2</v>
          </cell>
        </row>
        <row r="12139">
          <cell r="H12139" t="str">
            <v>MEDECIN</v>
          </cell>
          <cell r="K12139" t="str">
            <v>MS</v>
          </cell>
          <cell r="L12139">
            <v>0</v>
          </cell>
          <cell r="AC12139" t="str">
            <v>02918 / SCHOLLER STEPHANIE</v>
          </cell>
          <cell r="AD12139">
            <v>2</v>
          </cell>
        </row>
        <row r="12140">
          <cell r="H12140" t="str">
            <v>MEDECIN</v>
          </cell>
          <cell r="K12140" t="str">
            <v>MS</v>
          </cell>
          <cell r="L12140">
            <v>0</v>
          </cell>
          <cell r="AC12140" t="str">
            <v>06513 / ROLLANG ARNOULD RACHEL</v>
          </cell>
          <cell r="AD12140">
            <v>2</v>
          </cell>
        </row>
        <row r="12141">
          <cell r="H12141" t="str">
            <v>MEDECIN</v>
          </cell>
          <cell r="K12141" t="str">
            <v>MG</v>
          </cell>
          <cell r="L12141">
            <v>0</v>
          </cell>
          <cell r="AC12141" t="str">
            <v>04814 / LAURENT OLIVIA</v>
          </cell>
          <cell r="AD12141">
            <v>2</v>
          </cell>
        </row>
        <row r="12142">
          <cell r="H12142" t="str">
            <v>MEDECIN</v>
          </cell>
          <cell r="K12142" t="str">
            <v>MG</v>
          </cell>
          <cell r="L12142">
            <v>0</v>
          </cell>
          <cell r="AC12142" t="str">
            <v>02918 / SCHOLLER STEPHANIE</v>
          </cell>
          <cell r="AD12142">
            <v>2</v>
          </cell>
        </row>
        <row r="12143">
          <cell r="H12143" t="str">
            <v>MEDECIN</v>
          </cell>
          <cell r="K12143" t="str">
            <v>MS</v>
          </cell>
          <cell r="L12143">
            <v>0</v>
          </cell>
          <cell r="AC12143" t="str">
            <v>04814 / LAURENT OLIVIA</v>
          </cell>
          <cell r="AD12143">
            <v>2</v>
          </cell>
        </row>
        <row r="12144">
          <cell r="H12144" t="str">
            <v>MEDECIN</v>
          </cell>
          <cell r="K12144" t="str">
            <v>MG</v>
          </cell>
          <cell r="L12144">
            <v>0</v>
          </cell>
          <cell r="AC12144" t="str">
            <v>00729 / SCHMITT MARX EVELYNE</v>
          </cell>
          <cell r="AD12144">
            <v>2</v>
          </cell>
        </row>
        <row r="12145">
          <cell r="H12145" t="str">
            <v>MEDECIN</v>
          </cell>
          <cell r="K12145" t="str">
            <v>MG</v>
          </cell>
          <cell r="L12145">
            <v>0</v>
          </cell>
          <cell r="AC12145" t="str">
            <v>05029 / BOUGHALEM ALI</v>
          </cell>
          <cell r="AD12145">
            <v>2</v>
          </cell>
        </row>
        <row r="12146">
          <cell r="H12146" t="str">
            <v>MEDECIN</v>
          </cell>
          <cell r="K12146" t="str">
            <v>MS</v>
          </cell>
          <cell r="L12146">
            <v>0</v>
          </cell>
          <cell r="AC12146" t="str">
            <v>05358 / BETSCH CELINE</v>
          </cell>
          <cell r="AD12146">
            <v>2</v>
          </cell>
        </row>
        <row r="12147">
          <cell r="H12147" t="str">
            <v>MEDECIN</v>
          </cell>
          <cell r="K12147" t="str">
            <v>MS</v>
          </cell>
          <cell r="L12147">
            <v>0</v>
          </cell>
          <cell r="AC12147" t="str">
            <v>03811 / LE MOYNE BENOIT</v>
          </cell>
          <cell r="AD12147">
            <v>2</v>
          </cell>
        </row>
        <row r="12148">
          <cell r="H12148" t="str">
            <v>MEDECIN</v>
          </cell>
          <cell r="K12148" t="str">
            <v>MG</v>
          </cell>
          <cell r="L12148">
            <v>0</v>
          </cell>
          <cell r="AC12148" t="str">
            <v>05358 / BETSCH CELINE</v>
          </cell>
          <cell r="AD12148">
            <v>2</v>
          </cell>
        </row>
        <row r="12149">
          <cell r="H12149" t="str">
            <v>MEDECIN</v>
          </cell>
          <cell r="K12149" t="str">
            <v>MG</v>
          </cell>
          <cell r="L12149">
            <v>0</v>
          </cell>
          <cell r="AC12149" t="str">
            <v>04814 / LAURENT OLIVIA</v>
          </cell>
          <cell r="AD12149">
            <v>2</v>
          </cell>
        </row>
        <row r="12150">
          <cell r="H12150" t="str">
            <v>MEDECIN</v>
          </cell>
          <cell r="K12150" t="str">
            <v>MG</v>
          </cell>
          <cell r="L12150">
            <v>0</v>
          </cell>
          <cell r="AC12150" t="str">
            <v>06513 / ROLLANG ARNOULD RACHEL</v>
          </cell>
          <cell r="AD12150">
            <v>2</v>
          </cell>
        </row>
        <row r="12151">
          <cell r="H12151" t="str">
            <v>MEDECIN</v>
          </cell>
          <cell r="K12151" t="str">
            <v>MG</v>
          </cell>
          <cell r="L12151">
            <v>0</v>
          </cell>
          <cell r="AC12151" t="str">
            <v>05358 / BETSCH CELINE</v>
          </cell>
          <cell r="AD12151">
            <v>2</v>
          </cell>
        </row>
        <row r="12152">
          <cell r="H12152" t="str">
            <v>MEDECIN</v>
          </cell>
          <cell r="K12152" t="str">
            <v>MS</v>
          </cell>
          <cell r="L12152">
            <v>0</v>
          </cell>
          <cell r="AC12152" t="str">
            <v>05029 / BOUGHALEM ALI</v>
          </cell>
          <cell r="AD12152">
            <v>2</v>
          </cell>
        </row>
        <row r="12153">
          <cell r="H12153" t="str">
            <v>MEDECIN</v>
          </cell>
          <cell r="K12153" t="str">
            <v>MG</v>
          </cell>
          <cell r="L12153">
            <v>0</v>
          </cell>
          <cell r="AC12153" t="str">
            <v>04988 / STIRNEMANN JEAN VINCENT</v>
          </cell>
          <cell r="AD12153">
            <v>2</v>
          </cell>
        </row>
        <row r="12154">
          <cell r="H12154" t="str">
            <v>MEDECIN</v>
          </cell>
          <cell r="K12154" t="str">
            <v>MG</v>
          </cell>
          <cell r="L12154">
            <v>0</v>
          </cell>
          <cell r="AC12154" t="str">
            <v>05029 / BOUGHALEM ALI</v>
          </cell>
          <cell r="AD12154">
            <v>2</v>
          </cell>
        </row>
        <row r="12155">
          <cell r="H12155" t="str">
            <v>MEDECIN</v>
          </cell>
          <cell r="K12155" t="str">
            <v>MS</v>
          </cell>
          <cell r="L12155">
            <v>0</v>
          </cell>
          <cell r="AC12155" t="str">
            <v>03811 / LE MOYNE BENOIT</v>
          </cell>
          <cell r="AD12155">
            <v>2</v>
          </cell>
        </row>
        <row r="12156">
          <cell r="H12156" t="str">
            <v>MEDECIN</v>
          </cell>
          <cell r="K12156" t="str">
            <v>MG</v>
          </cell>
          <cell r="L12156">
            <v>0</v>
          </cell>
          <cell r="AC12156" t="str">
            <v>02337 / GALLARD MYLENE</v>
          </cell>
          <cell r="AD12156">
            <v>2</v>
          </cell>
        </row>
        <row r="12157">
          <cell r="H12157" t="str">
            <v>MEDECIN</v>
          </cell>
          <cell r="K12157" t="str">
            <v>MS</v>
          </cell>
          <cell r="L12157">
            <v>0</v>
          </cell>
          <cell r="AC12157" t="str">
            <v>00729 / SCHMITT MARX EVELYNE</v>
          </cell>
          <cell r="AD12157">
            <v>2</v>
          </cell>
        </row>
        <row r="12158">
          <cell r="H12158" t="str">
            <v>MEDECIN</v>
          </cell>
          <cell r="K12158" t="str">
            <v>MS</v>
          </cell>
          <cell r="L12158">
            <v>0</v>
          </cell>
          <cell r="AC12158" t="str">
            <v>05345 / SCHENCK LAURENCE</v>
          </cell>
          <cell r="AD12158">
            <v>2</v>
          </cell>
        </row>
        <row r="12159">
          <cell r="H12159" t="str">
            <v>MEDECIN</v>
          </cell>
          <cell r="K12159" t="str">
            <v>MG</v>
          </cell>
          <cell r="L12159">
            <v>0</v>
          </cell>
          <cell r="AC12159" t="str">
            <v>03811 / LE MOYNE BENOIT</v>
          </cell>
          <cell r="AD12159">
            <v>2</v>
          </cell>
        </row>
        <row r="12160">
          <cell r="H12160" t="str">
            <v>MEDECIN</v>
          </cell>
          <cell r="K12160" t="str">
            <v>MS</v>
          </cell>
          <cell r="L12160">
            <v>0</v>
          </cell>
          <cell r="AC12160" t="str">
            <v>04988 / STIRNEMANN JEAN VINCENT</v>
          </cell>
          <cell r="AD12160">
            <v>2</v>
          </cell>
        </row>
        <row r="12161">
          <cell r="H12161" t="str">
            <v>MEDECIN</v>
          </cell>
          <cell r="K12161" t="str">
            <v>MS</v>
          </cell>
          <cell r="L12161">
            <v>0</v>
          </cell>
          <cell r="AC12161" t="str">
            <v>02337 / GALLARD MYLENE</v>
          </cell>
          <cell r="AD12161">
            <v>2</v>
          </cell>
        </row>
        <row r="12162">
          <cell r="H12162" t="str">
            <v>MEDECIN</v>
          </cell>
          <cell r="K12162" t="str">
            <v>MS</v>
          </cell>
          <cell r="L12162">
            <v>0</v>
          </cell>
          <cell r="AC12162" t="str">
            <v>04814 / LAURENT OLIVIA</v>
          </cell>
          <cell r="AD12162">
            <v>2</v>
          </cell>
        </row>
        <row r="12163">
          <cell r="H12163" t="str">
            <v>MEDECIN</v>
          </cell>
          <cell r="K12163" t="str">
            <v>MG</v>
          </cell>
          <cell r="L12163">
            <v>0</v>
          </cell>
          <cell r="AC12163" t="str">
            <v>05345 / SCHENCK LAURENCE</v>
          </cell>
          <cell r="AD12163">
            <v>2</v>
          </cell>
        </row>
        <row r="12164">
          <cell r="H12164" t="str">
            <v>MEDECIN</v>
          </cell>
          <cell r="K12164" t="str">
            <v>MG</v>
          </cell>
          <cell r="L12164">
            <v>0</v>
          </cell>
          <cell r="AC12164" t="str">
            <v>04814 / LAURENT OLIVIA</v>
          </cell>
          <cell r="AD12164">
            <v>2</v>
          </cell>
        </row>
        <row r="12165">
          <cell r="H12165" t="str">
            <v>MEDECIN</v>
          </cell>
          <cell r="K12165" t="str">
            <v>MG</v>
          </cell>
          <cell r="L12165">
            <v>0</v>
          </cell>
          <cell r="AC12165" t="str">
            <v>05358 / BETSCH CELINE</v>
          </cell>
          <cell r="AD12165">
            <v>2</v>
          </cell>
        </row>
        <row r="12166">
          <cell r="H12166" t="str">
            <v>MEDECIN</v>
          </cell>
          <cell r="K12166" t="str">
            <v>MG</v>
          </cell>
          <cell r="L12166">
            <v>0</v>
          </cell>
          <cell r="AC12166" t="str">
            <v>04988 / STIRNEMANN JEAN VINCENT</v>
          </cell>
          <cell r="AD12166">
            <v>2</v>
          </cell>
        </row>
        <row r="12167">
          <cell r="H12167" t="str">
            <v>MEDECIN</v>
          </cell>
          <cell r="K12167" t="str">
            <v>MS</v>
          </cell>
          <cell r="L12167">
            <v>0</v>
          </cell>
          <cell r="AC12167" t="str">
            <v>06513 / ROLLANG ARNOULD RACHEL</v>
          </cell>
          <cell r="AD12167">
            <v>2</v>
          </cell>
        </row>
        <row r="12168">
          <cell r="H12168" t="str">
            <v>MEDECIN</v>
          </cell>
          <cell r="K12168" t="str">
            <v>MG</v>
          </cell>
          <cell r="L12168">
            <v>0</v>
          </cell>
          <cell r="AC12168" t="str">
            <v>06513 / ROLLANG ARNOULD RACHEL</v>
          </cell>
          <cell r="AD12168">
            <v>2</v>
          </cell>
        </row>
        <row r="12169">
          <cell r="H12169" t="str">
            <v>MEDECIN</v>
          </cell>
          <cell r="K12169" t="str">
            <v>MS</v>
          </cell>
          <cell r="L12169">
            <v>0</v>
          </cell>
          <cell r="AC12169" t="str">
            <v>04988 / STIRNEMANN JEAN VINCENT</v>
          </cell>
          <cell r="AD12169">
            <v>2</v>
          </cell>
        </row>
        <row r="12170">
          <cell r="H12170" t="str">
            <v>MEDECIN</v>
          </cell>
          <cell r="K12170" t="str">
            <v>MS</v>
          </cell>
          <cell r="L12170">
            <v>0</v>
          </cell>
          <cell r="AC12170" t="str">
            <v>04988 / STIRNEMANN JEAN VINCENT</v>
          </cell>
          <cell r="AD12170">
            <v>2</v>
          </cell>
        </row>
        <row r="12171">
          <cell r="H12171" t="str">
            <v>MEDECIN</v>
          </cell>
          <cell r="K12171" t="str">
            <v>MS</v>
          </cell>
          <cell r="L12171">
            <v>0</v>
          </cell>
          <cell r="AC12171" t="str">
            <v>00729 / SCHMITT MARX EVELYNE</v>
          </cell>
          <cell r="AD12171">
            <v>2</v>
          </cell>
        </row>
        <row r="12172">
          <cell r="H12172" t="str">
            <v>MEDECIN</v>
          </cell>
          <cell r="K12172" t="str">
            <v>MS</v>
          </cell>
          <cell r="L12172">
            <v>0</v>
          </cell>
          <cell r="AC12172" t="str">
            <v>00729 / SCHMITT MARX EVELYNE</v>
          </cell>
          <cell r="AD12172">
            <v>2</v>
          </cell>
        </row>
        <row r="12173">
          <cell r="H12173" t="str">
            <v>MEDECIN</v>
          </cell>
          <cell r="K12173" t="str">
            <v>MS</v>
          </cell>
          <cell r="L12173">
            <v>0</v>
          </cell>
          <cell r="AC12173" t="str">
            <v>04814 / LAURENT OLIVIA</v>
          </cell>
          <cell r="AD12173">
            <v>2</v>
          </cell>
        </row>
        <row r="12174">
          <cell r="H12174" t="str">
            <v>MEDECIN</v>
          </cell>
          <cell r="K12174" t="str">
            <v>MS</v>
          </cell>
          <cell r="L12174">
            <v>0</v>
          </cell>
          <cell r="AC12174" t="str">
            <v>06513 / ROLLANG ARNOULD RACHEL</v>
          </cell>
          <cell r="AD12174">
            <v>2</v>
          </cell>
        </row>
        <row r="12175">
          <cell r="H12175" t="str">
            <v>MEDECIN</v>
          </cell>
          <cell r="K12175" t="str">
            <v>MG</v>
          </cell>
          <cell r="L12175">
            <v>0</v>
          </cell>
          <cell r="AC12175" t="str">
            <v>05358 / BETSCH CELINE</v>
          </cell>
          <cell r="AD12175">
            <v>2</v>
          </cell>
        </row>
        <row r="12176">
          <cell r="H12176" t="str">
            <v>MEDECIN</v>
          </cell>
          <cell r="K12176" t="str">
            <v>MG</v>
          </cell>
          <cell r="L12176">
            <v>0</v>
          </cell>
          <cell r="AC12176" t="str">
            <v>02918 / SCHOLLER STEPHANIE</v>
          </cell>
          <cell r="AD12176">
            <v>2</v>
          </cell>
        </row>
        <row r="12177">
          <cell r="H12177" t="str">
            <v>MEDECIN</v>
          </cell>
          <cell r="K12177" t="str">
            <v>MG</v>
          </cell>
          <cell r="L12177">
            <v>0</v>
          </cell>
          <cell r="AC12177" t="str">
            <v>02337 / GALLARD MYLENE</v>
          </cell>
          <cell r="AD12177">
            <v>2</v>
          </cell>
        </row>
        <row r="12178">
          <cell r="H12178" t="str">
            <v>MEDECIN</v>
          </cell>
          <cell r="K12178" t="str">
            <v>MG</v>
          </cell>
          <cell r="L12178">
            <v>0</v>
          </cell>
          <cell r="AC12178" t="str">
            <v>04988 / STIRNEMANN JEAN VINCENT</v>
          </cell>
          <cell r="AD12178">
            <v>2</v>
          </cell>
        </row>
        <row r="12179">
          <cell r="H12179" t="str">
            <v>MEDECIN</v>
          </cell>
          <cell r="K12179" t="str">
            <v>MS</v>
          </cell>
          <cell r="L12179">
            <v>0</v>
          </cell>
          <cell r="AC12179" t="str">
            <v>06513 / ROLLANG ARNOULD RACHEL</v>
          </cell>
          <cell r="AD12179">
            <v>2</v>
          </cell>
        </row>
        <row r="12180">
          <cell r="H12180" t="str">
            <v>MEDECIN</v>
          </cell>
          <cell r="K12180" t="str">
            <v>MS</v>
          </cell>
          <cell r="L12180">
            <v>0</v>
          </cell>
          <cell r="AC12180" t="str">
            <v>06513 / ROLLANG ARNOULD RACHEL</v>
          </cell>
          <cell r="AD12180">
            <v>2</v>
          </cell>
        </row>
        <row r="12181">
          <cell r="H12181" t="str">
            <v>MEDECIN</v>
          </cell>
          <cell r="K12181" t="str">
            <v>MS</v>
          </cell>
          <cell r="L12181">
            <v>0</v>
          </cell>
          <cell r="AC12181" t="str">
            <v>03811 / LE MOYNE BENOIT</v>
          </cell>
          <cell r="AD12181">
            <v>2</v>
          </cell>
        </row>
        <row r="12182">
          <cell r="H12182" t="str">
            <v>MEDECIN</v>
          </cell>
          <cell r="K12182" t="str">
            <v>MS</v>
          </cell>
          <cell r="L12182">
            <v>0</v>
          </cell>
          <cell r="AC12182" t="str">
            <v>05358 / BETSCH CELINE</v>
          </cell>
          <cell r="AD12182">
            <v>2</v>
          </cell>
        </row>
        <row r="12183">
          <cell r="H12183" t="str">
            <v>MEDECIN</v>
          </cell>
          <cell r="K12183" t="str">
            <v>MG</v>
          </cell>
          <cell r="L12183">
            <v>0</v>
          </cell>
          <cell r="AC12183" t="str">
            <v>02918 / SCHOLLER STEPHANIE</v>
          </cell>
          <cell r="AD12183">
            <v>2</v>
          </cell>
        </row>
        <row r="12184">
          <cell r="H12184" t="str">
            <v>MEDECIN</v>
          </cell>
          <cell r="K12184" t="str">
            <v>MS</v>
          </cell>
          <cell r="L12184">
            <v>0</v>
          </cell>
          <cell r="AC12184" t="str">
            <v>05029 / BOUGHALEM ALI</v>
          </cell>
          <cell r="AD12184">
            <v>2</v>
          </cell>
        </row>
        <row r="12185">
          <cell r="H12185" t="str">
            <v>MEDECIN</v>
          </cell>
          <cell r="K12185" t="str">
            <v>MG</v>
          </cell>
          <cell r="L12185">
            <v>0</v>
          </cell>
          <cell r="AC12185" t="str">
            <v>03811 / LE MOYNE BENOIT</v>
          </cell>
          <cell r="AD12185">
            <v>2</v>
          </cell>
        </row>
        <row r="12186">
          <cell r="H12186" t="str">
            <v>MEDECIN</v>
          </cell>
          <cell r="K12186" t="str">
            <v>MS</v>
          </cell>
          <cell r="L12186">
            <v>0</v>
          </cell>
          <cell r="AC12186" t="str">
            <v>03811 / LE MOYNE BENOIT</v>
          </cell>
          <cell r="AD12186">
            <v>2</v>
          </cell>
        </row>
        <row r="12187">
          <cell r="H12187" t="str">
            <v>MEDECIN</v>
          </cell>
          <cell r="K12187" t="str">
            <v>MS</v>
          </cell>
          <cell r="L12187">
            <v>0</v>
          </cell>
          <cell r="AC12187" t="str">
            <v>06513 / ROLLANG ARNOULD RACHEL</v>
          </cell>
          <cell r="AD12187">
            <v>2</v>
          </cell>
        </row>
        <row r="12188">
          <cell r="H12188" t="str">
            <v>MEDECIN</v>
          </cell>
          <cell r="K12188" t="str">
            <v>MG</v>
          </cell>
          <cell r="L12188">
            <v>0</v>
          </cell>
          <cell r="AC12188" t="str">
            <v>04988 / STIRNEMANN JEAN VINCENT</v>
          </cell>
          <cell r="AD12188">
            <v>2</v>
          </cell>
        </row>
        <row r="12189">
          <cell r="H12189" t="str">
            <v>MEDECIN</v>
          </cell>
          <cell r="K12189" t="str">
            <v>MS</v>
          </cell>
          <cell r="L12189">
            <v>0</v>
          </cell>
          <cell r="AC12189" t="str">
            <v>02918 / SCHOLLER STEPHANIE</v>
          </cell>
          <cell r="AD12189">
            <v>2</v>
          </cell>
        </row>
        <row r="12190">
          <cell r="H12190" t="str">
            <v>MEDECIN</v>
          </cell>
          <cell r="K12190" t="str">
            <v>MG</v>
          </cell>
          <cell r="L12190">
            <v>0</v>
          </cell>
          <cell r="AC12190" t="str">
            <v>05358 / BETSCH CELINE</v>
          </cell>
          <cell r="AD12190">
            <v>2</v>
          </cell>
        </row>
        <row r="12191">
          <cell r="H12191" t="str">
            <v>MEDECIN</v>
          </cell>
          <cell r="K12191" t="str">
            <v>MS</v>
          </cell>
          <cell r="L12191">
            <v>0</v>
          </cell>
          <cell r="AC12191" t="str">
            <v>03811 / LE MOYNE BENOIT</v>
          </cell>
          <cell r="AD12191">
            <v>2</v>
          </cell>
        </row>
        <row r="12192">
          <cell r="H12192" t="str">
            <v>MEDECIN</v>
          </cell>
          <cell r="K12192" t="str">
            <v>MG</v>
          </cell>
          <cell r="L12192">
            <v>0</v>
          </cell>
          <cell r="AC12192" t="str">
            <v>02918 / SCHOLLER STEPHANIE</v>
          </cell>
          <cell r="AD12192">
            <v>2</v>
          </cell>
        </row>
        <row r="12193">
          <cell r="H12193" t="str">
            <v>MEDECIN</v>
          </cell>
          <cell r="K12193" t="str">
            <v>MS</v>
          </cell>
          <cell r="L12193">
            <v>0</v>
          </cell>
          <cell r="AC12193" t="str">
            <v>02337 / GALLARD MYLENE</v>
          </cell>
          <cell r="AD12193">
            <v>2</v>
          </cell>
        </row>
        <row r="12194">
          <cell r="H12194" t="str">
            <v>MEDECIN</v>
          </cell>
          <cell r="K12194" t="str">
            <v>MS</v>
          </cell>
          <cell r="L12194">
            <v>0</v>
          </cell>
          <cell r="AC12194" t="str">
            <v>04814 / LAURENT OLIVIA</v>
          </cell>
          <cell r="AD12194">
            <v>2</v>
          </cell>
        </row>
        <row r="12195">
          <cell r="H12195" t="str">
            <v>MEDECIN</v>
          </cell>
          <cell r="K12195" t="str">
            <v>MS</v>
          </cell>
          <cell r="L12195">
            <v>0</v>
          </cell>
          <cell r="AC12195" t="str">
            <v>05345 / SCHENCK LAURENCE</v>
          </cell>
          <cell r="AD12195">
            <v>2</v>
          </cell>
        </row>
        <row r="12196">
          <cell r="H12196" t="str">
            <v>MEDECIN</v>
          </cell>
          <cell r="K12196" t="str">
            <v>MS</v>
          </cell>
          <cell r="L12196">
            <v>0</v>
          </cell>
          <cell r="AC12196" t="str">
            <v>02337 / GALLARD MYLENE</v>
          </cell>
          <cell r="AD12196">
            <v>2</v>
          </cell>
        </row>
        <row r="12197">
          <cell r="H12197" t="str">
            <v>MEDECIN</v>
          </cell>
          <cell r="K12197" t="str">
            <v>MS</v>
          </cell>
          <cell r="L12197">
            <v>0</v>
          </cell>
          <cell r="AC12197" t="str">
            <v>02918 / SCHOLLER STEPHANIE</v>
          </cell>
          <cell r="AD12197">
            <v>2</v>
          </cell>
        </row>
        <row r="12198">
          <cell r="H12198" t="str">
            <v>MEDECIN</v>
          </cell>
          <cell r="K12198" t="str">
            <v>MS</v>
          </cell>
          <cell r="L12198">
            <v>0</v>
          </cell>
          <cell r="AC12198" t="str">
            <v>02337 / GALLARD MYLENE</v>
          </cell>
          <cell r="AD12198">
            <v>2</v>
          </cell>
        </row>
        <row r="12199">
          <cell r="H12199" t="str">
            <v>MEDECIN</v>
          </cell>
          <cell r="K12199" t="str">
            <v>MG</v>
          </cell>
          <cell r="L12199">
            <v>0</v>
          </cell>
          <cell r="AC12199" t="str">
            <v>06513 / ROLLANG ARNOULD RACHEL</v>
          </cell>
          <cell r="AD12199">
            <v>2</v>
          </cell>
        </row>
        <row r="12200">
          <cell r="H12200" t="str">
            <v>MEDECIN</v>
          </cell>
          <cell r="K12200" t="str">
            <v>MS</v>
          </cell>
          <cell r="L12200">
            <v>0</v>
          </cell>
          <cell r="AC12200" t="str">
            <v>06513 / ROLLANG ARNOULD RACHEL</v>
          </cell>
          <cell r="AD12200">
            <v>2</v>
          </cell>
        </row>
        <row r="12201">
          <cell r="H12201" t="str">
            <v>MEDECIN</v>
          </cell>
          <cell r="K12201" t="str">
            <v>MS</v>
          </cell>
          <cell r="L12201">
            <v>0</v>
          </cell>
          <cell r="AC12201" t="str">
            <v>04988 / STIRNEMANN JEAN VINCENT</v>
          </cell>
          <cell r="AD12201">
            <v>2</v>
          </cell>
        </row>
        <row r="12202">
          <cell r="H12202" t="str">
            <v>MEDECIN</v>
          </cell>
          <cell r="K12202" t="str">
            <v>MS</v>
          </cell>
          <cell r="L12202">
            <v>0</v>
          </cell>
          <cell r="AC12202" t="str">
            <v>05358 / BETSCH CELINE</v>
          </cell>
          <cell r="AD12202">
            <v>2</v>
          </cell>
        </row>
        <row r="12203">
          <cell r="H12203" t="str">
            <v>MEDECIN</v>
          </cell>
          <cell r="K12203" t="str">
            <v>MG</v>
          </cell>
          <cell r="L12203">
            <v>0</v>
          </cell>
          <cell r="AC12203" t="str">
            <v>04814 / LAURENT OLIVIA</v>
          </cell>
          <cell r="AD12203">
            <v>2</v>
          </cell>
        </row>
        <row r="12204">
          <cell r="H12204" t="str">
            <v>MEDECIN</v>
          </cell>
          <cell r="K12204" t="str">
            <v>MG</v>
          </cell>
          <cell r="L12204">
            <v>0</v>
          </cell>
          <cell r="AC12204" t="str">
            <v>03811 / LE MOYNE BENOIT</v>
          </cell>
          <cell r="AD12204">
            <v>2</v>
          </cell>
        </row>
        <row r="12205">
          <cell r="H12205" t="str">
            <v>MEDECIN</v>
          </cell>
          <cell r="K12205" t="str">
            <v>MS</v>
          </cell>
          <cell r="L12205">
            <v>0</v>
          </cell>
          <cell r="AC12205" t="str">
            <v>05358 / BETSCH CELINE</v>
          </cell>
          <cell r="AD12205">
            <v>2</v>
          </cell>
        </row>
        <row r="12206">
          <cell r="H12206" t="str">
            <v>MEDECIN</v>
          </cell>
          <cell r="K12206" t="str">
            <v>MG</v>
          </cell>
          <cell r="L12206">
            <v>0</v>
          </cell>
          <cell r="AC12206" t="str">
            <v>04988 / STIRNEMANN JEAN VINCENT</v>
          </cell>
          <cell r="AD12206">
            <v>2</v>
          </cell>
        </row>
        <row r="12207">
          <cell r="H12207" t="str">
            <v>MEDECIN</v>
          </cell>
          <cell r="K12207" t="str">
            <v>MS</v>
          </cell>
          <cell r="L12207">
            <v>0</v>
          </cell>
          <cell r="AC12207" t="str">
            <v>05029 / BOUGHALEM ALI</v>
          </cell>
          <cell r="AD12207">
            <v>2</v>
          </cell>
        </row>
        <row r="12208">
          <cell r="H12208" t="str">
            <v>MEDECIN</v>
          </cell>
          <cell r="K12208" t="str">
            <v>MS</v>
          </cell>
          <cell r="L12208">
            <v>0</v>
          </cell>
          <cell r="AC12208" t="str">
            <v>03811 / LE MOYNE BENOIT</v>
          </cell>
          <cell r="AD12208">
            <v>2</v>
          </cell>
        </row>
        <row r="12209">
          <cell r="H12209" t="str">
            <v>MEDECIN</v>
          </cell>
          <cell r="K12209" t="str">
            <v>MG</v>
          </cell>
          <cell r="L12209">
            <v>0</v>
          </cell>
          <cell r="AC12209" t="str">
            <v>04988 / STIRNEMANN JEAN VINCENT</v>
          </cell>
          <cell r="AD12209">
            <v>2</v>
          </cell>
        </row>
        <row r="12210">
          <cell r="H12210" t="str">
            <v>MEDECIN</v>
          </cell>
          <cell r="K12210" t="str">
            <v>MS</v>
          </cell>
          <cell r="L12210">
            <v>0</v>
          </cell>
          <cell r="AC12210" t="str">
            <v>04814 / LAURENT OLIVIA</v>
          </cell>
          <cell r="AD12210">
            <v>2</v>
          </cell>
        </row>
        <row r="12211">
          <cell r="H12211" t="str">
            <v>MEDECIN</v>
          </cell>
          <cell r="K12211" t="str">
            <v>MS</v>
          </cell>
          <cell r="L12211">
            <v>0</v>
          </cell>
          <cell r="AC12211" t="str">
            <v>06513 / ROLLANG ARNOULD RACHEL</v>
          </cell>
          <cell r="AD12211">
            <v>2</v>
          </cell>
        </row>
        <row r="12212">
          <cell r="H12212" t="str">
            <v>MEDECIN</v>
          </cell>
          <cell r="K12212" t="str">
            <v>MG</v>
          </cell>
          <cell r="L12212">
            <v>0</v>
          </cell>
          <cell r="AC12212" t="str">
            <v>02918 / SCHOLLER STEPHANIE</v>
          </cell>
          <cell r="AD12212">
            <v>2</v>
          </cell>
        </row>
        <row r="12213">
          <cell r="H12213" t="str">
            <v>MEDECIN</v>
          </cell>
          <cell r="K12213" t="str">
            <v>MS</v>
          </cell>
          <cell r="L12213">
            <v>0</v>
          </cell>
          <cell r="AC12213" t="str">
            <v>04988 / STIRNEMANN JEAN VINCENT</v>
          </cell>
          <cell r="AD12213">
            <v>2</v>
          </cell>
        </row>
        <row r="12214">
          <cell r="H12214" t="str">
            <v>MEDECIN</v>
          </cell>
          <cell r="K12214" t="str">
            <v>MG</v>
          </cell>
          <cell r="L12214">
            <v>0</v>
          </cell>
          <cell r="AC12214" t="str">
            <v>02337 / GALLARD MYLENE</v>
          </cell>
          <cell r="AD12214">
            <v>2</v>
          </cell>
        </row>
        <row r="12215">
          <cell r="H12215" t="str">
            <v>MEDECIN</v>
          </cell>
          <cell r="K12215" t="str">
            <v>MS</v>
          </cell>
          <cell r="L12215">
            <v>0</v>
          </cell>
          <cell r="AC12215" t="str">
            <v>03811 / LE MOYNE BENOIT</v>
          </cell>
          <cell r="AD12215">
            <v>2</v>
          </cell>
        </row>
        <row r="12216">
          <cell r="H12216" t="str">
            <v>MEDECIN</v>
          </cell>
          <cell r="K12216" t="str">
            <v>MG</v>
          </cell>
          <cell r="L12216">
            <v>0</v>
          </cell>
          <cell r="AC12216" t="str">
            <v>02337 / GALLARD MYLENE</v>
          </cell>
          <cell r="AD12216">
            <v>2</v>
          </cell>
        </row>
        <row r="12217">
          <cell r="H12217" t="str">
            <v>MEDECIN</v>
          </cell>
          <cell r="K12217" t="str">
            <v>MG</v>
          </cell>
          <cell r="L12217">
            <v>0</v>
          </cell>
          <cell r="AC12217" t="str">
            <v>06513 / ROLLANG ARNOULD RACHEL</v>
          </cell>
          <cell r="AD12217">
            <v>2</v>
          </cell>
        </row>
        <row r="12218">
          <cell r="H12218" t="str">
            <v>MEDECIN</v>
          </cell>
          <cell r="K12218" t="str">
            <v>MS</v>
          </cell>
          <cell r="L12218">
            <v>0</v>
          </cell>
          <cell r="AC12218" t="str">
            <v>02918 / SCHOLLER STEPHANIE</v>
          </cell>
          <cell r="AD12218">
            <v>2</v>
          </cell>
        </row>
        <row r="12219">
          <cell r="H12219" t="str">
            <v>MEDECIN</v>
          </cell>
          <cell r="K12219" t="str">
            <v>MG</v>
          </cell>
          <cell r="L12219">
            <v>0</v>
          </cell>
          <cell r="AC12219" t="str">
            <v>02918 / SCHOLLER STEPHANIE</v>
          </cell>
          <cell r="AD12219">
            <v>2</v>
          </cell>
        </row>
        <row r="12220">
          <cell r="H12220" t="str">
            <v>MEDECIN</v>
          </cell>
          <cell r="K12220" t="str">
            <v>MG</v>
          </cell>
          <cell r="L12220">
            <v>0</v>
          </cell>
          <cell r="AC12220" t="str">
            <v>00729 / SCHMITT MARX EVELYNE</v>
          </cell>
          <cell r="AD12220">
            <v>2</v>
          </cell>
        </row>
        <row r="12221">
          <cell r="H12221" t="str">
            <v>MEDECIN</v>
          </cell>
          <cell r="K12221" t="str">
            <v>MG</v>
          </cell>
          <cell r="L12221">
            <v>0</v>
          </cell>
          <cell r="AC12221" t="str">
            <v>04988 / STIRNEMANN JEAN VINCENT</v>
          </cell>
          <cell r="AD12221">
            <v>2</v>
          </cell>
        </row>
        <row r="12222">
          <cell r="H12222" t="str">
            <v>MEDECIN</v>
          </cell>
          <cell r="K12222" t="str">
            <v>MG</v>
          </cell>
          <cell r="L12222">
            <v>0</v>
          </cell>
          <cell r="AC12222" t="str">
            <v>04814 / LAURENT OLIVIA</v>
          </cell>
          <cell r="AD12222">
            <v>2</v>
          </cell>
        </row>
        <row r="12223">
          <cell r="H12223" t="str">
            <v>MEDECIN</v>
          </cell>
          <cell r="K12223" t="str">
            <v>MG</v>
          </cell>
          <cell r="L12223">
            <v>0</v>
          </cell>
          <cell r="AC12223" t="str">
            <v>02918 / SCHOLLER STEPHANIE</v>
          </cell>
          <cell r="AD12223">
            <v>2</v>
          </cell>
        </row>
        <row r="12224">
          <cell r="H12224" t="str">
            <v>MEDECIN</v>
          </cell>
          <cell r="K12224" t="str">
            <v>MG</v>
          </cell>
          <cell r="L12224">
            <v>0</v>
          </cell>
          <cell r="AC12224" t="str">
            <v>06513 / ROLLANG ARNOULD RACHEL</v>
          </cell>
          <cell r="AD12224">
            <v>2</v>
          </cell>
        </row>
        <row r="12225">
          <cell r="H12225" t="str">
            <v>MEDECIN</v>
          </cell>
          <cell r="K12225" t="str">
            <v>MG</v>
          </cell>
          <cell r="L12225">
            <v>0</v>
          </cell>
          <cell r="AC12225" t="str">
            <v>05358 / BETSCH CELINE</v>
          </cell>
          <cell r="AD12225">
            <v>2</v>
          </cell>
        </row>
        <row r="12226">
          <cell r="H12226" t="str">
            <v>MEDECIN</v>
          </cell>
          <cell r="K12226" t="str">
            <v>MG</v>
          </cell>
          <cell r="L12226">
            <v>0</v>
          </cell>
          <cell r="AC12226" t="str">
            <v>04988 / STIRNEMANN JEAN VINCENT</v>
          </cell>
          <cell r="AD12226">
            <v>2</v>
          </cell>
        </row>
        <row r="12227">
          <cell r="H12227" t="str">
            <v>MEDECIN</v>
          </cell>
          <cell r="K12227" t="str">
            <v>MS</v>
          </cell>
          <cell r="L12227">
            <v>0</v>
          </cell>
          <cell r="AC12227" t="str">
            <v>00729 / SCHMITT MARX EVELYNE</v>
          </cell>
          <cell r="AD12227">
            <v>2</v>
          </cell>
        </row>
        <row r="12228">
          <cell r="H12228" t="str">
            <v>MEDECIN</v>
          </cell>
          <cell r="K12228" t="str">
            <v>MS</v>
          </cell>
          <cell r="L12228">
            <v>0</v>
          </cell>
          <cell r="AC12228" t="str">
            <v>05345 / SCHENCK LAURENCE</v>
          </cell>
          <cell r="AD12228">
            <v>2</v>
          </cell>
        </row>
        <row r="12229">
          <cell r="H12229" t="str">
            <v>MEDECIN</v>
          </cell>
          <cell r="K12229" t="str">
            <v>MS</v>
          </cell>
          <cell r="L12229">
            <v>0</v>
          </cell>
          <cell r="AC12229" t="str">
            <v>02918 / SCHOLLER STEPHANIE</v>
          </cell>
          <cell r="AD12229">
            <v>2</v>
          </cell>
        </row>
        <row r="12230">
          <cell r="H12230" t="str">
            <v>MEDECIN</v>
          </cell>
          <cell r="K12230" t="str">
            <v>MG</v>
          </cell>
          <cell r="L12230">
            <v>0</v>
          </cell>
          <cell r="AC12230" t="str">
            <v>03811 / LE MOYNE BENOIT</v>
          </cell>
          <cell r="AD12230">
            <v>2</v>
          </cell>
        </row>
        <row r="12231">
          <cell r="H12231" t="str">
            <v>MEDECIN</v>
          </cell>
          <cell r="K12231" t="str">
            <v>MS</v>
          </cell>
          <cell r="L12231">
            <v>0</v>
          </cell>
          <cell r="AC12231" t="str">
            <v>06513 / ROLLANG ARNOULD RACHEL</v>
          </cell>
          <cell r="AD12231">
            <v>2</v>
          </cell>
        </row>
        <row r="12232">
          <cell r="H12232" t="str">
            <v>MEDECIN</v>
          </cell>
          <cell r="K12232" t="str">
            <v>MS</v>
          </cell>
          <cell r="L12232">
            <v>0</v>
          </cell>
          <cell r="AC12232" t="str">
            <v>06513 / ROLLANG ARNOULD RACHEL</v>
          </cell>
          <cell r="AD12232">
            <v>2</v>
          </cell>
        </row>
        <row r="12233">
          <cell r="H12233" t="str">
            <v>MEDECIN</v>
          </cell>
          <cell r="K12233" t="str">
            <v>MS</v>
          </cell>
          <cell r="L12233">
            <v>0</v>
          </cell>
          <cell r="AC12233" t="str">
            <v>04988 / STIRNEMANN JEAN VINCENT</v>
          </cell>
          <cell r="AD12233">
            <v>2</v>
          </cell>
        </row>
        <row r="12234">
          <cell r="H12234" t="str">
            <v>MEDECIN</v>
          </cell>
          <cell r="K12234" t="str">
            <v>MG</v>
          </cell>
          <cell r="L12234">
            <v>0</v>
          </cell>
          <cell r="AC12234" t="str">
            <v>05358 / BETSCH CELINE</v>
          </cell>
          <cell r="AD12234">
            <v>2</v>
          </cell>
        </row>
        <row r="12235">
          <cell r="H12235" t="str">
            <v>MEDECIN</v>
          </cell>
          <cell r="K12235" t="str">
            <v>MS</v>
          </cell>
          <cell r="L12235">
            <v>0</v>
          </cell>
          <cell r="AC12235" t="str">
            <v>02337 / GALLARD MYLENE</v>
          </cell>
          <cell r="AD12235">
            <v>2</v>
          </cell>
        </row>
        <row r="12236">
          <cell r="H12236" t="str">
            <v>MEDECIN</v>
          </cell>
          <cell r="K12236" t="str">
            <v>MG</v>
          </cell>
          <cell r="L12236">
            <v>0</v>
          </cell>
          <cell r="AC12236" t="str">
            <v>05345 / SCHENCK LAURENCE</v>
          </cell>
          <cell r="AD12236">
            <v>2</v>
          </cell>
        </row>
        <row r="12237">
          <cell r="H12237" t="str">
            <v>MEDECIN</v>
          </cell>
          <cell r="K12237" t="str">
            <v>MG</v>
          </cell>
          <cell r="L12237">
            <v>0</v>
          </cell>
          <cell r="AC12237" t="str">
            <v>02337 / GALLARD MYLENE</v>
          </cell>
          <cell r="AD12237">
            <v>2</v>
          </cell>
        </row>
        <row r="12238">
          <cell r="H12238" t="str">
            <v>MEDECIN</v>
          </cell>
          <cell r="K12238" t="str">
            <v>MG</v>
          </cell>
          <cell r="L12238">
            <v>0</v>
          </cell>
          <cell r="AC12238" t="str">
            <v>03811 / LE MOYNE BENOIT</v>
          </cell>
          <cell r="AD12238">
            <v>2</v>
          </cell>
        </row>
        <row r="12239">
          <cell r="H12239" t="str">
            <v>MEDECIN</v>
          </cell>
          <cell r="K12239" t="str">
            <v>MG</v>
          </cell>
          <cell r="L12239">
            <v>0</v>
          </cell>
          <cell r="AC12239" t="str">
            <v>06513 / ROLLANG ARNOULD RACHEL</v>
          </cell>
          <cell r="AD12239">
            <v>2</v>
          </cell>
        </row>
        <row r="12240">
          <cell r="H12240" t="str">
            <v>MEDECIN</v>
          </cell>
          <cell r="K12240" t="str">
            <v>MG</v>
          </cell>
          <cell r="L12240">
            <v>0</v>
          </cell>
          <cell r="AC12240" t="str">
            <v>05029 / BOUGHALEM ALI</v>
          </cell>
          <cell r="AD12240">
            <v>2</v>
          </cell>
        </row>
        <row r="12241">
          <cell r="H12241" t="str">
            <v>MEDECIN</v>
          </cell>
          <cell r="K12241" t="str">
            <v>MG</v>
          </cell>
          <cell r="L12241">
            <v>0</v>
          </cell>
          <cell r="AC12241" t="str">
            <v>05345 / SCHENCK LAURENCE</v>
          </cell>
          <cell r="AD12241">
            <v>2</v>
          </cell>
        </row>
        <row r="12242">
          <cell r="H12242" t="str">
            <v>MEDECIN</v>
          </cell>
          <cell r="K12242" t="str">
            <v>MG</v>
          </cell>
          <cell r="L12242">
            <v>0</v>
          </cell>
          <cell r="AC12242" t="str">
            <v>04988 / STIRNEMANN JEAN VINCENT</v>
          </cell>
          <cell r="AD12242">
            <v>2</v>
          </cell>
        </row>
        <row r="12243">
          <cell r="H12243" t="str">
            <v>MEDECIN</v>
          </cell>
          <cell r="K12243" t="str">
            <v>MS</v>
          </cell>
          <cell r="L12243">
            <v>0</v>
          </cell>
          <cell r="AC12243" t="str">
            <v>03811 / LE MOYNE BENOIT</v>
          </cell>
          <cell r="AD12243">
            <v>2</v>
          </cell>
        </row>
        <row r="12244">
          <cell r="H12244" t="str">
            <v>MEDECIN</v>
          </cell>
          <cell r="K12244" t="str">
            <v>MG</v>
          </cell>
          <cell r="L12244">
            <v>0</v>
          </cell>
          <cell r="AC12244" t="str">
            <v>04988 / STIRNEMANN JEAN VINCENT</v>
          </cell>
          <cell r="AD12244">
            <v>2</v>
          </cell>
        </row>
        <row r="12245">
          <cell r="H12245" t="str">
            <v>MEDECIN</v>
          </cell>
          <cell r="K12245" t="str">
            <v>MG</v>
          </cell>
          <cell r="L12245">
            <v>0</v>
          </cell>
          <cell r="AC12245" t="str">
            <v>05029 / BOUGHALEM ALI</v>
          </cell>
          <cell r="AD12245">
            <v>2</v>
          </cell>
        </row>
        <row r="12246">
          <cell r="H12246" t="str">
            <v>MEDECIN</v>
          </cell>
          <cell r="K12246" t="str">
            <v>MG</v>
          </cell>
          <cell r="L12246">
            <v>0</v>
          </cell>
          <cell r="AC12246" t="str">
            <v>05029 / BOUGHALEM ALI</v>
          </cell>
          <cell r="AD12246">
            <v>2</v>
          </cell>
        </row>
        <row r="12247">
          <cell r="H12247" t="str">
            <v>MEDECIN</v>
          </cell>
          <cell r="K12247" t="str">
            <v>MG</v>
          </cell>
          <cell r="L12247">
            <v>0</v>
          </cell>
          <cell r="AC12247" t="str">
            <v>05029 / BOUGHALEM ALI</v>
          </cell>
          <cell r="AD12247">
            <v>2</v>
          </cell>
        </row>
        <row r="12248">
          <cell r="H12248" t="str">
            <v>MEDECIN</v>
          </cell>
          <cell r="K12248" t="str">
            <v>MS</v>
          </cell>
          <cell r="L12248">
            <v>0</v>
          </cell>
          <cell r="AC12248" t="str">
            <v>00729 / SCHMITT MARX EVELYNE</v>
          </cell>
          <cell r="AD12248">
            <v>2</v>
          </cell>
        </row>
        <row r="12249">
          <cell r="H12249" t="str">
            <v>MEDECIN</v>
          </cell>
          <cell r="K12249" t="str">
            <v>MS</v>
          </cell>
          <cell r="L12249">
            <v>0</v>
          </cell>
          <cell r="AC12249" t="str">
            <v>04814 / LAURENT OLIVIA</v>
          </cell>
          <cell r="AD12249">
            <v>2</v>
          </cell>
        </row>
        <row r="12250">
          <cell r="H12250" t="str">
            <v>MEDECIN</v>
          </cell>
          <cell r="K12250" t="str">
            <v>MS</v>
          </cell>
          <cell r="L12250">
            <v>0</v>
          </cell>
          <cell r="AC12250" t="str">
            <v>00729 / SCHMITT MARX EVELYNE</v>
          </cell>
          <cell r="AD12250">
            <v>2</v>
          </cell>
        </row>
        <row r="12251">
          <cell r="H12251" t="str">
            <v>MEDECIN</v>
          </cell>
          <cell r="K12251" t="str">
            <v>MG</v>
          </cell>
          <cell r="L12251">
            <v>0</v>
          </cell>
          <cell r="AC12251" t="str">
            <v>02337 / GALLARD MYLENE</v>
          </cell>
          <cell r="AD12251">
            <v>2</v>
          </cell>
        </row>
        <row r="12252">
          <cell r="H12252" t="str">
            <v>MEDECIN</v>
          </cell>
          <cell r="K12252" t="str">
            <v>MG</v>
          </cell>
          <cell r="L12252">
            <v>0</v>
          </cell>
          <cell r="AC12252" t="str">
            <v>04814 / LAURENT OLIVIA</v>
          </cell>
          <cell r="AD12252">
            <v>2</v>
          </cell>
        </row>
        <row r="12253">
          <cell r="H12253" t="str">
            <v>MEDECIN</v>
          </cell>
          <cell r="K12253" t="str">
            <v>MS</v>
          </cell>
          <cell r="L12253">
            <v>0</v>
          </cell>
          <cell r="AC12253" t="str">
            <v>05029 / BOUGHALEM ALI</v>
          </cell>
          <cell r="AD12253">
            <v>2</v>
          </cell>
        </row>
        <row r="12254">
          <cell r="H12254" t="str">
            <v>MEDECIN</v>
          </cell>
          <cell r="K12254" t="str">
            <v>MG</v>
          </cell>
          <cell r="L12254">
            <v>0</v>
          </cell>
          <cell r="AC12254" t="str">
            <v>05345 / SCHENCK LAURENCE</v>
          </cell>
          <cell r="AD12254">
            <v>2</v>
          </cell>
        </row>
        <row r="12255">
          <cell r="H12255" t="str">
            <v>MEDECIN</v>
          </cell>
          <cell r="K12255" t="str">
            <v>MS</v>
          </cell>
          <cell r="L12255">
            <v>0</v>
          </cell>
          <cell r="AC12255" t="str">
            <v>06513 / ROLLANG ARNOULD RACHEL</v>
          </cell>
          <cell r="AD12255">
            <v>2</v>
          </cell>
        </row>
        <row r="12256">
          <cell r="H12256" t="str">
            <v>MEDECIN</v>
          </cell>
          <cell r="K12256" t="str">
            <v>MG</v>
          </cell>
          <cell r="L12256">
            <v>0</v>
          </cell>
          <cell r="AC12256" t="str">
            <v>05345 / SCHENCK LAURENCE</v>
          </cell>
          <cell r="AD12256">
            <v>2</v>
          </cell>
        </row>
        <row r="12257">
          <cell r="H12257" t="str">
            <v>MEDECIN</v>
          </cell>
          <cell r="K12257" t="str">
            <v>MG</v>
          </cell>
          <cell r="L12257">
            <v>0</v>
          </cell>
          <cell r="AC12257" t="str">
            <v>05358 / BETSCH CELINE</v>
          </cell>
          <cell r="AD12257">
            <v>2</v>
          </cell>
        </row>
        <row r="12258">
          <cell r="H12258" t="str">
            <v>MEDECIN</v>
          </cell>
          <cell r="K12258" t="str">
            <v>MS</v>
          </cell>
          <cell r="L12258">
            <v>0</v>
          </cell>
          <cell r="AC12258" t="str">
            <v>00729 / SCHMITT MARX EVELYNE</v>
          </cell>
          <cell r="AD12258">
            <v>2</v>
          </cell>
        </row>
        <row r="12259">
          <cell r="H12259" t="str">
            <v>MEDECIN</v>
          </cell>
          <cell r="K12259" t="str">
            <v>MG</v>
          </cell>
          <cell r="L12259">
            <v>0</v>
          </cell>
          <cell r="AC12259" t="str">
            <v>06513 / ROLLANG ARNOULD RACHEL</v>
          </cell>
          <cell r="AD12259">
            <v>2</v>
          </cell>
        </row>
        <row r="12260">
          <cell r="H12260" t="str">
            <v>MEDECIN</v>
          </cell>
          <cell r="K12260" t="str">
            <v>MG</v>
          </cell>
          <cell r="L12260">
            <v>0</v>
          </cell>
          <cell r="AC12260" t="str">
            <v>06513 / ROLLANG ARNOULD RACHEL</v>
          </cell>
          <cell r="AD12260">
            <v>2</v>
          </cell>
        </row>
        <row r="12261">
          <cell r="H12261" t="str">
            <v>MEDECIN</v>
          </cell>
          <cell r="K12261" t="str">
            <v>MS</v>
          </cell>
          <cell r="L12261">
            <v>0</v>
          </cell>
          <cell r="AC12261" t="str">
            <v>03811 / LE MOYNE BENOIT</v>
          </cell>
          <cell r="AD12261">
            <v>2</v>
          </cell>
        </row>
        <row r="12262">
          <cell r="H12262" t="str">
            <v>MEDECIN</v>
          </cell>
          <cell r="K12262" t="str">
            <v>MG</v>
          </cell>
          <cell r="L12262">
            <v>0</v>
          </cell>
          <cell r="AC12262" t="str">
            <v>05345 / SCHENCK LAURENCE</v>
          </cell>
          <cell r="AD12262">
            <v>2</v>
          </cell>
        </row>
        <row r="12263">
          <cell r="H12263" t="str">
            <v>MEDECIN</v>
          </cell>
          <cell r="K12263" t="str">
            <v>MG</v>
          </cell>
          <cell r="L12263">
            <v>0</v>
          </cell>
          <cell r="AC12263" t="str">
            <v>04988 / STIRNEMANN JEAN VINCENT</v>
          </cell>
          <cell r="AD12263">
            <v>2</v>
          </cell>
        </row>
        <row r="12264">
          <cell r="H12264" t="str">
            <v>MEDECIN</v>
          </cell>
          <cell r="K12264" t="str">
            <v>MG</v>
          </cell>
          <cell r="L12264">
            <v>0</v>
          </cell>
          <cell r="AC12264" t="str">
            <v>04988 / STIRNEMANN JEAN VINCENT</v>
          </cell>
          <cell r="AD12264">
            <v>2</v>
          </cell>
        </row>
        <row r="12265">
          <cell r="H12265" t="str">
            <v>MEDECIN</v>
          </cell>
          <cell r="K12265" t="str">
            <v>MG</v>
          </cell>
          <cell r="L12265">
            <v>0</v>
          </cell>
          <cell r="AC12265" t="str">
            <v>04814 / LAURENT OLIVIA</v>
          </cell>
          <cell r="AD12265">
            <v>2</v>
          </cell>
        </row>
        <row r="12266">
          <cell r="H12266" t="str">
            <v>MEDECIN</v>
          </cell>
          <cell r="K12266" t="str">
            <v>MG</v>
          </cell>
          <cell r="L12266">
            <v>0</v>
          </cell>
          <cell r="AC12266" t="str">
            <v>04988 / STIRNEMANN JEAN VINCENT</v>
          </cell>
          <cell r="AD12266">
            <v>2</v>
          </cell>
        </row>
        <row r="12267">
          <cell r="H12267" t="str">
            <v>MEDECIN</v>
          </cell>
          <cell r="K12267" t="str">
            <v>MG</v>
          </cell>
          <cell r="L12267">
            <v>0</v>
          </cell>
          <cell r="AC12267" t="str">
            <v>05345 / SCHENCK LAURENCE</v>
          </cell>
          <cell r="AD12267">
            <v>2</v>
          </cell>
        </row>
        <row r="12268">
          <cell r="H12268" t="str">
            <v>MEDECIN</v>
          </cell>
          <cell r="K12268" t="str">
            <v>MG</v>
          </cell>
          <cell r="L12268">
            <v>0</v>
          </cell>
          <cell r="AC12268" t="str">
            <v>05345 / SCHENCK LAURENCE</v>
          </cell>
          <cell r="AD12268">
            <v>2</v>
          </cell>
        </row>
        <row r="12269">
          <cell r="H12269" t="str">
            <v>MEDECIN</v>
          </cell>
          <cell r="K12269" t="str">
            <v>MG</v>
          </cell>
          <cell r="L12269">
            <v>0</v>
          </cell>
          <cell r="AC12269" t="str">
            <v>02337 / GALLARD MYLENE</v>
          </cell>
          <cell r="AD12269">
            <v>2</v>
          </cell>
        </row>
        <row r="12270">
          <cell r="H12270" t="str">
            <v>MEDECIN</v>
          </cell>
          <cell r="K12270" t="str">
            <v>MG</v>
          </cell>
          <cell r="L12270">
            <v>0</v>
          </cell>
          <cell r="AC12270" t="str">
            <v>04988 / STIRNEMANN JEAN VINCENT</v>
          </cell>
          <cell r="AD12270">
            <v>2</v>
          </cell>
        </row>
        <row r="12271">
          <cell r="H12271" t="str">
            <v>MEDECIN</v>
          </cell>
          <cell r="K12271" t="str">
            <v>MG</v>
          </cell>
          <cell r="L12271">
            <v>0</v>
          </cell>
          <cell r="AC12271" t="str">
            <v>04814 / LAURENT OLIVIA</v>
          </cell>
          <cell r="AD12271">
            <v>2</v>
          </cell>
        </row>
        <row r="12272">
          <cell r="H12272" t="str">
            <v>MEDECIN</v>
          </cell>
          <cell r="K12272" t="str">
            <v>MS</v>
          </cell>
          <cell r="L12272">
            <v>0</v>
          </cell>
          <cell r="AC12272" t="str">
            <v>04988 / STIRNEMANN JEAN VINCENT</v>
          </cell>
          <cell r="AD12272">
            <v>2</v>
          </cell>
        </row>
        <row r="12273">
          <cell r="H12273" t="str">
            <v>MEDECIN</v>
          </cell>
          <cell r="K12273" t="str">
            <v>MS</v>
          </cell>
          <cell r="L12273">
            <v>0</v>
          </cell>
          <cell r="AC12273" t="str">
            <v>02918 / SCHOLLER STEPHANIE</v>
          </cell>
          <cell r="AD12273">
            <v>2</v>
          </cell>
        </row>
        <row r="12274">
          <cell r="H12274" t="str">
            <v>MEDECIN</v>
          </cell>
          <cell r="K12274" t="str">
            <v>MS</v>
          </cell>
          <cell r="L12274">
            <v>0</v>
          </cell>
          <cell r="AC12274" t="str">
            <v>02337 / GALLARD MYLENE</v>
          </cell>
          <cell r="AD12274">
            <v>2</v>
          </cell>
        </row>
        <row r="12275">
          <cell r="H12275" t="str">
            <v>MEDECIN</v>
          </cell>
          <cell r="K12275" t="str">
            <v>MG</v>
          </cell>
          <cell r="L12275">
            <v>0</v>
          </cell>
          <cell r="AC12275" t="str">
            <v>02337 / GALLARD MYLENE</v>
          </cell>
          <cell r="AD12275">
            <v>2</v>
          </cell>
        </row>
        <row r="12276">
          <cell r="H12276" t="str">
            <v>MEDECIN</v>
          </cell>
          <cell r="K12276" t="str">
            <v>MS</v>
          </cell>
          <cell r="L12276">
            <v>0</v>
          </cell>
          <cell r="AC12276" t="str">
            <v>05345 / SCHENCK LAURENCE</v>
          </cell>
          <cell r="AD12276">
            <v>2</v>
          </cell>
        </row>
        <row r="12277">
          <cell r="H12277" t="str">
            <v>MEDECIN</v>
          </cell>
          <cell r="K12277" t="str">
            <v>MS</v>
          </cell>
          <cell r="L12277">
            <v>0</v>
          </cell>
          <cell r="AC12277" t="str">
            <v>02337 / GALLARD MYLENE</v>
          </cell>
          <cell r="AD12277">
            <v>2</v>
          </cell>
        </row>
        <row r="12278">
          <cell r="H12278" t="str">
            <v>MEDECIN</v>
          </cell>
          <cell r="K12278" t="str">
            <v>MS</v>
          </cell>
          <cell r="L12278">
            <v>0</v>
          </cell>
          <cell r="AC12278" t="str">
            <v>04814 / LAURENT OLIVIA</v>
          </cell>
          <cell r="AD12278">
            <v>2</v>
          </cell>
        </row>
        <row r="12279">
          <cell r="H12279" t="str">
            <v>MEDECIN</v>
          </cell>
          <cell r="K12279" t="str">
            <v>MS</v>
          </cell>
          <cell r="L12279">
            <v>0</v>
          </cell>
          <cell r="AC12279" t="str">
            <v>04814 / LAURENT OLIVIA</v>
          </cell>
          <cell r="AD12279">
            <v>2</v>
          </cell>
        </row>
        <row r="12280">
          <cell r="H12280" t="str">
            <v>MEDECIN</v>
          </cell>
          <cell r="K12280" t="str">
            <v>MS</v>
          </cell>
          <cell r="L12280">
            <v>0</v>
          </cell>
          <cell r="AC12280" t="str">
            <v>02918 / SCHOLLER STEPHANIE</v>
          </cell>
          <cell r="AD12280">
            <v>2</v>
          </cell>
        </row>
        <row r="12281">
          <cell r="H12281" t="str">
            <v>MEDECIN</v>
          </cell>
          <cell r="K12281" t="str">
            <v>MG</v>
          </cell>
          <cell r="L12281">
            <v>0</v>
          </cell>
          <cell r="AC12281" t="str">
            <v>02918 / SCHOLLER STEPHANIE</v>
          </cell>
          <cell r="AD12281">
            <v>2</v>
          </cell>
        </row>
        <row r="12282">
          <cell r="H12282" t="str">
            <v>MEDECIN</v>
          </cell>
          <cell r="K12282" t="str">
            <v>MS</v>
          </cell>
          <cell r="L12282">
            <v>0</v>
          </cell>
          <cell r="AC12282" t="str">
            <v>04988 / STIRNEMANN JEAN VINCENT</v>
          </cell>
          <cell r="AD12282">
            <v>2</v>
          </cell>
        </row>
        <row r="12283">
          <cell r="H12283" t="str">
            <v>MEDECIN</v>
          </cell>
          <cell r="K12283" t="str">
            <v>MG</v>
          </cell>
          <cell r="L12283">
            <v>0</v>
          </cell>
          <cell r="AC12283" t="str">
            <v>04988 / STIRNEMANN JEAN VINCENT</v>
          </cell>
          <cell r="AD12283">
            <v>2</v>
          </cell>
        </row>
        <row r="12284">
          <cell r="H12284" t="str">
            <v>MEDECIN</v>
          </cell>
          <cell r="K12284" t="str">
            <v>MS</v>
          </cell>
          <cell r="L12284">
            <v>0</v>
          </cell>
          <cell r="AC12284" t="str">
            <v>06513 / ROLLANG ARNOULD RACHEL</v>
          </cell>
          <cell r="AD12284">
            <v>2</v>
          </cell>
        </row>
        <row r="12285">
          <cell r="H12285" t="str">
            <v>MEDECIN</v>
          </cell>
          <cell r="K12285" t="str">
            <v>MG</v>
          </cell>
          <cell r="L12285">
            <v>0</v>
          </cell>
          <cell r="AC12285" t="str">
            <v>02337 / GALLARD MYLENE</v>
          </cell>
          <cell r="AD12285">
            <v>2</v>
          </cell>
        </row>
        <row r="12286">
          <cell r="H12286" t="str">
            <v>MEDECIN</v>
          </cell>
          <cell r="K12286" t="str">
            <v>MS</v>
          </cell>
          <cell r="L12286">
            <v>0</v>
          </cell>
          <cell r="AC12286" t="str">
            <v>04814 / LAURENT OLIVIA</v>
          </cell>
          <cell r="AD12286">
            <v>2</v>
          </cell>
        </row>
        <row r="12287">
          <cell r="H12287" t="str">
            <v>MEDECIN</v>
          </cell>
          <cell r="K12287" t="str">
            <v>MG</v>
          </cell>
          <cell r="L12287">
            <v>0</v>
          </cell>
          <cell r="AC12287" t="str">
            <v>02337 / GALLARD MYLENE</v>
          </cell>
          <cell r="AD12287">
            <v>2</v>
          </cell>
        </row>
        <row r="12288">
          <cell r="H12288" t="str">
            <v>MEDECIN</v>
          </cell>
          <cell r="K12288" t="str">
            <v>MS</v>
          </cell>
          <cell r="L12288">
            <v>0</v>
          </cell>
          <cell r="AC12288" t="str">
            <v>04814 / LAURENT OLIVIA</v>
          </cell>
          <cell r="AD12288">
            <v>2</v>
          </cell>
        </row>
        <row r="12289">
          <cell r="H12289" t="str">
            <v>MEDECIN</v>
          </cell>
          <cell r="K12289" t="str">
            <v>MG</v>
          </cell>
          <cell r="L12289">
            <v>0</v>
          </cell>
          <cell r="AC12289" t="str">
            <v>05345 / SCHENCK LAURENCE</v>
          </cell>
          <cell r="AD12289">
            <v>2</v>
          </cell>
        </row>
        <row r="12290">
          <cell r="H12290" t="str">
            <v>MEDECIN</v>
          </cell>
          <cell r="K12290" t="str">
            <v>MG</v>
          </cell>
          <cell r="L12290">
            <v>0</v>
          </cell>
          <cell r="AC12290" t="str">
            <v>04814 / LAURENT OLIVIA</v>
          </cell>
          <cell r="AD12290">
            <v>2</v>
          </cell>
        </row>
        <row r="12291">
          <cell r="H12291" t="str">
            <v>MEDECIN</v>
          </cell>
          <cell r="K12291" t="str">
            <v>MG</v>
          </cell>
          <cell r="L12291">
            <v>0</v>
          </cell>
          <cell r="AC12291" t="str">
            <v>02337 / GALLARD MYLENE</v>
          </cell>
          <cell r="AD12291">
            <v>2</v>
          </cell>
        </row>
        <row r="12292">
          <cell r="H12292" t="str">
            <v>MEDECIN</v>
          </cell>
          <cell r="K12292" t="str">
            <v>MG</v>
          </cell>
          <cell r="L12292">
            <v>0</v>
          </cell>
          <cell r="AC12292" t="str">
            <v>02337 / GALLARD MYLENE</v>
          </cell>
          <cell r="AD12292">
            <v>2</v>
          </cell>
        </row>
        <row r="12293">
          <cell r="H12293" t="str">
            <v>MEDECIN</v>
          </cell>
          <cell r="K12293" t="str">
            <v>MG</v>
          </cell>
          <cell r="L12293">
            <v>0</v>
          </cell>
          <cell r="AC12293" t="str">
            <v>04814 / LAURENT OLIVIA</v>
          </cell>
          <cell r="AD12293">
            <v>2</v>
          </cell>
        </row>
        <row r="12294">
          <cell r="H12294" t="str">
            <v>MEDECIN</v>
          </cell>
          <cell r="K12294" t="str">
            <v>MG</v>
          </cell>
          <cell r="L12294">
            <v>0</v>
          </cell>
          <cell r="AC12294" t="str">
            <v>05345 / SCHENCK LAURENCE</v>
          </cell>
          <cell r="AD12294">
            <v>2</v>
          </cell>
        </row>
        <row r="12295">
          <cell r="H12295" t="str">
            <v>MEDECIN</v>
          </cell>
          <cell r="K12295" t="str">
            <v>MS</v>
          </cell>
          <cell r="L12295">
            <v>0</v>
          </cell>
          <cell r="AC12295" t="str">
            <v>06513 / ROLLANG ARNOULD RACHEL</v>
          </cell>
          <cell r="AD12295">
            <v>2</v>
          </cell>
        </row>
        <row r="12296">
          <cell r="H12296" t="str">
            <v>MEDECIN</v>
          </cell>
          <cell r="K12296" t="str">
            <v>MG</v>
          </cell>
          <cell r="L12296">
            <v>0</v>
          </cell>
          <cell r="AC12296" t="str">
            <v>02918 / SCHOLLER STEPHANIE</v>
          </cell>
          <cell r="AD12296">
            <v>2</v>
          </cell>
        </row>
        <row r="12297">
          <cell r="H12297" t="str">
            <v>MEDECIN</v>
          </cell>
          <cell r="K12297" t="str">
            <v>MG</v>
          </cell>
          <cell r="L12297">
            <v>0</v>
          </cell>
          <cell r="AC12297" t="str">
            <v>04814 / LAURENT OLIVIA</v>
          </cell>
          <cell r="AD12297">
            <v>2</v>
          </cell>
        </row>
        <row r="12298">
          <cell r="H12298" t="str">
            <v>MEDECIN</v>
          </cell>
          <cell r="K12298" t="str">
            <v>MG</v>
          </cell>
          <cell r="L12298">
            <v>0</v>
          </cell>
          <cell r="AC12298" t="str">
            <v>04814 / LAURENT OLIVIA</v>
          </cell>
          <cell r="AD12298">
            <v>2</v>
          </cell>
        </row>
        <row r="12299">
          <cell r="H12299" t="str">
            <v>MEDECIN</v>
          </cell>
          <cell r="K12299" t="str">
            <v>MG</v>
          </cell>
          <cell r="L12299">
            <v>0</v>
          </cell>
          <cell r="AC12299" t="str">
            <v>04988 / STIRNEMANN JEAN VINCENT</v>
          </cell>
          <cell r="AD12299">
            <v>2</v>
          </cell>
        </row>
        <row r="12300">
          <cell r="H12300" t="str">
            <v>MEDECIN</v>
          </cell>
          <cell r="K12300" t="str">
            <v>MG</v>
          </cell>
          <cell r="L12300">
            <v>0</v>
          </cell>
          <cell r="AC12300" t="str">
            <v>02337 / GALLARD MYLENE</v>
          </cell>
          <cell r="AD12300">
            <v>2</v>
          </cell>
        </row>
        <row r="12301">
          <cell r="H12301" t="str">
            <v>MEDECIN</v>
          </cell>
          <cell r="K12301" t="str">
            <v>MS</v>
          </cell>
          <cell r="L12301">
            <v>0</v>
          </cell>
          <cell r="AC12301" t="str">
            <v>02337 / GALLARD MYLENE</v>
          </cell>
          <cell r="AD12301">
            <v>2</v>
          </cell>
        </row>
        <row r="12302">
          <cell r="H12302" t="str">
            <v>MEDECIN</v>
          </cell>
          <cell r="K12302" t="str">
            <v>MG</v>
          </cell>
          <cell r="L12302">
            <v>0</v>
          </cell>
          <cell r="AC12302" t="str">
            <v>04988 / STIRNEMANN JEAN VINCENT</v>
          </cell>
          <cell r="AD12302">
            <v>2</v>
          </cell>
        </row>
        <row r="12303">
          <cell r="H12303" t="str">
            <v>MEDECIN</v>
          </cell>
          <cell r="K12303" t="str">
            <v>MG</v>
          </cell>
          <cell r="L12303">
            <v>0</v>
          </cell>
          <cell r="AC12303" t="str">
            <v>04988 / STIRNEMANN JEAN VINCENT</v>
          </cell>
          <cell r="AD12303">
            <v>2</v>
          </cell>
        </row>
        <row r="12304">
          <cell r="H12304" t="str">
            <v>MEDECIN</v>
          </cell>
          <cell r="K12304" t="str">
            <v>MS</v>
          </cell>
          <cell r="L12304">
            <v>0</v>
          </cell>
          <cell r="AC12304" t="str">
            <v>04988 / STIRNEMANN JEAN VINCENT</v>
          </cell>
          <cell r="AD12304">
            <v>2</v>
          </cell>
        </row>
        <row r="12305">
          <cell r="H12305" t="str">
            <v>MEDECIN</v>
          </cell>
          <cell r="K12305" t="str">
            <v>MG</v>
          </cell>
          <cell r="L12305">
            <v>0</v>
          </cell>
          <cell r="AC12305" t="str">
            <v>04814 / LAURENT OLIVIA</v>
          </cell>
          <cell r="AD12305">
            <v>2</v>
          </cell>
        </row>
        <row r="12306">
          <cell r="H12306" t="str">
            <v>MEDECIN</v>
          </cell>
          <cell r="K12306" t="str">
            <v>MG</v>
          </cell>
          <cell r="L12306">
            <v>0</v>
          </cell>
          <cell r="AC12306" t="str">
            <v>04988 / STIRNEMANN JEAN VINCENT</v>
          </cell>
          <cell r="AD12306">
            <v>2</v>
          </cell>
        </row>
        <row r="12307">
          <cell r="H12307" t="str">
            <v>MEDECIN</v>
          </cell>
          <cell r="K12307" t="str">
            <v>MS</v>
          </cell>
          <cell r="L12307">
            <v>0</v>
          </cell>
          <cell r="AC12307" t="str">
            <v>02918 / SCHOLLER STEPHANIE</v>
          </cell>
          <cell r="AD12307">
            <v>2</v>
          </cell>
        </row>
        <row r="12308">
          <cell r="H12308" t="str">
            <v>MEDECIN</v>
          </cell>
          <cell r="K12308" t="str">
            <v>MS</v>
          </cell>
          <cell r="L12308">
            <v>0</v>
          </cell>
          <cell r="AC12308" t="str">
            <v>05029 / BOUGHALEM ALI</v>
          </cell>
          <cell r="AD12308">
            <v>2</v>
          </cell>
        </row>
        <row r="12309">
          <cell r="H12309" t="str">
            <v>MEDECIN</v>
          </cell>
          <cell r="K12309" t="str">
            <v>MS</v>
          </cell>
          <cell r="L12309">
            <v>0</v>
          </cell>
          <cell r="AC12309" t="str">
            <v>05029 / BOUGHALEM ALI</v>
          </cell>
          <cell r="AD12309">
            <v>2</v>
          </cell>
        </row>
        <row r="12310">
          <cell r="H12310" t="str">
            <v>MEDECIN</v>
          </cell>
          <cell r="K12310" t="str">
            <v>MS</v>
          </cell>
          <cell r="L12310">
            <v>0</v>
          </cell>
          <cell r="AC12310" t="str">
            <v>05358 / BETSCH CELINE</v>
          </cell>
          <cell r="AD12310">
            <v>2</v>
          </cell>
        </row>
        <row r="12311">
          <cell r="H12311" t="str">
            <v>MEDECIN</v>
          </cell>
          <cell r="K12311" t="str">
            <v>MS</v>
          </cell>
          <cell r="L12311">
            <v>0</v>
          </cell>
          <cell r="AC12311" t="str">
            <v>02918 / SCHOLLER STEPHANIE</v>
          </cell>
          <cell r="AD12311">
            <v>2</v>
          </cell>
        </row>
        <row r="12312">
          <cell r="H12312" t="str">
            <v>MEDECIN</v>
          </cell>
          <cell r="K12312" t="str">
            <v>MG</v>
          </cell>
          <cell r="L12312">
            <v>0</v>
          </cell>
          <cell r="AC12312" t="str">
            <v>00729 / SCHMITT MARX EVELYNE</v>
          </cell>
          <cell r="AD12312">
            <v>2</v>
          </cell>
        </row>
        <row r="12313">
          <cell r="H12313" t="str">
            <v>MEDECIN</v>
          </cell>
          <cell r="K12313" t="str">
            <v>MG</v>
          </cell>
          <cell r="L12313">
            <v>0</v>
          </cell>
          <cell r="AC12313" t="str">
            <v>03811 / LE MOYNE BENOIT</v>
          </cell>
          <cell r="AD12313">
            <v>2</v>
          </cell>
        </row>
        <row r="12314">
          <cell r="H12314" t="str">
            <v>MEDECIN</v>
          </cell>
          <cell r="K12314" t="str">
            <v>MG</v>
          </cell>
          <cell r="L12314">
            <v>0</v>
          </cell>
          <cell r="AC12314" t="str">
            <v>06513 / ROLLANG ARNOULD RACHEL</v>
          </cell>
          <cell r="AD12314">
            <v>2</v>
          </cell>
        </row>
        <row r="12315">
          <cell r="H12315" t="str">
            <v>MEDECIN</v>
          </cell>
          <cell r="K12315" t="str">
            <v>MS</v>
          </cell>
          <cell r="L12315">
            <v>0</v>
          </cell>
          <cell r="AC12315" t="str">
            <v>04814 / LAURENT OLIVIA</v>
          </cell>
          <cell r="AD12315">
            <v>2</v>
          </cell>
        </row>
        <row r="12316">
          <cell r="H12316" t="str">
            <v>MEDECIN</v>
          </cell>
          <cell r="K12316" t="str">
            <v>MG</v>
          </cell>
          <cell r="L12316">
            <v>0</v>
          </cell>
          <cell r="AC12316" t="str">
            <v>02918 / SCHOLLER STEPHANIE</v>
          </cell>
          <cell r="AD12316">
            <v>2</v>
          </cell>
        </row>
        <row r="12317">
          <cell r="H12317" t="str">
            <v>MEDECIN</v>
          </cell>
          <cell r="K12317" t="str">
            <v>MS</v>
          </cell>
          <cell r="L12317">
            <v>0</v>
          </cell>
          <cell r="AC12317" t="str">
            <v>03811 / LE MOYNE BENOIT</v>
          </cell>
          <cell r="AD12317">
            <v>2</v>
          </cell>
        </row>
        <row r="12318">
          <cell r="H12318" t="str">
            <v>MEDECIN</v>
          </cell>
          <cell r="K12318" t="str">
            <v>MS</v>
          </cell>
          <cell r="L12318">
            <v>0</v>
          </cell>
          <cell r="AC12318" t="str">
            <v>02918 / SCHOLLER STEPHANIE</v>
          </cell>
          <cell r="AD12318">
            <v>2</v>
          </cell>
        </row>
        <row r="12319">
          <cell r="H12319" t="str">
            <v>MEDECIN</v>
          </cell>
          <cell r="K12319" t="str">
            <v>MG</v>
          </cell>
          <cell r="L12319">
            <v>0</v>
          </cell>
          <cell r="AC12319" t="str">
            <v>04814 / LAURENT OLIVIA</v>
          </cell>
          <cell r="AD12319">
            <v>2</v>
          </cell>
        </row>
        <row r="12320">
          <cell r="H12320" t="str">
            <v>MEDECIN</v>
          </cell>
          <cell r="K12320" t="str">
            <v>MS</v>
          </cell>
          <cell r="L12320">
            <v>0</v>
          </cell>
          <cell r="AC12320" t="str">
            <v>05345 / SCHENCK LAURENCE</v>
          </cell>
          <cell r="AD12320">
            <v>2</v>
          </cell>
        </row>
        <row r="12321">
          <cell r="H12321" t="str">
            <v>MEDECIN</v>
          </cell>
          <cell r="K12321" t="str">
            <v>MG</v>
          </cell>
          <cell r="L12321">
            <v>0</v>
          </cell>
          <cell r="AC12321" t="str">
            <v>02918 / SCHOLLER STEPHANIE</v>
          </cell>
          <cell r="AD12321">
            <v>2</v>
          </cell>
        </row>
        <row r="12322">
          <cell r="H12322" t="str">
            <v>MEDECIN</v>
          </cell>
          <cell r="K12322" t="str">
            <v>MG</v>
          </cell>
          <cell r="L12322">
            <v>0</v>
          </cell>
          <cell r="AC12322" t="str">
            <v>05358 / BETSCH CELINE</v>
          </cell>
          <cell r="AD12322">
            <v>2</v>
          </cell>
        </row>
        <row r="12323">
          <cell r="H12323" t="str">
            <v>MEDECIN</v>
          </cell>
          <cell r="K12323" t="str">
            <v>MS</v>
          </cell>
          <cell r="L12323">
            <v>0</v>
          </cell>
          <cell r="AC12323" t="str">
            <v>02337 / GALLARD MYLENE</v>
          </cell>
          <cell r="AD12323">
            <v>2</v>
          </cell>
        </row>
        <row r="12324">
          <cell r="H12324" t="str">
            <v>MEDECIN</v>
          </cell>
          <cell r="K12324" t="str">
            <v>MG</v>
          </cell>
          <cell r="L12324">
            <v>0</v>
          </cell>
          <cell r="AC12324" t="str">
            <v>04814 / LAURENT OLIVIA</v>
          </cell>
          <cell r="AD12324">
            <v>2</v>
          </cell>
        </row>
        <row r="12325">
          <cell r="H12325" t="str">
            <v>MEDECIN</v>
          </cell>
          <cell r="K12325" t="str">
            <v>MG</v>
          </cell>
          <cell r="L12325">
            <v>0</v>
          </cell>
          <cell r="AC12325" t="str">
            <v>05358 / BETSCH CELINE</v>
          </cell>
          <cell r="AD12325">
            <v>2</v>
          </cell>
        </row>
        <row r="12326">
          <cell r="H12326" t="str">
            <v>MEDECIN</v>
          </cell>
          <cell r="K12326" t="str">
            <v>MG</v>
          </cell>
          <cell r="L12326">
            <v>0</v>
          </cell>
          <cell r="AC12326" t="str">
            <v>05358 / BETSCH CELINE</v>
          </cell>
          <cell r="AD12326">
            <v>2</v>
          </cell>
        </row>
        <row r="12327">
          <cell r="H12327" t="str">
            <v>MEDECIN</v>
          </cell>
          <cell r="K12327" t="str">
            <v>MS</v>
          </cell>
          <cell r="L12327">
            <v>0</v>
          </cell>
          <cell r="AC12327" t="str">
            <v>06513 / ROLLANG ARNOULD RACHEL</v>
          </cell>
          <cell r="AD12327">
            <v>2</v>
          </cell>
        </row>
        <row r="12328">
          <cell r="H12328" t="str">
            <v>MEDECIN</v>
          </cell>
          <cell r="K12328" t="str">
            <v>MS</v>
          </cell>
          <cell r="L12328">
            <v>0</v>
          </cell>
          <cell r="AC12328" t="str">
            <v>04814 / LAURENT OLIVIA</v>
          </cell>
          <cell r="AD12328">
            <v>2</v>
          </cell>
        </row>
        <row r="12329">
          <cell r="H12329" t="str">
            <v>MEDECIN</v>
          </cell>
          <cell r="K12329" t="str">
            <v>MS</v>
          </cell>
          <cell r="L12329">
            <v>0</v>
          </cell>
          <cell r="AC12329" t="str">
            <v>05345 / SCHENCK LAURENCE</v>
          </cell>
          <cell r="AD12329">
            <v>2</v>
          </cell>
        </row>
        <row r="12330">
          <cell r="H12330" t="str">
            <v>MEDECIN</v>
          </cell>
          <cell r="K12330" t="str">
            <v>MS</v>
          </cell>
          <cell r="L12330">
            <v>0</v>
          </cell>
          <cell r="AC12330" t="str">
            <v>05345 / SCHENCK LAURENCE</v>
          </cell>
          <cell r="AD12330">
            <v>2</v>
          </cell>
        </row>
        <row r="12331">
          <cell r="H12331" t="str">
            <v>MEDECIN</v>
          </cell>
          <cell r="K12331" t="str">
            <v>MG</v>
          </cell>
          <cell r="L12331">
            <v>0</v>
          </cell>
          <cell r="AC12331" t="str">
            <v>02918 / SCHOLLER STEPHANIE</v>
          </cell>
          <cell r="AD12331">
            <v>2</v>
          </cell>
        </row>
        <row r="12332">
          <cell r="H12332" t="str">
            <v>MEDECIN</v>
          </cell>
          <cell r="K12332" t="str">
            <v>MG</v>
          </cell>
          <cell r="L12332">
            <v>0</v>
          </cell>
          <cell r="AC12332" t="str">
            <v>03811 / LE MOYNE BENOIT</v>
          </cell>
          <cell r="AD12332">
            <v>2</v>
          </cell>
        </row>
        <row r="12333">
          <cell r="H12333" t="str">
            <v>MEDECIN</v>
          </cell>
          <cell r="K12333" t="str">
            <v>MG</v>
          </cell>
          <cell r="L12333">
            <v>0</v>
          </cell>
          <cell r="AC12333" t="str">
            <v>04988 / STIRNEMANN JEAN VINCENT</v>
          </cell>
          <cell r="AD12333">
            <v>2</v>
          </cell>
        </row>
        <row r="12334">
          <cell r="H12334" t="str">
            <v>MEDECIN</v>
          </cell>
          <cell r="K12334" t="str">
            <v>MS</v>
          </cell>
          <cell r="L12334">
            <v>0</v>
          </cell>
          <cell r="AC12334" t="str">
            <v>00729 / SCHMITT MARX EVELYNE</v>
          </cell>
          <cell r="AD12334">
            <v>2</v>
          </cell>
        </row>
        <row r="12335">
          <cell r="H12335" t="str">
            <v>MEDECIN</v>
          </cell>
          <cell r="K12335" t="str">
            <v>MG</v>
          </cell>
          <cell r="L12335">
            <v>0</v>
          </cell>
          <cell r="AC12335" t="str">
            <v>02337 / GALLARD MYLENE</v>
          </cell>
          <cell r="AD12335">
            <v>2</v>
          </cell>
        </row>
        <row r="12336">
          <cell r="H12336" t="str">
            <v>MEDECIN</v>
          </cell>
          <cell r="K12336" t="str">
            <v>MS</v>
          </cell>
          <cell r="L12336">
            <v>0</v>
          </cell>
          <cell r="AC12336" t="str">
            <v>04814 / LAURENT OLIVIA</v>
          </cell>
          <cell r="AD12336">
            <v>2</v>
          </cell>
        </row>
        <row r="12337">
          <cell r="H12337" t="str">
            <v>MEDECIN</v>
          </cell>
          <cell r="K12337" t="str">
            <v>MG</v>
          </cell>
          <cell r="L12337">
            <v>0</v>
          </cell>
          <cell r="AC12337" t="str">
            <v>02918 / SCHOLLER STEPHANIE</v>
          </cell>
          <cell r="AD12337">
            <v>2</v>
          </cell>
        </row>
        <row r="12338">
          <cell r="H12338" t="str">
            <v>MEDECIN</v>
          </cell>
          <cell r="K12338" t="str">
            <v>MS</v>
          </cell>
          <cell r="L12338">
            <v>0</v>
          </cell>
          <cell r="AC12338" t="str">
            <v>03811 / LE MOYNE BENOIT</v>
          </cell>
          <cell r="AD12338">
            <v>2</v>
          </cell>
        </row>
        <row r="12339">
          <cell r="H12339" t="str">
            <v>MEDECIN</v>
          </cell>
          <cell r="K12339" t="str">
            <v>MG</v>
          </cell>
          <cell r="L12339">
            <v>0</v>
          </cell>
          <cell r="AC12339" t="str">
            <v>02918 / SCHOLLER STEPHANIE</v>
          </cell>
          <cell r="AD12339">
            <v>2</v>
          </cell>
        </row>
        <row r="12340">
          <cell r="H12340" t="str">
            <v>MEDECIN</v>
          </cell>
          <cell r="K12340" t="str">
            <v>MG</v>
          </cell>
          <cell r="L12340">
            <v>0</v>
          </cell>
          <cell r="AC12340" t="str">
            <v>04988 / STIRNEMANN JEAN VINCENT</v>
          </cell>
          <cell r="AD12340">
            <v>2</v>
          </cell>
        </row>
        <row r="12341">
          <cell r="H12341" t="str">
            <v>MEDECIN</v>
          </cell>
          <cell r="K12341" t="str">
            <v>MS</v>
          </cell>
          <cell r="L12341">
            <v>0</v>
          </cell>
          <cell r="AC12341" t="str">
            <v>06513 / ROLLANG ARNOULD RACHEL</v>
          </cell>
          <cell r="AD12341">
            <v>2</v>
          </cell>
        </row>
        <row r="12342">
          <cell r="H12342" t="str">
            <v>MEDECIN</v>
          </cell>
          <cell r="K12342" t="str">
            <v>MG</v>
          </cell>
          <cell r="L12342">
            <v>0</v>
          </cell>
          <cell r="AC12342" t="str">
            <v>05029 / BOUGHALEM ALI</v>
          </cell>
          <cell r="AD12342">
            <v>2</v>
          </cell>
        </row>
        <row r="12343">
          <cell r="H12343" t="str">
            <v>MEDECIN</v>
          </cell>
          <cell r="K12343" t="str">
            <v>MS</v>
          </cell>
          <cell r="L12343">
            <v>0</v>
          </cell>
          <cell r="AC12343" t="str">
            <v>06513 / ROLLANG ARNOULD RACHEL</v>
          </cell>
          <cell r="AD12343">
            <v>2</v>
          </cell>
        </row>
        <row r="12344">
          <cell r="H12344" t="str">
            <v>MEDECIN</v>
          </cell>
          <cell r="K12344" t="str">
            <v>MG</v>
          </cell>
          <cell r="L12344">
            <v>0</v>
          </cell>
          <cell r="AC12344" t="str">
            <v>05345 / SCHENCK LAURENCE</v>
          </cell>
          <cell r="AD12344">
            <v>2</v>
          </cell>
        </row>
        <row r="12345">
          <cell r="H12345" t="str">
            <v>MEDECIN</v>
          </cell>
          <cell r="K12345" t="str">
            <v>MS</v>
          </cell>
          <cell r="L12345">
            <v>0</v>
          </cell>
          <cell r="AC12345" t="str">
            <v>02337 / GALLARD MYLENE</v>
          </cell>
          <cell r="AD12345">
            <v>2</v>
          </cell>
        </row>
        <row r="12346">
          <cell r="H12346" t="str">
            <v>MEDECIN</v>
          </cell>
          <cell r="K12346" t="str">
            <v>MG</v>
          </cell>
          <cell r="L12346">
            <v>0</v>
          </cell>
          <cell r="AC12346" t="str">
            <v>02918 / SCHOLLER STEPHANIE</v>
          </cell>
          <cell r="AD12346">
            <v>2</v>
          </cell>
        </row>
        <row r="12347">
          <cell r="H12347" t="str">
            <v>MEDECIN</v>
          </cell>
          <cell r="K12347" t="str">
            <v>MS</v>
          </cell>
          <cell r="L12347">
            <v>0</v>
          </cell>
          <cell r="AC12347" t="str">
            <v>04814 / LAURENT OLIVIA</v>
          </cell>
          <cell r="AD12347">
            <v>2</v>
          </cell>
        </row>
        <row r="12348">
          <cell r="H12348" t="str">
            <v>MEDECIN</v>
          </cell>
          <cell r="K12348" t="str">
            <v>MG</v>
          </cell>
          <cell r="L12348">
            <v>0</v>
          </cell>
          <cell r="AC12348" t="str">
            <v>02918 / SCHOLLER STEPHANIE</v>
          </cell>
          <cell r="AD12348">
            <v>2</v>
          </cell>
        </row>
        <row r="12349">
          <cell r="H12349" t="str">
            <v>MEDECIN</v>
          </cell>
          <cell r="K12349" t="str">
            <v>MG</v>
          </cell>
          <cell r="L12349">
            <v>0</v>
          </cell>
          <cell r="AC12349" t="str">
            <v>00729 / SCHMITT MARX EVELYNE</v>
          </cell>
          <cell r="AD12349">
            <v>2</v>
          </cell>
        </row>
        <row r="12350">
          <cell r="H12350" t="str">
            <v>MEDECIN</v>
          </cell>
          <cell r="K12350" t="str">
            <v>MS</v>
          </cell>
          <cell r="L12350">
            <v>0</v>
          </cell>
          <cell r="AC12350" t="str">
            <v>04814 / LAURENT OLIVIA</v>
          </cell>
          <cell r="AD12350">
            <v>2</v>
          </cell>
        </row>
        <row r="12351">
          <cell r="H12351" t="str">
            <v>MEDECIN</v>
          </cell>
          <cell r="K12351" t="str">
            <v>MS</v>
          </cell>
          <cell r="L12351">
            <v>0</v>
          </cell>
          <cell r="AC12351" t="str">
            <v>02918 / SCHOLLER STEPHANIE</v>
          </cell>
          <cell r="AD12351">
            <v>2</v>
          </cell>
        </row>
        <row r="12352">
          <cell r="H12352" t="str">
            <v>MEDECIN</v>
          </cell>
          <cell r="K12352" t="str">
            <v>MS</v>
          </cell>
          <cell r="L12352">
            <v>0</v>
          </cell>
          <cell r="AC12352" t="str">
            <v>05029 / BOUGHALEM ALI</v>
          </cell>
          <cell r="AD12352">
            <v>2</v>
          </cell>
        </row>
        <row r="12353">
          <cell r="H12353" t="str">
            <v>MEDECIN</v>
          </cell>
          <cell r="K12353" t="str">
            <v>MG</v>
          </cell>
          <cell r="L12353">
            <v>0</v>
          </cell>
          <cell r="AC12353" t="str">
            <v>05345 / SCHENCK LAURENCE</v>
          </cell>
          <cell r="AD12353">
            <v>2</v>
          </cell>
        </row>
        <row r="12354">
          <cell r="H12354" t="str">
            <v>MEDECIN</v>
          </cell>
          <cell r="K12354" t="str">
            <v>MG</v>
          </cell>
          <cell r="L12354">
            <v>0</v>
          </cell>
          <cell r="AC12354" t="str">
            <v>02337 / GALLARD MYLENE</v>
          </cell>
          <cell r="AD12354">
            <v>2</v>
          </cell>
        </row>
        <row r="12355">
          <cell r="H12355" t="str">
            <v>MEDECIN</v>
          </cell>
          <cell r="K12355" t="str">
            <v>MS</v>
          </cell>
          <cell r="L12355">
            <v>0</v>
          </cell>
          <cell r="AC12355" t="str">
            <v>04814 / LAURENT OLIVIA</v>
          </cell>
          <cell r="AD12355">
            <v>2</v>
          </cell>
        </row>
        <row r="12356">
          <cell r="H12356" t="str">
            <v>MEDECIN</v>
          </cell>
          <cell r="K12356" t="str">
            <v>MS</v>
          </cell>
          <cell r="L12356">
            <v>0</v>
          </cell>
          <cell r="AC12356" t="str">
            <v>04814 / LAURENT OLIVIA</v>
          </cell>
          <cell r="AD12356">
            <v>2</v>
          </cell>
        </row>
        <row r="12357">
          <cell r="H12357" t="str">
            <v>MEDECIN</v>
          </cell>
          <cell r="K12357" t="str">
            <v>MS</v>
          </cell>
          <cell r="L12357">
            <v>0</v>
          </cell>
          <cell r="AC12357" t="str">
            <v>04814 / LAURENT OLIVIA</v>
          </cell>
          <cell r="AD12357">
            <v>2</v>
          </cell>
        </row>
        <row r="12358">
          <cell r="H12358" t="str">
            <v>MEDECIN</v>
          </cell>
          <cell r="K12358" t="str">
            <v>MG</v>
          </cell>
          <cell r="L12358">
            <v>0</v>
          </cell>
          <cell r="AC12358" t="str">
            <v>02337 / GALLARD MYLENE</v>
          </cell>
          <cell r="AD12358">
            <v>2</v>
          </cell>
        </row>
        <row r="12359">
          <cell r="H12359" t="str">
            <v>MEDECIN</v>
          </cell>
          <cell r="K12359" t="str">
            <v>MG</v>
          </cell>
          <cell r="L12359">
            <v>0</v>
          </cell>
          <cell r="AC12359" t="str">
            <v>04814 / LAURENT OLIVIA</v>
          </cell>
          <cell r="AD12359">
            <v>2</v>
          </cell>
        </row>
        <row r="12360">
          <cell r="H12360" t="str">
            <v>MEDECIN</v>
          </cell>
          <cell r="K12360" t="str">
            <v>MS</v>
          </cell>
          <cell r="L12360">
            <v>0</v>
          </cell>
          <cell r="AC12360" t="str">
            <v>03811 / LE MOYNE BENOIT</v>
          </cell>
          <cell r="AD12360">
            <v>2</v>
          </cell>
        </row>
        <row r="12361">
          <cell r="H12361" t="str">
            <v>MEDECIN</v>
          </cell>
          <cell r="K12361" t="str">
            <v>MS</v>
          </cell>
          <cell r="L12361">
            <v>0</v>
          </cell>
          <cell r="AC12361" t="str">
            <v>05345 / SCHENCK LAURENCE</v>
          </cell>
          <cell r="AD12361">
            <v>2</v>
          </cell>
        </row>
        <row r="12362">
          <cell r="H12362" t="str">
            <v>MEDECIN</v>
          </cell>
          <cell r="K12362" t="str">
            <v>MS</v>
          </cell>
          <cell r="L12362">
            <v>0</v>
          </cell>
          <cell r="AC12362" t="str">
            <v>06513 / ROLLANG ARNOULD RACHEL</v>
          </cell>
          <cell r="AD12362">
            <v>2</v>
          </cell>
        </row>
        <row r="12363">
          <cell r="H12363" t="str">
            <v>MEDECIN</v>
          </cell>
          <cell r="K12363" t="str">
            <v>MS</v>
          </cell>
          <cell r="L12363">
            <v>0</v>
          </cell>
          <cell r="AC12363" t="str">
            <v>03811 / LE MOYNE BENOIT</v>
          </cell>
          <cell r="AD12363">
            <v>2</v>
          </cell>
        </row>
        <row r="12364">
          <cell r="H12364" t="str">
            <v>MEDECIN</v>
          </cell>
          <cell r="K12364" t="str">
            <v>MS</v>
          </cell>
          <cell r="L12364">
            <v>0</v>
          </cell>
          <cell r="AC12364" t="str">
            <v>04814 / LAURENT OLIVIA</v>
          </cell>
          <cell r="AD12364">
            <v>2</v>
          </cell>
        </row>
        <row r="12365">
          <cell r="H12365" t="str">
            <v>MEDECIN</v>
          </cell>
          <cell r="K12365" t="str">
            <v>MS</v>
          </cell>
          <cell r="L12365">
            <v>0</v>
          </cell>
          <cell r="AC12365" t="str">
            <v>03811 / LE MOYNE BENOIT</v>
          </cell>
          <cell r="AD12365">
            <v>2</v>
          </cell>
        </row>
        <row r="12366">
          <cell r="H12366" t="str">
            <v>MEDECIN</v>
          </cell>
          <cell r="K12366" t="str">
            <v>MG</v>
          </cell>
          <cell r="L12366">
            <v>0</v>
          </cell>
          <cell r="AC12366" t="str">
            <v>05345 / SCHENCK LAURENCE</v>
          </cell>
          <cell r="AD12366">
            <v>2</v>
          </cell>
        </row>
        <row r="12367">
          <cell r="H12367" t="str">
            <v>MEDECIN</v>
          </cell>
          <cell r="K12367" t="str">
            <v>MG</v>
          </cell>
          <cell r="L12367">
            <v>0</v>
          </cell>
          <cell r="AC12367" t="str">
            <v>05029 / BOUGHALEM ALI</v>
          </cell>
          <cell r="AD12367">
            <v>2</v>
          </cell>
        </row>
        <row r="12368">
          <cell r="H12368" t="str">
            <v>MEDECIN</v>
          </cell>
          <cell r="K12368" t="str">
            <v>MG</v>
          </cell>
          <cell r="L12368">
            <v>0</v>
          </cell>
          <cell r="AC12368" t="str">
            <v>05029 / BOUGHALEM ALI</v>
          </cell>
          <cell r="AD12368">
            <v>2</v>
          </cell>
        </row>
        <row r="12369">
          <cell r="H12369" t="str">
            <v>MEDECIN</v>
          </cell>
          <cell r="K12369" t="str">
            <v>MS</v>
          </cell>
          <cell r="L12369">
            <v>0</v>
          </cell>
          <cell r="AC12369" t="str">
            <v>04988 / STIRNEMANN JEAN VINCENT</v>
          </cell>
          <cell r="AD12369">
            <v>2</v>
          </cell>
        </row>
        <row r="12370">
          <cell r="H12370" t="str">
            <v>MEDECIN</v>
          </cell>
          <cell r="K12370" t="str">
            <v>MG</v>
          </cell>
          <cell r="L12370">
            <v>0</v>
          </cell>
          <cell r="AC12370" t="str">
            <v>05358 / BETSCH CELINE</v>
          </cell>
          <cell r="AD12370">
            <v>2</v>
          </cell>
        </row>
        <row r="12371">
          <cell r="H12371" t="str">
            <v>MEDECIN</v>
          </cell>
          <cell r="K12371" t="str">
            <v>MS</v>
          </cell>
          <cell r="L12371">
            <v>0</v>
          </cell>
          <cell r="AC12371" t="str">
            <v>00729 / SCHMITT MARX EVELYNE</v>
          </cell>
          <cell r="AD12371">
            <v>2</v>
          </cell>
        </row>
        <row r="12372">
          <cell r="H12372" t="str">
            <v>MEDECIN</v>
          </cell>
          <cell r="K12372" t="str">
            <v>MS</v>
          </cell>
          <cell r="L12372">
            <v>0</v>
          </cell>
          <cell r="AC12372" t="str">
            <v>04988 / STIRNEMANN JEAN VINCENT</v>
          </cell>
          <cell r="AD12372">
            <v>2</v>
          </cell>
        </row>
        <row r="12373">
          <cell r="H12373" t="str">
            <v>MEDECIN</v>
          </cell>
          <cell r="K12373" t="str">
            <v>MG</v>
          </cell>
          <cell r="L12373">
            <v>0</v>
          </cell>
          <cell r="AC12373" t="str">
            <v>02918 / SCHOLLER STEPHANIE</v>
          </cell>
          <cell r="AD12373">
            <v>2</v>
          </cell>
        </row>
        <row r="12374">
          <cell r="H12374" t="str">
            <v>MEDECIN</v>
          </cell>
          <cell r="K12374" t="str">
            <v>MG</v>
          </cell>
          <cell r="L12374">
            <v>0</v>
          </cell>
          <cell r="AC12374" t="str">
            <v>02337 / GALLARD MYLENE</v>
          </cell>
          <cell r="AD12374">
            <v>2</v>
          </cell>
        </row>
        <row r="12375">
          <cell r="H12375" t="str">
            <v>MEDECIN</v>
          </cell>
          <cell r="K12375" t="str">
            <v>MG</v>
          </cell>
          <cell r="L12375">
            <v>0</v>
          </cell>
          <cell r="AC12375" t="str">
            <v>03811 / LE MOYNE BENOIT</v>
          </cell>
          <cell r="AD12375">
            <v>2</v>
          </cell>
        </row>
        <row r="12376">
          <cell r="H12376" t="str">
            <v>MEDECIN</v>
          </cell>
          <cell r="K12376" t="str">
            <v>MG</v>
          </cell>
          <cell r="L12376">
            <v>0</v>
          </cell>
          <cell r="AC12376" t="str">
            <v>02337 / GALLARD MYLENE</v>
          </cell>
          <cell r="AD12376">
            <v>2</v>
          </cell>
        </row>
        <row r="12377">
          <cell r="H12377" t="str">
            <v>MEDECIN</v>
          </cell>
          <cell r="K12377" t="str">
            <v>MG</v>
          </cell>
          <cell r="L12377">
            <v>0</v>
          </cell>
          <cell r="AC12377" t="str">
            <v>04988 / STIRNEMANN JEAN VINCENT</v>
          </cell>
          <cell r="AD12377">
            <v>2</v>
          </cell>
        </row>
        <row r="12378">
          <cell r="H12378" t="str">
            <v>MEDECIN</v>
          </cell>
          <cell r="K12378" t="str">
            <v>MG</v>
          </cell>
          <cell r="L12378">
            <v>0</v>
          </cell>
          <cell r="AC12378" t="str">
            <v>03811 / LE MOYNE BENOIT</v>
          </cell>
          <cell r="AD12378">
            <v>2</v>
          </cell>
        </row>
        <row r="12379">
          <cell r="H12379" t="str">
            <v>MEDECIN</v>
          </cell>
          <cell r="K12379" t="str">
            <v>MG</v>
          </cell>
          <cell r="L12379">
            <v>0</v>
          </cell>
          <cell r="AC12379" t="str">
            <v>06513 / ROLLANG ARNOULD RACHEL</v>
          </cell>
          <cell r="AD12379">
            <v>2</v>
          </cell>
        </row>
        <row r="12380">
          <cell r="H12380" t="str">
            <v>MEDECIN</v>
          </cell>
          <cell r="K12380" t="str">
            <v>MG</v>
          </cell>
          <cell r="L12380">
            <v>0</v>
          </cell>
          <cell r="AC12380" t="str">
            <v>05345 / SCHENCK LAURENCE</v>
          </cell>
          <cell r="AD12380">
            <v>2</v>
          </cell>
        </row>
        <row r="12381">
          <cell r="H12381" t="str">
            <v>MEDECIN</v>
          </cell>
          <cell r="K12381" t="str">
            <v>MG</v>
          </cell>
          <cell r="L12381">
            <v>0</v>
          </cell>
          <cell r="AC12381" t="str">
            <v>03811 / LE MOYNE BENOIT</v>
          </cell>
          <cell r="AD12381">
            <v>2</v>
          </cell>
        </row>
        <row r="12382">
          <cell r="H12382" t="str">
            <v>MEDECIN</v>
          </cell>
          <cell r="K12382" t="str">
            <v>MG</v>
          </cell>
          <cell r="L12382">
            <v>0</v>
          </cell>
          <cell r="AC12382" t="str">
            <v>03811 / LE MOYNE BENOIT</v>
          </cell>
          <cell r="AD12382">
            <v>2</v>
          </cell>
        </row>
        <row r="12383">
          <cell r="H12383" t="str">
            <v>MEDECIN</v>
          </cell>
          <cell r="K12383" t="str">
            <v>MG</v>
          </cell>
          <cell r="L12383">
            <v>0</v>
          </cell>
          <cell r="AC12383" t="str">
            <v>05358 / BETSCH CELINE</v>
          </cell>
          <cell r="AD12383">
            <v>2</v>
          </cell>
        </row>
        <row r="12384">
          <cell r="H12384" t="str">
            <v>MEDECIN</v>
          </cell>
          <cell r="K12384" t="str">
            <v>MG</v>
          </cell>
          <cell r="L12384">
            <v>0</v>
          </cell>
          <cell r="AC12384" t="str">
            <v>02918 / SCHOLLER STEPHANIE</v>
          </cell>
          <cell r="AD12384">
            <v>2</v>
          </cell>
        </row>
        <row r="12385">
          <cell r="H12385" t="str">
            <v>MEDECIN</v>
          </cell>
          <cell r="K12385" t="str">
            <v>MG</v>
          </cell>
          <cell r="L12385">
            <v>0</v>
          </cell>
          <cell r="AC12385" t="str">
            <v>03811 / LE MOYNE BENOIT</v>
          </cell>
          <cell r="AD12385">
            <v>2</v>
          </cell>
        </row>
        <row r="12386">
          <cell r="H12386" t="str">
            <v>MEDECIN</v>
          </cell>
          <cell r="K12386" t="str">
            <v>MG</v>
          </cell>
          <cell r="L12386">
            <v>0</v>
          </cell>
          <cell r="AC12386" t="str">
            <v>03811 / LE MOYNE BENOIT</v>
          </cell>
          <cell r="AD12386">
            <v>2</v>
          </cell>
        </row>
        <row r="12387">
          <cell r="H12387" t="str">
            <v>MEDECIN</v>
          </cell>
          <cell r="K12387" t="str">
            <v>MG</v>
          </cell>
          <cell r="L12387">
            <v>0</v>
          </cell>
          <cell r="AC12387" t="str">
            <v>03811 / LE MOYNE BENOIT</v>
          </cell>
          <cell r="AD12387">
            <v>2</v>
          </cell>
        </row>
        <row r="12388">
          <cell r="H12388" t="str">
            <v>MEDECIN</v>
          </cell>
          <cell r="K12388" t="str">
            <v>MS</v>
          </cell>
          <cell r="L12388">
            <v>0</v>
          </cell>
          <cell r="AC12388" t="str">
            <v>03811 / LE MOYNE BENOIT</v>
          </cell>
          <cell r="AD12388">
            <v>2</v>
          </cell>
        </row>
        <row r="12389">
          <cell r="H12389" t="str">
            <v>MEDECIN</v>
          </cell>
          <cell r="K12389" t="str">
            <v>MG</v>
          </cell>
          <cell r="L12389">
            <v>0</v>
          </cell>
          <cell r="AC12389" t="str">
            <v>05358 / BETSCH CELINE</v>
          </cell>
          <cell r="AD12389">
            <v>2</v>
          </cell>
        </row>
        <row r="12390">
          <cell r="H12390" t="str">
            <v>MEDECIN</v>
          </cell>
          <cell r="K12390" t="str">
            <v>MG</v>
          </cell>
          <cell r="L12390">
            <v>0</v>
          </cell>
          <cell r="AC12390" t="str">
            <v>05029 / BOUGHALEM ALI</v>
          </cell>
          <cell r="AD12390">
            <v>2</v>
          </cell>
        </row>
        <row r="12391">
          <cell r="H12391" t="str">
            <v>MEDECIN</v>
          </cell>
          <cell r="K12391" t="str">
            <v>MG</v>
          </cell>
          <cell r="L12391">
            <v>0</v>
          </cell>
          <cell r="AC12391" t="str">
            <v>06513 / ROLLANG ARNOULD RACHEL</v>
          </cell>
          <cell r="AD12391">
            <v>2</v>
          </cell>
        </row>
        <row r="12392">
          <cell r="H12392" t="str">
            <v>MEDECIN</v>
          </cell>
          <cell r="K12392" t="str">
            <v>MG</v>
          </cell>
          <cell r="L12392">
            <v>0</v>
          </cell>
          <cell r="AC12392" t="str">
            <v>05029 / BOUGHALEM ALI</v>
          </cell>
          <cell r="AD12392">
            <v>2</v>
          </cell>
        </row>
        <row r="12393">
          <cell r="H12393" t="str">
            <v>MEDECIN</v>
          </cell>
          <cell r="K12393" t="str">
            <v>MS</v>
          </cell>
          <cell r="L12393">
            <v>0</v>
          </cell>
          <cell r="AC12393" t="str">
            <v>04814 / LAURENT OLIVIA</v>
          </cell>
          <cell r="AD12393">
            <v>2</v>
          </cell>
        </row>
        <row r="12394">
          <cell r="H12394" t="str">
            <v>MEDECIN</v>
          </cell>
          <cell r="K12394" t="str">
            <v>MS</v>
          </cell>
          <cell r="L12394">
            <v>0</v>
          </cell>
          <cell r="AC12394" t="str">
            <v>06513 / ROLLANG ARNOULD RACHEL</v>
          </cell>
          <cell r="AD12394">
            <v>2</v>
          </cell>
        </row>
        <row r="12395">
          <cell r="H12395" t="str">
            <v>MEDECIN</v>
          </cell>
          <cell r="K12395" t="str">
            <v>MG</v>
          </cell>
          <cell r="L12395">
            <v>0</v>
          </cell>
          <cell r="AC12395" t="str">
            <v>06513 / ROLLANG ARNOULD RACHEL</v>
          </cell>
          <cell r="AD12395">
            <v>2</v>
          </cell>
        </row>
        <row r="12396">
          <cell r="H12396" t="str">
            <v>MEDECIN</v>
          </cell>
          <cell r="K12396" t="str">
            <v>MG</v>
          </cell>
          <cell r="L12396">
            <v>0</v>
          </cell>
          <cell r="AC12396" t="str">
            <v>04988 / STIRNEMANN JEAN VINCENT</v>
          </cell>
          <cell r="AD12396">
            <v>2</v>
          </cell>
        </row>
        <row r="12397">
          <cell r="H12397" t="str">
            <v>MEDECIN</v>
          </cell>
          <cell r="K12397" t="str">
            <v>MG</v>
          </cell>
          <cell r="L12397">
            <v>0</v>
          </cell>
          <cell r="AC12397" t="str">
            <v>02918 / SCHOLLER STEPHANIE</v>
          </cell>
          <cell r="AD12397">
            <v>2</v>
          </cell>
        </row>
        <row r="12398">
          <cell r="H12398" t="str">
            <v>MEDECIN</v>
          </cell>
          <cell r="K12398" t="str">
            <v>MS</v>
          </cell>
          <cell r="L12398">
            <v>0</v>
          </cell>
          <cell r="AC12398" t="str">
            <v>04988 / STIRNEMANN JEAN VINCENT</v>
          </cell>
          <cell r="AD12398">
            <v>2</v>
          </cell>
        </row>
        <row r="12399">
          <cell r="H12399" t="str">
            <v>MEDECIN</v>
          </cell>
          <cell r="K12399" t="str">
            <v>MG</v>
          </cell>
          <cell r="L12399">
            <v>0</v>
          </cell>
          <cell r="AC12399" t="str">
            <v>02337 / GALLARD MYLENE</v>
          </cell>
          <cell r="AD12399">
            <v>2</v>
          </cell>
        </row>
        <row r="12400">
          <cell r="H12400" t="str">
            <v>MEDECIN</v>
          </cell>
          <cell r="K12400" t="str">
            <v>MS</v>
          </cell>
          <cell r="L12400">
            <v>0</v>
          </cell>
          <cell r="AC12400" t="str">
            <v>05358 / BETSCH CELINE</v>
          </cell>
          <cell r="AD12400">
            <v>2</v>
          </cell>
        </row>
        <row r="12401">
          <cell r="H12401" t="str">
            <v>MEDECIN</v>
          </cell>
          <cell r="K12401" t="str">
            <v>MS</v>
          </cell>
          <cell r="L12401">
            <v>0</v>
          </cell>
          <cell r="AC12401" t="str">
            <v>04988 / STIRNEMANN JEAN VINCENT</v>
          </cell>
          <cell r="AD12401">
            <v>2</v>
          </cell>
        </row>
        <row r="12402">
          <cell r="H12402" t="str">
            <v>MEDECIN</v>
          </cell>
          <cell r="K12402" t="str">
            <v>MS</v>
          </cell>
          <cell r="L12402">
            <v>0</v>
          </cell>
          <cell r="AC12402" t="str">
            <v>05029 / BOUGHALEM ALI</v>
          </cell>
          <cell r="AD12402">
            <v>2</v>
          </cell>
        </row>
        <row r="12403">
          <cell r="H12403" t="str">
            <v>MEDECIN</v>
          </cell>
          <cell r="K12403" t="str">
            <v>MG</v>
          </cell>
          <cell r="L12403">
            <v>0</v>
          </cell>
          <cell r="AC12403" t="str">
            <v>03811 / LE MOYNE BENOIT</v>
          </cell>
          <cell r="AD12403">
            <v>2</v>
          </cell>
        </row>
        <row r="12404">
          <cell r="H12404" t="str">
            <v>MEDECIN</v>
          </cell>
          <cell r="K12404" t="str">
            <v>MS</v>
          </cell>
          <cell r="L12404">
            <v>0</v>
          </cell>
          <cell r="AC12404" t="str">
            <v>06513 / ROLLANG ARNOULD RACHEL</v>
          </cell>
          <cell r="AD12404">
            <v>2</v>
          </cell>
        </row>
        <row r="12405">
          <cell r="H12405" t="str">
            <v>MEDECIN</v>
          </cell>
          <cell r="K12405" t="str">
            <v>MG</v>
          </cell>
          <cell r="L12405">
            <v>0</v>
          </cell>
          <cell r="AC12405" t="str">
            <v>02337 / GALLARD MYLENE</v>
          </cell>
          <cell r="AD12405">
            <v>2</v>
          </cell>
        </row>
        <row r="12406">
          <cell r="H12406" t="str">
            <v>MEDECIN</v>
          </cell>
          <cell r="K12406" t="str">
            <v>MS</v>
          </cell>
          <cell r="L12406">
            <v>0</v>
          </cell>
          <cell r="AC12406" t="str">
            <v>02918 / SCHOLLER STEPHANIE</v>
          </cell>
          <cell r="AD12406">
            <v>2</v>
          </cell>
        </row>
        <row r="12407">
          <cell r="H12407" t="str">
            <v>MEDECIN</v>
          </cell>
          <cell r="K12407" t="str">
            <v>MS</v>
          </cell>
          <cell r="L12407">
            <v>0</v>
          </cell>
          <cell r="AC12407" t="str">
            <v>03811 / LE MOYNE BENOIT</v>
          </cell>
          <cell r="AD12407">
            <v>2</v>
          </cell>
        </row>
        <row r="12408">
          <cell r="H12408" t="str">
            <v>MEDECIN</v>
          </cell>
          <cell r="K12408" t="str">
            <v>MS</v>
          </cell>
          <cell r="L12408">
            <v>0</v>
          </cell>
          <cell r="AC12408" t="str">
            <v>04814 / LAURENT OLIVIA</v>
          </cell>
          <cell r="AD12408">
            <v>2</v>
          </cell>
        </row>
        <row r="12409">
          <cell r="H12409" t="str">
            <v>MEDECIN</v>
          </cell>
          <cell r="K12409" t="str">
            <v>MG</v>
          </cell>
          <cell r="L12409">
            <v>0</v>
          </cell>
          <cell r="AC12409" t="str">
            <v>04988 / STIRNEMANN JEAN VINCENT</v>
          </cell>
          <cell r="AD12409">
            <v>2</v>
          </cell>
        </row>
        <row r="12410">
          <cell r="H12410" t="str">
            <v>MEDECIN</v>
          </cell>
          <cell r="K12410" t="str">
            <v>MS</v>
          </cell>
          <cell r="L12410">
            <v>0</v>
          </cell>
          <cell r="AC12410" t="str">
            <v>05029 / BOUGHALEM ALI</v>
          </cell>
          <cell r="AD12410">
            <v>2</v>
          </cell>
        </row>
        <row r="12411">
          <cell r="H12411" t="str">
            <v>MEDECIN</v>
          </cell>
          <cell r="K12411" t="str">
            <v>MS</v>
          </cell>
          <cell r="L12411">
            <v>0</v>
          </cell>
          <cell r="AC12411" t="str">
            <v>04814 / LAURENT OLIVIA</v>
          </cell>
          <cell r="AD12411">
            <v>2</v>
          </cell>
        </row>
        <row r="12412">
          <cell r="H12412" t="str">
            <v>MEDECIN</v>
          </cell>
          <cell r="K12412" t="str">
            <v>MG</v>
          </cell>
          <cell r="L12412">
            <v>0</v>
          </cell>
          <cell r="AC12412" t="str">
            <v>06513 / ROLLANG ARNOULD RACHEL</v>
          </cell>
          <cell r="AD12412">
            <v>2</v>
          </cell>
        </row>
        <row r="12413">
          <cell r="H12413" t="str">
            <v>MEDECIN</v>
          </cell>
          <cell r="K12413" t="str">
            <v>MG</v>
          </cell>
          <cell r="L12413">
            <v>0</v>
          </cell>
          <cell r="AC12413" t="str">
            <v>04988 / STIRNEMANN JEAN VINCENT</v>
          </cell>
          <cell r="AD12413">
            <v>2</v>
          </cell>
        </row>
        <row r="12414">
          <cell r="H12414" t="str">
            <v>MEDECIN</v>
          </cell>
          <cell r="K12414" t="str">
            <v>MG</v>
          </cell>
          <cell r="L12414">
            <v>0</v>
          </cell>
          <cell r="AC12414" t="str">
            <v>04814 / LAURENT OLIVIA</v>
          </cell>
          <cell r="AD12414">
            <v>2</v>
          </cell>
        </row>
        <row r="12415">
          <cell r="H12415" t="str">
            <v>MEDECIN</v>
          </cell>
          <cell r="K12415" t="str">
            <v>MG</v>
          </cell>
          <cell r="L12415">
            <v>0</v>
          </cell>
          <cell r="AC12415" t="str">
            <v>06513 / ROLLANG ARNOULD RACHEL</v>
          </cell>
          <cell r="AD12415">
            <v>2</v>
          </cell>
        </row>
        <row r="12416">
          <cell r="H12416" t="str">
            <v>MEDECIN</v>
          </cell>
          <cell r="K12416" t="str">
            <v>MS</v>
          </cell>
          <cell r="L12416">
            <v>0</v>
          </cell>
          <cell r="AC12416" t="str">
            <v>03811 / LE MOYNE BENOIT</v>
          </cell>
          <cell r="AD12416">
            <v>2</v>
          </cell>
        </row>
        <row r="12417">
          <cell r="H12417" t="str">
            <v>MEDECIN</v>
          </cell>
          <cell r="K12417" t="str">
            <v>MS</v>
          </cell>
          <cell r="L12417">
            <v>0</v>
          </cell>
          <cell r="AC12417" t="str">
            <v>06513 / ROLLANG ARNOULD RACHEL</v>
          </cell>
          <cell r="AD12417">
            <v>2</v>
          </cell>
        </row>
        <row r="12418">
          <cell r="H12418" t="str">
            <v>MEDECIN</v>
          </cell>
          <cell r="K12418" t="str">
            <v>MS</v>
          </cell>
          <cell r="L12418">
            <v>0</v>
          </cell>
          <cell r="AC12418" t="str">
            <v>06513 / ROLLANG ARNOULD RACHEL</v>
          </cell>
          <cell r="AD12418">
            <v>2</v>
          </cell>
        </row>
        <row r="12419">
          <cell r="H12419" t="str">
            <v>MEDECIN</v>
          </cell>
          <cell r="K12419" t="str">
            <v>MS</v>
          </cell>
          <cell r="L12419">
            <v>0</v>
          </cell>
          <cell r="AC12419" t="str">
            <v>04814 / LAURENT OLIVIA</v>
          </cell>
          <cell r="AD12419">
            <v>2</v>
          </cell>
        </row>
        <row r="12420">
          <cell r="H12420" t="str">
            <v>MEDECIN</v>
          </cell>
          <cell r="K12420" t="str">
            <v>MS</v>
          </cell>
          <cell r="L12420">
            <v>0</v>
          </cell>
          <cell r="AC12420" t="str">
            <v>02337 / GALLARD MYLENE</v>
          </cell>
          <cell r="AD12420">
            <v>2</v>
          </cell>
        </row>
        <row r="12421">
          <cell r="H12421" t="str">
            <v>MEDECIN</v>
          </cell>
          <cell r="K12421" t="str">
            <v>MG</v>
          </cell>
          <cell r="L12421">
            <v>0</v>
          </cell>
          <cell r="AC12421" t="str">
            <v>02337 / GALLARD MYLENE</v>
          </cell>
          <cell r="AD12421">
            <v>2</v>
          </cell>
        </row>
        <row r="12422">
          <cell r="H12422" t="str">
            <v>MEDECIN</v>
          </cell>
          <cell r="K12422" t="str">
            <v>MS</v>
          </cell>
          <cell r="L12422">
            <v>0</v>
          </cell>
          <cell r="AC12422" t="str">
            <v>04814 / LAURENT OLIVIA</v>
          </cell>
          <cell r="AD12422">
            <v>2</v>
          </cell>
        </row>
        <row r="12423">
          <cell r="H12423" t="str">
            <v>MEDECIN</v>
          </cell>
          <cell r="K12423" t="str">
            <v>MG</v>
          </cell>
          <cell r="L12423">
            <v>0</v>
          </cell>
          <cell r="AC12423" t="str">
            <v>02918 / SCHOLLER STEPHANIE</v>
          </cell>
          <cell r="AD12423">
            <v>2</v>
          </cell>
        </row>
        <row r="12424">
          <cell r="H12424" t="str">
            <v>MEDECIN</v>
          </cell>
          <cell r="K12424" t="str">
            <v>MS</v>
          </cell>
          <cell r="L12424">
            <v>0</v>
          </cell>
          <cell r="AC12424" t="str">
            <v>03811 / LE MOYNE BENOIT</v>
          </cell>
          <cell r="AD12424">
            <v>2</v>
          </cell>
        </row>
        <row r="12425">
          <cell r="H12425" t="str">
            <v>MEDECIN</v>
          </cell>
          <cell r="K12425" t="str">
            <v>MG</v>
          </cell>
          <cell r="L12425">
            <v>0</v>
          </cell>
          <cell r="AC12425" t="str">
            <v>02918 / SCHOLLER STEPHANIE</v>
          </cell>
          <cell r="AD12425">
            <v>2</v>
          </cell>
        </row>
        <row r="12426">
          <cell r="H12426" t="str">
            <v>MEDECIN</v>
          </cell>
          <cell r="K12426" t="str">
            <v>MG</v>
          </cell>
          <cell r="L12426">
            <v>0</v>
          </cell>
          <cell r="AC12426" t="str">
            <v>03811 / LE MOYNE BENOIT</v>
          </cell>
          <cell r="AD12426">
            <v>2</v>
          </cell>
        </row>
        <row r="12427">
          <cell r="H12427" t="str">
            <v>MEDECIN</v>
          </cell>
          <cell r="K12427" t="str">
            <v>MG</v>
          </cell>
          <cell r="L12427">
            <v>0</v>
          </cell>
          <cell r="AC12427" t="str">
            <v>02337 / GALLARD MYLENE</v>
          </cell>
          <cell r="AD12427">
            <v>2</v>
          </cell>
        </row>
        <row r="12428">
          <cell r="H12428" t="str">
            <v>MEDECIN</v>
          </cell>
          <cell r="K12428" t="str">
            <v>MS</v>
          </cell>
          <cell r="L12428">
            <v>0</v>
          </cell>
          <cell r="AC12428" t="str">
            <v>05029 / BOUGHALEM ALI</v>
          </cell>
          <cell r="AD12428">
            <v>2</v>
          </cell>
        </row>
        <row r="12429">
          <cell r="H12429" t="str">
            <v>MEDECIN</v>
          </cell>
          <cell r="K12429" t="str">
            <v>MG</v>
          </cell>
          <cell r="L12429">
            <v>0</v>
          </cell>
          <cell r="AC12429" t="str">
            <v>04988 / STIRNEMANN JEAN VINCENT</v>
          </cell>
          <cell r="AD12429">
            <v>2</v>
          </cell>
        </row>
        <row r="12430">
          <cell r="H12430" t="str">
            <v>MEDECIN</v>
          </cell>
          <cell r="K12430" t="str">
            <v>MG</v>
          </cell>
          <cell r="L12430">
            <v>0</v>
          </cell>
          <cell r="AC12430" t="str">
            <v>04814 / LAURENT OLIVIA</v>
          </cell>
          <cell r="AD12430">
            <v>2</v>
          </cell>
        </row>
        <row r="12431">
          <cell r="H12431" t="str">
            <v>MEDECIN</v>
          </cell>
          <cell r="K12431" t="str">
            <v>MG</v>
          </cell>
          <cell r="L12431">
            <v>0</v>
          </cell>
          <cell r="AC12431" t="str">
            <v>04814 / LAURENT OLIVIA</v>
          </cell>
          <cell r="AD12431">
            <v>2</v>
          </cell>
        </row>
        <row r="12432">
          <cell r="H12432" t="str">
            <v>MEDECIN</v>
          </cell>
          <cell r="K12432" t="str">
            <v>MG</v>
          </cell>
          <cell r="L12432">
            <v>0</v>
          </cell>
          <cell r="AC12432" t="str">
            <v>02337 / GALLARD MYLENE</v>
          </cell>
          <cell r="AD12432">
            <v>2</v>
          </cell>
        </row>
        <row r="12433">
          <cell r="H12433" t="str">
            <v>MEDECIN</v>
          </cell>
          <cell r="K12433" t="str">
            <v>MG</v>
          </cell>
          <cell r="L12433">
            <v>0</v>
          </cell>
          <cell r="AC12433" t="str">
            <v>00729 / SCHMITT MARX EVELYNE</v>
          </cell>
          <cell r="AD12433">
            <v>2</v>
          </cell>
        </row>
        <row r="12434">
          <cell r="H12434" t="str">
            <v>MEDECIN</v>
          </cell>
          <cell r="K12434" t="str">
            <v>MG</v>
          </cell>
          <cell r="L12434">
            <v>0</v>
          </cell>
          <cell r="AC12434" t="str">
            <v>05345 / SCHENCK LAURENCE</v>
          </cell>
          <cell r="AD12434">
            <v>2</v>
          </cell>
        </row>
        <row r="12435">
          <cell r="H12435" t="str">
            <v>MEDECIN</v>
          </cell>
          <cell r="K12435" t="str">
            <v>MG</v>
          </cell>
          <cell r="L12435">
            <v>0</v>
          </cell>
          <cell r="AC12435" t="str">
            <v>04814 / LAURENT OLIVIA</v>
          </cell>
          <cell r="AD12435">
            <v>2</v>
          </cell>
        </row>
        <row r="12436">
          <cell r="H12436" t="str">
            <v>MEDECIN</v>
          </cell>
          <cell r="K12436" t="str">
            <v>MG</v>
          </cell>
          <cell r="L12436">
            <v>0</v>
          </cell>
          <cell r="AC12436" t="str">
            <v>00729 / SCHMITT MARX EVELYNE</v>
          </cell>
          <cell r="AD12436">
            <v>2</v>
          </cell>
        </row>
        <row r="12437">
          <cell r="H12437" t="str">
            <v>MEDECIN</v>
          </cell>
          <cell r="K12437" t="str">
            <v>MG</v>
          </cell>
          <cell r="L12437">
            <v>0</v>
          </cell>
          <cell r="AC12437" t="str">
            <v>00729 / SCHMITT MARX EVELYNE</v>
          </cell>
          <cell r="AD12437">
            <v>2</v>
          </cell>
        </row>
        <row r="12438">
          <cell r="H12438" t="str">
            <v>MEDECIN</v>
          </cell>
          <cell r="K12438" t="str">
            <v>MG</v>
          </cell>
          <cell r="L12438">
            <v>0</v>
          </cell>
          <cell r="AC12438" t="str">
            <v>04814 / LAURENT OLIVIA</v>
          </cell>
          <cell r="AD12438">
            <v>2</v>
          </cell>
        </row>
        <row r="12439">
          <cell r="H12439" t="str">
            <v>MEDECIN</v>
          </cell>
          <cell r="K12439" t="str">
            <v>MG</v>
          </cell>
          <cell r="L12439">
            <v>0</v>
          </cell>
          <cell r="AC12439" t="str">
            <v>04988 / STIRNEMANN JEAN VINCENT</v>
          </cell>
          <cell r="AD12439">
            <v>2</v>
          </cell>
        </row>
        <row r="12440">
          <cell r="H12440" t="str">
            <v>MEDECIN</v>
          </cell>
          <cell r="K12440" t="str">
            <v>MG</v>
          </cell>
          <cell r="L12440">
            <v>0</v>
          </cell>
          <cell r="AC12440" t="str">
            <v>04988 / STIRNEMANN JEAN VINCENT</v>
          </cell>
          <cell r="AD12440">
            <v>2</v>
          </cell>
        </row>
        <row r="12441">
          <cell r="H12441" t="str">
            <v>MEDECIN</v>
          </cell>
          <cell r="K12441" t="str">
            <v>MG</v>
          </cell>
          <cell r="L12441">
            <v>0</v>
          </cell>
          <cell r="AC12441" t="str">
            <v>02918 / SCHOLLER STEPHANIE</v>
          </cell>
          <cell r="AD12441">
            <v>2</v>
          </cell>
        </row>
        <row r="12442">
          <cell r="H12442" t="str">
            <v>MEDECIN</v>
          </cell>
          <cell r="K12442" t="str">
            <v>MS</v>
          </cell>
          <cell r="L12442">
            <v>0</v>
          </cell>
          <cell r="AC12442" t="str">
            <v>04988 / STIRNEMANN JEAN VINCENT</v>
          </cell>
          <cell r="AD12442">
            <v>2</v>
          </cell>
        </row>
        <row r="12443">
          <cell r="H12443" t="str">
            <v>MEDECIN</v>
          </cell>
          <cell r="K12443" t="str">
            <v>MS</v>
          </cell>
          <cell r="L12443">
            <v>0</v>
          </cell>
          <cell r="AC12443" t="str">
            <v>04814 / LAURENT OLIVIA</v>
          </cell>
          <cell r="AD12443">
            <v>2</v>
          </cell>
        </row>
        <row r="12444">
          <cell r="H12444" t="str">
            <v>MEDECIN</v>
          </cell>
          <cell r="K12444" t="str">
            <v>MS</v>
          </cell>
          <cell r="L12444">
            <v>0</v>
          </cell>
          <cell r="AC12444" t="str">
            <v>06513 / ROLLANG ARNOULD RACHEL</v>
          </cell>
          <cell r="AD12444">
            <v>2</v>
          </cell>
        </row>
        <row r="12445">
          <cell r="H12445" t="str">
            <v>MEDECIN</v>
          </cell>
          <cell r="K12445" t="str">
            <v>MS</v>
          </cell>
          <cell r="L12445">
            <v>0</v>
          </cell>
          <cell r="AC12445" t="str">
            <v>05345 / SCHENCK LAURENCE</v>
          </cell>
          <cell r="AD12445">
            <v>2</v>
          </cell>
        </row>
        <row r="12446">
          <cell r="H12446" t="str">
            <v>MEDECIN</v>
          </cell>
          <cell r="K12446" t="str">
            <v>MS</v>
          </cell>
          <cell r="L12446">
            <v>0</v>
          </cell>
          <cell r="AC12446" t="str">
            <v>04988 / STIRNEMANN JEAN VINCENT</v>
          </cell>
          <cell r="AD12446">
            <v>2</v>
          </cell>
        </row>
        <row r="12447">
          <cell r="H12447" t="str">
            <v>MEDECIN</v>
          </cell>
          <cell r="K12447" t="str">
            <v>MG</v>
          </cell>
          <cell r="L12447">
            <v>0</v>
          </cell>
          <cell r="AC12447" t="str">
            <v>05345 / SCHENCK LAURENCE</v>
          </cell>
          <cell r="AD12447">
            <v>2</v>
          </cell>
        </row>
        <row r="12448">
          <cell r="H12448" t="str">
            <v>MEDECIN</v>
          </cell>
          <cell r="K12448" t="str">
            <v>MS</v>
          </cell>
          <cell r="L12448">
            <v>0</v>
          </cell>
          <cell r="AC12448" t="str">
            <v>05358 / BETSCH CELINE</v>
          </cell>
          <cell r="AD12448">
            <v>2</v>
          </cell>
        </row>
        <row r="12449">
          <cell r="H12449" t="str">
            <v>MEDECIN</v>
          </cell>
          <cell r="K12449" t="str">
            <v>MS</v>
          </cell>
          <cell r="L12449">
            <v>0</v>
          </cell>
          <cell r="AC12449" t="str">
            <v>05358 / BETSCH CELINE</v>
          </cell>
          <cell r="AD12449">
            <v>2</v>
          </cell>
        </row>
        <row r="12450">
          <cell r="H12450" t="str">
            <v>MEDECIN</v>
          </cell>
          <cell r="K12450" t="str">
            <v>MS</v>
          </cell>
          <cell r="L12450">
            <v>0</v>
          </cell>
          <cell r="AC12450" t="str">
            <v>04988 / STIRNEMANN JEAN VINCENT</v>
          </cell>
          <cell r="AD12450">
            <v>2</v>
          </cell>
        </row>
        <row r="12451">
          <cell r="H12451" t="str">
            <v>MEDECIN</v>
          </cell>
          <cell r="K12451" t="str">
            <v>MG</v>
          </cell>
          <cell r="L12451">
            <v>0</v>
          </cell>
          <cell r="AC12451" t="str">
            <v>03811 / LE MOYNE BENOIT</v>
          </cell>
          <cell r="AD12451">
            <v>2</v>
          </cell>
        </row>
        <row r="12452">
          <cell r="H12452" t="str">
            <v>MEDECIN</v>
          </cell>
          <cell r="K12452" t="str">
            <v>MS</v>
          </cell>
          <cell r="L12452">
            <v>0</v>
          </cell>
          <cell r="AC12452" t="str">
            <v>04988 / STIRNEMANN JEAN VINCENT</v>
          </cell>
          <cell r="AD12452">
            <v>2</v>
          </cell>
        </row>
        <row r="12453">
          <cell r="H12453" t="str">
            <v>MEDECIN</v>
          </cell>
          <cell r="K12453" t="str">
            <v>MS</v>
          </cell>
          <cell r="L12453">
            <v>0</v>
          </cell>
          <cell r="AC12453" t="str">
            <v>03811 / LE MOYNE BENOIT</v>
          </cell>
          <cell r="AD12453">
            <v>2</v>
          </cell>
        </row>
        <row r="12454">
          <cell r="H12454" t="str">
            <v>MEDECIN</v>
          </cell>
          <cell r="K12454" t="str">
            <v>MS</v>
          </cell>
          <cell r="L12454">
            <v>0</v>
          </cell>
          <cell r="AC12454" t="str">
            <v>03811 / LE MOYNE BENOIT</v>
          </cell>
          <cell r="AD12454">
            <v>2</v>
          </cell>
        </row>
        <row r="12455">
          <cell r="H12455" t="str">
            <v>MEDECIN</v>
          </cell>
          <cell r="K12455" t="str">
            <v>MS</v>
          </cell>
          <cell r="L12455">
            <v>0</v>
          </cell>
          <cell r="AC12455" t="str">
            <v>06513 / ROLLANG ARNOULD RACHEL</v>
          </cell>
          <cell r="AD12455">
            <v>2</v>
          </cell>
        </row>
        <row r="12456">
          <cell r="H12456" t="str">
            <v>MEDECIN</v>
          </cell>
          <cell r="K12456" t="str">
            <v>MS</v>
          </cell>
          <cell r="L12456">
            <v>0</v>
          </cell>
          <cell r="AC12456" t="str">
            <v>04814 / LAURENT OLIVIA</v>
          </cell>
          <cell r="AD12456">
            <v>2</v>
          </cell>
        </row>
        <row r="12457">
          <cell r="H12457" t="str">
            <v>MEDECIN</v>
          </cell>
          <cell r="K12457" t="str">
            <v>MS</v>
          </cell>
          <cell r="L12457">
            <v>0</v>
          </cell>
          <cell r="AC12457" t="str">
            <v>00729 / SCHMITT MARX EVELYNE</v>
          </cell>
          <cell r="AD12457">
            <v>2</v>
          </cell>
        </row>
        <row r="12458">
          <cell r="H12458" t="str">
            <v>MEDECIN</v>
          </cell>
          <cell r="K12458" t="str">
            <v>MS</v>
          </cell>
          <cell r="L12458">
            <v>0</v>
          </cell>
          <cell r="AC12458" t="str">
            <v>05358 / BETSCH CELINE</v>
          </cell>
          <cell r="AD12458">
            <v>2</v>
          </cell>
        </row>
        <row r="12459">
          <cell r="H12459" t="str">
            <v>MEDECIN</v>
          </cell>
          <cell r="K12459" t="str">
            <v>MS</v>
          </cell>
          <cell r="L12459">
            <v>0</v>
          </cell>
          <cell r="AC12459" t="str">
            <v>03811 / LE MOYNE BENOIT</v>
          </cell>
          <cell r="AD12459">
            <v>2</v>
          </cell>
        </row>
        <row r="12460">
          <cell r="H12460" t="str">
            <v>MEDECIN</v>
          </cell>
          <cell r="K12460" t="str">
            <v>MG</v>
          </cell>
          <cell r="L12460">
            <v>0</v>
          </cell>
          <cell r="AC12460" t="str">
            <v>02337 / GALLARD MYLENE</v>
          </cell>
          <cell r="AD12460">
            <v>2</v>
          </cell>
        </row>
        <row r="12461">
          <cell r="H12461" t="str">
            <v>MEDECIN</v>
          </cell>
          <cell r="K12461" t="str">
            <v>MG</v>
          </cell>
          <cell r="L12461">
            <v>0</v>
          </cell>
          <cell r="AC12461" t="str">
            <v>06513 / ROLLANG ARNOULD RACHEL</v>
          </cell>
          <cell r="AD12461">
            <v>2</v>
          </cell>
        </row>
        <row r="12462">
          <cell r="H12462" t="str">
            <v>MEDECIN</v>
          </cell>
          <cell r="K12462" t="str">
            <v>MS</v>
          </cell>
          <cell r="L12462">
            <v>0</v>
          </cell>
          <cell r="AC12462" t="str">
            <v>04988 / STIRNEMANN JEAN VINCENT</v>
          </cell>
          <cell r="AD12462">
            <v>2</v>
          </cell>
        </row>
        <row r="12463">
          <cell r="H12463" t="str">
            <v>MEDECIN</v>
          </cell>
          <cell r="K12463" t="str">
            <v>MS</v>
          </cell>
          <cell r="L12463">
            <v>0</v>
          </cell>
          <cell r="AC12463" t="str">
            <v>06513 / ROLLANG ARNOULD RACHEL</v>
          </cell>
          <cell r="AD12463">
            <v>2</v>
          </cell>
        </row>
        <row r="12464">
          <cell r="H12464" t="str">
            <v>MEDECIN</v>
          </cell>
          <cell r="K12464" t="str">
            <v>MS</v>
          </cell>
          <cell r="L12464">
            <v>0</v>
          </cell>
          <cell r="AC12464" t="str">
            <v>06513 / ROLLANG ARNOULD RACHEL</v>
          </cell>
          <cell r="AD12464">
            <v>2</v>
          </cell>
        </row>
        <row r="12465">
          <cell r="H12465" t="str">
            <v>MEDECIN</v>
          </cell>
          <cell r="K12465" t="str">
            <v>MG</v>
          </cell>
          <cell r="L12465">
            <v>0</v>
          </cell>
          <cell r="AC12465" t="str">
            <v>04988 / STIRNEMANN JEAN VINCENT</v>
          </cell>
          <cell r="AD12465">
            <v>2</v>
          </cell>
        </row>
        <row r="12466">
          <cell r="H12466" t="str">
            <v>MEDECIN</v>
          </cell>
          <cell r="K12466" t="str">
            <v>MG</v>
          </cell>
          <cell r="L12466">
            <v>0</v>
          </cell>
          <cell r="AC12466" t="str">
            <v>06513 / ROLLANG ARNOULD RACHEL</v>
          </cell>
          <cell r="AD12466">
            <v>2</v>
          </cell>
        </row>
        <row r="12467">
          <cell r="H12467" t="str">
            <v>MEDECIN</v>
          </cell>
          <cell r="K12467" t="str">
            <v>MS</v>
          </cell>
          <cell r="L12467">
            <v>0</v>
          </cell>
          <cell r="AC12467" t="str">
            <v>05358 / BETSCH CELINE</v>
          </cell>
          <cell r="AD12467">
            <v>2</v>
          </cell>
        </row>
        <row r="12468">
          <cell r="H12468" t="str">
            <v>MEDECIN</v>
          </cell>
          <cell r="K12468" t="str">
            <v>MG</v>
          </cell>
          <cell r="L12468">
            <v>0</v>
          </cell>
          <cell r="AC12468" t="str">
            <v>03811 / LE MOYNE BENOIT</v>
          </cell>
          <cell r="AD12468">
            <v>2</v>
          </cell>
        </row>
        <row r="12469">
          <cell r="H12469" t="str">
            <v>MEDECIN</v>
          </cell>
          <cell r="K12469" t="str">
            <v>MG</v>
          </cell>
          <cell r="L12469">
            <v>0</v>
          </cell>
          <cell r="AC12469" t="str">
            <v>02337 / GALLARD MYLENE</v>
          </cell>
          <cell r="AD12469">
            <v>2</v>
          </cell>
        </row>
        <row r="12470">
          <cell r="H12470" t="str">
            <v>MEDECIN</v>
          </cell>
          <cell r="K12470" t="str">
            <v>MS</v>
          </cell>
          <cell r="L12470">
            <v>0</v>
          </cell>
          <cell r="AC12470" t="str">
            <v>00729 / SCHMITT MARX EVELYNE</v>
          </cell>
          <cell r="AD12470">
            <v>2</v>
          </cell>
        </row>
        <row r="12471">
          <cell r="H12471" t="str">
            <v>MEDECIN</v>
          </cell>
          <cell r="K12471" t="str">
            <v>MG</v>
          </cell>
          <cell r="L12471">
            <v>0</v>
          </cell>
          <cell r="AC12471" t="str">
            <v>02337 / GALLARD MYLENE</v>
          </cell>
          <cell r="AD12471">
            <v>2</v>
          </cell>
        </row>
        <row r="12472">
          <cell r="H12472" t="str">
            <v>MEDECIN</v>
          </cell>
          <cell r="K12472" t="str">
            <v>MS</v>
          </cell>
          <cell r="L12472">
            <v>0</v>
          </cell>
          <cell r="AC12472" t="str">
            <v>05345 / SCHENCK LAURENCE</v>
          </cell>
          <cell r="AD12472">
            <v>2</v>
          </cell>
        </row>
        <row r="12473">
          <cell r="H12473" t="str">
            <v>MEDECIN</v>
          </cell>
          <cell r="K12473" t="str">
            <v>MS</v>
          </cell>
          <cell r="L12473">
            <v>0</v>
          </cell>
          <cell r="AC12473" t="str">
            <v>06513 / ROLLANG ARNOULD RACHEL</v>
          </cell>
          <cell r="AD12473">
            <v>2</v>
          </cell>
        </row>
        <row r="12474">
          <cell r="H12474" t="str">
            <v>MEDECIN</v>
          </cell>
          <cell r="K12474" t="str">
            <v>MG</v>
          </cell>
          <cell r="L12474">
            <v>0</v>
          </cell>
          <cell r="AC12474" t="str">
            <v>06513 / ROLLANG ARNOULD RACHEL</v>
          </cell>
          <cell r="AD12474">
            <v>2</v>
          </cell>
        </row>
        <row r="12475">
          <cell r="H12475" t="str">
            <v>MEDECIN</v>
          </cell>
          <cell r="K12475" t="str">
            <v>MG</v>
          </cell>
          <cell r="L12475">
            <v>0</v>
          </cell>
          <cell r="AC12475" t="str">
            <v>05345 / SCHENCK LAURENCE</v>
          </cell>
          <cell r="AD12475">
            <v>2</v>
          </cell>
        </row>
        <row r="12476">
          <cell r="H12476" t="str">
            <v>MEDECIN</v>
          </cell>
          <cell r="K12476" t="str">
            <v>MG</v>
          </cell>
          <cell r="L12476">
            <v>0</v>
          </cell>
          <cell r="AC12476" t="str">
            <v>05029 / BOUGHALEM ALI</v>
          </cell>
          <cell r="AD12476">
            <v>2</v>
          </cell>
        </row>
        <row r="12477">
          <cell r="H12477" t="str">
            <v>MEDECIN</v>
          </cell>
          <cell r="K12477" t="str">
            <v>MS</v>
          </cell>
          <cell r="L12477">
            <v>0</v>
          </cell>
          <cell r="AC12477" t="str">
            <v>04988 / STIRNEMANN JEAN VINCENT</v>
          </cell>
          <cell r="AD12477">
            <v>2</v>
          </cell>
        </row>
        <row r="12478">
          <cell r="H12478" t="str">
            <v>MEDECIN</v>
          </cell>
          <cell r="K12478" t="str">
            <v>MS</v>
          </cell>
          <cell r="L12478">
            <v>0</v>
          </cell>
          <cell r="AC12478" t="str">
            <v>06513 / ROLLANG ARNOULD RACHEL</v>
          </cell>
          <cell r="AD12478">
            <v>2</v>
          </cell>
        </row>
        <row r="12479">
          <cell r="H12479" t="str">
            <v>MEDECIN</v>
          </cell>
          <cell r="K12479" t="str">
            <v>MG</v>
          </cell>
          <cell r="L12479">
            <v>0</v>
          </cell>
          <cell r="AC12479" t="str">
            <v>05358 / BETSCH CELINE</v>
          </cell>
          <cell r="AD12479">
            <v>2</v>
          </cell>
        </row>
        <row r="12480">
          <cell r="H12480" t="str">
            <v>MEDECIN</v>
          </cell>
          <cell r="K12480" t="str">
            <v>MG</v>
          </cell>
          <cell r="L12480">
            <v>0</v>
          </cell>
          <cell r="AC12480" t="str">
            <v>00729 / SCHMITT MARX EVELYNE</v>
          </cell>
          <cell r="AD12480">
            <v>2</v>
          </cell>
        </row>
        <row r="12481">
          <cell r="H12481" t="str">
            <v>MEDECIN</v>
          </cell>
          <cell r="K12481" t="str">
            <v>MG</v>
          </cell>
          <cell r="L12481">
            <v>0</v>
          </cell>
          <cell r="AC12481" t="str">
            <v>04988 / STIRNEMANN JEAN VINCENT</v>
          </cell>
          <cell r="AD12481">
            <v>2</v>
          </cell>
        </row>
        <row r="12482">
          <cell r="H12482" t="str">
            <v>MEDECIN</v>
          </cell>
          <cell r="K12482" t="str">
            <v>MS</v>
          </cell>
          <cell r="L12482">
            <v>0</v>
          </cell>
          <cell r="AC12482" t="str">
            <v>04814 / LAURENT OLIVIA</v>
          </cell>
          <cell r="AD12482">
            <v>2</v>
          </cell>
        </row>
        <row r="12483">
          <cell r="H12483" t="str">
            <v>MEDECIN</v>
          </cell>
          <cell r="K12483" t="str">
            <v>MS</v>
          </cell>
          <cell r="L12483">
            <v>0</v>
          </cell>
          <cell r="AC12483" t="str">
            <v>00729 / SCHMITT MARX EVELYNE</v>
          </cell>
          <cell r="AD12483">
            <v>2</v>
          </cell>
        </row>
        <row r="12484">
          <cell r="H12484" t="str">
            <v>MEDECIN</v>
          </cell>
          <cell r="K12484" t="str">
            <v>MS</v>
          </cell>
          <cell r="L12484">
            <v>0</v>
          </cell>
          <cell r="AC12484" t="str">
            <v>03811 / LE MOYNE BENOIT</v>
          </cell>
          <cell r="AD12484">
            <v>2</v>
          </cell>
        </row>
        <row r="12485">
          <cell r="H12485" t="str">
            <v>MEDECIN</v>
          </cell>
          <cell r="K12485" t="str">
            <v>MG</v>
          </cell>
          <cell r="L12485">
            <v>0</v>
          </cell>
          <cell r="AC12485" t="str">
            <v>05358 / BETSCH CELINE</v>
          </cell>
          <cell r="AD12485">
            <v>2</v>
          </cell>
        </row>
        <row r="12486">
          <cell r="H12486" t="str">
            <v>MEDECIN</v>
          </cell>
          <cell r="K12486" t="str">
            <v>MS</v>
          </cell>
          <cell r="L12486">
            <v>0</v>
          </cell>
          <cell r="AC12486" t="str">
            <v>04988 / STIRNEMANN JEAN VINCENT</v>
          </cell>
          <cell r="AD12486">
            <v>2</v>
          </cell>
        </row>
        <row r="12487">
          <cell r="H12487" t="str">
            <v>MEDECIN</v>
          </cell>
          <cell r="K12487" t="str">
            <v>MG</v>
          </cell>
          <cell r="L12487">
            <v>0</v>
          </cell>
          <cell r="AC12487" t="str">
            <v>05358 / BETSCH CELINE</v>
          </cell>
          <cell r="AD12487">
            <v>2</v>
          </cell>
        </row>
        <row r="12488">
          <cell r="H12488" t="str">
            <v>MEDECIN</v>
          </cell>
          <cell r="K12488" t="str">
            <v>MG</v>
          </cell>
          <cell r="L12488">
            <v>0</v>
          </cell>
          <cell r="AC12488" t="str">
            <v>04988 / STIRNEMANN JEAN VINCENT</v>
          </cell>
          <cell r="AD12488">
            <v>2</v>
          </cell>
        </row>
        <row r="12489">
          <cell r="H12489" t="str">
            <v>MEDECIN</v>
          </cell>
          <cell r="K12489" t="str">
            <v>MG</v>
          </cell>
          <cell r="L12489">
            <v>0</v>
          </cell>
          <cell r="AC12489" t="str">
            <v>05029 / BOUGHALEM ALI</v>
          </cell>
          <cell r="AD12489">
            <v>2</v>
          </cell>
        </row>
        <row r="12490">
          <cell r="H12490" t="str">
            <v>MEDECIN</v>
          </cell>
          <cell r="K12490" t="str">
            <v>MG</v>
          </cell>
          <cell r="L12490">
            <v>0</v>
          </cell>
          <cell r="AC12490" t="str">
            <v>06513 / ROLLANG ARNOULD RACHEL</v>
          </cell>
          <cell r="AD12490">
            <v>2</v>
          </cell>
        </row>
        <row r="12491">
          <cell r="H12491" t="str">
            <v>MEDECIN</v>
          </cell>
          <cell r="K12491" t="str">
            <v>MS</v>
          </cell>
          <cell r="L12491">
            <v>0</v>
          </cell>
          <cell r="AC12491" t="str">
            <v>02918 / SCHOLLER STEPHANIE</v>
          </cell>
          <cell r="AD12491">
            <v>2</v>
          </cell>
        </row>
        <row r="12492">
          <cell r="H12492" t="str">
            <v>MEDECIN</v>
          </cell>
          <cell r="K12492" t="str">
            <v>MG</v>
          </cell>
          <cell r="L12492">
            <v>0</v>
          </cell>
          <cell r="AC12492" t="str">
            <v>02918 / SCHOLLER STEPHANIE</v>
          </cell>
          <cell r="AD12492">
            <v>2</v>
          </cell>
        </row>
        <row r="12493">
          <cell r="H12493" t="str">
            <v>MEDECIN</v>
          </cell>
          <cell r="K12493" t="str">
            <v>MG</v>
          </cell>
          <cell r="L12493">
            <v>0</v>
          </cell>
          <cell r="AC12493" t="str">
            <v>04814 / LAURENT OLIVIA</v>
          </cell>
          <cell r="AD12493">
            <v>2</v>
          </cell>
        </row>
        <row r="12494">
          <cell r="H12494" t="str">
            <v>MEDECIN</v>
          </cell>
          <cell r="K12494" t="str">
            <v>MS</v>
          </cell>
          <cell r="L12494">
            <v>0</v>
          </cell>
          <cell r="AC12494" t="str">
            <v>03811 / LE MOYNE BENOIT</v>
          </cell>
          <cell r="AD12494">
            <v>2</v>
          </cell>
        </row>
        <row r="12495">
          <cell r="H12495" t="str">
            <v>MEDECIN</v>
          </cell>
          <cell r="K12495" t="str">
            <v>MS</v>
          </cell>
          <cell r="L12495">
            <v>0</v>
          </cell>
          <cell r="AC12495" t="str">
            <v>05029 / BOUGHALEM ALI</v>
          </cell>
          <cell r="AD12495">
            <v>2</v>
          </cell>
        </row>
        <row r="12496">
          <cell r="H12496" t="str">
            <v>MEDECIN</v>
          </cell>
          <cell r="K12496" t="str">
            <v>MG</v>
          </cell>
          <cell r="L12496">
            <v>0</v>
          </cell>
          <cell r="AC12496" t="str">
            <v>05358 / BETSCH CELINE</v>
          </cell>
          <cell r="AD12496">
            <v>2</v>
          </cell>
        </row>
        <row r="12497">
          <cell r="H12497" t="str">
            <v>MEDECIN</v>
          </cell>
          <cell r="K12497" t="str">
            <v>MG</v>
          </cell>
          <cell r="L12497">
            <v>0</v>
          </cell>
          <cell r="AC12497" t="str">
            <v>02337 / GALLARD MYLENE</v>
          </cell>
          <cell r="AD12497">
            <v>2</v>
          </cell>
        </row>
        <row r="12498">
          <cell r="H12498" t="str">
            <v>MEDECIN</v>
          </cell>
          <cell r="K12498" t="str">
            <v>MS</v>
          </cell>
          <cell r="L12498">
            <v>0</v>
          </cell>
          <cell r="AC12498" t="str">
            <v>04988 / STIRNEMANN JEAN VINCENT</v>
          </cell>
          <cell r="AD12498">
            <v>2</v>
          </cell>
        </row>
        <row r="12499">
          <cell r="H12499" t="str">
            <v>MEDECIN</v>
          </cell>
          <cell r="K12499" t="str">
            <v>MS</v>
          </cell>
          <cell r="L12499">
            <v>0</v>
          </cell>
          <cell r="AC12499" t="str">
            <v>04988 / STIRNEMANN JEAN VINCENT</v>
          </cell>
          <cell r="AD12499">
            <v>2</v>
          </cell>
        </row>
        <row r="12500">
          <cell r="H12500" t="str">
            <v>MEDECIN</v>
          </cell>
          <cell r="K12500" t="str">
            <v>MS</v>
          </cell>
          <cell r="L12500">
            <v>0</v>
          </cell>
          <cell r="AC12500" t="str">
            <v>02337 / GALLARD MYLENE</v>
          </cell>
          <cell r="AD12500">
            <v>2</v>
          </cell>
        </row>
        <row r="12501">
          <cell r="H12501" t="str">
            <v>MEDECIN</v>
          </cell>
          <cell r="K12501" t="str">
            <v>MS</v>
          </cell>
          <cell r="L12501">
            <v>0</v>
          </cell>
          <cell r="AC12501" t="str">
            <v>05345 / SCHENCK LAURENCE</v>
          </cell>
          <cell r="AD12501">
            <v>2</v>
          </cell>
        </row>
        <row r="12502">
          <cell r="H12502" t="str">
            <v>MEDECIN</v>
          </cell>
          <cell r="K12502" t="str">
            <v>MG</v>
          </cell>
          <cell r="L12502">
            <v>0</v>
          </cell>
          <cell r="AC12502" t="str">
            <v>06513 / ROLLANG ARNOULD RACHEL</v>
          </cell>
          <cell r="AD12502">
            <v>2</v>
          </cell>
        </row>
        <row r="12503">
          <cell r="H12503" t="str">
            <v>MEDECIN</v>
          </cell>
          <cell r="K12503" t="str">
            <v>MS</v>
          </cell>
          <cell r="L12503">
            <v>0</v>
          </cell>
          <cell r="AC12503" t="str">
            <v>04988 / STIRNEMANN JEAN VINCENT</v>
          </cell>
          <cell r="AD12503">
            <v>2</v>
          </cell>
        </row>
        <row r="12504">
          <cell r="H12504" t="str">
            <v>MEDECIN</v>
          </cell>
          <cell r="K12504" t="str">
            <v>MG</v>
          </cell>
          <cell r="L12504">
            <v>0</v>
          </cell>
          <cell r="AC12504" t="str">
            <v>06513 / ROLLANG ARNOULD RACHEL</v>
          </cell>
          <cell r="AD12504">
            <v>2</v>
          </cell>
        </row>
        <row r="12505">
          <cell r="H12505" t="str">
            <v>MEDECIN</v>
          </cell>
          <cell r="K12505" t="str">
            <v>MG</v>
          </cell>
          <cell r="L12505">
            <v>0</v>
          </cell>
          <cell r="AC12505" t="str">
            <v>03811 / LE MOYNE BENOIT</v>
          </cell>
          <cell r="AD12505">
            <v>2</v>
          </cell>
        </row>
        <row r="12506">
          <cell r="H12506" t="str">
            <v>MEDECIN</v>
          </cell>
          <cell r="K12506" t="str">
            <v>MS</v>
          </cell>
          <cell r="L12506">
            <v>0</v>
          </cell>
          <cell r="AC12506" t="str">
            <v>02337 / GALLARD MYLENE</v>
          </cell>
          <cell r="AD12506">
            <v>2</v>
          </cell>
        </row>
        <row r="12507">
          <cell r="H12507" t="str">
            <v>MEDECIN</v>
          </cell>
          <cell r="K12507" t="str">
            <v>MS</v>
          </cell>
          <cell r="L12507">
            <v>0</v>
          </cell>
          <cell r="AC12507" t="str">
            <v>06513 / ROLLANG ARNOULD RACHEL</v>
          </cell>
          <cell r="AD12507">
            <v>2</v>
          </cell>
        </row>
        <row r="12508">
          <cell r="H12508" t="str">
            <v>MEDECIN</v>
          </cell>
          <cell r="K12508" t="str">
            <v>MS</v>
          </cell>
          <cell r="L12508">
            <v>0</v>
          </cell>
          <cell r="AC12508" t="str">
            <v>02918 / SCHOLLER STEPHANIE</v>
          </cell>
          <cell r="AD12508">
            <v>2</v>
          </cell>
        </row>
        <row r="12509">
          <cell r="H12509" t="str">
            <v>MEDECIN</v>
          </cell>
          <cell r="K12509" t="str">
            <v>MG</v>
          </cell>
          <cell r="L12509">
            <v>0</v>
          </cell>
          <cell r="AC12509" t="str">
            <v>04988 / STIRNEMANN JEAN VINCENT</v>
          </cell>
          <cell r="AD12509">
            <v>2</v>
          </cell>
        </row>
        <row r="12510">
          <cell r="H12510" t="str">
            <v>MEDECIN</v>
          </cell>
          <cell r="K12510" t="str">
            <v>MG</v>
          </cell>
          <cell r="L12510">
            <v>0</v>
          </cell>
          <cell r="AC12510" t="str">
            <v>04988 / STIRNEMANN JEAN VINCENT</v>
          </cell>
          <cell r="AD12510">
            <v>2</v>
          </cell>
        </row>
        <row r="12511">
          <cell r="H12511" t="str">
            <v>MEDECIN</v>
          </cell>
          <cell r="K12511" t="str">
            <v>MS</v>
          </cell>
          <cell r="L12511">
            <v>0</v>
          </cell>
          <cell r="AC12511" t="str">
            <v>05358 / BETSCH CELINE</v>
          </cell>
          <cell r="AD12511">
            <v>2</v>
          </cell>
        </row>
        <row r="12512">
          <cell r="H12512" t="str">
            <v>MEDECIN</v>
          </cell>
          <cell r="K12512" t="str">
            <v>MG</v>
          </cell>
          <cell r="L12512">
            <v>0</v>
          </cell>
          <cell r="AC12512" t="str">
            <v>02337 / GALLARD MYLENE</v>
          </cell>
          <cell r="AD12512">
            <v>2</v>
          </cell>
        </row>
        <row r="12513">
          <cell r="H12513" t="str">
            <v>MEDECIN</v>
          </cell>
          <cell r="K12513" t="str">
            <v>MG</v>
          </cell>
          <cell r="L12513">
            <v>0</v>
          </cell>
          <cell r="AC12513" t="str">
            <v>04814 / LAURENT OLIVIA</v>
          </cell>
          <cell r="AD12513">
            <v>2</v>
          </cell>
        </row>
        <row r="12514">
          <cell r="H12514" t="str">
            <v>MEDECIN</v>
          </cell>
          <cell r="K12514" t="str">
            <v>MS</v>
          </cell>
          <cell r="L12514">
            <v>0</v>
          </cell>
          <cell r="AC12514" t="str">
            <v>04988 / STIRNEMANN JEAN VINCENT</v>
          </cell>
          <cell r="AD12514">
            <v>2</v>
          </cell>
        </row>
        <row r="12515">
          <cell r="H12515" t="str">
            <v>MEDECIN</v>
          </cell>
          <cell r="K12515" t="str">
            <v>MS</v>
          </cell>
          <cell r="L12515">
            <v>0</v>
          </cell>
          <cell r="AC12515" t="str">
            <v>04814 / LAURENT OLIVIA</v>
          </cell>
          <cell r="AD12515">
            <v>2</v>
          </cell>
        </row>
        <row r="12516">
          <cell r="H12516" t="str">
            <v>MEDECIN</v>
          </cell>
          <cell r="K12516" t="str">
            <v>MS</v>
          </cell>
          <cell r="L12516">
            <v>0</v>
          </cell>
          <cell r="AC12516" t="str">
            <v>04988 / STIRNEMANN JEAN VINCENT</v>
          </cell>
          <cell r="AD12516">
            <v>2</v>
          </cell>
        </row>
        <row r="12517">
          <cell r="H12517" t="str">
            <v>MEDECIN</v>
          </cell>
          <cell r="K12517" t="str">
            <v>MG</v>
          </cell>
          <cell r="L12517">
            <v>0</v>
          </cell>
          <cell r="AC12517" t="str">
            <v>02918 / SCHOLLER STEPHANIE</v>
          </cell>
          <cell r="AD12517">
            <v>2</v>
          </cell>
        </row>
        <row r="12518">
          <cell r="H12518" t="str">
            <v>MEDECIN</v>
          </cell>
          <cell r="K12518" t="str">
            <v>MS</v>
          </cell>
          <cell r="L12518">
            <v>0</v>
          </cell>
          <cell r="AC12518" t="str">
            <v>02918 / SCHOLLER STEPHANIE</v>
          </cell>
          <cell r="AD12518">
            <v>2</v>
          </cell>
        </row>
        <row r="12519">
          <cell r="H12519" t="str">
            <v>MEDECIN</v>
          </cell>
          <cell r="K12519" t="str">
            <v>MS</v>
          </cell>
          <cell r="L12519">
            <v>0</v>
          </cell>
          <cell r="AC12519" t="str">
            <v>03811 / LE MOYNE BENOIT</v>
          </cell>
          <cell r="AD12519">
            <v>2</v>
          </cell>
        </row>
        <row r="12520">
          <cell r="H12520" t="str">
            <v>MEDECIN</v>
          </cell>
          <cell r="K12520" t="str">
            <v>MG</v>
          </cell>
          <cell r="L12520">
            <v>0</v>
          </cell>
          <cell r="AC12520" t="str">
            <v>06513 / ROLLANG ARNOULD RACHEL</v>
          </cell>
          <cell r="AD12520">
            <v>2</v>
          </cell>
        </row>
        <row r="12521">
          <cell r="H12521" t="str">
            <v>MEDECIN</v>
          </cell>
          <cell r="K12521" t="str">
            <v>MG</v>
          </cell>
          <cell r="L12521">
            <v>0</v>
          </cell>
          <cell r="AC12521" t="str">
            <v>02918 / SCHOLLER STEPHANIE</v>
          </cell>
          <cell r="AD12521">
            <v>2</v>
          </cell>
        </row>
        <row r="12522">
          <cell r="H12522" t="str">
            <v>MEDECIN</v>
          </cell>
          <cell r="K12522" t="str">
            <v>MG</v>
          </cell>
          <cell r="L12522">
            <v>0</v>
          </cell>
          <cell r="AC12522" t="str">
            <v>04988 / STIRNEMANN JEAN VINCENT</v>
          </cell>
          <cell r="AD12522">
            <v>2</v>
          </cell>
        </row>
        <row r="12523">
          <cell r="H12523" t="str">
            <v>MEDECIN</v>
          </cell>
          <cell r="K12523" t="str">
            <v>MS</v>
          </cell>
          <cell r="L12523">
            <v>0</v>
          </cell>
          <cell r="AC12523" t="str">
            <v>04988 / STIRNEMANN JEAN VINCENT</v>
          </cell>
          <cell r="AD12523">
            <v>2</v>
          </cell>
        </row>
        <row r="12524">
          <cell r="H12524" t="str">
            <v>MEDECIN</v>
          </cell>
          <cell r="K12524" t="str">
            <v>MG</v>
          </cell>
          <cell r="L12524">
            <v>0</v>
          </cell>
          <cell r="AC12524" t="str">
            <v>02918 / SCHOLLER STEPHANIE</v>
          </cell>
          <cell r="AD12524">
            <v>2</v>
          </cell>
        </row>
        <row r="12525">
          <cell r="H12525" t="str">
            <v>MEDECIN</v>
          </cell>
          <cell r="K12525" t="str">
            <v>MG</v>
          </cell>
          <cell r="L12525">
            <v>0</v>
          </cell>
          <cell r="AC12525" t="str">
            <v>02337 / GALLARD MYLENE</v>
          </cell>
          <cell r="AD12525">
            <v>2</v>
          </cell>
        </row>
        <row r="12526">
          <cell r="H12526" t="str">
            <v>MEDECIN</v>
          </cell>
          <cell r="K12526" t="str">
            <v>MG</v>
          </cell>
          <cell r="L12526">
            <v>0</v>
          </cell>
          <cell r="AC12526" t="str">
            <v>02918 / SCHOLLER STEPHANIE</v>
          </cell>
          <cell r="AD12526">
            <v>2</v>
          </cell>
        </row>
        <row r="12527">
          <cell r="H12527" t="str">
            <v>MEDECIN</v>
          </cell>
          <cell r="K12527" t="str">
            <v>MS</v>
          </cell>
          <cell r="L12527">
            <v>0</v>
          </cell>
          <cell r="AC12527" t="str">
            <v>04988 / STIRNEMANN JEAN VINCENT</v>
          </cell>
          <cell r="AD12527">
            <v>2</v>
          </cell>
        </row>
        <row r="12528">
          <cell r="H12528" t="str">
            <v>MEDECIN</v>
          </cell>
          <cell r="K12528" t="str">
            <v>MG</v>
          </cell>
          <cell r="L12528">
            <v>0</v>
          </cell>
          <cell r="AC12528" t="str">
            <v>05029 / BOUGHALEM ALI</v>
          </cell>
          <cell r="AD12528">
            <v>2</v>
          </cell>
        </row>
        <row r="12529">
          <cell r="H12529" t="str">
            <v>MEDECIN</v>
          </cell>
          <cell r="K12529" t="str">
            <v>MS</v>
          </cell>
          <cell r="L12529">
            <v>0</v>
          </cell>
          <cell r="AC12529" t="str">
            <v>04814 / LAURENT OLIVIA</v>
          </cell>
          <cell r="AD12529">
            <v>2</v>
          </cell>
        </row>
        <row r="12530">
          <cell r="H12530" t="str">
            <v>MEDECIN</v>
          </cell>
          <cell r="K12530" t="str">
            <v>MG</v>
          </cell>
          <cell r="L12530">
            <v>0</v>
          </cell>
          <cell r="AC12530" t="str">
            <v>04988 / STIRNEMANN JEAN VINCENT</v>
          </cell>
          <cell r="AD12530">
            <v>2</v>
          </cell>
        </row>
        <row r="12531">
          <cell r="H12531" t="str">
            <v>MEDECIN</v>
          </cell>
          <cell r="K12531" t="str">
            <v>MS</v>
          </cell>
          <cell r="L12531">
            <v>0</v>
          </cell>
          <cell r="AC12531" t="str">
            <v>05358 / BETSCH CELINE</v>
          </cell>
          <cell r="AD12531">
            <v>2</v>
          </cell>
        </row>
        <row r="12532">
          <cell r="H12532" t="str">
            <v>MEDECIN</v>
          </cell>
          <cell r="K12532" t="str">
            <v>MS</v>
          </cell>
          <cell r="L12532">
            <v>0</v>
          </cell>
          <cell r="AC12532" t="str">
            <v>06513 / ROLLANG ARNOULD RACHEL</v>
          </cell>
          <cell r="AD12532">
            <v>2</v>
          </cell>
        </row>
        <row r="12533">
          <cell r="H12533" t="str">
            <v>MEDECIN</v>
          </cell>
          <cell r="K12533" t="str">
            <v>MS</v>
          </cell>
          <cell r="L12533">
            <v>0</v>
          </cell>
          <cell r="AC12533" t="str">
            <v>06513 / ROLLANG ARNOULD RACHEL</v>
          </cell>
          <cell r="AD12533">
            <v>2</v>
          </cell>
        </row>
        <row r="12534">
          <cell r="H12534" t="str">
            <v>MEDECIN</v>
          </cell>
          <cell r="K12534" t="str">
            <v>MS</v>
          </cell>
          <cell r="L12534">
            <v>0</v>
          </cell>
          <cell r="AC12534" t="str">
            <v>05345 / SCHENCK LAURENCE</v>
          </cell>
          <cell r="AD12534">
            <v>2</v>
          </cell>
        </row>
        <row r="12535">
          <cell r="H12535" t="str">
            <v>MEDECIN</v>
          </cell>
          <cell r="K12535" t="str">
            <v>MS</v>
          </cell>
          <cell r="L12535">
            <v>0</v>
          </cell>
          <cell r="AC12535" t="str">
            <v>05029 / BOUGHALEM ALI</v>
          </cell>
          <cell r="AD12535">
            <v>2</v>
          </cell>
        </row>
        <row r="12536">
          <cell r="H12536" t="str">
            <v>MEDECIN</v>
          </cell>
          <cell r="K12536" t="str">
            <v>MG</v>
          </cell>
          <cell r="L12536">
            <v>0</v>
          </cell>
          <cell r="AC12536" t="str">
            <v>05358 / BETSCH CELINE</v>
          </cell>
          <cell r="AD12536">
            <v>2</v>
          </cell>
        </row>
        <row r="12537">
          <cell r="H12537" t="str">
            <v>MEDECIN</v>
          </cell>
          <cell r="K12537" t="str">
            <v>MS</v>
          </cell>
          <cell r="L12537">
            <v>0</v>
          </cell>
          <cell r="AC12537" t="str">
            <v>03811 / LE MOYNE BENOIT</v>
          </cell>
          <cell r="AD12537">
            <v>2</v>
          </cell>
        </row>
        <row r="12538">
          <cell r="H12538" t="str">
            <v>MEDECIN</v>
          </cell>
          <cell r="K12538" t="str">
            <v>MS</v>
          </cell>
          <cell r="L12538">
            <v>0</v>
          </cell>
          <cell r="AC12538" t="str">
            <v>00729 / SCHMITT MARX EVELYNE</v>
          </cell>
          <cell r="AD12538">
            <v>2</v>
          </cell>
        </row>
        <row r="12539">
          <cell r="H12539" t="str">
            <v>MEDECIN</v>
          </cell>
          <cell r="K12539" t="str">
            <v>MS</v>
          </cell>
          <cell r="L12539">
            <v>0</v>
          </cell>
          <cell r="AC12539" t="str">
            <v>06513 / ROLLANG ARNOULD RACHEL</v>
          </cell>
          <cell r="AD12539">
            <v>2</v>
          </cell>
        </row>
        <row r="12540">
          <cell r="H12540" t="str">
            <v>MEDECIN</v>
          </cell>
          <cell r="K12540" t="str">
            <v>MS</v>
          </cell>
          <cell r="L12540">
            <v>0</v>
          </cell>
          <cell r="AC12540" t="str">
            <v>03811 / LE MOYNE BENOIT</v>
          </cell>
          <cell r="AD12540">
            <v>2</v>
          </cell>
        </row>
        <row r="12541">
          <cell r="H12541" t="str">
            <v>MEDECIN</v>
          </cell>
          <cell r="K12541" t="str">
            <v>MG</v>
          </cell>
          <cell r="L12541">
            <v>0</v>
          </cell>
          <cell r="AC12541" t="str">
            <v>04814 / LAURENT OLIVIA</v>
          </cell>
          <cell r="AD12541">
            <v>2</v>
          </cell>
        </row>
        <row r="12542">
          <cell r="H12542" t="str">
            <v>MEDECIN</v>
          </cell>
          <cell r="K12542" t="str">
            <v>MS</v>
          </cell>
          <cell r="L12542">
            <v>0</v>
          </cell>
          <cell r="AC12542" t="str">
            <v>05029 / BOUGHALEM ALI</v>
          </cell>
          <cell r="AD12542">
            <v>2</v>
          </cell>
        </row>
        <row r="12543">
          <cell r="H12543" t="str">
            <v>MEDECIN</v>
          </cell>
          <cell r="K12543" t="str">
            <v>MG</v>
          </cell>
          <cell r="L12543">
            <v>0</v>
          </cell>
          <cell r="AC12543" t="str">
            <v>06513 / ROLLANG ARNOULD RACHEL</v>
          </cell>
          <cell r="AD12543">
            <v>2</v>
          </cell>
        </row>
        <row r="12544">
          <cell r="H12544" t="str">
            <v>MEDECIN</v>
          </cell>
          <cell r="K12544" t="str">
            <v>MG</v>
          </cell>
          <cell r="L12544">
            <v>0</v>
          </cell>
          <cell r="AC12544" t="str">
            <v>04988 / STIRNEMANN JEAN VINCENT</v>
          </cell>
          <cell r="AD12544">
            <v>2</v>
          </cell>
        </row>
        <row r="12545">
          <cell r="H12545" t="str">
            <v>MEDECIN</v>
          </cell>
          <cell r="K12545" t="str">
            <v>MS</v>
          </cell>
          <cell r="L12545">
            <v>0</v>
          </cell>
          <cell r="AC12545" t="str">
            <v>04814 / LAURENT OLIVIA</v>
          </cell>
          <cell r="AD12545">
            <v>2</v>
          </cell>
        </row>
        <row r="12546">
          <cell r="H12546" t="str">
            <v>MEDECIN</v>
          </cell>
          <cell r="K12546" t="str">
            <v>MS</v>
          </cell>
          <cell r="L12546">
            <v>0</v>
          </cell>
          <cell r="AC12546" t="str">
            <v>06513 / ROLLANG ARNOULD RACHEL</v>
          </cell>
          <cell r="AD12546">
            <v>2</v>
          </cell>
        </row>
        <row r="12547">
          <cell r="H12547" t="str">
            <v>MEDECIN</v>
          </cell>
          <cell r="K12547" t="str">
            <v>MS</v>
          </cell>
          <cell r="L12547">
            <v>0</v>
          </cell>
          <cell r="AC12547" t="str">
            <v>00729 / SCHMITT MARX EVELYNE</v>
          </cell>
          <cell r="AD12547">
            <v>2</v>
          </cell>
        </row>
        <row r="12548">
          <cell r="H12548" t="str">
            <v>MEDECIN</v>
          </cell>
          <cell r="K12548" t="str">
            <v>MG</v>
          </cell>
          <cell r="L12548">
            <v>0</v>
          </cell>
          <cell r="AC12548" t="str">
            <v>06513 / ROLLANG ARNOULD RACHEL</v>
          </cell>
          <cell r="AD12548">
            <v>2</v>
          </cell>
        </row>
        <row r="12549">
          <cell r="H12549" t="str">
            <v>MEDECIN</v>
          </cell>
          <cell r="K12549" t="str">
            <v>MS</v>
          </cell>
          <cell r="L12549">
            <v>0</v>
          </cell>
          <cell r="AC12549" t="str">
            <v>04988 / STIRNEMANN JEAN VINCENT</v>
          </cell>
          <cell r="AD12549">
            <v>2</v>
          </cell>
        </row>
        <row r="12550">
          <cell r="H12550" t="str">
            <v>MEDECIN</v>
          </cell>
          <cell r="K12550" t="str">
            <v>MS</v>
          </cell>
          <cell r="L12550">
            <v>0</v>
          </cell>
          <cell r="AC12550" t="str">
            <v>05345 / SCHENCK LAURENCE</v>
          </cell>
          <cell r="AD12550">
            <v>2</v>
          </cell>
        </row>
        <row r="12551">
          <cell r="H12551" t="str">
            <v>MEDECIN</v>
          </cell>
          <cell r="K12551" t="str">
            <v>MG</v>
          </cell>
          <cell r="L12551">
            <v>0</v>
          </cell>
          <cell r="AC12551" t="str">
            <v>00729 / SCHMITT MARX EVELYNE</v>
          </cell>
          <cell r="AD12551">
            <v>2</v>
          </cell>
        </row>
        <row r="12552">
          <cell r="H12552" t="str">
            <v>MEDECIN</v>
          </cell>
          <cell r="K12552" t="str">
            <v>MG</v>
          </cell>
          <cell r="L12552">
            <v>0</v>
          </cell>
          <cell r="AC12552" t="str">
            <v>03811 / LE MOYNE BENOIT</v>
          </cell>
          <cell r="AD12552">
            <v>2</v>
          </cell>
        </row>
        <row r="12553">
          <cell r="H12553" t="str">
            <v>MEDECIN</v>
          </cell>
          <cell r="K12553" t="str">
            <v>MS</v>
          </cell>
          <cell r="L12553">
            <v>0</v>
          </cell>
          <cell r="AC12553" t="str">
            <v>04814 / LAURENT OLIVIA</v>
          </cell>
          <cell r="AD12553">
            <v>2</v>
          </cell>
        </row>
        <row r="12554">
          <cell r="H12554" t="str">
            <v>MEDECIN</v>
          </cell>
          <cell r="K12554" t="str">
            <v>MS</v>
          </cell>
          <cell r="L12554">
            <v>0</v>
          </cell>
          <cell r="AC12554" t="str">
            <v>04814 / LAURENT OLIVIA</v>
          </cell>
          <cell r="AD12554">
            <v>2</v>
          </cell>
        </row>
        <row r="12555">
          <cell r="H12555" t="str">
            <v>MEDECIN</v>
          </cell>
          <cell r="K12555" t="str">
            <v>MS</v>
          </cell>
          <cell r="L12555">
            <v>0</v>
          </cell>
          <cell r="AC12555" t="str">
            <v>05358 / BETSCH CELINE</v>
          </cell>
          <cell r="AD12555">
            <v>2</v>
          </cell>
        </row>
        <row r="12556">
          <cell r="H12556" t="str">
            <v>MEDECIN</v>
          </cell>
          <cell r="K12556" t="str">
            <v>MG</v>
          </cell>
          <cell r="L12556">
            <v>0</v>
          </cell>
          <cell r="AC12556" t="str">
            <v>02918 / SCHOLLER STEPHANIE</v>
          </cell>
          <cell r="AD12556">
            <v>2</v>
          </cell>
        </row>
        <row r="12557">
          <cell r="H12557" t="str">
            <v>MEDECIN</v>
          </cell>
          <cell r="K12557" t="str">
            <v>MG</v>
          </cell>
          <cell r="L12557">
            <v>0</v>
          </cell>
          <cell r="AC12557" t="str">
            <v>04988 / STIRNEMANN JEAN VINCENT</v>
          </cell>
          <cell r="AD12557">
            <v>2</v>
          </cell>
        </row>
        <row r="12558">
          <cell r="H12558" t="str">
            <v>MEDECIN</v>
          </cell>
          <cell r="K12558" t="str">
            <v>MS</v>
          </cell>
          <cell r="L12558">
            <v>0</v>
          </cell>
          <cell r="AC12558" t="str">
            <v>04814 / LAURENT OLIVIA</v>
          </cell>
          <cell r="AD12558">
            <v>2</v>
          </cell>
        </row>
        <row r="12559">
          <cell r="H12559" t="str">
            <v>MEDECIN</v>
          </cell>
          <cell r="K12559" t="str">
            <v>MG</v>
          </cell>
          <cell r="L12559">
            <v>0</v>
          </cell>
          <cell r="AC12559" t="str">
            <v>02918 / SCHOLLER STEPHANIE</v>
          </cell>
          <cell r="AD12559">
            <v>2</v>
          </cell>
        </row>
        <row r="12560">
          <cell r="H12560" t="str">
            <v>MEDECIN</v>
          </cell>
          <cell r="K12560" t="str">
            <v>MS</v>
          </cell>
          <cell r="L12560">
            <v>0</v>
          </cell>
          <cell r="AC12560" t="str">
            <v>02337 / GALLARD MYLENE</v>
          </cell>
          <cell r="AD12560">
            <v>2</v>
          </cell>
        </row>
        <row r="12561">
          <cell r="H12561" t="str">
            <v>MEDECIN</v>
          </cell>
          <cell r="K12561" t="str">
            <v>MS</v>
          </cell>
          <cell r="L12561">
            <v>0</v>
          </cell>
          <cell r="AC12561" t="str">
            <v>06513 / ROLLANG ARNOULD RACHEL</v>
          </cell>
          <cell r="AD12561">
            <v>2</v>
          </cell>
        </row>
        <row r="12562">
          <cell r="H12562" t="str">
            <v>MEDECIN</v>
          </cell>
          <cell r="K12562" t="str">
            <v>MS</v>
          </cell>
          <cell r="L12562">
            <v>0</v>
          </cell>
          <cell r="AC12562" t="str">
            <v>05345 / SCHENCK LAURENCE</v>
          </cell>
          <cell r="AD12562">
            <v>2</v>
          </cell>
        </row>
        <row r="12563">
          <cell r="H12563" t="str">
            <v>MEDECIN</v>
          </cell>
          <cell r="K12563" t="str">
            <v>MG</v>
          </cell>
          <cell r="L12563">
            <v>0</v>
          </cell>
          <cell r="AC12563" t="str">
            <v>04988 / STIRNEMANN JEAN VINCENT</v>
          </cell>
          <cell r="AD12563">
            <v>2</v>
          </cell>
        </row>
        <row r="12564">
          <cell r="H12564" t="str">
            <v>MEDECIN</v>
          </cell>
          <cell r="K12564" t="str">
            <v>MS</v>
          </cell>
          <cell r="L12564">
            <v>0</v>
          </cell>
          <cell r="AC12564" t="str">
            <v>05345 / SCHENCK LAURENCE</v>
          </cell>
          <cell r="AD12564">
            <v>2</v>
          </cell>
        </row>
        <row r="12565">
          <cell r="H12565" t="str">
            <v>MEDECIN</v>
          </cell>
          <cell r="K12565" t="str">
            <v>MG</v>
          </cell>
          <cell r="L12565">
            <v>0</v>
          </cell>
          <cell r="AC12565" t="str">
            <v>05345 / SCHENCK LAURENCE</v>
          </cell>
          <cell r="AD12565">
            <v>2</v>
          </cell>
        </row>
        <row r="12566">
          <cell r="H12566" t="str">
            <v>MEDECIN</v>
          </cell>
          <cell r="K12566" t="str">
            <v>MS</v>
          </cell>
          <cell r="L12566">
            <v>0</v>
          </cell>
          <cell r="AC12566" t="str">
            <v>04814 / LAURENT OLIVIA</v>
          </cell>
          <cell r="AD12566">
            <v>2</v>
          </cell>
        </row>
        <row r="12567">
          <cell r="H12567" t="str">
            <v>MEDECIN</v>
          </cell>
          <cell r="K12567" t="str">
            <v>MS</v>
          </cell>
          <cell r="L12567">
            <v>0</v>
          </cell>
          <cell r="AC12567" t="str">
            <v>03811 / LE MOYNE BENOIT</v>
          </cell>
          <cell r="AD12567">
            <v>2</v>
          </cell>
        </row>
        <row r="12568">
          <cell r="H12568" t="str">
            <v>MEDECIN</v>
          </cell>
          <cell r="K12568" t="str">
            <v>MS</v>
          </cell>
          <cell r="L12568">
            <v>0</v>
          </cell>
          <cell r="AC12568" t="str">
            <v>00729 / SCHMITT MARX EVELYNE</v>
          </cell>
          <cell r="AD12568">
            <v>2</v>
          </cell>
        </row>
        <row r="12569">
          <cell r="H12569" t="str">
            <v>MEDECIN</v>
          </cell>
          <cell r="K12569" t="str">
            <v>MS</v>
          </cell>
          <cell r="L12569">
            <v>0</v>
          </cell>
          <cell r="AC12569" t="str">
            <v>05358 / BETSCH CELINE</v>
          </cell>
          <cell r="AD12569">
            <v>2</v>
          </cell>
        </row>
        <row r="12570">
          <cell r="H12570" t="str">
            <v>MEDECIN</v>
          </cell>
          <cell r="K12570" t="str">
            <v>MS</v>
          </cell>
          <cell r="L12570">
            <v>0</v>
          </cell>
          <cell r="AC12570" t="str">
            <v>04814 / LAURENT OLIVIA</v>
          </cell>
          <cell r="AD12570">
            <v>2</v>
          </cell>
        </row>
        <row r="12571">
          <cell r="H12571" t="str">
            <v>MEDECIN</v>
          </cell>
          <cell r="K12571" t="str">
            <v>MS</v>
          </cell>
          <cell r="L12571">
            <v>0</v>
          </cell>
          <cell r="AC12571" t="str">
            <v>02337 / GALLARD MYLENE</v>
          </cell>
          <cell r="AD12571">
            <v>2</v>
          </cell>
        </row>
        <row r="12572">
          <cell r="H12572" t="str">
            <v>MEDECIN</v>
          </cell>
          <cell r="K12572" t="str">
            <v>MS</v>
          </cell>
          <cell r="L12572">
            <v>0</v>
          </cell>
          <cell r="AC12572" t="str">
            <v>05358 / BETSCH CELINE</v>
          </cell>
          <cell r="AD12572">
            <v>2</v>
          </cell>
        </row>
        <row r="12573">
          <cell r="H12573" t="str">
            <v>MEDECIN</v>
          </cell>
          <cell r="K12573" t="str">
            <v>MG</v>
          </cell>
          <cell r="L12573">
            <v>0</v>
          </cell>
          <cell r="AC12573" t="str">
            <v>05029 / BOUGHALEM ALI</v>
          </cell>
          <cell r="AD12573">
            <v>2</v>
          </cell>
        </row>
        <row r="12574">
          <cell r="H12574" t="str">
            <v>MEDECIN</v>
          </cell>
          <cell r="K12574" t="str">
            <v>MS</v>
          </cell>
          <cell r="L12574">
            <v>0</v>
          </cell>
          <cell r="AC12574" t="str">
            <v>05029 / BOUGHALEM ALI</v>
          </cell>
          <cell r="AD12574">
            <v>2</v>
          </cell>
        </row>
        <row r="12575">
          <cell r="H12575" t="str">
            <v>MEDECIN</v>
          </cell>
          <cell r="K12575" t="str">
            <v>MS</v>
          </cell>
          <cell r="L12575">
            <v>0</v>
          </cell>
          <cell r="AC12575" t="str">
            <v>04988 / STIRNEMANN JEAN VINCENT</v>
          </cell>
          <cell r="AD12575">
            <v>2</v>
          </cell>
        </row>
        <row r="12576">
          <cell r="H12576" t="str">
            <v>MEDECIN</v>
          </cell>
          <cell r="K12576" t="str">
            <v>MG</v>
          </cell>
          <cell r="L12576">
            <v>0</v>
          </cell>
          <cell r="AC12576" t="str">
            <v>06513 / ROLLANG ARNOULD RACHEL</v>
          </cell>
          <cell r="AD12576">
            <v>2</v>
          </cell>
        </row>
        <row r="12577">
          <cell r="H12577" t="str">
            <v>MEDECIN</v>
          </cell>
          <cell r="K12577" t="str">
            <v>MS</v>
          </cell>
          <cell r="L12577">
            <v>0</v>
          </cell>
          <cell r="AC12577" t="str">
            <v>06513 / ROLLANG ARNOULD RACHEL</v>
          </cell>
          <cell r="AD12577">
            <v>2</v>
          </cell>
        </row>
        <row r="12578">
          <cell r="H12578" t="str">
            <v>MEDECIN</v>
          </cell>
          <cell r="K12578" t="str">
            <v>MG</v>
          </cell>
          <cell r="L12578">
            <v>0</v>
          </cell>
          <cell r="AC12578" t="str">
            <v>04988 / STIRNEMANN JEAN VINCENT</v>
          </cell>
          <cell r="AD12578">
            <v>2</v>
          </cell>
        </row>
        <row r="12579">
          <cell r="H12579" t="str">
            <v>MEDECIN</v>
          </cell>
          <cell r="K12579" t="str">
            <v>MS</v>
          </cell>
          <cell r="L12579">
            <v>0</v>
          </cell>
          <cell r="AC12579" t="str">
            <v>04814 / LAURENT OLIVIA</v>
          </cell>
          <cell r="AD12579">
            <v>2</v>
          </cell>
        </row>
        <row r="12580">
          <cell r="H12580" t="str">
            <v>MEDECIN</v>
          </cell>
          <cell r="K12580" t="str">
            <v>MG</v>
          </cell>
          <cell r="L12580">
            <v>0</v>
          </cell>
          <cell r="AC12580" t="str">
            <v>05345 / SCHENCK LAURENCE</v>
          </cell>
          <cell r="AD12580">
            <v>2</v>
          </cell>
        </row>
        <row r="12581">
          <cell r="H12581" t="str">
            <v>MEDECIN</v>
          </cell>
          <cell r="K12581" t="str">
            <v>MS</v>
          </cell>
          <cell r="L12581">
            <v>0</v>
          </cell>
          <cell r="AC12581" t="str">
            <v>03811 / LE MOYNE BENOIT</v>
          </cell>
          <cell r="AD12581">
            <v>2</v>
          </cell>
        </row>
        <row r="12582">
          <cell r="H12582" t="str">
            <v>MEDECIN</v>
          </cell>
          <cell r="K12582" t="str">
            <v>MS</v>
          </cell>
          <cell r="L12582">
            <v>0</v>
          </cell>
          <cell r="AC12582" t="str">
            <v>06513 / ROLLANG ARNOULD RACHEL</v>
          </cell>
          <cell r="AD12582">
            <v>2</v>
          </cell>
        </row>
        <row r="12583">
          <cell r="H12583" t="str">
            <v>MEDECIN</v>
          </cell>
          <cell r="K12583" t="str">
            <v>MS</v>
          </cell>
          <cell r="L12583">
            <v>0</v>
          </cell>
          <cell r="AC12583" t="str">
            <v>06513 / ROLLANG ARNOULD RACHEL</v>
          </cell>
          <cell r="AD12583">
            <v>2</v>
          </cell>
        </row>
        <row r="12584">
          <cell r="H12584" t="str">
            <v>MEDECIN</v>
          </cell>
          <cell r="K12584" t="str">
            <v>MS</v>
          </cell>
          <cell r="L12584">
            <v>0</v>
          </cell>
          <cell r="AC12584" t="str">
            <v>05345 / SCHENCK LAURENCE</v>
          </cell>
          <cell r="AD12584">
            <v>2</v>
          </cell>
        </row>
        <row r="12585">
          <cell r="H12585" t="str">
            <v>MEDECIN</v>
          </cell>
          <cell r="K12585" t="str">
            <v>MS</v>
          </cell>
          <cell r="L12585">
            <v>0</v>
          </cell>
          <cell r="AC12585" t="str">
            <v>03811 / LE MOYNE BENOIT</v>
          </cell>
          <cell r="AD12585">
            <v>2</v>
          </cell>
        </row>
        <row r="12586">
          <cell r="H12586" t="str">
            <v>MEDECIN</v>
          </cell>
          <cell r="K12586" t="str">
            <v>MG</v>
          </cell>
          <cell r="L12586">
            <v>0</v>
          </cell>
          <cell r="AC12586" t="str">
            <v>04988 / STIRNEMANN JEAN VINCENT</v>
          </cell>
          <cell r="AD12586">
            <v>2</v>
          </cell>
        </row>
        <row r="12587">
          <cell r="H12587" t="str">
            <v>MEDECIN</v>
          </cell>
          <cell r="K12587" t="str">
            <v>MG</v>
          </cell>
          <cell r="L12587">
            <v>0</v>
          </cell>
          <cell r="AC12587" t="str">
            <v>05345 / SCHENCK LAURENCE</v>
          </cell>
          <cell r="AD12587">
            <v>2</v>
          </cell>
        </row>
        <row r="12588">
          <cell r="H12588" t="str">
            <v>MEDECIN</v>
          </cell>
          <cell r="K12588" t="str">
            <v>MS</v>
          </cell>
          <cell r="L12588">
            <v>0</v>
          </cell>
          <cell r="AC12588" t="str">
            <v>00729 / SCHMITT MARX EVELYNE</v>
          </cell>
          <cell r="AD12588">
            <v>2</v>
          </cell>
        </row>
        <row r="12589">
          <cell r="H12589" t="str">
            <v>MEDECIN</v>
          </cell>
          <cell r="K12589" t="str">
            <v>MG</v>
          </cell>
          <cell r="L12589">
            <v>0</v>
          </cell>
          <cell r="AC12589" t="str">
            <v>03811 / LE MOYNE BENOIT</v>
          </cell>
          <cell r="AD12589">
            <v>2</v>
          </cell>
        </row>
        <row r="12590">
          <cell r="H12590" t="str">
            <v>MEDECIN</v>
          </cell>
          <cell r="K12590" t="str">
            <v>MS</v>
          </cell>
          <cell r="L12590">
            <v>0</v>
          </cell>
          <cell r="AC12590" t="str">
            <v>03811 / LE MOYNE BENOIT</v>
          </cell>
          <cell r="AD12590">
            <v>2</v>
          </cell>
        </row>
        <row r="12591">
          <cell r="H12591" t="str">
            <v>MEDECIN</v>
          </cell>
          <cell r="K12591" t="str">
            <v>MG</v>
          </cell>
          <cell r="L12591">
            <v>0</v>
          </cell>
          <cell r="AC12591" t="str">
            <v>05029 / BOUGHALEM ALI</v>
          </cell>
          <cell r="AD12591">
            <v>2</v>
          </cell>
        </row>
        <row r="12592">
          <cell r="H12592" t="str">
            <v>MEDECIN</v>
          </cell>
          <cell r="K12592" t="str">
            <v>MS</v>
          </cell>
          <cell r="L12592">
            <v>0</v>
          </cell>
          <cell r="AC12592" t="str">
            <v>03811 / LE MOYNE BENOIT</v>
          </cell>
          <cell r="AD12592">
            <v>2</v>
          </cell>
        </row>
        <row r="12593">
          <cell r="H12593" t="str">
            <v>MEDECIN</v>
          </cell>
          <cell r="K12593" t="str">
            <v>MG</v>
          </cell>
          <cell r="L12593">
            <v>0</v>
          </cell>
          <cell r="AC12593" t="str">
            <v>02918 / SCHOLLER STEPHANIE</v>
          </cell>
          <cell r="AD12593">
            <v>2</v>
          </cell>
        </row>
        <row r="12594">
          <cell r="H12594" t="str">
            <v>MEDECIN</v>
          </cell>
          <cell r="K12594" t="str">
            <v>MS</v>
          </cell>
          <cell r="L12594">
            <v>0</v>
          </cell>
          <cell r="AC12594" t="str">
            <v>05345 / SCHENCK LAURENCE</v>
          </cell>
          <cell r="AD12594">
            <v>2</v>
          </cell>
        </row>
        <row r="12595">
          <cell r="H12595" t="str">
            <v>MEDECIN</v>
          </cell>
          <cell r="K12595" t="str">
            <v>MS</v>
          </cell>
          <cell r="L12595">
            <v>0</v>
          </cell>
          <cell r="AC12595" t="str">
            <v>05358 / BETSCH CELINE</v>
          </cell>
          <cell r="AD12595">
            <v>2</v>
          </cell>
        </row>
        <row r="12596">
          <cell r="H12596" t="str">
            <v>MEDECIN</v>
          </cell>
          <cell r="K12596" t="str">
            <v>MG</v>
          </cell>
          <cell r="L12596">
            <v>0</v>
          </cell>
          <cell r="AC12596" t="str">
            <v>02918 / SCHOLLER STEPHANIE</v>
          </cell>
          <cell r="AD12596">
            <v>2</v>
          </cell>
        </row>
        <row r="12597">
          <cell r="H12597" t="str">
            <v>MEDECIN</v>
          </cell>
          <cell r="K12597" t="str">
            <v>MS</v>
          </cell>
          <cell r="L12597">
            <v>0</v>
          </cell>
          <cell r="AC12597" t="str">
            <v>04814 / LAURENT OLIVIA</v>
          </cell>
          <cell r="AD12597">
            <v>2</v>
          </cell>
        </row>
        <row r="12598">
          <cell r="H12598" t="str">
            <v>MEDECIN</v>
          </cell>
          <cell r="K12598" t="str">
            <v>MG</v>
          </cell>
          <cell r="L12598">
            <v>0</v>
          </cell>
          <cell r="AC12598" t="str">
            <v>02918 / SCHOLLER STEPHANIE</v>
          </cell>
          <cell r="AD12598">
            <v>2</v>
          </cell>
        </row>
        <row r="12599">
          <cell r="H12599" t="str">
            <v>MEDECIN</v>
          </cell>
          <cell r="K12599" t="str">
            <v>MG</v>
          </cell>
          <cell r="L12599">
            <v>0</v>
          </cell>
          <cell r="AC12599" t="str">
            <v>04988 / STIRNEMANN JEAN VINCENT</v>
          </cell>
          <cell r="AD12599">
            <v>2</v>
          </cell>
        </row>
        <row r="12600">
          <cell r="H12600" t="str">
            <v>MEDECIN</v>
          </cell>
          <cell r="K12600" t="str">
            <v>MG</v>
          </cell>
          <cell r="L12600">
            <v>0</v>
          </cell>
          <cell r="AC12600" t="str">
            <v>02918 / SCHOLLER STEPHANIE</v>
          </cell>
          <cell r="AD12600">
            <v>2</v>
          </cell>
        </row>
        <row r="12601">
          <cell r="H12601" t="str">
            <v>MEDECIN</v>
          </cell>
          <cell r="K12601" t="str">
            <v>MG</v>
          </cell>
          <cell r="L12601">
            <v>0</v>
          </cell>
          <cell r="AC12601" t="str">
            <v>02918 / SCHOLLER STEPHANIE</v>
          </cell>
          <cell r="AD12601">
            <v>2</v>
          </cell>
        </row>
        <row r="12602">
          <cell r="H12602" t="str">
            <v>MEDECIN</v>
          </cell>
          <cell r="K12602" t="str">
            <v>MG</v>
          </cell>
          <cell r="L12602">
            <v>0</v>
          </cell>
          <cell r="AC12602" t="str">
            <v>05029 / BOUGHALEM ALI</v>
          </cell>
          <cell r="AD12602">
            <v>2</v>
          </cell>
        </row>
        <row r="12603">
          <cell r="H12603" t="str">
            <v>MEDECIN</v>
          </cell>
          <cell r="K12603" t="str">
            <v>MG</v>
          </cell>
          <cell r="L12603">
            <v>0</v>
          </cell>
          <cell r="AC12603" t="str">
            <v>04814 / LAURENT OLIVIA</v>
          </cell>
          <cell r="AD12603">
            <v>2</v>
          </cell>
        </row>
        <row r="12604">
          <cell r="H12604" t="str">
            <v>MEDECIN</v>
          </cell>
          <cell r="K12604" t="str">
            <v>MG</v>
          </cell>
          <cell r="L12604">
            <v>0</v>
          </cell>
          <cell r="AC12604" t="str">
            <v>05358 / BETSCH CELINE</v>
          </cell>
          <cell r="AD12604">
            <v>2</v>
          </cell>
        </row>
        <row r="12605">
          <cell r="H12605" t="str">
            <v>MEDECIN</v>
          </cell>
          <cell r="K12605" t="str">
            <v>MG</v>
          </cell>
          <cell r="L12605">
            <v>0</v>
          </cell>
          <cell r="AC12605" t="str">
            <v>05358 / BETSCH CELINE</v>
          </cell>
          <cell r="AD12605">
            <v>2</v>
          </cell>
        </row>
        <row r="12606">
          <cell r="H12606" t="str">
            <v>MEDECIN</v>
          </cell>
          <cell r="K12606" t="str">
            <v>MG</v>
          </cell>
          <cell r="L12606">
            <v>0</v>
          </cell>
          <cell r="AC12606" t="str">
            <v>04988 / STIRNEMANN JEAN VINCENT</v>
          </cell>
          <cell r="AD12606">
            <v>2</v>
          </cell>
        </row>
        <row r="12607">
          <cell r="H12607" t="str">
            <v>MEDECIN</v>
          </cell>
          <cell r="K12607" t="str">
            <v>MG</v>
          </cell>
          <cell r="L12607">
            <v>0</v>
          </cell>
          <cell r="AC12607" t="str">
            <v>02337 / GALLARD MYLENE</v>
          </cell>
          <cell r="AD12607">
            <v>2</v>
          </cell>
        </row>
        <row r="12608">
          <cell r="H12608" t="str">
            <v>MEDECIN</v>
          </cell>
          <cell r="K12608" t="str">
            <v>MG</v>
          </cell>
          <cell r="L12608">
            <v>0</v>
          </cell>
          <cell r="AC12608" t="str">
            <v>04814 / LAURENT OLIVIA</v>
          </cell>
          <cell r="AD12608">
            <v>2</v>
          </cell>
        </row>
        <row r="12609">
          <cell r="H12609" t="str">
            <v>MEDECIN</v>
          </cell>
          <cell r="K12609" t="str">
            <v>MS</v>
          </cell>
          <cell r="L12609">
            <v>0</v>
          </cell>
          <cell r="AC12609" t="str">
            <v>02337 / GALLARD MYLENE</v>
          </cell>
          <cell r="AD12609">
            <v>2</v>
          </cell>
        </row>
        <row r="12610">
          <cell r="H12610" t="str">
            <v>MEDECIN</v>
          </cell>
          <cell r="K12610" t="str">
            <v>MG</v>
          </cell>
          <cell r="L12610">
            <v>0</v>
          </cell>
          <cell r="AC12610" t="str">
            <v>05358 / BETSCH CELINE</v>
          </cell>
          <cell r="AD12610">
            <v>2</v>
          </cell>
        </row>
        <row r="12611">
          <cell r="H12611" t="str">
            <v>MEDECIN</v>
          </cell>
          <cell r="K12611" t="str">
            <v>MG</v>
          </cell>
          <cell r="L12611">
            <v>0</v>
          </cell>
          <cell r="AC12611" t="str">
            <v>05358 / BETSCH CELINE</v>
          </cell>
          <cell r="AD12611">
            <v>2</v>
          </cell>
        </row>
        <row r="12612">
          <cell r="H12612" t="str">
            <v>MEDECIN</v>
          </cell>
          <cell r="K12612" t="str">
            <v>MG</v>
          </cell>
          <cell r="L12612">
            <v>0</v>
          </cell>
          <cell r="AC12612" t="str">
            <v>06513 / ROLLANG ARNOULD RACHEL</v>
          </cell>
          <cell r="AD12612">
            <v>2</v>
          </cell>
        </row>
        <row r="12613">
          <cell r="H12613" t="str">
            <v>MEDECIN</v>
          </cell>
          <cell r="K12613" t="str">
            <v>MG</v>
          </cell>
          <cell r="L12613">
            <v>0</v>
          </cell>
          <cell r="AC12613" t="str">
            <v>05345 / SCHENCK LAURENCE</v>
          </cell>
          <cell r="AD12613">
            <v>2</v>
          </cell>
        </row>
        <row r="12614">
          <cell r="H12614" t="str">
            <v>MEDECIN</v>
          </cell>
          <cell r="K12614" t="str">
            <v>MG</v>
          </cell>
          <cell r="L12614">
            <v>0</v>
          </cell>
          <cell r="AC12614" t="str">
            <v>04814 / LAURENT OLIVIA</v>
          </cell>
          <cell r="AD12614">
            <v>2</v>
          </cell>
        </row>
        <row r="12615">
          <cell r="H12615" t="str">
            <v>MEDECIN</v>
          </cell>
          <cell r="K12615" t="str">
            <v>MS</v>
          </cell>
          <cell r="L12615">
            <v>0</v>
          </cell>
          <cell r="AC12615" t="str">
            <v>06513 / ROLLANG ARNOULD RACHEL</v>
          </cell>
          <cell r="AD12615">
            <v>2</v>
          </cell>
        </row>
        <row r="12616">
          <cell r="H12616" t="str">
            <v>MEDECIN</v>
          </cell>
          <cell r="K12616" t="str">
            <v>MG</v>
          </cell>
          <cell r="L12616">
            <v>0</v>
          </cell>
          <cell r="AC12616" t="str">
            <v>05345 / SCHENCK LAURENCE</v>
          </cell>
          <cell r="AD12616">
            <v>2</v>
          </cell>
        </row>
        <row r="12617">
          <cell r="H12617" t="str">
            <v>MEDECIN</v>
          </cell>
          <cell r="K12617" t="str">
            <v>MS</v>
          </cell>
          <cell r="L12617">
            <v>0</v>
          </cell>
          <cell r="AC12617" t="str">
            <v>06513 / ROLLANG ARNOULD RACHEL</v>
          </cell>
          <cell r="AD12617">
            <v>2</v>
          </cell>
        </row>
        <row r="12618">
          <cell r="H12618" t="str">
            <v>MEDECIN</v>
          </cell>
          <cell r="K12618" t="str">
            <v>MS</v>
          </cell>
          <cell r="L12618">
            <v>0</v>
          </cell>
          <cell r="AC12618" t="str">
            <v>05345 / SCHENCK LAURENCE</v>
          </cell>
          <cell r="AD12618">
            <v>2</v>
          </cell>
        </row>
        <row r="12619">
          <cell r="H12619" t="str">
            <v>MEDECIN</v>
          </cell>
          <cell r="K12619" t="str">
            <v>MS</v>
          </cell>
          <cell r="L12619">
            <v>0</v>
          </cell>
          <cell r="AC12619" t="str">
            <v>05345 / SCHENCK LAURENCE</v>
          </cell>
          <cell r="AD12619">
            <v>2</v>
          </cell>
        </row>
        <row r="12620">
          <cell r="H12620" t="str">
            <v>MEDECIN</v>
          </cell>
          <cell r="K12620" t="str">
            <v>MS</v>
          </cell>
          <cell r="L12620">
            <v>0</v>
          </cell>
          <cell r="AC12620" t="str">
            <v>04988 / STIRNEMANN JEAN VINCENT</v>
          </cell>
          <cell r="AD12620">
            <v>2</v>
          </cell>
        </row>
        <row r="12621">
          <cell r="H12621" t="str">
            <v>MEDECIN</v>
          </cell>
          <cell r="K12621" t="str">
            <v>MG</v>
          </cell>
          <cell r="L12621">
            <v>0</v>
          </cell>
          <cell r="AC12621" t="str">
            <v>05345 / SCHENCK LAURENCE</v>
          </cell>
          <cell r="AD12621">
            <v>2</v>
          </cell>
        </row>
        <row r="12622">
          <cell r="H12622" t="str">
            <v>MEDECIN</v>
          </cell>
          <cell r="K12622" t="str">
            <v>MG</v>
          </cell>
          <cell r="L12622">
            <v>0</v>
          </cell>
          <cell r="AC12622" t="str">
            <v>04814 / LAURENT OLIVIA</v>
          </cell>
          <cell r="AD12622">
            <v>2</v>
          </cell>
        </row>
        <row r="12623">
          <cell r="H12623" t="str">
            <v>MEDECIN</v>
          </cell>
          <cell r="K12623" t="str">
            <v>MG</v>
          </cell>
          <cell r="L12623">
            <v>0</v>
          </cell>
          <cell r="AC12623" t="str">
            <v>05029 / BOUGHALEM ALI</v>
          </cell>
          <cell r="AD12623">
            <v>2</v>
          </cell>
        </row>
        <row r="12624">
          <cell r="H12624" t="str">
            <v>MEDECIN</v>
          </cell>
          <cell r="K12624" t="str">
            <v>MS</v>
          </cell>
          <cell r="L12624">
            <v>0</v>
          </cell>
          <cell r="AC12624" t="str">
            <v>06513 / ROLLANG ARNOULD RACHEL</v>
          </cell>
          <cell r="AD12624">
            <v>2</v>
          </cell>
        </row>
        <row r="12625">
          <cell r="H12625" t="str">
            <v>MEDECIN</v>
          </cell>
          <cell r="K12625" t="str">
            <v>MS</v>
          </cell>
          <cell r="L12625">
            <v>0</v>
          </cell>
          <cell r="AC12625" t="str">
            <v>05345 / SCHENCK LAURENCE</v>
          </cell>
          <cell r="AD12625">
            <v>2</v>
          </cell>
        </row>
        <row r="12626">
          <cell r="H12626" t="str">
            <v>MEDECIN</v>
          </cell>
          <cell r="K12626" t="str">
            <v>MG</v>
          </cell>
          <cell r="L12626">
            <v>0</v>
          </cell>
          <cell r="AC12626" t="str">
            <v>04814 / LAURENT OLIVIA</v>
          </cell>
          <cell r="AD12626">
            <v>2</v>
          </cell>
        </row>
        <row r="12627">
          <cell r="H12627" t="str">
            <v>MEDECIN</v>
          </cell>
          <cell r="K12627" t="str">
            <v>MG</v>
          </cell>
          <cell r="L12627">
            <v>0</v>
          </cell>
          <cell r="AC12627" t="str">
            <v>02918 / SCHOLLER STEPHANIE</v>
          </cell>
          <cell r="AD12627">
            <v>2</v>
          </cell>
        </row>
        <row r="12628">
          <cell r="H12628" t="str">
            <v>MEDECIN</v>
          </cell>
          <cell r="K12628" t="str">
            <v>MG</v>
          </cell>
          <cell r="L12628">
            <v>0</v>
          </cell>
          <cell r="AC12628" t="str">
            <v>04988 / STIRNEMANN JEAN VINCENT</v>
          </cell>
          <cell r="AD12628">
            <v>2</v>
          </cell>
        </row>
        <row r="12629">
          <cell r="H12629" t="str">
            <v>MEDECIN</v>
          </cell>
          <cell r="K12629" t="str">
            <v>MS</v>
          </cell>
          <cell r="L12629">
            <v>0</v>
          </cell>
          <cell r="AC12629" t="str">
            <v>00729 / SCHMITT MARX EVELYNE</v>
          </cell>
          <cell r="AD12629">
            <v>2</v>
          </cell>
        </row>
        <row r="12630">
          <cell r="H12630" t="str">
            <v>MEDECIN</v>
          </cell>
          <cell r="K12630" t="str">
            <v>MS</v>
          </cell>
          <cell r="L12630">
            <v>0</v>
          </cell>
          <cell r="AC12630" t="str">
            <v>02918 / SCHOLLER STEPHANIE</v>
          </cell>
          <cell r="AD12630">
            <v>2</v>
          </cell>
        </row>
        <row r="12631">
          <cell r="H12631" t="str">
            <v>MEDECIN</v>
          </cell>
          <cell r="K12631" t="str">
            <v>MS</v>
          </cell>
          <cell r="L12631">
            <v>0</v>
          </cell>
          <cell r="AC12631" t="str">
            <v>05345 / SCHENCK LAURENCE</v>
          </cell>
          <cell r="AD12631">
            <v>2</v>
          </cell>
        </row>
        <row r="12632">
          <cell r="H12632" t="str">
            <v>MEDECIN</v>
          </cell>
          <cell r="K12632" t="str">
            <v>MG</v>
          </cell>
          <cell r="L12632">
            <v>0</v>
          </cell>
          <cell r="AC12632" t="str">
            <v>05029 / BOUGHALEM ALI</v>
          </cell>
          <cell r="AD12632">
            <v>2</v>
          </cell>
        </row>
        <row r="12633">
          <cell r="H12633" t="str">
            <v>MEDECIN</v>
          </cell>
          <cell r="K12633" t="str">
            <v>MS</v>
          </cell>
          <cell r="L12633">
            <v>0</v>
          </cell>
          <cell r="AC12633" t="str">
            <v>04814 / LAURENT OLIVIA</v>
          </cell>
          <cell r="AD12633">
            <v>2</v>
          </cell>
        </row>
        <row r="12634">
          <cell r="H12634" t="str">
            <v>MEDECIN</v>
          </cell>
          <cell r="K12634" t="str">
            <v>MG</v>
          </cell>
          <cell r="L12634">
            <v>0</v>
          </cell>
          <cell r="AC12634" t="str">
            <v>05029 / BOUGHALEM ALI</v>
          </cell>
          <cell r="AD12634">
            <v>2</v>
          </cell>
        </row>
        <row r="12635">
          <cell r="H12635" t="str">
            <v>MEDECIN</v>
          </cell>
          <cell r="K12635" t="str">
            <v>MS</v>
          </cell>
          <cell r="L12635">
            <v>0</v>
          </cell>
          <cell r="AC12635" t="str">
            <v>03811 / LE MOYNE BENOIT</v>
          </cell>
          <cell r="AD12635">
            <v>2</v>
          </cell>
        </row>
        <row r="12636">
          <cell r="H12636" t="str">
            <v>MEDECIN</v>
          </cell>
          <cell r="K12636" t="str">
            <v>MS</v>
          </cell>
          <cell r="L12636">
            <v>0</v>
          </cell>
          <cell r="AC12636" t="str">
            <v>02918 / SCHOLLER STEPHANIE</v>
          </cell>
          <cell r="AD12636">
            <v>2</v>
          </cell>
        </row>
        <row r="12637">
          <cell r="H12637" t="str">
            <v>MEDECIN</v>
          </cell>
          <cell r="K12637" t="str">
            <v>MG</v>
          </cell>
          <cell r="L12637">
            <v>0</v>
          </cell>
          <cell r="AC12637" t="str">
            <v>04988 / STIRNEMANN JEAN VINCENT</v>
          </cell>
          <cell r="AD12637">
            <v>2</v>
          </cell>
        </row>
        <row r="12638">
          <cell r="H12638" t="str">
            <v>MEDECIN</v>
          </cell>
          <cell r="K12638" t="str">
            <v>MG</v>
          </cell>
          <cell r="L12638">
            <v>0</v>
          </cell>
          <cell r="AC12638" t="str">
            <v>05029 / BOUGHALEM ALI</v>
          </cell>
          <cell r="AD12638">
            <v>2</v>
          </cell>
        </row>
        <row r="12639">
          <cell r="H12639" t="str">
            <v>MEDECIN</v>
          </cell>
          <cell r="K12639" t="str">
            <v>MS</v>
          </cell>
          <cell r="L12639">
            <v>0</v>
          </cell>
          <cell r="AC12639" t="str">
            <v>06513 / ROLLANG ARNOULD RACHEL</v>
          </cell>
          <cell r="AD12639">
            <v>2</v>
          </cell>
        </row>
        <row r="12640">
          <cell r="H12640" t="str">
            <v>MEDECIN</v>
          </cell>
          <cell r="K12640" t="str">
            <v>MG</v>
          </cell>
          <cell r="L12640">
            <v>0</v>
          </cell>
          <cell r="AC12640" t="str">
            <v>00729 / SCHMITT MARX EVELYNE</v>
          </cell>
          <cell r="AD12640">
            <v>2</v>
          </cell>
        </row>
        <row r="12641">
          <cell r="H12641" t="str">
            <v>MEDECIN</v>
          </cell>
          <cell r="K12641" t="str">
            <v>MS</v>
          </cell>
          <cell r="L12641">
            <v>0</v>
          </cell>
          <cell r="AC12641" t="str">
            <v>00729 / SCHMITT MARX EVELYNE</v>
          </cell>
          <cell r="AD12641">
            <v>2</v>
          </cell>
        </row>
        <row r="12642">
          <cell r="H12642" t="str">
            <v>MEDECIN</v>
          </cell>
          <cell r="K12642" t="str">
            <v>MS</v>
          </cell>
          <cell r="L12642">
            <v>0</v>
          </cell>
          <cell r="AC12642" t="str">
            <v>04814 / LAURENT OLIVIA</v>
          </cell>
          <cell r="AD12642">
            <v>2</v>
          </cell>
        </row>
        <row r="12643">
          <cell r="H12643" t="str">
            <v>MEDECIN</v>
          </cell>
          <cell r="K12643" t="str">
            <v>MG</v>
          </cell>
          <cell r="L12643">
            <v>0</v>
          </cell>
          <cell r="AC12643" t="str">
            <v>04988 / STIRNEMANN JEAN VINCENT</v>
          </cell>
          <cell r="AD12643">
            <v>2</v>
          </cell>
        </row>
        <row r="12644">
          <cell r="H12644" t="str">
            <v>MEDECIN</v>
          </cell>
          <cell r="K12644" t="str">
            <v>MS</v>
          </cell>
          <cell r="L12644">
            <v>0</v>
          </cell>
          <cell r="AC12644" t="str">
            <v>04988 / STIRNEMANN JEAN VINCENT</v>
          </cell>
          <cell r="AD12644">
            <v>2</v>
          </cell>
        </row>
        <row r="12645">
          <cell r="H12645" t="str">
            <v>MEDECIN</v>
          </cell>
          <cell r="K12645" t="str">
            <v>MG</v>
          </cell>
          <cell r="L12645">
            <v>0</v>
          </cell>
          <cell r="AC12645" t="str">
            <v>03811 / LE MOYNE BENOIT</v>
          </cell>
          <cell r="AD12645">
            <v>2</v>
          </cell>
        </row>
        <row r="12646">
          <cell r="H12646" t="str">
            <v>MEDECIN</v>
          </cell>
          <cell r="K12646" t="str">
            <v>MG</v>
          </cell>
          <cell r="L12646">
            <v>0</v>
          </cell>
          <cell r="AC12646" t="str">
            <v>05345 / SCHENCK LAURENCE</v>
          </cell>
          <cell r="AD12646">
            <v>2</v>
          </cell>
        </row>
        <row r="12647">
          <cell r="H12647" t="str">
            <v>MEDECIN</v>
          </cell>
          <cell r="K12647" t="str">
            <v>MG</v>
          </cell>
          <cell r="L12647">
            <v>0</v>
          </cell>
          <cell r="AC12647" t="str">
            <v>06513 / ROLLANG ARNOULD RACHEL</v>
          </cell>
          <cell r="AD12647">
            <v>2</v>
          </cell>
        </row>
        <row r="12648">
          <cell r="H12648" t="str">
            <v>MEDECIN</v>
          </cell>
          <cell r="K12648" t="str">
            <v>MS</v>
          </cell>
          <cell r="L12648">
            <v>0</v>
          </cell>
          <cell r="AC12648" t="str">
            <v>06513 / ROLLANG ARNOULD RACHEL</v>
          </cell>
          <cell r="AD12648">
            <v>2</v>
          </cell>
        </row>
        <row r="12649">
          <cell r="H12649" t="str">
            <v>MEDECIN</v>
          </cell>
          <cell r="K12649" t="str">
            <v>MS</v>
          </cell>
          <cell r="L12649">
            <v>0</v>
          </cell>
          <cell r="AC12649" t="str">
            <v>02918 / SCHOLLER STEPHANIE</v>
          </cell>
          <cell r="AD12649">
            <v>2</v>
          </cell>
        </row>
        <row r="12650">
          <cell r="H12650" t="str">
            <v>MEDECIN</v>
          </cell>
          <cell r="K12650" t="str">
            <v>MG</v>
          </cell>
          <cell r="L12650">
            <v>0</v>
          </cell>
          <cell r="AC12650" t="str">
            <v>04814 / LAURENT OLIVIA</v>
          </cell>
          <cell r="AD12650">
            <v>2</v>
          </cell>
        </row>
        <row r="12651">
          <cell r="H12651" t="str">
            <v>MEDECIN</v>
          </cell>
          <cell r="K12651" t="str">
            <v>MS</v>
          </cell>
          <cell r="L12651">
            <v>0</v>
          </cell>
          <cell r="AC12651" t="str">
            <v>00729 / SCHMITT MARX EVELYNE</v>
          </cell>
          <cell r="AD12651">
            <v>2</v>
          </cell>
        </row>
        <row r="12652">
          <cell r="H12652" t="str">
            <v>MEDECIN</v>
          </cell>
          <cell r="K12652" t="str">
            <v>MG</v>
          </cell>
          <cell r="L12652">
            <v>0</v>
          </cell>
          <cell r="AC12652" t="str">
            <v>05358 / BETSCH CELINE</v>
          </cell>
          <cell r="AD12652">
            <v>2</v>
          </cell>
        </row>
        <row r="12653">
          <cell r="H12653" t="str">
            <v>MEDECIN</v>
          </cell>
          <cell r="K12653" t="str">
            <v>MG</v>
          </cell>
          <cell r="L12653">
            <v>0</v>
          </cell>
          <cell r="AC12653" t="str">
            <v>05029 / BOUGHALEM ALI</v>
          </cell>
          <cell r="AD12653">
            <v>2</v>
          </cell>
        </row>
        <row r="12654">
          <cell r="H12654" t="str">
            <v>MEDECIN</v>
          </cell>
          <cell r="K12654" t="str">
            <v>MS</v>
          </cell>
          <cell r="L12654">
            <v>0</v>
          </cell>
          <cell r="AC12654" t="str">
            <v>02918 / SCHOLLER STEPHANIE</v>
          </cell>
          <cell r="AD12654">
            <v>2</v>
          </cell>
        </row>
        <row r="12655">
          <cell r="H12655" t="str">
            <v>MEDECIN</v>
          </cell>
          <cell r="K12655" t="str">
            <v>MS</v>
          </cell>
          <cell r="L12655">
            <v>0</v>
          </cell>
          <cell r="AC12655" t="str">
            <v>05029 / BOUGHALEM ALI</v>
          </cell>
          <cell r="AD12655">
            <v>2</v>
          </cell>
        </row>
        <row r="12656">
          <cell r="H12656" t="str">
            <v>MEDECIN</v>
          </cell>
          <cell r="K12656" t="str">
            <v>MS</v>
          </cell>
          <cell r="L12656">
            <v>0</v>
          </cell>
          <cell r="AC12656" t="str">
            <v>05358 / BETSCH CELINE</v>
          </cell>
          <cell r="AD12656">
            <v>2</v>
          </cell>
        </row>
        <row r="12657">
          <cell r="H12657" t="str">
            <v>MEDECIN</v>
          </cell>
          <cell r="K12657" t="str">
            <v>MS</v>
          </cell>
          <cell r="L12657">
            <v>0</v>
          </cell>
          <cell r="AC12657" t="str">
            <v>05029 / BOUGHALEM ALI</v>
          </cell>
          <cell r="AD12657">
            <v>2</v>
          </cell>
        </row>
        <row r="12658">
          <cell r="H12658" t="str">
            <v>MEDECIN</v>
          </cell>
          <cell r="K12658" t="str">
            <v>MG</v>
          </cell>
          <cell r="L12658">
            <v>0</v>
          </cell>
          <cell r="AC12658" t="str">
            <v>02337 / GALLARD MYLENE</v>
          </cell>
          <cell r="AD12658">
            <v>2</v>
          </cell>
        </row>
        <row r="12659">
          <cell r="H12659" t="str">
            <v>MEDECIN</v>
          </cell>
          <cell r="K12659" t="str">
            <v>MG</v>
          </cell>
          <cell r="L12659">
            <v>0</v>
          </cell>
          <cell r="AC12659" t="str">
            <v>05029 / BOUGHALEM ALI</v>
          </cell>
          <cell r="AD12659">
            <v>2</v>
          </cell>
        </row>
        <row r="12660">
          <cell r="H12660" t="str">
            <v>MEDECIN</v>
          </cell>
          <cell r="K12660" t="str">
            <v>MS</v>
          </cell>
          <cell r="L12660">
            <v>0</v>
          </cell>
          <cell r="AC12660" t="str">
            <v>04814 / LAURENT OLIVIA</v>
          </cell>
          <cell r="AD12660">
            <v>2</v>
          </cell>
        </row>
        <row r="12661">
          <cell r="H12661" t="str">
            <v>MEDECIN</v>
          </cell>
          <cell r="K12661" t="str">
            <v>MS</v>
          </cell>
          <cell r="L12661">
            <v>0</v>
          </cell>
          <cell r="AC12661" t="str">
            <v>03811 / LE MOYNE BENOIT</v>
          </cell>
          <cell r="AD12661">
            <v>2</v>
          </cell>
        </row>
        <row r="12662">
          <cell r="H12662" t="str">
            <v>MEDECIN</v>
          </cell>
          <cell r="K12662" t="str">
            <v>MS</v>
          </cell>
          <cell r="L12662">
            <v>0</v>
          </cell>
          <cell r="AC12662" t="str">
            <v>03811 / LE MOYNE BENOIT</v>
          </cell>
          <cell r="AD12662">
            <v>2</v>
          </cell>
        </row>
        <row r="12663">
          <cell r="H12663" t="str">
            <v>MEDECIN</v>
          </cell>
          <cell r="K12663" t="str">
            <v>MS</v>
          </cell>
          <cell r="L12663">
            <v>0</v>
          </cell>
          <cell r="AC12663" t="str">
            <v>06513 / ROLLANG ARNOULD RACHEL</v>
          </cell>
          <cell r="AD12663">
            <v>2</v>
          </cell>
        </row>
        <row r="12664">
          <cell r="H12664" t="str">
            <v>MEDECIN</v>
          </cell>
          <cell r="K12664" t="str">
            <v>MS</v>
          </cell>
          <cell r="L12664">
            <v>0</v>
          </cell>
          <cell r="AC12664" t="str">
            <v>00729 / SCHMITT MARX EVELYNE</v>
          </cell>
          <cell r="AD12664">
            <v>2</v>
          </cell>
        </row>
        <row r="12665">
          <cell r="H12665" t="str">
            <v>MEDECIN</v>
          </cell>
          <cell r="K12665" t="str">
            <v>MG</v>
          </cell>
          <cell r="L12665">
            <v>0</v>
          </cell>
          <cell r="AC12665" t="str">
            <v>06513 / ROLLANG ARNOULD RACHEL</v>
          </cell>
          <cell r="AD12665">
            <v>2</v>
          </cell>
        </row>
        <row r="12666">
          <cell r="H12666" t="str">
            <v>MEDECIN</v>
          </cell>
          <cell r="K12666" t="str">
            <v>MG</v>
          </cell>
          <cell r="L12666">
            <v>0</v>
          </cell>
          <cell r="AC12666" t="str">
            <v>04988 / STIRNEMANN JEAN VINCENT</v>
          </cell>
          <cell r="AD12666">
            <v>2</v>
          </cell>
        </row>
        <row r="12667">
          <cell r="H12667" t="str">
            <v>MEDECIN</v>
          </cell>
          <cell r="K12667" t="str">
            <v>MG</v>
          </cell>
          <cell r="L12667">
            <v>0</v>
          </cell>
          <cell r="AC12667" t="str">
            <v>04988 / STIRNEMANN JEAN VINCENT</v>
          </cell>
          <cell r="AD12667">
            <v>2</v>
          </cell>
        </row>
        <row r="12668">
          <cell r="H12668" t="str">
            <v>MEDECIN</v>
          </cell>
          <cell r="K12668" t="str">
            <v>MG</v>
          </cell>
          <cell r="L12668">
            <v>0</v>
          </cell>
          <cell r="AC12668" t="str">
            <v>04988 / STIRNEMANN JEAN VINCENT</v>
          </cell>
          <cell r="AD12668">
            <v>2</v>
          </cell>
        </row>
        <row r="12669">
          <cell r="H12669" t="str">
            <v>MEDECIN</v>
          </cell>
          <cell r="K12669" t="str">
            <v>MG</v>
          </cell>
          <cell r="L12669">
            <v>0</v>
          </cell>
          <cell r="AC12669" t="str">
            <v>05345 / SCHENCK LAURENCE</v>
          </cell>
          <cell r="AD12669">
            <v>2</v>
          </cell>
        </row>
        <row r="12670">
          <cell r="H12670" t="str">
            <v>MEDECIN</v>
          </cell>
          <cell r="K12670" t="str">
            <v>MS</v>
          </cell>
          <cell r="L12670">
            <v>0</v>
          </cell>
          <cell r="AC12670" t="str">
            <v>02918 / SCHOLLER STEPHANIE</v>
          </cell>
          <cell r="AD12670">
            <v>2</v>
          </cell>
        </row>
        <row r="12671">
          <cell r="H12671" t="str">
            <v>MEDECIN</v>
          </cell>
          <cell r="K12671" t="str">
            <v>MS</v>
          </cell>
          <cell r="L12671">
            <v>0</v>
          </cell>
          <cell r="AC12671" t="str">
            <v>04814 / LAURENT OLIVIA</v>
          </cell>
          <cell r="AD12671">
            <v>2</v>
          </cell>
        </row>
        <row r="12672">
          <cell r="H12672" t="str">
            <v>MEDECIN</v>
          </cell>
          <cell r="K12672" t="str">
            <v>MG</v>
          </cell>
          <cell r="L12672">
            <v>0</v>
          </cell>
          <cell r="AC12672" t="str">
            <v>02337 / GALLARD MYLENE</v>
          </cell>
          <cell r="AD12672">
            <v>2</v>
          </cell>
        </row>
        <row r="12673">
          <cell r="H12673" t="str">
            <v>MEDECIN</v>
          </cell>
          <cell r="K12673" t="str">
            <v>MG</v>
          </cell>
          <cell r="L12673">
            <v>0</v>
          </cell>
          <cell r="AC12673" t="str">
            <v>02337 / GALLARD MYLENE</v>
          </cell>
          <cell r="AD12673">
            <v>2</v>
          </cell>
        </row>
        <row r="12674">
          <cell r="H12674" t="str">
            <v>MEDECIN</v>
          </cell>
          <cell r="K12674" t="str">
            <v>MG</v>
          </cell>
          <cell r="L12674">
            <v>0</v>
          </cell>
          <cell r="AC12674" t="str">
            <v>02918 / SCHOLLER STEPHANIE</v>
          </cell>
          <cell r="AD12674">
            <v>2</v>
          </cell>
        </row>
        <row r="12675">
          <cell r="H12675" t="str">
            <v>MEDECIN</v>
          </cell>
          <cell r="K12675" t="str">
            <v>MG</v>
          </cell>
          <cell r="L12675">
            <v>0</v>
          </cell>
          <cell r="AC12675" t="str">
            <v>00729 / SCHMITT MARX EVELYNE</v>
          </cell>
          <cell r="AD12675">
            <v>2</v>
          </cell>
        </row>
        <row r="12676">
          <cell r="H12676" t="str">
            <v>MEDECIN</v>
          </cell>
          <cell r="K12676" t="str">
            <v>MG</v>
          </cell>
          <cell r="L12676">
            <v>0</v>
          </cell>
          <cell r="AC12676" t="str">
            <v>05029 / BOUGHALEM ALI</v>
          </cell>
          <cell r="AD12676">
            <v>2</v>
          </cell>
        </row>
        <row r="12677">
          <cell r="H12677" t="str">
            <v>MEDECIN</v>
          </cell>
          <cell r="K12677" t="str">
            <v>MS</v>
          </cell>
          <cell r="L12677">
            <v>0</v>
          </cell>
          <cell r="AC12677" t="str">
            <v>02918 / SCHOLLER STEPHANIE</v>
          </cell>
          <cell r="AD12677">
            <v>2</v>
          </cell>
        </row>
        <row r="12678">
          <cell r="H12678" t="str">
            <v>MEDECIN</v>
          </cell>
          <cell r="K12678" t="str">
            <v>MG</v>
          </cell>
          <cell r="L12678">
            <v>0</v>
          </cell>
          <cell r="AC12678" t="str">
            <v>04988 / STIRNEMANN JEAN VINCENT</v>
          </cell>
          <cell r="AD12678">
            <v>2</v>
          </cell>
        </row>
        <row r="12679">
          <cell r="H12679" t="str">
            <v>MEDECIN</v>
          </cell>
          <cell r="K12679" t="str">
            <v>MS</v>
          </cell>
          <cell r="L12679">
            <v>0</v>
          </cell>
          <cell r="AC12679" t="str">
            <v>06513 / ROLLANG ARNOULD RACHEL</v>
          </cell>
          <cell r="AD12679">
            <v>2</v>
          </cell>
        </row>
        <row r="12680">
          <cell r="H12680" t="str">
            <v>MEDECIN</v>
          </cell>
          <cell r="K12680" t="str">
            <v>MG</v>
          </cell>
          <cell r="L12680">
            <v>0</v>
          </cell>
          <cell r="AC12680" t="str">
            <v>02337 / GALLARD MYLENE</v>
          </cell>
          <cell r="AD12680">
            <v>2</v>
          </cell>
        </row>
        <row r="12681">
          <cell r="H12681" t="str">
            <v>MEDECIN</v>
          </cell>
          <cell r="K12681" t="str">
            <v>MS</v>
          </cell>
          <cell r="L12681">
            <v>0</v>
          </cell>
          <cell r="AC12681" t="str">
            <v>04988 / STIRNEMANN JEAN VINCENT</v>
          </cell>
          <cell r="AD12681">
            <v>2</v>
          </cell>
        </row>
        <row r="12682">
          <cell r="H12682" t="str">
            <v>MEDECIN</v>
          </cell>
          <cell r="K12682" t="str">
            <v>MS</v>
          </cell>
          <cell r="L12682">
            <v>0</v>
          </cell>
          <cell r="AC12682" t="str">
            <v>02918 / SCHOLLER STEPHANIE</v>
          </cell>
          <cell r="AD12682">
            <v>2</v>
          </cell>
        </row>
        <row r="12683">
          <cell r="H12683" t="str">
            <v>MEDECIN</v>
          </cell>
          <cell r="K12683" t="str">
            <v>MS</v>
          </cell>
          <cell r="L12683">
            <v>0</v>
          </cell>
          <cell r="AC12683" t="str">
            <v>03811 / LE MOYNE BENOIT</v>
          </cell>
          <cell r="AD12683">
            <v>2</v>
          </cell>
        </row>
        <row r="12684">
          <cell r="H12684" t="str">
            <v>MEDECIN</v>
          </cell>
          <cell r="K12684" t="str">
            <v>MG</v>
          </cell>
          <cell r="L12684">
            <v>0</v>
          </cell>
          <cell r="AC12684" t="str">
            <v>05345 / SCHENCK LAURENCE</v>
          </cell>
          <cell r="AD12684">
            <v>2</v>
          </cell>
        </row>
        <row r="12685">
          <cell r="H12685" t="str">
            <v>MEDECIN</v>
          </cell>
          <cell r="K12685" t="str">
            <v>MS</v>
          </cell>
          <cell r="L12685">
            <v>0</v>
          </cell>
          <cell r="AC12685" t="str">
            <v>06513 / ROLLANG ARNOULD RACHEL</v>
          </cell>
          <cell r="AD12685">
            <v>2</v>
          </cell>
        </row>
        <row r="12686">
          <cell r="H12686" t="str">
            <v>MEDECIN</v>
          </cell>
          <cell r="K12686" t="str">
            <v>MG</v>
          </cell>
          <cell r="L12686">
            <v>0</v>
          </cell>
          <cell r="AC12686" t="str">
            <v>05029 / BOUGHALEM ALI</v>
          </cell>
          <cell r="AD12686">
            <v>2</v>
          </cell>
        </row>
        <row r="12687">
          <cell r="H12687" t="str">
            <v>MEDECIN</v>
          </cell>
          <cell r="K12687" t="str">
            <v>MS</v>
          </cell>
          <cell r="L12687">
            <v>0</v>
          </cell>
          <cell r="AC12687" t="str">
            <v>05358 / BETSCH CELINE</v>
          </cell>
          <cell r="AD12687">
            <v>2</v>
          </cell>
        </row>
        <row r="12688">
          <cell r="H12688" t="str">
            <v>MEDECIN</v>
          </cell>
          <cell r="K12688" t="str">
            <v>MS</v>
          </cell>
          <cell r="L12688">
            <v>2</v>
          </cell>
          <cell r="AC12688" t="str">
            <v>05358 / BETSCH CELINE</v>
          </cell>
          <cell r="AD12688">
            <v>2</v>
          </cell>
        </row>
        <row r="12689">
          <cell r="H12689" t="str">
            <v>MEDECIN</v>
          </cell>
          <cell r="K12689" t="str">
            <v>MS</v>
          </cell>
          <cell r="L12689">
            <v>1</v>
          </cell>
          <cell r="AC12689" t="str">
            <v>05358 / BETSCH CELINE</v>
          </cell>
          <cell r="AD12689">
            <v>2</v>
          </cell>
        </row>
        <row r="12690">
          <cell r="H12690" t="str">
            <v>MEDECIN</v>
          </cell>
          <cell r="K12690" t="str">
            <v>MS</v>
          </cell>
          <cell r="L12690">
            <v>2</v>
          </cell>
          <cell r="AC12690" t="str">
            <v>05358 / BETSCH CELINE</v>
          </cell>
          <cell r="AD12690">
            <v>2</v>
          </cell>
        </row>
        <row r="12691">
          <cell r="H12691" t="str">
            <v>MEDECIN</v>
          </cell>
          <cell r="K12691" t="str">
            <v>MS</v>
          </cell>
          <cell r="L12691">
            <v>2</v>
          </cell>
          <cell r="AC12691" t="str">
            <v>02918 / SCHOLLER STEPHANIE</v>
          </cell>
          <cell r="AD12691">
            <v>2</v>
          </cell>
        </row>
        <row r="12692">
          <cell r="H12692" t="str">
            <v>MEDECIN</v>
          </cell>
          <cell r="K12692" t="str">
            <v>MS</v>
          </cell>
          <cell r="L12692">
            <v>7</v>
          </cell>
          <cell r="AC12692" t="str">
            <v>04988 / STIRNEMANN JEAN VINCENT</v>
          </cell>
          <cell r="AD12692">
            <v>2</v>
          </cell>
        </row>
        <row r="12693">
          <cell r="H12693" t="str">
            <v>MEDECIN</v>
          </cell>
          <cell r="K12693" t="str">
            <v>MS</v>
          </cell>
          <cell r="L12693">
            <v>8</v>
          </cell>
          <cell r="AC12693" t="str">
            <v>04988 / STIRNEMANN JEAN VINCENT</v>
          </cell>
          <cell r="AD12693">
            <v>2</v>
          </cell>
        </row>
        <row r="12694">
          <cell r="H12694" t="str">
            <v>MEDECIN</v>
          </cell>
          <cell r="K12694" t="str">
            <v>MS</v>
          </cell>
          <cell r="L12694">
            <v>8</v>
          </cell>
          <cell r="AC12694" t="str">
            <v>04988 / STIRNEMANN JEAN VINCENT</v>
          </cell>
          <cell r="AD12694">
            <v>2</v>
          </cell>
        </row>
        <row r="12695">
          <cell r="H12695" t="str">
            <v>MEDECIN</v>
          </cell>
          <cell r="K12695" t="str">
            <v>MS</v>
          </cell>
          <cell r="L12695">
            <v>7</v>
          </cell>
          <cell r="AC12695" t="str">
            <v>04814 / LAURENT OLIVIA</v>
          </cell>
          <cell r="AD12695">
            <v>2</v>
          </cell>
        </row>
        <row r="12696">
          <cell r="H12696" t="str">
            <v>MEDECIN</v>
          </cell>
          <cell r="K12696" t="str">
            <v>MS</v>
          </cell>
          <cell r="L12696">
            <v>8</v>
          </cell>
          <cell r="AC12696" t="str">
            <v>04988 / STIRNEMANN JEAN VINCENT</v>
          </cell>
          <cell r="AD12696">
            <v>2</v>
          </cell>
        </row>
        <row r="12697">
          <cell r="H12697" t="str">
            <v>MEDECIN</v>
          </cell>
          <cell r="K12697" t="str">
            <v>MS</v>
          </cell>
          <cell r="L12697">
            <v>8</v>
          </cell>
          <cell r="AC12697" t="str">
            <v>04988 / STIRNEMANN JEAN VINCENT</v>
          </cell>
          <cell r="AD12697">
            <v>2</v>
          </cell>
        </row>
        <row r="12698">
          <cell r="H12698" t="str">
            <v>MEDECIN</v>
          </cell>
          <cell r="K12698" t="str">
            <v>MS</v>
          </cell>
          <cell r="L12698">
            <v>8</v>
          </cell>
          <cell r="AC12698" t="str">
            <v>04988 / STIRNEMANN JEAN VINCENT</v>
          </cell>
          <cell r="AD12698">
            <v>2</v>
          </cell>
        </row>
        <row r="12699">
          <cell r="H12699" t="str">
            <v>MEDECIN</v>
          </cell>
          <cell r="K12699" t="str">
            <v>MS</v>
          </cell>
          <cell r="L12699">
            <v>11</v>
          </cell>
          <cell r="AC12699" t="str">
            <v>04814 / LAURENT OLIVIA</v>
          </cell>
          <cell r="AD12699">
            <v>2</v>
          </cell>
        </row>
        <row r="12700">
          <cell r="H12700" t="str">
            <v>MEDECIN</v>
          </cell>
          <cell r="K12700" t="str">
            <v>MS</v>
          </cell>
          <cell r="L12700">
            <v>12</v>
          </cell>
          <cell r="AC12700" t="str">
            <v>04988 / STIRNEMANN JEAN VINCENT</v>
          </cell>
          <cell r="AD12700">
            <v>2</v>
          </cell>
        </row>
        <row r="12701">
          <cell r="H12701" t="str">
            <v>MEDECIN</v>
          </cell>
          <cell r="K12701" t="str">
            <v>MS</v>
          </cell>
          <cell r="L12701">
            <v>1</v>
          </cell>
          <cell r="AC12701" t="str">
            <v>04988 / STIRNEMANN JEAN VINCENT</v>
          </cell>
          <cell r="AD12701">
            <v>2</v>
          </cell>
        </row>
        <row r="12702">
          <cell r="H12702" t="str">
            <v>MEDECIN</v>
          </cell>
          <cell r="K12702" t="str">
            <v>MS</v>
          </cell>
          <cell r="L12702">
            <v>0</v>
          </cell>
          <cell r="AC12702" t="str">
            <v>03811 / LE MOYNE BENOIT</v>
          </cell>
          <cell r="AD12702">
            <v>2</v>
          </cell>
        </row>
        <row r="12703">
          <cell r="H12703" t="str">
            <v>MEDECIN</v>
          </cell>
          <cell r="K12703" t="str">
            <v>MS</v>
          </cell>
          <cell r="L12703">
            <v>1</v>
          </cell>
          <cell r="AC12703" t="str">
            <v>05358 / BETSCH CELINE</v>
          </cell>
          <cell r="AD12703">
            <v>2</v>
          </cell>
        </row>
        <row r="12704">
          <cell r="H12704" t="str">
            <v>MEDECIN</v>
          </cell>
          <cell r="K12704" t="str">
            <v>MS</v>
          </cell>
          <cell r="L12704">
            <v>8</v>
          </cell>
          <cell r="AC12704" t="str">
            <v>04988 / STIRNEMANN JEAN VINCENT</v>
          </cell>
          <cell r="AD12704">
            <v>2</v>
          </cell>
        </row>
        <row r="12705">
          <cell r="H12705" t="str">
            <v>MEDECIN</v>
          </cell>
          <cell r="K12705" t="str">
            <v>MS</v>
          </cell>
          <cell r="L12705">
            <v>8</v>
          </cell>
          <cell r="AC12705" t="str">
            <v>05358 / BETSCH CELINE</v>
          </cell>
          <cell r="AD12705">
            <v>2</v>
          </cell>
        </row>
        <row r="12706">
          <cell r="H12706" t="str">
            <v>MEDECIN</v>
          </cell>
          <cell r="K12706" t="str">
            <v>MS</v>
          </cell>
          <cell r="L12706">
            <v>1</v>
          </cell>
          <cell r="AC12706" t="str">
            <v>05358 / BETSCH CELINE</v>
          </cell>
          <cell r="AD12706">
            <v>2</v>
          </cell>
        </row>
        <row r="12707">
          <cell r="H12707" t="str">
            <v>MEDECIN</v>
          </cell>
          <cell r="K12707" t="str">
            <v>MS</v>
          </cell>
          <cell r="L12707">
            <v>1</v>
          </cell>
          <cell r="AC12707" t="str">
            <v>05358 / BETSCH CELINE</v>
          </cell>
          <cell r="AD12707">
            <v>2</v>
          </cell>
        </row>
        <row r="12708">
          <cell r="H12708" t="str">
            <v>MEDECIN</v>
          </cell>
          <cell r="K12708" t="str">
            <v>MS</v>
          </cell>
          <cell r="L12708">
            <v>8</v>
          </cell>
          <cell r="AC12708" t="str">
            <v>04988 / STIRNEMANN JEAN VINCENT</v>
          </cell>
          <cell r="AD12708">
            <v>2</v>
          </cell>
        </row>
        <row r="12709">
          <cell r="H12709" t="str">
            <v>MEDECIN</v>
          </cell>
          <cell r="K12709" t="str">
            <v>MS</v>
          </cell>
          <cell r="L12709">
            <v>10</v>
          </cell>
          <cell r="AC12709" t="str">
            <v>05358 / BETSCH CELINE</v>
          </cell>
          <cell r="AD12709">
            <v>2</v>
          </cell>
        </row>
        <row r="12710">
          <cell r="H12710" t="str">
            <v>MEDECIN</v>
          </cell>
          <cell r="K12710" t="str">
            <v>MS</v>
          </cell>
          <cell r="L12710">
            <v>8</v>
          </cell>
          <cell r="AC12710" t="str">
            <v>05358 / BETSCH CELINE</v>
          </cell>
          <cell r="AD12710">
            <v>2</v>
          </cell>
        </row>
        <row r="12711">
          <cell r="H12711" t="str">
            <v>MEDECIN</v>
          </cell>
          <cell r="K12711" t="str">
            <v>MS</v>
          </cell>
          <cell r="L12711">
            <v>6</v>
          </cell>
          <cell r="AC12711" t="str">
            <v>05358 / BETSCH CELINE</v>
          </cell>
          <cell r="AD12711">
            <v>2</v>
          </cell>
        </row>
        <row r="12712">
          <cell r="H12712" t="str">
            <v>MEDECIN</v>
          </cell>
          <cell r="K12712" t="str">
            <v>MS</v>
          </cell>
          <cell r="L12712">
            <v>8</v>
          </cell>
          <cell r="AC12712" t="str">
            <v>05358 / BETSCH CELINE</v>
          </cell>
          <cell r="AD12712">
            <v>2</v>
          </cell>
        </row>
        <row r="12713">
          <cell r="H12713" t="str">
            <v>MEDECIN</v>
          </cell>
          <cell r="K12713" t="str">
            <v>MS</v>
          </cell>
          <cell r="L12713">
            <v>8</v>
          </cell>
          <cell r="AC12713" t="str">
            <v>05358 / BETSCH CELINE</v>
          </cell>
          <cell r="AD12713">
            <v>2</v>
          </cell>
        </row>
        <row r="12714">
          <cell r="H12714" t="str">
            <v>MEDECIN</v>
          </cell>
          <cell r="K12714" t="str">
            <v>MS</v>
          </cell>
          <cell r="L12714">
            <v>9</v>
          </cell>
          <cell r="AC12714" t="str">
            <v>05358 / BETSCH CELINE</v>
          </cell>
          <cell r="AD12714">
            <v>2</v>
          </cell>
        </row>
        <row r="12715">
          <cell r="H12715" t="str">
            <v>MEDECIN</v>
          </cell>
          <cell r="K12715" t="str">
            <v>MS</v>
          </cell>
          <cell r="L12715">
            <v>2</v>
          </cell>
          <cell r="AC12715" t="str">
            <v>05358 / BETSCH CELINE</v>
          </cell>
          <cell r="AD12715">
            <v>2</v>
          </cell>
        </row>
        <row r="12716">
          <cell r="H12716" t="str">
            <v>MEDECIN</v>
          </cell>
          <cell r="K12716" t="str">
            <v>MS</v>
          </cell>
          <cell r="L12716">
            <v>3</v>
          </cell>
          <cell r="AC12716" t="str">
            <v>05358 / BETSCH CELINE</v>
          </cell>
          <cell r="AD12716">
            <v>2</v>
          </cell>
        </row>
        <row r="12717">
          <cell r="H12717" t="str">
            <v>MEDECIN</v>
          </cell>
          <cell r="K12717" t="str">
            <v>MS</v>
          </cell>
          <cell r="L12717">
            <v>5</v>
          </cell>
          <cell r="AC12717" t="str">
            <v>05358 / BETSCH CELINE</v>
          </cell>
          <cell r="AD12717">
            <v>2</v>
          </cell>
        </row>
        <row r="12718">
          <cell r="H12718" t="str">
            <v>MEDECIN</v>
          </cell>
          <cell r="K12718" t="str">
            <v>MS</v>
          </cell>
          <cell r="L12718">
            <v>3</v>
          </cell>
          <cell r="AC12718" t="str">
            <v>05358 / BETSCH CELINE</v>
          </cell>
          <cell r="AD12718">
            <v>2</v>
          </cell>
        </row>
        <row r="12719">
          <cell r="H12719" t="str">
            <v>MEDECIN</v>
          </cell>
          <cell r="K12719" t="str">
            <v>MS</v>
          </cell>
          <cell r="L12719">
            <v>4</v>
          </cell>
          <cell r="AC12719" t="str">
            <v>05358 / BETSCH CELINE</v>
          </cell>
          <cell r="AD12719">
            <v>2</v>
          </cell>
        </row>
        <row r="12720">
          <cell r="H12720" t="str">
            <v>MEDECIN</v>
          </cell>
          <cell r="K12720" t="str">
            <v>MS</v>
          </cell>
          <cell r="L12720">
            <v>5</v>
          </cell>
          <cell r="AC12720" t="str">
            <v>05358 / BETSCH CELINE</v>
          </cell>
          <cell r="AD12720">
            <v>2</v>
          </cell>
        </row>
        <row r="12721">
          <cell r="H12721" t="str">
            <v>MEDECIN</v>
          </cell>
          <cell r="K12721" t="str">
            <v>MS</v>
          </cell>
          <cell r="L12721">
            <v>8</v>
          </cell>
          <cell r="AC12721" t="str">
            <v>04988 / STIRNEMANN JEAN VINCENT</v>
          </cell>
          <cell r="AD12721">
            <v>2</v>
          </cell>
        </row>
        <row r="12722">
          <cell r="H12722" t="str">
            <v>MEDECIN</v>
          </cell>
          <cell r="K12722" t="str">
            <v>MS</v>
          </cell>
          <cell r="L12722">
            <v>6</v>
          </cell>
          <cell r="AC12722" t="str">
            <v>02918 / SCHOLLER STEPHANIE</v>
          </cell>
          <cell r="AD12722">
            <v>2</v>
          </cell>
        </row>
        <row r="12723">
          <cell r="H12723" t="str">
            <v>MEDECIN</v>
          </cell>
          <cell r="K12723" t="str">
            <v>MS</v>
          </cell>
          <cell r="L12723">
            <v>6</v>
          </cell>
          <cell r="AC12723" t="str">
            <v>02918 / SCHOLLER STEPHANIE</v>
          </cell>
          <cell r="AD12723">
            <v>2</v>
          </cell>
        </row>
        <row r="12724">
          <cell r="H12724" t="str">
            <v>MEDECIN</v>
          </cell>
          <cell r="K12724" t="str">
            <v>MS</v>
          </cell>
          <cell r="L12724">
            <v>6</v>
          </cell>
          <cell r="AC12724" t="str">
            <v>02918 / SCHOLLER STEPHANIE</v>
          </cell>
          <cell r="AD12724">
            <v>2</v>
          </cell>
        </row>
        <row r="12725">
          <cell r="H12725" t="str">
            <v>MEDECIN</v>
          </cell>
          <cell r="K12725" t="str">
            <v>MS</v>
          </cell>
          <cell r="L12725">
            <v>6</v>
          </cell>
          <cell r="AC12725" t="str">
            <v>02918 / SCHOLLER STEPHANIE</v>
          </cell>
          <cell r="AD12725">
            <v>2</v>
          </cell>
        </row>
        <row r="12726">
          <cell r="H12726" t="str">
            <v>MEDECIN</v>
          </cell>
          <cell r="K12726" t="str">
            <v>MS</v>
          </cell>
          <cell r="L12726">
            <v>6</v>
          </cell>
          <cell r="AC12726" t="str">
            <v>02918 / SCHOLLER STEPHANIE</v>
          </cell>
          <cell r="AD12726">
            <v>2</v>
          </cell>
        </row>
        <row r="12727">
          <cell r="H12727" t="str">
            <v>MEDECIN</v>
          </cell>
          <cell r="K12727" t="str">
            <v>MS</v>
          </cell>
          <cell r="L12727">
            <v>5</v>
          </cell>
          <cell r="AC12727" t="str">
            <v>02918 / SCHOLLER STEPHANIE</v>
          </cell>
          <cell r="AD12727">
            <v>2</v>
          </cell>
        </row>
        <row r="12728">
          <cell r="H12728" t="str">
            <v>MEDECIN</v>
          </cell>
          <cell r="K12728" t="str">
            <v>MS</v>
          </cell>
          <cell r="L12728">
            <v>0</v>
          </cell>
          <cell r="AC12728" t="str">
            <v>02918 / SCHOLLER STEPHANIE</v>
          </cell>
          <cell r="AD12728">
            <v>2</v>
          </cell>
        </row>
        <row r="12729">
          <cell r="H12729" t="str">
            <v>MEDECIN</v>
          </cell>
          <cell r="K12729" t="str">
            <v>MS</v>
          </cell>
          <cell r="L12729">
            <v>6</v>
          </cell>
          <cell r="AC12729" t="str">
            <v>02918 / SCHOLLER STEPHANIE</v>
          </cell>
          <cell r="AD12729">
            <v>2</v>
          </cell>
        </row>
        <row r="12730">
          <cell r="H12730" t="str">
            <v>MEDECIN</v>
          </cell>
          <cell r="K12730" t="str">
            <v>MS</v>
          </cell>
          <cell r="L12730">
            <v>5</v>
          </cell>
          <cell r="AC12730" t="str">
            <v>02918 / SCHOLLER STEPHANIE</v>
          </cell>
          <cell r="AD12730">
            <v>2</v>
          </cell>
        </row>
        <row r="12731">
          <cell r="H12731" t="str">
            <v>MEDECIN</v>
          </cell>
          <cell r="K12731" t="str">
            <v>MS</v>
          </cell>
          <cell r="L12731">
            <v>1</v>
          </cell>
          <cell r="AC12731" t="str">
            <v>02918 / SCHOLLER STEPHANIE</v>
          </cell>
          <cell r="AD12731">
            <v>2</v>
          </cell>
        </row>
        <row r="12732">
          <cell r="H12732" t="str">
            <v>MEDECIN</v>
          </cell>
          <cell r="K12732" t="str">
            <v>MS</v>
          </cell>
          <cell r="L12732">
            <v>2</v>
          </cell>
          <cell r="AC12732" t="str">
            <v>05358 / BETSCH CELINE</v>
          </cell>
          <cell r="AD12732">
            <v>2</v>
          </cell>
        </row>
        <row r="12733">
          <cell r="H12733" t="str">
            <v>MEDECIN</v>
          </cell>
          <cell r="K12733" t="str">
            <v>MS</v>
          </cell>
          <cell r="L12733">
            <v>4</v>
          </cell>
          <cell r="AC12733" t="str">
            <v>05358 / BETSCH CELINE</v>
          </cell>
          <cell r="AD12733">
            <v>2</v>
          </cell>
        </row>
        <row r="12734">
          <cell r="H12734" t="str">
            <v>MEDECIN</v>
          </cell>
          <cell r="K12734" t="str">
            <v>MS</v>
          </cell>
          <cell r="L12734">
            <v>0</v>
          </cell>
          <cell r="AC12734" t="str">
            <v>03811 / LE MOYNE BENOIT</v>
          </cell>
          <cell r="AD12734">
            <v>2</v>
          </cell>
        </row>
        <row r="12735">
          <cell r="H12735" t="str">
            <v>MEDECIN</v>
          </cell>
          <cell r="K12735" t="str">
            <v>MS</v>
          </cell>
          <cell r="L12735">
            <v>2</v>
          </cell>
          <cell r="AC12735" t="str">
            <v>04988 / STIRNEMANN JEAN VINCENT</v>
          </cell>
          <cell r="AD12735">
            <v>2</v>
          </cell>
        </row>
        <row r="12736">
          <cell r="H12736" t="str">
            <v>MEDECIN</v>
          </cell>
          <cell r="K12736" t="str">
            <v>MS</v>
          </cell>
          <cell r="L12736">
            <v>5</v>
          </cell>
          <cell r="AC12736" t="str">
            <v>04988 / STIRNEMANN JEAN VINCENT</v>
          </cell>
          <cell r="AD12736">
            <v>2</v>
          </cell>
        </row>
        <row r="12737">
          <cell r="H12737" t="str">
            <v>MEDECIN</v>
          </cell>
          <cell r="K12737" t="str">
            <v>MS</v>
          </cell>
          <cell r="L12737">
            <v>0</v>
          </cell>
          <cell r="AC12737" t="str">
            <v>05358 / BETSCH CELINE</v>
          </cell>
          <cell r="AD12737">
            <v>2</v>
          </cell>
        </row>
        <row r="12738">
          <cell r="H12738" t="str">
            <v>MEDECIN</v>
          </cell>
          <cell r="K12738" t="str">
            <v>MS</v>
          </cell>
          <cell r="L12738">
            <v>0</v>
          </cell>
          <cell r="AC12738" t="str">
            <v>02918 / SCHOLLER STEPHANIE</v>
          </cell>
          <cell r="AD12738">
            <v>2</v>
          </cell>
        </row>
        <row r="12739">
          <cell r="H12739" t="str">
            <v>MEDECIN</v>
          </cell>
          <cell r="K12739" t="str">
            <v>MS</v>
          </cell>
          <cell r="L12739">
            <v>0</v>
          </cell>
          <cell r="AC12739" t="str">
            <v>02337 / GALLARD MYLENE</v>
          </cell>
          <cell r="AD12739">
            <v>2</v>
          </cell>
        </row>
        <row r="12740">
          <cell r="H12740" t="str">
            <v>MEDECIN</v>
          </cell>
          <cell r="K12740" t="str">
            <v>MS</v>
          </cell>
          <cell r="L12740">
            <v>0</v>
          </cell>
          <cell r="AC12740" t="str">
            <v>05345 / SCHENCK LAURENCE</v>
          </cell>
          <cell r="AD12740">
            <v>2</v>
          </cell>
        </row>
        <row r="12741">
          <cell r="H12741" t="str">
            <v>MEDECIN</v>
          </cell>
          <cell r="K12741" t="str">
            <v>MS</v>
          </cell>
          <cell r="L12741">
            <v>0</v>
          </cell>
          <cell r="AC12741" t="str">
            <v>03811 / LE MOYNE BENOIT</v>
          </cell>
          <cell r="AD12741">
            <v>2</v>
          </cell>
        </row>
        <row r="12742">
          <cell r="H12742" t="str">
            <v>MEDECIN</v>
          </cell>
          <cell r="K12742" t="str">
            <v>MS</v>
          </cell>
          <cell r="L12742">
            <v>0</v>
          </cell>
          <cell r="AC12742" t="str">
            <v>06513 / ROLLANG ARNOULD RACHEL</v>
          </cell>
          <cell r="AD12742">
            <v>2</v>
          </cell>
        </row>
        <row r="12743">
          <cell r="H12743" t="str">
            <v>MEDECIN</v>
          </cell>
          <cell r="K12743" t="str">
            <v>MS</v>
          </cell>
          <cell r="L12743">
            <v>8</v>
          </cell>
          <cell r="AC12743" t="str">
            <v>04988 / STIRNEMANN JEAN VINCENT</v>
          </cell>
          <cell r="AD12743">
            <v>2</v>
          </cell>
        </row>
        <row r="12744">
          <cell r="H12744" t="str">
            <v>MEDECIN</v>
          </cell>
          <cell r="K12744" t="str">
            <v>MS</v>
          </cell>
          <cell r="L12744">
            <v>6</v>
          </cell>
          <cell r="AC12744" t="str">
            <v>05358 / BETSCH CELINE</v>
          </cell>
          <cell r="AD12744">
            <v>2</v>
          </cell>
        </row>
        <row r="12745">
          <cell r="H12745" t="str">
            <v>MEDECIN</v>
          </cell>
          <cell r="K12745" t="str">
            <v>MS</v>
          </cell>
          <cell r="L12745">
            <v>2</v>
          </cell>
          <cell r="AC12745" t="str">
            <v>04988 / STIRNEMANN JEAN VINCENT</v>
          </cell>
          <cell r="AD12745">
            <v>2</v>
          </cell>
        </row>
        <row r="12746">
          <cell r="H12746" t="str">
            <v>MEDECIN</v>
          </cell>
          <cell r="K12746" t="str">
            <v>MS</v>
          </cell>
          <cell r="L12746">
            <v>1</v>
          </cell>
          <cell r="AC12746" t="str">
            <v>04814 / LAURENT OLIVIA</v>
          </cell>
          <cell r="AD12746">
            <v>2</v>
          </cell>
        </row>
        <row r="12747">
          <cell r="H12747" t="str">
            <v>MEDECIN</v>
          </cell>
          <cell r="K12747" t="str">
            <v>MS</v>
          </cell>
          <cell r="L12747">
            <v>1</v>
          </cell>
          <cell r="AC12747" t="str">
            <v>04814 / LAURENT OLIVIA</v>
          </cell>
          <cell r="AD12747">
            <v>2</v>
          </cell>
        </row>
        <row r="12748">
          <cell r="H12748" t="str">
            <v>MEDECIN</v>
          </cell>
          <cell r="K12748" t="str">
            <v>MS</v>
          </cell>
          <cell r="L12748">
            <v>4</v>
          </cell>
          <cell r="AC12748" t="str">
            <v>05029 / BOUGHALEM ALI</v>
          </cell>
          <cell r="AD12748">
            <v>2</v>
          </cell>
        </row>
        <row r="12749">
          <cell r="H12749" t="str">
            <v>MEDECIN</v>
          </cell>
          <cell r="K12749" t="str">
            <v>MS</v>
          </cell>
          <cell r="L12749">
            <v>1</v>
          </cell>
          <cell r="AC12749" t="str">
            <v>03811 / LE MOYNE BENOIT</v>
          </cell>
          <cell r="AD12749">
            <v>2</v>
          </cell>
        </row>
        <row r="12750">
          <cell r="H12750" t="str">
            <v>MEDECIN</v>
          </cell>
          <cell r="K12750" t="str">
            <v>MS</v>
          </cell>
          <cell r="L12750">
            <v>1</v>
          </cell>
          <cell r="AC12750" t="str">
            <v>04814 / LAURENT OLIVIA</v>
          </cell>
          <cell r="AD12750">
            <v>2</v>
          </cell>
        </row>
        <row r="12751">
          <cell r="H12751" t="str">
            <v>MEDECIN</v>
          </cell>
          <cell r="K12751" t="str">
            <v>MS</v>
          </cell>
          <cell r="L12751">
            <v>5</v>
          </cell>
          <cell r="AC12751" t="str">
            <v>05029 / BOUGHALEM ALI</v>
          </cell>
          <cell r="AD12751">
            <v>2</v>
          </cell>
        </row>
        <row r="12752">
          <cell r="H12752" t="str">
            <v>MEDECIN</v>
          </cell>
          <cell r="K12752" t="str">
            <v>MS</v>
          </cell>
          <cell r="L12752">
            <v>2</v>
          </cell>
          <cell r="AC12752" t="str">
            <v>04814 / LAURENT OLIVIA</v>
          </cell>
          <cell r="AD12752">
            <v>2</v>
          </cell>
        </row>
        <row r="12753">
          <cell r="H12753" t="str">
            <v>MEDECIN</v>
          </cell>
          <cell r="K12753" t="str">
            <v>MS</v>
          </cell>
          <cell r="L12753">
            <v>1</v>
          </cell>
          <cell r="AC12753" t="str">
            <v>05029 / BOUGHALEM ALI</v>
          </cell>
          <cell r="AD12753">
            <v>2</v>
          </cell>
        </row>
        <row r="12754">
          <cell r="H12754" t="str">
            <v>MEDECIN</v>
          </cell>
          <cell r="K12754" t="str">
            <v>MS</v>
          </cell>
          <cell r="L12754">
            <v>1</v>
          </cell>
          <cell r="AC12754" t="str">
            <v>06513 / ROLLANG ARNOULD RACHEL</v>
          </cell>
          <cell r="AD12754">
            <v>2</v>
          </cell>
        </row>
        <row r="12755">
          <cell r="H12755" t="str">
            <v>MEDECIN</v>
          </cell>
          <cell r="K12755" t="str">
            <v>MS</v>
          </cell>
          <cell r="L12755">
            <v>3</v>
          </cell>
          <cell r="AC12755" t="str">
            <v>06513 / ROLLANG ARNOULD RACHEL</v>
          </cell>
          <cell r="AD12755">
            <v>2</v>
          </cell>
        </row>
        <row r="12756">
          <cell r="H12756" t="str">
            <v>MEDECIN</v>
          </cell>
          <cell r="K12756" t="str">
            <v>MS</v>
          </cell>
          <cell r="L12756">
            <v>1</v>
          </cell>
          <cell r="AC12756" t="str">
            <v>05358 / BETSCH CELINE</v>
          </cell>
          <cell r="AD12756">
            <v>2</v>
          </cell>
        </row>
        <row r="12757">
          <cell r="H12757" t="str">
            <v>MEDECIN</v>
          </cell>
          <cell r="K12757" t="str">
            <v>MS</v>
          </cell>
          <cell r="L12757">
            <v>2</v>
          </cell>
          <cell r="AC12757" t="str">
            <v>04814 / LAURENT OLIVIA</v>
          </cell>
          <cell r="AD12757">
            <v>2</v>
          </cell>
        </row>
        <row r="12758">
          <cell r="H12758" t="str">
            <v>MEDECIN</v>
          </cell>
          <cell r="K12758" t="str">
            <v>MS</v>
          </cell>
          <cell r="L12758">
            <v>1</v>
          </cell>
          <cell r="AC12758" t="str">
            <v>06513 / ROLLANG ARNOULD RACHEL</v>
          </cell>
          <cell r="AD12758">
            <v>2</v>
          </cell>
        </row>
        <row r="12759">
          <cell r="H12759" t="str">
            <v>MEDECIN</v>
          </cell>
          <cell r="K12759" t="str">
            <v>MS</v>
          </cell>
          <cell r="L12759">
            <v>1</v>
          </cell>
          <cell r="AC12759" t="str">
            <v>06513 / ROLLANG ARNOULD RACHEL</v>
          </cell>
          <cell r="AD12759">
            <v>2</v>
          </cell>
        </row>
        <row r="12760">
          <cell r="H12760" t="str">
            <v>MEDECIN</v>
          </cell>
          <cell r="K12760" t="str">
            <v>MS</v>
          </cell>
          <cell r="L12760">
            <v>8</v>
          </cell>
          <cell r="AC12760" t="str">
            <v>04988 / STIRNEMANN JEAN VINCENT</v>
          </cell>
          <cell r="AD12760">
            <v>2</v>
          </cell>
        </row>
        <row r="12761">
          <cell r="H12761" t="str">
            <v>MEDECIN</v>
          </cell>
          <cell r="K12761" t="str">
            <v>MS</v>
          </cell>
          <cell r="L12761">
            <v>2</v>
          </cell>
          <cell r="AC12761" t="str">
            <v>04814 / LAURENT OLIVIA</v>
          </cell>
          <cell r="AD12761">
            <v>2</v>
          </cell>
        </row>
        <row r="12762">
          <cell r="H12762" t="str">
            <v>MEDECIN</v>
          </cell>
          <cell r="K12762" t="str">
            <v>MS</v>
          </cell>
          <cell r="L12762">
            <v>3</v>
          </cell>
          <cell r="AC12762" t="str">
            <v>05358 / BETSCH CELINE</v>
          </cell>
          <cell r="AD12762">
            <v>2</v>
          </cell>
        </row>
        <row r="12763">
          <cell r="H12763" t="str">
            <v>MEDECIN</v>
          </cell>
          <cell r="K12763" t="str">
            <v>MS</v>
          </cell>
          <cell r="L12763">
            <v>3</v>
          </cell>
          <cell r="AC12763" t="str">
            <v>02918 / SCHOLLER STEPHANIE</v>
          </cell>
          <cell r="AD12763">
            <v>2</v>
          </cell>
        </row>
        <row r="12764">
          <cell r="H12764" t="str">
            <v>MEDECIN</v>
          </cell>
          <cell r="K12764" t="str">
            <v>MS</v>
          </cell>
          <cell r="L12764">
            <v>3</v>
          </cell>
          <cell r="AC12764" t="str">
            <v>06513 / ROLLANG ARNOULD RACHEL</v>
          </cell>
          <cell r="AD12764">
            <v>2</v>
          </cell>
        </row>
        <row r="12765">
          <cell r="H12765" t="str">
            <v>MEDECIN</v>
          </cell>
          <cell r="K12765" t="str">
            <v>MS</v>
          </cell>
          <cell r="L12765">
            <v>0</v>
          </cell>
          <cell r="AC12765" t="str">
            <v>02918 / SCHOLLER STEPHANIE</v>
          </cell>
          <cell r="AD12765">
            <v>2</v>
          </cell>
        </row>
        <row r="12766">
          <cell r="H12766" t="str">
            <v>MEDECIN</v>
          </cell>
          <cell r="K12766" t="str">
            <v>MS</v>
          </cell>
          <cell r="L12766">
            <v>2</v>
          </cell>
          <cell r="AC12766" t="str">
            <v>05358 / BETSCH CELINE</v>
          </cell>
          <cell r="AD12766">
            <v>2</v>
          </cell>
        </row>
        <row r="12767">
          <cell r="H12767" t="str">
            <v>MEDECIN</v>
          </cell>
          <cell r="K12767" t="str">
            <v>MS</v>
          </cell>
          <cell r="L12767">
            <v>4</v>
          </cell>
          <cell r="AC12767" t="str">
            <v>05358 / BETSCH CELINE</v>
          </cell>
          <cell r="AD12767">
            <v>2</v>
          </cell>
        </row>
        <row r="12768">
          <cell r="H12768" t="str">
            <v>MEDECIN</v>
          </cell>
          <cell r="K12768" t="str">
            <v>MS</v>
          </cell>
          <cell r="L12768">
            <v>5</v>
          </cell>
          <cell r="AC12768" t="str">
            <v>02918 / SCHOLLER STEPHANIE</v>
          </cell>
          <cell r="AD12768">
            <v>2</v>
          </cell>
        </row>
        <row r="12769">
          <cell r="H12769" t="str">
            <v>MEDECIN</v>
          </cell>
          <cell r="K12769" t="str">
            <v>MS</v>
          </cell>
          <cell r="L12769">
            <v>5</v>
          </cell>
          <cell r="AC12769" t="str">
            <v>02918 / SCHOLLER STEPHANIE</v>
          </cell>
          <cell r="AD12769">
            <v>2</v>
          </cell>
        </row>
        <row r="12770">
          <cell r="H12770" t="str">
            <v>MEDECIN</v>
          </cell>
          <cell r="K12770" t="str">
            <v>MS</v>
          </cell>
          <cell r="L12770">
            <v>6</v>
          </cell>
          <cell r="AC12770" t="str">
            <v>05358 / BETSCH CELINE</v>
          </cell>
          <cell r="AD12770">
            <v>2</v>
          </cell>
        </row>
        <row r="12771">
          <cell r="H12771" t="str">
            <v>MEDECIN</v>
          </cell>
          <cell r="K12771" t="str">
            <v>MS</v>
          </cell>
          <cell r="L12771">
            <v>5</v>
          </cell>
          <cell r="AC12771" t="str">
            <v>02918 / SCHOLLER STEPHANIE</v>
          </cell>
          <cell r="AD12771">
            <v>2</v>
          </cell>
        </row>
        <row r="12772">
          <cell r="H12772" t="str">
            <v>MEDECIN</v>
          </cell>
          <cell r="K12772" t="str">
            <v>MS</v>
          </cell>
          <cell r="L12772">
            <v>6</v>
          </cell>
          <cell r="AC12772" t="str">
            <v>05358 / BETSCH CELINE</v>
          </cell>
          <cell r="AD12772">
            <v>2</v>
          </cell>
        </row>
        <row r="12773">
          <cell r="H12773" t="str">
            <v>MEDECIN</v>
          </cell>
          <cell r="K12773" t="str">
            <v>MS</v>
          </cell>
          <cell r="L12773">
            <v>0</v>
          </cell>
          <cell r="AC12773" t="str">
            <v>04814 / LAURENT OLIVIA</v>
          </cell>
          <cell r="AD12773">
            <v>2</v>
          </cell>
        </row>
        <row r="12774">
          <cell r="H12774" t="str">
            <v>MEDECIN</v>
          </cell>
          <cell r="K12774" t="str">
            <v>MS</v>
          </cell>
          <cell r="L12774">
            <v>8</v>
          </cell>
          <cell r="AC12774" t="str">
            <v>04814 / LAURENT OLIVIA</v>
          </cell>
          <cell r="AD12774">
            <v>2</v>
          </cell>
        </row>
        <row r="12775">
          <cell r="H12775" t="str">
            <v>MEDECIN</v>
          </cell>
          <cell r="K12775" t="str">
            <v>MS</v>
          </cell>
          <cell r="L12775">
            <v>10</v>
          </cell>
          <cell r="AC12775" t="str">
            <v>04814 / LAURENT OLIVIA</v>
          </cell>
          <cell r="AD12775">
            <v>2</v>
          </cell>
        </row>
        <row r="12776">
          <cell r="H12776" t="str">
            <v>MEDECIN</v>
          </cell>
          <cell r="K12776" t="str">
            <v>MS</v>
          </cell>
          <cell r="L12776">
            <v>0</v>
          </cell>
          <cell r="AC12776" t="str">
            <v>05358 / BETSCH CELINE</v>
          </cell>
          <cell r="AD12776">
            <v>2</v>
          </cell>
        </row>
        <row r="12777">
          <cell r="H12777" t="str">
            <v>MEDECIN</v>
          </cell>
          <cell r="K12777" t="str">
            <v>MS</v>
          </cell>
          <cell r="L12777">
            <v>2</v>
          </cell>
          <cell r="AC12777" t="str">
            <v>02918 / SCHOLLER STEPHANIE</v>
          </cell>
          <cell r="AD12777">
            <v>2</v>
          </cell>
        </row>
        <row r="12778">
          <cell r="H12778" t="str">
            <v>MEDECIN</v>
          </cell>
          <cell r="K12778" t="str">
            <v>MS</v>
          </cell>
          <cell r="L12778">
            <v>4</v>
          </cell>
          <cell r="AC12778" t="str">
            <v>05358 / BETSCH CELINE</v>
          </cell>
          <cell r="AD12778">
            <v>2</v>
          </cell>
        </row>
        <row r="12779">
          <cell r="H12779" t="str">
            <v>MEDECIN</v>
          </cell>
          <cell r="K12779" t="str">
            <v>MG</v>
          </cell>
          <cell r="L12779">
            <v>2</v>
          </cell>
          <cell r="AC12779" t="str">
            <v>06513 / ROLLANG ARNOULD RACHEL</v>
          </cell>
          <cell r="AD12779">
            <v>2</v>
          </cell>
        </row>
        <row r="12780">
          <cell r="H12780" t="str">
            <v>MEDECIN</v>
          </cell>
          <cell r="K12780" t="str">
            <v>MG</v>
          </cell>
          <cell r="L12780">
            <v>1</v>
          </cell>
          <cell r="AC12780" t="str">
            <v>04814 / LAURENT OLIVIA</v>
          </cell>
          <cell r="AD12780">
            <v>2</v>
          </cell>
        </row>
        <row r="12781">
          <cell r="H12781" t="str">
            <v>MEDECIN</v>
          </cell>
          <cell r="K12781" t="str">
            <v>MS</v>
          </cell>
          <cell r="L12781">
            <v>7</v>
          </cell>
          <cell r="AC12781" t="str">
            <v>02918 / SCHOLLER STEPHANIE</v>
          </cell>
          <cell r="AD12781">
            <v>2</v>
          </cell>
        </row>
        <row r="12782">
          <cell r="H12782" t="str">
            <v>MEDECIN</v>
          </cell>
          <cell r="K12782" t="str">
            <v>MS</v>
          </cell>
          <cell r="L12782">
            <v>10</v>
          </cell>
          <cell r="AC12782" t="str">
            <v>05358 / BETSCH CELINE</v>
          </cell>
          <cell r="AD12782">
            <v>2</v>
          </cell>
        </row>
        <row r="12783">
          <cell r="H12783" t="str">
            <v>MEDECIN</v>
          </cell>
          <cell r="K12783" t="str">
            <v>MS</v>
          </cell>
          <cell r="L12783">
            <v>2</v>
          </cell>
          <cell r="AC12783" t="str">
            <v>03811 / LE MOYNE BENOIT</v>
          </cell>
          <cell r="AD12783">
            <v>2</v>
          </cell>
        </row>
        <row r="12784">
          <cell r="H12784" t="str">
            <v>MEDECIN</v>
          </cell>
          <cell r="K12784" t="str">
            <v>MS</v>
          </cell>
          <cell r="L12784">
            <v>5</v>
          </cell>
          <cell r="AC12784" t="str">
            <v>02337 / GALLARD MYLENE</v>
          </cell>
          <cell r="AD12784">
            <v>2</v>
          </cell>
        </row>
        <row r="12785">
          <cell r="H12785" t="str">
            <v>MEDECIN</v>
          </cell>
          <cell r="K12785" t="str">
            <v>MS</v>
          </cell>
          <cell r="L12785">
            <v>4</v>
          </cell>
          <cell r="AC12785" t="str">
            <v>02337 / GALLARD MYLENE</v>
          </cell>
          <cell r="AD12785">
            <v>2</v>
          </cell>
        </row>
        <row r="12786">
          <cell r="H12786" t="str">
            <v>MEDECIN</v>
          </cell>
          <cell r="K12786" t="str">
            <v>MS</v>
          </cell>
          <cell r="L12786">
            <v>1</v>
          </cell>
          <cell r="AC12786" t="str">
            <v>02918 / SCHOLLER STEPHANIE</v>
          </cell>
          <cell r="AD12786">
            <v>2</v>
          </cell>
        </row>
        <row r="12787">
          <cell r="H12787" t="str">
            <v>MEDECIN</v>
          </cell>
          <cell r="K12787" t="str">
            <v>MS</v>
          </cell>
          <cell r="L12787">
            <v>3</v>
          </cell>
          <cell r="AC12787" t="str">
            <v>04814 / LAURENT OLIVIA</v>
          </cell>
          <cell r="AD12787">
            <v>2</v>
          </cell>
        </row>
        <row r="12788">
          <cell r="H12788" t="str">
            <v>MEDECIN</v>
          </cell>
          <cell r="K12788" t="str">
            <v>MS</v>
          </cell>
          <cell r="L12788">
            <v>1</v>
          </cell>
          <cell r="AC12788" t="str">
            <v>05029 / BOUGHALEM ALI</v>
          </cell>
          <cell r="AD12788">
            <v>2</v>
          </cell>
        </row>
        <row r="12789">
          <cell r="H12789" t="str">
            <v>MEDECIN</v>
          </cell>
          <cell r="K12789" t="str">
            <v>MS</v>
          </cell>
          <cell r="L12789">
            <v>1</v>
          </cell>
          <cell r="AC12789" t="str">
            <v>05358 / BETSCH CELINE</v>
          </cell>
          <cell r="AD12789">
            <v>2</v>
          </cell>
        </row>
        <row r="12790">
          <cell r="H12790" t="str">
            <v>MEDECIN</v>
          </cell>
          <cell r="K12790" t="str">
            <v>MS</v>
          </cell>
          <cell r="L12790">
            <v>4</v>
          </cell>
          <cell r="AC12790" t="str">
            <v>02918 / SCHOLLER STEPHANIE</v>
          </cell>
          <cell r="AD12790">
            <v>2</v>
          </cell>
        </row>
        <row r="12791">
          <cell r="H12791" t="str">
            <v>MEDECIN</v>
          </cell>
          <cell r="K12791" t="str">
            <v>MS</v>
          </cell>
          <cell r="L12791">
            <v>3</v>
          </cell>
          <cell r="AC12791" t="str">
            <v>02918 / SCHOLLER STEPHANIE</v>
          </cell>
          <cell r="AD12791">
            <v>2</v>
          </cell>
        </row>
        <row r="12792">
          <cell r="H12792" t="str">
            <v>MEDECIN</v>
          </cell>
          <cell r="K12792" t="str">
            <v>MS</v>
          </cell>
          <cell r="L12792">
            <v>4</v>
          </cell>
          <cell r="AC12792" t="str">
            <v>02337 / GALLARD MYLENE</v>
          </cell>
          <cell r="AD12792">
            <v>2</v>
          </cell>
        </row>
        <row r="12793">
          <cell r="H12793" t="str">
            <v>MEDECIN</v>
          </cell>
          <cell r="K12793" t="str">
            <v>MS</v>
          </cell>
          <cell r="L12793">
            <v>1</v>
          </cell>
          <cell r="AC12793" t="str">
            <v>02918 / SCHOLLER STEPHANIE</v>
          </cell>
          <cell r="AD12793">
            <v>2</v>
          </cell>
        </row>
        <row r="12794">
          <cell r="H12794" t="str">
            <v>MEDECIN</v>
          </cell>
          <cell r="K12794" t="str">
            <v>MS</v>
          </cell>
          <cell r="L12794">
            <v>5</v>
          </cell>
          <cell r="AC12794" t="str">
            <v>05358 / BETSCH CELINE</v>
          </cell>
          <cell r="AD12794">
            <v>2</v>
          </cell>
        </row>
        <row r="12795">
          <cell r="H12795" t="str">
            <v>MEDECIN</v>
          </cell>
          <cell r="K12795" t="str">
            <v>MS</v>
          </cell>
          <cell r="L12795">
            <v>3</v>
          </cell>
          <cell r="AC12795" t="str">
            <v>05029 / BOUGHALEM ALI</v>
          </cell>
          <cell r="AD12795">
            <v>2</v>
          </cell>
        </row>
        <row r="12796">
          <cell r="H12796" t="str">
            <v>MEDECIN</v>
          </cell>
          <cell r="K12796" t="str">
            <v>MS</v>
          </cell>
          <cell r="L12796">
            <v>1</v>
          </cell>
          <cell r="AC12796" t="str">
            <v>05029 / BOUGHALEM ALI</v>
          </cell>
          <cell r="AD12796">
            <v>2</v>
          </cell>
        </row>
        <row r="12797">
          <cell r="H12797" t="str">
            <v>MEDECIN</v>
          </cell>
          <cell r="K12797" t="str">
            <v>MS</v>
          </cell>
          <cell r="L12797">
            <v>3</v>
          </cell>
          <cell r="AC12797" t="str">
            <v>05029 / BOUGHALEM ALI</v>
          </cell>
          <cell r="AD12797">
            <v>2</v>
          </cell>
        </row>
        <row r="12798">
          <cell r="H12798" t="str">
            <v>MEDECIN</v>
          </cell>
          <cell r="K12798" t="str">
            <v>MS</v>
          </cell>
          <cell r="L12798">
            <v>1</v>
          </cell>
          <cell r="AC12798" t="str">
            <v>02918 / SCHOLLER STEPHANIE</v>
          </cell>
          <cell r="AD12798">
            <v>2</v>
          </cell>
        </row>
        <row r="12799">
          <cell r="H12799" t="str">
            <v>MEDECIN</v>
          </cell>
          <cell r="K12799" t="str">
            <v>MS</v>
          </cell>
          <cell r="L12799">
            <v>2</v>
          </cell>
          <cell r="AC12799" t="str">
            <v>06513 / ROLLANG ARNOULD RACHEL</v>
          </cell>
          <cell r="AD12799">
            <v>2</v>
          </cell>
        </row>
        <row r="12800">
          <cell r="H12800" t="str">
            <v>MEDECIN</v>
          </cell>
          <cell r="K12800" t="str">
            <v>MS</v>
          </cell>
          <cell r="L12800">
            <v>3</v>
          </cell>
          <cell r="AC12800" t="str">
            <v>05345 / SCHENCK LAURENCE</v>
          </cell>
          <cell r="AD12800">
            <v>2</v>
          </cell>
        </row>
        <row r="12801">
          <cell r="H12801" t="str">
            <v>MEDECIN</v>
          </cell>
          <cell r="K12801" t="str">
            <v>MS</v>
          </cell>
          <cell r="L12801">
            <v>1</v>
          </cell>
          <cell r="AC12801" t="str">
            <v>04814 / LAURENT OLIVIA</v>
          </cell>
          <cell r="AD12801">
            <v>2</v>
          </cell>
        </row>
        <row r="12802">
          <cell r="H12802" t="str">
            <v>MEDECIN</v>
          </cell>
          <cell r="K12802" t="str">
            <v>MS</v>
          </cell>
          <cell r="L12802">
            <v>7</v>
          </cell>
          <cell r="AC12802" t="str">
            <v>05029 / BOUGHALEM ALI</v>
          </cell>
          <cell r="AD12802">
            <v>2</v>
          </cell>
        </row>
        <row r="12803">
          <cell r="H12803" t="str">
            <v>MEDECIN</v>
          </cell>
          <cell r="K12803" t="str">
            <v>MS</v>
          </cell>
          <cell r="L12803">
            <v>8</v>
          </cell>
          <cell r="AC12803" t="str">
            <v>04814 / LAURENT OLIVIA</v>
          </cell>
          <cell r="AD12803">
            <v>2</v>
          </cell>
        </row>
        <row r="12804">
          <cell r="H12804" t="str">
            <v>MEDECIN</v>
          </cell>
          <cell r="K12804" t="str">
            <v>MS</v>
          </cell>
          <cell r="L12804">
            <v>2</v>
          </cell>
          <cell r="AC12804" t="str">
            <v>05358 / BETSCH CELINE</v>
          </cell>
          <cell r="AD12804">
            <v>2</v>
          </cell>
        </row>
        <row r="12805">
          <cell r="H12805" t="str">
            <v>MEDECIN</v>
          </cell>
          <cell r="K12805" t="str">
            <v>MS</v>
          </cell>
          <cell r="L12805">
            <v>7</v>
          </cell>
          <cell r="AC12805" t="str">
            <v>05029 / BOUGHALEM ALI</v>
          </cell>
          <cell r="AD12805">
            <v>2</v>
          </cell>
        </row>
        <row r="12806">
          <cell r="H12806" t="str">
            <v>MEDECIN</v>
          </cell>
          <cell r="K12806" t="str">
            <v>MS</v>
          </cell>
          <cell r="L12806">
            <v>8</v>
          </cell>
          <cell r="AC12806" t="str">
            <v>04814 / LAURENT OLIVIA</v>
          </cell>
          <cell r="AD12806">
            <v>2</v>
          </cell>
        </row>
        <row r="12807">
          <cell r="H12807" t="str">
            <v>MEDECIN</v>
          </cell>
          <cell r="K12807" t="str">
            <v>MS</v>
          </cell>
          <cell r="L12807">
            <v>8</v>
          </cell>
          <cell r="AC12807" t="str">
            <v>04814 / LAURENT OLIVIA</v>
          </cell>
          <cell r="AD12807">
            <v>2</v>
          </cell>
        </row>
        <row r="12808">
          <cell r="H12808" t="str">
            <v>MEDECIN</v>
          </cell>
          <cell r="K12808" t="str">
            <v>MS</v>
          </cell>
          <cell r="L12808">
            <v>7</v>
          </cell>
          <cell r="AC12808" t="str">
            <v>05029 / BOUGHALEM ALI</v>
          </cell>
          <cell r="AD12808">
            <v>2</v>
          </cell>
        </row>
        <row r="12809">
          <cell r="H12809" t="str">
            <v>MEDECIN</v>
          </cell>
          <cell r="K12809" t="str">
            <v>MS</v>
          </cell>
          <cell r="L12809">
            <v>0</v>
          </cell>
          <cell r="AC12809" t="str">
            <v>06513 / ROLLANG ARNOULD RACHEL</v>
          </cell>
          <cell r="AD12809">
            <v>2</v>
          </cell>
        </row>
        <row r="12810">
          <cell r="H12810" t="str">
            <v>MEDECIN</v>
          </cell>
          <cell r="K12810" t="str">
            <v>MS</v>
          </cell>
          <cell r="L12810">
            <v>7</v>
          </cell>
          <cell r="AC12810" t="str">
            <v>05029 / BOUGHALEM ALI</v>
          </cell>
          <cell r="AD12810">
            <v>2</v>
          </cell>
        </row>
        <row r="12811">
          <cell r="H12811" t="str">
            <v>MEDECIN</v>
          </cell>
          <cell r="K12811" t="str">
            <v>MS</v>
          </cell>
          <cell r="L12811">
            <v>8</v>
          </cell>
          <cell r="AC12811" t="str">
            <v>04814 / LAURENT OLIVIA</v>
          </cell>
          <cell r="AD12811">
            <v>2</v>
          </cell>
        </row>
        <row r="12812">
          <cell r="H12812" t="str">
            <v>MEDECIN</v>
          </cell>
          <cell r="K12812" t="str">
            <v>MS</v>
          </cell>
          <cell r="L12812">
            <v>7</v>
          </cell>
          <cell r="AC12812" t="str">
            <v>04814 / LAURENT OLIVIA</v>
          </cell>
          <cell r="AD12812">
            <v>2</v>
          </cell>
        </row>
        <row r="12813">
          <cell r="H12813" t="str">
            <v>MEDECIN</v>
          </cell>
          <cell r="K12813" t="str">
            <v>MS</v>
          </cell>
          <cell r="L12813">
            <v>8</v>
          </cell>
          <cell r="AC12813" t="str">
            <v>04814 / LAURENT OLIVIA</v>
          </cell>
          <cell r="AD12813">
            <v>2</v>
          </cell>
        </row>
        <row r="12814">
          <cell r="H12814" t="str">
            <v>MEDECIN</v>
          </cell>
          <cell r="K12814" t="str">
            <v>MS</v>
          </cell>
          <cell r="L12814">
            <v>7</v>
          </cell>
          <cell r="AC12814" t="str">
            <v>05029 / BOUGHALEM ALI</v>
          </cell>
          <cell r="AD12814">
            <v>2</v>
          </cell>
        </row>
        <row r="12815">
          <cell r="H12815" t="str">
            <v>MEDECIN</v>
          </cell>
          <cell r="K12815" t="str">
            <v>MS</v>
          </cell>
          <cell r="L12815">
            <v>8</v>
          </cell>
          <cell r="AC12815" t="str">
            <v>04814 / LAURENT OLIVIA</v>
          </cell>
          <cell r="AD12815">
            <v>2</v>
          </cell>
        </row>
        <row r="12816">
          <cell r="H12816" t="str">
            <v>MEDECIN</v>
          </cell>
          <cell r="K12816" t="str">
            <v>MS</v>
          </cell>
          <cell r="L12816">
            <v>8</v>
          </cell>
          <cell r="AC12816" t="str">
            <v>04814 / LAURENT OLIVIA</v>
          </cell>
          <cell r="AD12816">
            <v>2</v>
          </cell>
        </row>
        <row r="12817">
          <cell r="H12817" t="str">
            <v>MEDECIN</v>
          </cell>
          <cell r="K12817" t="str">
            <v>MS</v>
          </cell>
          <cell r="L12817">
            <v>11</v>
          </cell>
          <cell r="AC12817" t="str">
            <v>05029 / BOUGHALEM ALI</v>
          </cell>
          <cell r="AD12817">
            <v>2</v>
          </cell>
        </row>
        <row r="12818">
          <cell r="H12818" t="str">
            <v>MEDECIN</v>
          </cell>
          <cell r="K12818" t="str">
            <v>MS</v>
          </cell>
          <cell r="L12818">
            <v>12</v>
          </cell>
          <cell r="AC12818" t="str">
            <v>04814 / LAURENT OLIVIA</v>
          </cell>
          <cell r="AD12818">
            <v>2</v>
          </cell>
        </row>
        <row r="12819">
          <cell r="H12819" t="str">
            <v>MEDECIN</v>
          </cell>
          <cell r="K12819" t="str">
            <v>MS</v>
          </cell>
          <cell r="L12819">
            <v>7</v>
          </cell>
          <cell r="AC12819" t="str">
            <v>05029 / BOUGHALEM ALI</v>
          </cell>
          <cell r="AD12819">
            <v>2</v>
          </cell>
        </row>
        <row r="12820">
          <cell r="H12820" t="str">
            <v>MEDECIN</v>
          </cell>
          <cell r="K12820" t="str">
            <v>MS</v>
          </cell>
          <cell r="L12820">
            <v>8</v>
          </cell>
          <cell r="AC12820" t="str">
            <v>04814 / LAURENT OLIVIA</v>
          </cell>
          <cell r="AD12820">
            <v>2</v>
          </cell>
        </row>
        <row r="12821">
          <cell r="H12821" t="str">
            <v>MEDECIN</v>
          </cell>
          <cell r="K12821" t="str">
            <v>MS</v>
          </cell>
          <cell r="L12821">
            <v>7</v>
          </cell>
          <cell r="AC12821" t="str">
            <v>05029 / BOUGHALEM ALI</v>
          </cell>
          <cell r="AD12821">
            <v>2</v>
          </cell>
        </row>
        <row r="12822">
          <cell r="H12822" t="str">
            <v>MEDECIN</v>
          </cell>
          <cell r="K12822" t="str">
            <v>MS</v>
          </cell>
          <cell r="L12822">
            <v>8</v>
          </cell>
          <cell r="AC12822" t="str">
            <v>04814 / LAURENT OLIVIA</v>
          </cell>
          <cell r="AD12822">
            <v>2</v>
          </cell>
        </row>
        <row r="12823">
          <cell r="H12823" t="str">
            <v>MEDECIN</v>
          </cell>
          <cell r="K12823" t="str">
            <v>MS</v>
          </cell>
          <cell r="L12823">
            <v>7</v>
          </cell>
          <cell r="AC12823" t="str">
            <v>04814 / LAURENT OLIVIA</v>
          </cell>
          <cell r="AD12823">
            <v>2</v>
          </cell>
        </row>
        <row r="12824">
          <cell r="H12824" t="str">
            <v>MEDECIN</v>
          </cell>
          <cell r="K12824" t="str">
            <v>MS</v>
          </cell>
          <cell r="L12824">
            <v>8</v>
          </cell>
          <cell r="AC12824" t="str">
            <v>04814 / LAURENT OLIVIA</v>
          </cell>
          <cell r="AD12824">
            <v>2</v>
          </cell>
        </row>
        <row r="12825">
          <cell r="H12825" t="str">
            <v>MEDECIN</v>
          </cell>
          <cell r="K12825" t="str">
            <v>MS</v>
          </cell>
          <cell r="L12825">
            <v>7</v>
          </cell>
          <cell r="AC12825" t="str">
            <v>05029 / BOUGHALEM ALI</v>
          </cell>
          <cell r="AD12825">
            <v>2</v>
          </cell>
        </row>
        <row r="12826">
          <cell r="H12826" t="str">
            <v>MEDECIN</v>
          </cell>
          <cell r="K12826" t="str">
            <v>MS</v>
          </cell>
          <cell r="L12826">
            <v>8</v>
          </cell>
          <cell r="AC12826" t="str">
            <v>04814 / LAURENT OLIVIA</v>
          </cell>
          <cell r="AD12826">
            <v>2</v>
          </cell>
        </row>
        <row r="12827">
          <cell r="H12827" t="str">
            <v>MEDECIN</v>
          </cell>
          <cell r="K12827" t="str">
            <v>MS</v>
          </cell>
          <cell r="L12827">
            <v>7</v>
          </cell>
          <cell r="AC12827" t="str">
            <v>05029 / BOUGHALEM ALI</v>
          </cell>
          <cell r="AD12827">
            <v>2</v>
          </cell>
        </row>
        <row r="12828">
          <cell r="H12828" t="str">
            <v>MEDECIN</v>
          </cell>
          <cell r="K12828" t="str">
            <v>MS</v>
          </cell>
          <cell r="L12828">
            <v>3</v>
          </cell>
          <cell r="AC12828" t="str">
            <v>05029 / BOUGHALEM ALI</v>
          </cell>
          <cell r="AD12828">
            <v>2</v>
          </cell>
        </row>
        <row r="12829">
          <cell r="H12829" t="str">
            <v>MEDECIN</v>
          </cell>
          <cell r="K12829" t="str">
            <v>MS</v>
          </cell>
          <cell r="L12829">
            <v>4</v>
          </cell>
          <cell r="AC12829" t="str">
            <v>05029 / BOUGHALEM ALI</v>
          </cell>
          <cell r="AD12829">
            <v>2</v>
          </cell>
        </row>
        <row r="12830">
          <cell r="H12830" t="str">
            <v>MEDECIN</v>
          </cell>
          <cell r="K12830" t="str">
            <v>MS</v>
          </cell>
          <cell r="L12830">
            <v>5</v>
          </cell>
          <cell r="AC12830" t="str">
            <v>05029 / BOUGHALEM ALI</v>
          </cell>
          <cell r="AD12830">
            <v>2</v>
          </cell>
        </row>
        <row r="12831">
          <cell r="H12831" t="str">
            <v>MEDECIN</v>
          </cell>
          <cell r="K12831" t="str">
            <v>MS</v>
          </cell>
          <cell r="L12831">
            <v>6</v>
          </cell>
          <cell r="AC12831" t="str">
            <v>04814 / LAURENT OLIVIA</v>
          </cell>
          <cell r="AD12831">
            <v>2</v>
          </cell>
        </row>
        <row r="12832">
          <cell r="H12832" t="str">
            <v>MEDECIN</v>
          </cell>
          <cell r="K12832" t="str">
            <v>MS</v>
          </cell>
          <cell r="L12832">
            <v>1</v>
          </cell>
          <cell r="AC12832" t="str">
            <v>05029 / BOUGHALEM ALI</v>
          </cell>
          <cell r="AD12832">
            <v>2</v>
          </cell>
        </row>
        <row r="12833">
          <cell r="H12833" t="str">
            <v>MEDECIN</v>
          </cell>
          <cell r="K12833" t="str">
            <v>MS</v>
          </cell>
          <cell r="L12833">
            <v>11</v>
          </cell>
          <cell r="AC12833" t="str">
            <v>02918 / SCHOLLER STEPHANIE</v>
          </cell>
          <cell r="AD12833">
            <v>2</v>
          </cell>
        </row>
        <row r="12834">
          <cell r="H12834" t="str">
            <v>MEDECIN</v>
          </cell>
          <cell r="K12834" t="str">
            <v>MS</v>
          </cell>
          <cell r="L12834">
            <v>11</v>
          </cell>
          <cell r="AC12834" t="str">
            <v>02918 / SCHOLLER STEPHANIE</v>
          </cell>
          <cell r="AD12834">
            <v>2</v>
          </cell>
        </row>
        <row r="12835">
          <cell r="H12835" t="str">
            <v>MEDECIN</v>
          </cell>
          <cell r="K12835" t="str">
            <v>MS</v>
          </cell>
          <cell r="L12835">
            <v>11</v>
          </cell>
          <cell r="AC12835" t="str">
            <v>02918 / SCHOLLER STEPHANIE</v>
          </cell>
          <cell r="AD12835">
            <v>2</v>
          </cell>
        </row>
        <row r="12836">
          <cell r="H12836" t="str">
            <v>MEDECIN</v>
          </cell>
          <cell r="K12836" t="str">
            <v>MS</v>
          </cell>
          <cell r="L12836">
            <v>4</v>
          </cell>
          <cell r="AC12836" t="str">
            <v>05029 / BOUGHALEM ALI</v>
          </cell>
          <cell r="AD12836">
            <v>2</v>
          </cell>
        </row>
        <row r="12837">
          <cell r="H12837" t="str">
            <v>MEDECIN</v>
          </cell>
          <cell r="K12837" t="str">
            <v>MS</v>
          </cell>
          <cell r="L12837">
            <v>4</v>
          </cell>
          <cell r="AC12837" t="str">
            <v>05029 / BOUGHALEM ALI</v>
          </cell>
          <cell r="AD12837">
            <v>2</v>
          </cell>
        </row>
        <row r="12838">
          <cell r="H12838" t="str">
            <v>MEDECIN</v>
          </cell>
          <cell r="K12838" t="str">
            <v>MS</v>
          </cell>
          <cell r="L12838">
            <v>4</v>
          </cell>
          <cell r="AC12838" t="str">
            <v>05029 / BOUGHALEM ALI</v>
          </cell>
          <cell r="AD12838">
            <v>2</v>
          </cell>
        </row>
        <row r="12839">
          <cell r="H12839" t="str">
            <v>MEDECIN</v>
          </cell>
          <cell r="K12839" t="str">
            <v>MS</v>
          </cell>
          <cell r="L12839">
            <v>4</v>
          </cell>
          <cell r="AC12839" t="str">
            <v>05029 / BOUGHALEM ALI</v>
          </cell>
          <cell r="AD12839">
            <v>2</v>
          </cell>
        </row>
        <row r="12840">
          <cell r="H12840" t="str">
            <v>MEDECIN</v>
          </cell>
          <cell r="K12840" t="str">
            <v>MS</v>
          </cell>
          <cell r="L12840">
            <v>4</v>
          </cell>
          <cell r="AC12840" t="str">
            <v>05029 / BOUGHALEM ALI</v>
          </cell>
          <cell r="AD12840">
            <v>2</v>
          </cell>
        </row>
        <row r="12841">
          <cell r="H12841" t="str">
            <v>MEDECIN</v>
          </cell>
          <cell r="K12841" t="str">
            <v>MS</v>
          </cell>
          <cell r="L12841">
            <v>4</v>
          </cell>
          <cell r="AC12841" t="str">
            <v>05029 / BOUGHALEM ALI</v>
          </cell>
          <cell r="AD12841">
            <v>2</v>
          </cell>
        </row>
        <row r="12842">
          <cell r="H12842" t="str">
            <v>MEDECIN</v>
          </cell>
          <cell r="K12842" t="str">
            <v>MS</v>
          </cell>
          <cell r="L12842">
            <v>1</v>
          </cell>
          <cell r="AC12842" t="str">
            <v>05029 / BOUGHALEM ALI</v>
          </cell>
          <cell r="AD12842">
            <v>2</v>
          </cell>
        </row>
        <row r="12843">
          <cell r="H12843" t="str">
            <v>MEDECIN</v>
          </cell>
          <cell r="K12843" t="str">
            <v>MS</v>
          </cell>
          <cell r="L12843">
            <v>1</v>
          </cell>
          <cell r="AC12843" t="str">
            <v>04814 / LAURENT OLIVIA</v>
          </cell>
          <cell r="AD12843">
            <v>2</v>
          </cell>
        </row>
        <row r="12844">
          <cell r="H12844" t="str">
            <v>MEDECIN</v>
          </cell>
          <cell r="K12844" t="str">
            <v>MS</v>
          </cell>
          <cell r="L12844">
            <v>2</v>
          </cell>
          <cell r="AC12844" t="str">
            <v>05358 / BETSCH CELINE</v>
          </cell>
          <cell r="AD12844">
            <v>2</v>
          </cell>
        </row>
        <row r="12845">
          <cell r="H12845" t="str">
            <v>MEDECIN</v>
          </cell>
          <cell r="K12845" t="str">
            <v>MS</v>
          </cell>
          <cell r="L12845">
            <v>3</v>
          </cell>
          <cell r="AC12845" t="str">
            <v>04988 / STIRNEMANN JEAN VINCENT</v>
          </cell>
          <cell r="AD12845">
            <v>2</v>
          </cell>
        </row>
        <row r="12846">
          <cell r="H12846" t="str">
            <v>MEDECIN</v>
          </cell>
          <cell r="K12846" t="str">
            <v>MS</v>
          </cell>
          <cell r="L12846">
            <v>4</v>
          </cell>
          <cell r="AC12846" t="str">
            <v>02337 / GALLARD MYLENE</v>
          </cell>
          <cell r="AD12846">
            <v>2</v>
          </cell>
        </row>
        <row r="12847">
          <cell r="H12847" t="str">
            <v>MEDECIN</v>
          </cell>
          <cell r="K12847" t="str">
            <v>MS</v>
          </cell>
          <cell r="L12847">
            <v>5</v>
          </cell>
          <cell r="AC12847" t="str">
            <v>05029 / BOUGHALEM ALI</v>
          </cell>
          <cell r="AD12847">
            <v>2</v>
          </cell>
        </row>
        <row r="12848">
          <cell r="H12848" t="str">
            <v>MEDECIN</v>
          </cell>
          <cell r="K12848" t="str">
            <v>MS</v>
          </cell>
          <cell r="L12848">
            <v>5</v>
          </cell>
          <cell r="AC12848" t="str">
            <v>05029 / BOUGHALEM ALI</v>
          </cell>
          <cell r="AD12848">
            <v>2</v>
          </cell>
        </row>
        <row r="12849">
          <cell r="H12849" t="str">
            <v>MEDECIN</v>
          </cell>
          <cell r="K12849" t="str">
            <v>MS</v>
          </cell>
          <cell r="L12849">
            <v>5</v>
          </cell>
          <cell r="AC12849" t="str">
            <v>05029 / BOUGHALEM ALI</v>
          </cell>
          <cell r="AD12849">
            <v>2</v>
          </cell>
        </row>
        <row r="12850">
          <cell r="H12850" t="str">
            <v>MEDECIN</v>
          </cell>
          <cell r="K12850" t="str">
            <v>MS</v>
          </cell>
          <cell r="L12850">
            <v>5</v>
          </cell>
          <cell r="AC12850" t="str">
            <v>05029 / BOUGHALEM ALI</v>
          </cell>
          <cell r="AD12850">
            <v>2</v>
          </cell>
        </row>
        <row r="12851">
          <cell r="H12851" t="str">
            <v>MEDECIN</v>
          </cell>
          <cell r="K12851" t="str">
            <v>MS</v>
          </cell>
          <cell r="L12851">
            <v>5</v>
          </cell>
          <cell r="AC12851" t="str">
            <v>05029 / BOUGHALEM ALI</v>
          </cell>
          <cell r="AD12851">
            <v>2</v>
          </cell>
        </row>
        <row r="12852">
          <cell r="H12852" t="str">
            <v>MEDECIN</v>
          </cell>
          <cell r="K12852" t="str">
            <v>MS</v>
          </cell>
          <cell r="L12852">
            <v>5</v>
          </cell>
          <cell r="AC12852" t="str">
            <v>05029 / BOUGHALEM ALI</v>
          </cell>
          <cell r="AD12852">
            <v>2</v>
          </cell>
        </row>
        <row r="12853">
          <cell r="H12853" t="str">
            <v>MEDECIN</v>
          </cell>
          <cell r="K12853" t="str">
            <v>MS</v>
          </cell>
          <cell r="L12853">
            <v>6</v>
          </cell>
          <cell r="AC12853" t="str">
            <v>05029 / BOUGHALEM ALI</v>
          </cell>
          <cell r="AD12853">
            <v>2</v>
          </cell>
        </row>
        <row r="12854">
          <cell r="H12854" t="str">
            <v>MEDECIN</v>
          </cell>
          <cell r="K12854" t="str">
            <v>MS</v>
          </cell>
          <cell r="L12854">
            <v>6</v>
          </cell>
          <cell r="AC12854" t="str">
            <v>05029 / BOUGHALEM ALI</v>
          </cell>
          <cell r="AD12854">
            <v>2</v>
          </cell>
        </row>
        <row r="12855">
          <cell r="H12855" t="str">
            <v>MEDECIN</v>
          </cell>
          <cell r="K12855" t="str">
            <v>MS</v>
          </cell>
          <cell r="L12855">
            <v>6</v>
          </cell>
          <cell r="AC12855" t="str">
            <v>05029 / BOUGHALEM ALI</v>
          </cell>
          <cell r="AD12855">
            <v>2</v>
          </cell>
        </row>
        <row r="12856">
          <cell r="H12856" t="str">
            <v>MEDECIN</v>
          </cell>
          <cell r="K12856" t="str">
            <v>MS</v>
          </cell>
          <cell r="L12856">
            <v>6</v>
          </cell>
          <cell r="AC12856" t="str">
            <v>05029 / BOUGHALEM ALI</v>
          </cell>
          <cell r="AD12856">
            <v>2</v>
          </cell>
        </row>
        <row r="12857">
          <cell r="H12857" t="str">
            <v>MEDECIN</v>
          </cell>
          <cell r="K12857" t="str">
            <v>MS</v>
          </cell>
          <cell r="L12857">
            <v>6</v>
          </cell>
          <cell r="AC12857" t="str">
            <v>05029 / BOUGHALEM ALI</v>
          </cell>
          <cell r="AD12857">
            <v>2</v>
          </cell>
        </row>
        <row r="12858">
          <cell r="H12858" t="str">
            <v>MEDECIN</v>
          </cell>
          <cell r="K12858" t="str">
            <v>MS</v>
          </cell>
          <cell r="L12858">
            <v>0</v>
          </cell>
          <cell r="AC12858" t="str">
            <v>02918 / SCHOLLER STEPHANIE</v>
          </cell>
          <cell r="AD12858">
            <v>2</v>
          </cell>
        </row>
        <row r="12859">
          <cell r="H12859" t="str">
            <v>MEDECIN</v>
          </cell>
          <cell r="K12859" t="str">
            <v>MS</v>
          </cell>
          <cell r="L12859">
            <v>6</v>
          </cell>
          <cell r="AC12859" t="str">
            <v>05029 / BOUGHALEM ALI</v>
          </cell>
          <cell r="AD12859">
            <v>2</v>
          </cell>
        </row>
        <row r="12860">
          <cell r="H12860" t="str">
            <v>MEDECIN</v>
          </cell>
          <cell r="K12860" t="str">
            <v>MS</v>
          </cell>
          <cell r="L12860">
            <v>1</v>
          </cell>
          <cell r="AC12860" t="str">
            <v>05029 / BOUGHALEM ALI</v>
          </cell>
          <cell r="AD12860">
            <v>2</v>
          </cell>
        </row>
        <row r="12861">
          <cell r="H12861" t="str">
            <v>MEDECIN</v>
          </cell>
          <cell r="K12861" t="str">
            <v>MS</v>
          </cell>
          <cell r="L12861">
            <v>7</v>
          </cell>
          <cell r="AC12861" t="str">
            <v>05358 / BETSCH CELINE</v>
          </cell>
          <cell r="AD12861">
            <v>2</v>
          </cell>
        </row>
        <row r="12862">
          <cell r="H12862" t="str">
            <v>MEDECIN</v>
          </cell>
          <cell r="K12862" t="str">
            <v>MS</v>
          </cell>
          <cell r="L12862">
            <v>7</v>
          </cell>
          <cell r="AC12862" t="str">
            <v>05358 / BETSCH CELINE</v>
          </cell>
          <cell r="AD12862">
            <v>2</v>
          </cell>
        </row>
        <row r="12863">
          <cell r="H12863" t="str">
            <v>MEDECIN</v>
          </cell>
          <cell r="K12863" t="str">
            <v>MS</v>
          </cell>
          <cell r="L12863">
            <v>7</v>
          </cell>
          <cell r="AC12863" t="str">
            <v>05358 / BETSCH CELINE</v>
          </cell>
          <cell r="AD12863">
            <v>2</v>
          </cell>
        </row>
        <row r="12864">
          <cell r="H12864" t="str">
            <v>MEDECIN</v>
          </cell>
          <cell r="K12864" t="str">
            <v>MS</v>
          </cell>
          <cell r="L12864">
            <v>7</v>
          </cell>
          <cell r="AC12864" t="str">
            <v>05358 / BETSCH CELINE</v>
          </cell>
          <cell r="AD12864">
            <v>2</v>
          </cell>
        </row>
        <row r="12865">
          <cell r="H12865" t="str">
            <v>MEDECIN</v>
          </cell>
          <cell r="K12865" t="str">
            <v>MS</v>
          </cell>
          <cell r="L12865">
            <v>7</v>
          </cell>
          <cell r="AC12865" t="str">
            <v>05358 / BETSCH CELINE</v>
          </cell>
          <cell r="AD12865">
            <v>2</v>
          </cell>
        </row>
        <row r="12866">
          <cell r="H12866" t="str">
            <v>MEDECIN</v>
          </cell>
          <cell r="K12866" t="str">
            <v>MS</v>
          </cell>
          <cell r="L12866">
            <v>7</v>
          </cell>
          <cell r="AC12866" t="str">
            <v>05358 / BETSCH CELINE</v>
          </cell>
          <cell r="AD12866">
            <v>2</v>
          </cell>
        </row>
        <row r="12867">
          <cell r="H12867" t="str">
            <v>MEDECIN</v>
          </cell>
          <cell r="K12867" t="str">
            <v>MS</v>
          </cell>
          <cell r="L12867">
            <v>2</v>
          </cell>
          <cell r="AC12867" t="str">
            <v>02918 / SCHOLLER STEPHANIE</v>
          </cell>
          <cell r="AD12867">
            <v>2</v>
          </cell>
        </row>
        <row r="12868">
          <cell r="H12868" t="str">
            <v>MEDECIN</v>
          </cell>
          <cell r="K12868" t="str">
            <v>MS</v>
          </cell>
          <cell r="L12868">
            <v>1</v>
          </cell>
          <cell r="AC12868" t="str">
            <v>06513 / ROLLANG ARNOULD RACHEL</v>
          </cell>
          <cell r="AD12868">
            <v>2</v>
          </cell>
        </row>
        <row r="12869">
          <cell r="H12869" t="str">
            <v>MEDECIN</v>
          </cell>
          <cell r="K12869" t="str">
            <v>MS</v>
          </cell>
          <cell r="L12869">
            <v>2</v>
          </cell>
          <cell r="AC12869" t="str">
            <v>06513 / ROLLANG ARNOULD RACHEL</v>
          </cell>
          <cell r="AD12869">
            <v>2</v>
          </cell>
        </row>
        <row r="12870">
          <cell r="H12870" t="str">
            <v>MEDECIN</v>
          </cell>
          <cell r="K12870" t="str">
            <v>MS</v>
          </cell>
          <cell r="L12870">
            <v>3</v>
          </cell>
          <cell r="AC12870" t="str">
            <v>06513 / ROLLANG ARNOULD RACHEL</v>
          </cell>
          <cell r="AD12870">
            <v>2</v>
          </cell>
        </row>
        <row r="12871">
          <cell r="H12871" t="str">
            <v>MEDECIN</v>
          </cell>
          <cell r="K12871" t="str">
            <v>MS</v>
          </cell>
          <cell r="L12871">
            <v>4</v>
          </cell>
          <cell r="AC12871" t="str">
            <v>06513 / ROLLANG ARNOULD RACHEL</v>
          </cell>
          <cell r="AD12871">
            <v>2</v>
          </cell>
        </row>
        <row r="12872">
          <cell r="H12872" t="str">
            <v>MEDECIN</v>
          </cell>
          <cell r="K12872" t="str">
            <v>MS</v>
          </cell>
          <cell r="L12872">
            <v>5</v>
          </cell>
          <cell r="AC12872" t="str">
            <v>05345 / SCHENCK LAURENCE</v>
          </cell>
          <cell r="AD12872">
            <v>2</v>
          </cell>
        </row>
        <row r="12873">
          <cell r="H12873" t="str">
            <v>MEDECIN</v>
          </cell>
          <cell r="K12873" t="str">
            <v>MS</v>
          </cell>
          <cell r="L12873">
            <v>3</v>
          </cell>
          <cell r="AC12873" t="str">
            <v>05029 / BOUGHALEM ALI</v>
          </cell>
          <cell r="AD12873">
            <v>2</v>
          </cell>
        </row>
        <row r="12874">
          <cell r="H12874" t="str">
            <v>MEDECIN</v>
          </cell>
          <cell r="K12874" t="str">
            <v>MS</v>
          </cell>
          <cell r="L12874">
            <v>1</v>
          </cell>
          <cell r="AC12874" t="str">
            <v>05029 / BOUGHALEM ALI</v>
          </cell>
          <cell r="AD12874">
            <v>2</v>
          </cell>
        </row>
        <row r="12875">
          <cell r="H12875" t="str">
            <v>MEDECIN</v>
          </cell>
          <cell r="K12875" t="str">
            <v>MS</v>
          </cell>
          <cell r="L12875">
            <v>2</v>
          </cell>
          <cell r="AC12875" t="str">
            <v>02918 / SCHOLLER STEPHANIE</v>
          </cell>
          <cell r="AD12875">
            <v>2</v>
          </cell>
        </row>
        <row r="12876">
          <cell r="H12876" t="str">
            <v>MEDECIN</v>
          </cell>
          <cell r="K12876" t="str">
            <v>MS</v>
          </cell>
          <cell r="L12876">
            <v>2</v>
          </cell>
          <cell r="AC12876" t="str">
            <v>05029 / BOUGHALEM ALI</v>
          </cell>
          <cell r="AD12876">
            <v>2</v>
          </cell>
        </row>
        <row r="12877">
          <cell r="H12877" t="str">
            <v>MEDECIN</v>
          </cell>
          <cell r="K12877" t="str">
            <v>MS</v>
          </cell>
          <cell r="L12877">
            <v>2</v>
          </cell>
          <cell r="AC12877" t="str">
            <v>05029 / BOUGHALEM ALI</v>
          </cell>
          <cell r="AD12877">
            <v>2</v>
          </cell>
        </row>
        <row r="12878">
          <cell r="H12878" t="str">
            <v>MEDECIN</v>
          </cell>
          <cell r="K12878" t="str">
            <v>MS</v>
          </cell>
          <cell r="L12878">
            <v>2</v>
          </cell>
          <cell r="AC12878" t="str">
            <v>05029 / BOUGHALEM ALI</v>
          </cell>
          <cell r="AD12878">
            <v>2</v>
          </cell>
        </row>
        <row r="12879">
          <cell r="H12879" t="str">
            <v>MEDECIN</v>
          </cell>
          <cell r="K12879" t="str">
            <v>MS</v>
          </cell>
          <cell r="L12879">
            <v>1</v>
          </cell>
          <cell r="AC12879" t="str">
            <v>05029 / BOUGHALEM ALI</v>
          </cell>
          <cell r="AD12879">
            <v>2</v>
          </cell>
        </row>
        <row r="12880">
          <cell r="H12880" t="str">
            <v>MEDECIN</v>
          </cell>
          <cell r="K12880" t="str">
            <v>MS</v>
          </cell>
          <cell r="L12880">
            <v>2</v>
          </cell>
          <cell r="AC12880" t="str">
            <v>04814 / LAURENT OLIVIA</v>
          </cell>
          <cell r="AD12880">
            <v>2</v>
          </cell>
        </row>
        <row r="12881">
          <cell r="H12881" t="str">
            <v>MEDECIN</v>
          </cell>
          <cell r="K12881" t="str">
            <v>MS</v>
          </cell>
          <cell r="L12881">
            <v>2</v>
          </cell>
          <cell r="AC12881" t="str">
            <v>05029 / BOUGHALEM ALI</v>
          </cell>
          <cell r="AD12881">
            <v>2</v>
          </cell>
        </row>
        <row r="12882">
          <cell r="H12882" t="str">
            <v>MEDECIN</v>
          </cell>
          <cell r="K12882" t="str">
            <v>MS</v>
          </cell>
          <cell r="L12882">
            <v>16</v>
          </cell>
          <cell r="AC12882" t="str">
            <v>04988 / STIRNEMANN JEAN VINCENT</v>
          </cell>
          <cell r="AD12882">
            <v>2</v>
          </cell>
        </row>
        <row r="12883">
          <cell r="H12883" t="str">
            <v>MEDECIN</v>
          </cell>
          <cell r="K12883" t="str">
            <v>MS</v>
          </cell>
          <cell r="L12883">
            <v>15</v>
          </cell>
          <cell r="AC12883" t="str">
            <v>04988 / STIRNEMANN JEAN VINCENT</v>
          </cell>
          <cell r="AD12883">
            <v>2</v>
          </cell>
        </row>
        <row r="12884">
          <cell r="H12884" t="str">
            <v>MEDECIN</v>
          </cell>
          <cell r="K12884" t="str">
            <v>MS</v>
          </cell>
          <cell r="L12884">
            <v>12</v>
          </cell>
          <cell r="AC12884" t="str">
            <v>04988 / STIRNEMANN JEAN VINCENT</v>
          </cell>
          <cell r="AD12884">
            <v>2</v>
          </cell>
        </row>
        <row r="12885">
          <cell r="H12885" t="str">
            <v>MEDECIN</v>
          </cell>
          <cell r="K12885" t="str">
            <v>MS</v>
          </cell>
          <cell r="L12885">
            <v>8</v>
          </cell>
          <cell r="AC12885" t="str">
            <v>04988 / STIRNEMANN JEAN VINCENT</v>
          </cell>
          <cell r="AD12885">
            <v>2</v>
          </cell>
        </row>
        <row r="12886">
          <cell r="H12886" t="str">
            <v>MEDECIN</v>
          </cell>
          <cell r="K12886" t="str">
            <v>MS</v>
          </cell>
          <cell r="L12886">
            <v>14</v>
          </cell>
          <cell r="AC12886" t="str">
            <v>04988 / STIRNEMANN JEAN VINCENT</v>
          </cell>
          <cell r="AD12886">
            <v>2</v>
          </cell>
        </row>
        <row r="12887">
          <cell r="H12887" t="str">
            <v>MEDECIN</v>
          </cell>
          <cell r="K12887" t="str">
            <v>MS</v>
          </cell>
          <cell r="L12887">
            <v>15</v>
          </cell>
          <cell r="AC12887" t="str">
            <v>04988 / STIRNEMANN JEAN VINCENT</v>
          </cell>
          <cell r="AD12887">
            <v>2</v>
          </cell>
        </row>
        <row r="12888">
          <cell r="H12888" t="str">
            <v>MEDECIN</v>
          </cell>
          <cell r="K12888" t="str">
            <v>MS</v>
          </cell>
          <cell r="L12888">
            <v>14</v>
          </cell>
          <cell r="AC12888" t="str">
            <v>04988 / STIRNEMANN JEAN VINCENT</v>
          </cell>
          <cell r="AD12888">
            <v>2</v>
          </cell>
        </row>
        <row r="12889">
          <cell r="H12889" t="str">
            <v>MEDECIN</v>
          </cell>
          <cell r="K12889" t="str">
            <v>MS</v>
          </cell>
          <cell r="L12889">
            <v>12</v>
          </cell>
          <cell r="AC12889" t="str">
            <v>04988 / STIRNEMANN JEAN VINCENT</v>
          </cell>
          <cell r="AD12889">
            <v>2</v>
          </cell>
        </row>
        <row r="12890">
          <cell r="H12890" t="str">
            <v>MEDECIN</v>
          </cell>
          <cell r="K12890" t="str">
            <v>MS</v>
          </cell>
          <cell r="L12890">
            <v>12</v>
          </cell>
          <cell r="AC12890" t="str">
            <v>04988 / STIRNEMANN JEAN VINCENT</v>
          </cell>
          <cell r="AD12890">
            <v>2</v>
          </cell>
        </row>
        <row r="12891">
          <cell r="H12891" t="str">
            <v>MEDECIN</v>
          </cell>
          <cell r="K12891" t="str">
            <v>MS</v>
          </cell>
          <cell r="L12891">
            <v>12</v>
          </cell>
          <cell r="AC12891" t="str">
            <v>04988 / STIRNEMANN JEAN VINCENT</v>
          </cell>
          <cell r="AD12891">
            <v>2</v>
          </cell>
        </row>
        <row r="12892">
          <cell r="H12892" t="str">
            <v>MEDECIN</v>
          </cell>
          <cell r="K12892" t="str">
            <v>MS</v>
          </cell>
          <cell r="L12892">
            <v>12</v>
          </cell>
          <cell r="AC12892" t="str">
            <v>04988 / STIRNEMANN JEAN VINCENT</v>
          </cell>
          <cell r="AD12892">
            <v>2</v>
          </cell>
        </row>
        <row r="12893">
          <cell r="H12893" t="str">
            <v>MEDECIN</v>
          </cell>
          <cell r="K12893" t="str">
            <v>MS</v>
          </cell>
          <cell r="L12893">
            <v>8</v>
          </cell>
          <cell r="AC12893" t="str">
            <v>04988 / STIRNEMANN JEAN VINCENT</v>
          </cell>
          <cell r="AD12893">
            <v>2</v>
          </cell>
        </row>
        <row r="12894">
          <cell r="H12894" t="str">
            <v>MEDECIN</v>
          </cell>
          <cell r="K12894" t="str">
            <v>MS</v>
          </cell>
          <cell r="L12894">
            <v>1</v>
          </cell>
          <cell r="AC12894" t="str">
            <v>05029 / BOUGHALEM ALI</v>
          </cell>
          <cell r="AD12894">
            <v>2</v>
          </cell>
        </row>
        <row r="12895">
          <cell r="H12895" t="str">
            <v>MEDECIN</v>
          </cell>
          <cell r="K12895" t="str">
            <v>MS</v>
          </cell>
          <cell r="L12895">
            <v>1</v>
          </cell>
          <cell r="AC12895" t="str">
            <v>05029 / BOUGHALEM ALI</v>
          </cell>
          <cell r="AD12895">
            <v>2</v>
          </cell>
        </row>
        <row r="12896">
          <cell r="H12896" t="str">
            <v>MEDECIN</v>
          </cell>
          <cell r="K12896" t="str">
            <v>MS</v>
          </cell>
          <cell r="L12896">
            <v>9</v>
          </cell>
          <cell r="AC12896" t="str">
            <v>02918 / SCHOLLER STEPHANIE</v>
          </cell>
          <cell r="AD12896">
            <v>2</v>
          </cell>
        </row>
        <row r="12897">
          <cell r="H12897" t="str">
            <v>MEDECIN</v>
          </cell>
          <cell r="K12897" t="str">
            <v>MS</v>
          </cell>
          <cell r="L12897">
            <v>15</v>
          </cell>
          <cell r="AC12897" t="str">
            <v>02918 / SCHOLLER STEPHANIE</v>
          </cell>
          <cell r="AD12897">
            <v>2</v>
          </cell>
        </row>
        <row r="12898">
          <cell r="H12898" t="str">
            <v>MEDECIN</v>
          </cell>
          <cell r="K12898" t="str">
            <v>MS</v>
          </cell>
          <cell r="L12898">
            <v>16</v>
          </cell>
          <cell r="AC12898" t="str">
            <v>02918 / SCHOLLER STEPHANIE</v>
          </cell>
          <cell r="AD12898">
            <v>2</v>
          </cell>
        </row>
        <row r="12899">
          <cell r="H12899" t="str">
            <v>MEDECIN</v>
          </cell>
          <cell r="K12899" t="str">
            <v>MS</v>
          </cell>
          <cell r="L12899">
            <v>14</v>
          </cell>
          <cell r="AC12899" t="str">
            <v>02918 / SCHOLLER STEPHANIE</v>
          </cell>
          <cell r="AD12899">
            <v>2</v>
          </cell>
        </row>
        <row r="12900">
          <cell r="H12900" t="str">
            <v>MEDECIN</v>
          </cell>
          <cell r="K12900" t="str">
            <v>MS</v>
          </cell>
          <cell r="L12900">
            <v>9</v>
          </cell>
          <cell r="AC12900" t="str">
            <v>02918 / SCHOLLER STEPHANIE</v>
          </cell>
          <cell r="AD12900">
            <v>2</v>
          </cell>
        </row>
        <row r="12901">
          <cell r="H12901" t="str">
            <v>MEDECIN</v>
          </cell>
          <cell r="K12901" t="str">
            <v>MS</v>
          </cell>
          <cell r="L12901">
            <v>17</v>
          </cell>
          <cell r="AC12901" t="str">
            <v>02918 / SCHOLLER STEPHANIE</v>
          </cell>
          <cell r="AD12901">
            <v>2</v>
          </cell>
        </row>
        <row r="12902">
          <cell r="H12902" t="str">
            <v>MEDECIN</v>
          </cell>
          <cell r="K12902" t="str">
            <v>MS</v>
          </cell>
          <cell r="L12902">
            <v>14</v>
          </cell>
          <cell r="AC12902" t="str">
            <v>02918 / SCHOLLER STEPHANIE</v>
          </cell>
          <cell r="AD12902">
            <v>2</v>
          </cell>
        </row>
        <row r="12903">
          <cell r="H12903" t="str">
            <v>MEDECIN</v>
          </cell>
          <cell r="K12903" t="str">
            <v>MS</v>
          </cell>
          <cell r="L12903">
            <v>16</v>
          </cell>
          <cell r="AC12903" t="str">
            <v>02918 / SCHOLLER STEPHANIE</v>
          </cell>
          <cell r="AD12903">
            <v>2</v>
          </cell>
        </row>
        <row r="12904">
          <cell r="H12904" t="str">
            <v>MEDECIN</v>
          </cell>
          <cell r="K12904" t="str">
            <v>MS</v>
          </cell>
          <cell r="L12904">
            <v>15</v>
          </cell>
          <cell r="AC12904" t="str">
            <v>02918 / SCHOLLER STEPHANIE</v>
          </cell>
          <cell r="AD12904">
            <v>2</v>
          </cell>
        </row>
        <row r="12905">
          <cell r="H12905" t="str">
            <v>MEDECIN</v>
          </cell>
          <cell r="K12905" t="str">
            <v>MS</v>
          </cell>
          <cell r="L12905">
            <v>13</v>
          </cell>
          <cell r="AC12905" t="str">
            <v>02918 / SCHOLLER STEPHANIE</v>
          </cell>
          <cell r="AD12905">
            <v>2</v>
          </cell>
        </row>
        <row r="12906">
          <cell r="H12906" t="str">
            <v>MEDECIN</v>
          </cell>
          <cell r="K12906" t="str">
            <v>MS</v>
          </cell>
          <cell r="L12906">
            <v>13</v>
          </cell>
          <cell r="AC12906" t="str">
            <v>02918 / SCHOLLER STEPHANIE</v>
          </cell>
          <cell r="AD12906">
            <v>2</v>
          </cell>
        </row>
        <row r="12907">
          <cell r="H12907" t="str">
            <v>MEDECIN</v>
          </cell>
          <cell r="K12907" t="str">
            <v>MS</v>
          </cell>
          <cell r="L12907">
            <v>6</v>
          </cell>
          <cell r="AC12907" t="str">
            <v>05345 / SCHENCK LAURENCE</v>
          </cell>
          <cell r="AD12907">
            <v>2</v>
          </cell>
        </row>
        <row r="12908">
          <cell r="H12908" t="str">
            <v>MEDECIN</v>
          </cell>
          <cell r="K12908" t="str">
            <v>MS</v>
          </cell>
          <cell r="L12908">
            <v>6</v>
          </cell>
          <cell r="AC12908" t="str">
            <v>05345 / SCHENCK LAURENCE</v>
          </cell>
          <cell r="AD12908">
            <v>2</v>
          </cell>
        </row>
        <row r="12909">
          <cell r="H12909" t="str">
            <v>MEDECIN</v>
          </cell>
          <cell r="K12909" t="str">
            <v>MS</v>
          </cell>
          <cell r="L12909">
            <v>5</v>
          </cell>
          <cell r="AC12909" t="str">
            <v>05345 / SCHENCK LAURENCE</v>
          </cell>
          <cell r="AD12909">
            <v>2</v>
          </cell>
        </row>
        <row r="12910">
          <cell r="H12910" t="str">
            <v>MEDECIN</v>
          </cell>
          <cell r="K12910" t="str">
            <v>MS</v>
          </cell>
          <cell r="L12910">
            <v>5</v>
          </cell>
          <cell r="AC12910" t="str">
            <v>05345 / SCHENCK LAURENCE</v>
          </cell>
          <cell r="AD12910">
            <v>2</v>
          </cell>
        </row>
        <row r="12911">
          <cell r="H12911" t="str">
            <v>MEDECIN</v>
          </cell>
          <cell r="K12911" t="str">
            <v>MS</v>
          </cell>
          <cell r="L12911">
            <v>4</v>
          </cell>
          <cell r="AC12911" t="str">
            <v>06513 / ROLLANG ARNOULD RACHEL</v>
          </cell>
          <cell r="AD12911">
            <v>2</v>
          </cell>
        </row>
        <row r="12912">
          <cell r="H12912" t="str">
            <v>MEDECIN</v>
          </cell>
          <cell r="K12912" t="str">
            <v>MS</v>
          </cell>
          <cell r="L12912">
            <v>5</v>
          </cell>
          <cell r="AC12912" t="str">
            <v>05345 / SCHENCK LAURENCE</v>
          </cell>
          <cell r="AD12912">
            <v>2</v>
          </cell>
        </row>
        <row r="12913">
          <cell r="H12913" t="str">
            <v>MEDECIN</v>
          </cell>
          <cell r="K12913" t="str">
            <v>MS</v>
          </cell>
          <cell r="L12913">
            <v>6</v>
          </cell>
          <cell r="AC12913" t="str">
            <v>05345 / SCHENCK LAURENCE</v>
          </cell>
          <cell r="AD12913">
            <v>2</v>
          </cell>
        </row>
        <row r="12914">
          <cell r="H12914" t="str">
            <v>MEDECIN</v>
          </cell>
          <cell r="K12914" t="str">
            <v>MS</v>
          </cell>
          <cell r="L12914">
            <v>4</v>
          </cell>
          <cell r="AC12914" t="str">
            <v>06513 / ROLLANG ARNOULD RACHEL</v>
          </cell>
          <cell r="AD12914">
            <v>2</v>
          </cell>
        </row>
        <row r="12915">
          <cell r="H12915" t="str">
            <v>MEDECIN</v>
          </cell>
          <cell r="K12915" t="str">
            <v>MS</v>
          </cell>
          <cell r="L12915">
            <v>2</v>
          </cell>
          <cell r="AC12915" t="str">
            <v>05358 / BETSCH CELINE</v>
          </cell>
          <cell r="AD12915">
            <v>2</v>
          </cell>
        </row>
        <row r="12916">
          <cell r="H12916" t="str">
            <v>MEDECIN</v>
          </cell>
          <cell r="K12916" t="str">
            <v>MS</v>
          </cell>
          <cell r="L12916">
            <v>1</v>
          </cell>
          <cell r="AC12916" t="str">
            <v>05029 / BOUGHALEM ALI</v>
          </cell>
          <cell r="AD12916">
            <v>2</v>
          </cell>
        </row>
        <row r="12917">
          <cell r="H12917" t="str">
            <v>MEDECIN</v>
          </cell>
          <cell r="K12917" t="str">
            <v>MS</v>
          </cell>
          <cell r="L12917">
            <v>1</v>
          </cell>
          <cell r="AC12917" t="str">
            <v>02337 / GALLARD MYLENE</v>
          </cell>
          <cell r="AD12917">
            <v>2</v>
          </cell>
        </row>
        <row r="12918">
          <cell r="H12918" t="str">
            <v>MEDECIN</v>
          </cell>
          <cell r="K12918" t="str">
            <v>MS</v>
          </cell>
          <cell r="L12918">
            <v>1</v>
          </cell>
          <cell r="AC12918" t="str">
            <v>02918 / SCHOLLER STEPHANIE</v>
          </cell>
          <cell r="AD12918">
            <v>2</v>
          </cell>
        </row>
        <row r="12919">
          <cell r="H12919" t="str">
            <v>MEDECIN</v>
          </cell>
          <cell r="K12919" t="str">
            <v>MS</v>
          </cell>
          <cell r="L12919">
            <v>2</v>
          </cell>
          <cell r="AC12919" t="str">
            <v>05029 / BOUGHALEM ALI</v>
          </cell>
          <cell r="AD12919">
            <v>2</v>
          </cell>
        </row>
        <row r="12920">
          <cell r="H12920" t="str">
            <v>MEDECIN</v>
          </cell>
          <cell r="K12920" t="str">
            <v>MS</v>
          </cell>
          <cell r="L12920">
            <v>1</v>
          </cell>
          <cell r="AC12920" t="str">
            <v>05345 / SCHENCK LAURENCE</v>
          </cell>
          <cell r="AD12920">
            <v>2</v>
          </cell>
        </row>
        <row r="12921">
          <cell r="H12921" t="str">
            <v>MEDECIN</v>
          </cell>
          <cell r="K12921" t="str">
            <v>MS</v>
          </cell>
          <cell r="L12921">
            <v>2</v>
          </cell>
          <cell r="AC12921" t="str">
            <v>06513 / ROLLANG ARNOULD RACHEL</v>
          </cell>
          <cell r="AD12921">
            <v>2</v>
          </cell>
        </row>
        <row r="12922">
          <cell r="H12922" t="str">
            <v>MEDECIN</v>
          </cell>
          <cell r="K12922" t="str">
            <v>MS</v>
          </cell>
          <cell r="L12922">
            <v>3</v>
          </cell>
          <cell r="AC12922" t="str">
            <v>06513 / ROLLANG ARNOULD RACHEL</v>
          </cell>
          <cell r="AD12922">
            <v>2</v>
          </cell>
        </row>
        <row r="12923">
          <cell r="H12923" t="str">
            <v>MEDECIN</v>
          </cell>
          <cell r="K12923" t="str">
            <v>MG</v>
          </cell>
          <cell r="L12923">
            <v>0</v>
          </cell>
          <cell r="AC12923" t="str">
            <v>00729 / SCHMITT MARX EVELYNE</v>
          </cell>
          <cell r="AD12923">
            <v>2</v>
          </cell>
        </row>
        <row r="12924">
          <cell r="H12924" t="str">
            <v>MEDECIN</v>
          </cell>
          <cell r="K12924" t="str">
            <v>MS</v>
          </cell>
          <cell r="L12924">
            <v>4</v>
          </cell>
          <cell r="AC12924" t="str">
            <v>06513 / ROLLANG ARNOULD RACHEL</v>
          </cell>
          <cell r="AD12924">
            <v>2</v>
          </cell>
        </row>
        <row r="12925">
          <cell r="H12925" t="str">
            <v>MEDECIN</v>
          </cell>
          <cell r="K12925" t="str">
            <v>MS</v>
          </cell>
          <cell r="L12925">
            <v>5</v>
          </cell>
          <cell r="AC12925" t="str">
            <v>06513 / ROLLANG ARNOULD RACHEL</v>
          </cell>
          <cell r="AD12925">
            <v>2</v>
          </cell>
        </row>
        <row r="12926">
          <cell r="H12926" t="str">
            <v>MEDECIN</v>
          </cell>
          <cell r="K12926" t="str">
            <v>MS</v>
          </cell>
          <cell r="L12926">
            <v>1</v>
          </cell>
          <cell r="AC12926" t="str">
            <v>05029 / BOUGHALEM ALI</v>
          </cell>
          <cell r="AD12926">
            <v>2</v>
          </cell>
        </row>
        <row r="12927">
          <cell r="H12927" t="str">
            <v>MEDECIN</v>
          </cell>
          <cell r="K12927" t="str">
            <v>MS</v>
          </cell>
          <cell r="L12927">
            <v>1</v>
          </cell>
          <cell r="AC12927" t="str">
            <v>05029 / BOUGHALEM ALI</v>
          </cell>
          <cell r="AD12927">
            <v>2</v>
          </cell>
        </row>
        <row r="12928">
          <cell r="H12928" t="str">
            <v>MEDECIN</v>
          </cell>
          <cell r="K12928" t="str">
            <v>MS</v>
          </cell>
          <cell r="L12928">
            <v>2</v>
          </cell>
          <cell r="AC12928" t="str">
            <v>05358 / BETSCH CELINE</v>
          </cell>
          <cell r="AD12928">
            <v>2</v>
          </cell>
        </row>
        <row r="12929">
          <cell r="H12929" t="str">
            <v>MEDECIN</v>
          </cell>
          <cell r="K12929" t="str">
            <v>MS</v>
          </cell>
          <cell r="L12929">
            <v>2</v>
          </cell>
          <cell r="AC12929" t="str">
            <v>00729 / SCHMITT MARX EVELYNE</v>
          </cell>
          <cell r="AD12929">
            <v>2</v>
          </cell>
        </row>
        <row r="12930">
          <cell r="H12930" t="str">
            <v>MEDECIN</v>
          </cell>
          <cell r="K12930" t="str">
            <v>MS</v>
          </cell>
          <cell r="L12930">
            <v>3</v>
          </cell>
          <cell r="AC12930" t="str">
            <v>05029 / BOUGHALEM ALI</v>
          </cell>
          <cell r="AD12930">
            <v>2</v>
          </cell>
        </row>
        <row r="12931">
          <cell r="H12931" t="str">
            <v>MEDECIN</v>
          </cell>
          <cell r="K12931" t="str">
            <v>MS</v>
          </cell>
          <cell r="L12931">
            <v>0</v>
          </cell>
          <cell r="AC12931" t="str">
            <v>05029 / BOUGHALEM ALI</v>
          </cell>
          <cell r="AD12931">
            <v>2</v>
          </cell>
        </row>
        <row r="12932">
          <cell r="H12932" t="str">
            <v>MEDECIN</v>
          </cell>
          <cell r="K12932" t="str">
            <v>MS</v>
          </cell>
          <cell r="L12932">
            <v>0</v>
          </cell>
          <cell r="AC12932" t="str">
            <v>05029 / BOUGHALEM ALI</v>
          </cell>
          <cell r="AD12932">
            <v>2</v>
          </cell>
        </row>
        <row r="12933">
          <cell r="H12933" t="str">
            <v>MEDECIN</v>
          </cell>
          <cell r="K12933" t="str">
            <v>MS</v>
          </cell>
          <cell r="L12933">
            <v>0</v>
          </cell>
          <cell r="AC12933" t="str">
            <v>03811 / LE MOYNE BENOIT</v>
          </cell>
          <cell r="AD12933">
            <v>2</v>
          </cell>
        </row>
        <row r="12934">
          <cell r="H12934" t="str">
            <v>MEDECIN</v>
          </cell>
          <cell r="K12934" t="str">
            <v>MS</v>
          </cell>
          <cell r="L12934">
            <v>0</v>
          </cell>
          <cell r="AC12934" t="str">
            <v>06513 / ROLLANG ARNOULD RACHEL</v>
          </cell>
          <cell r="AD12934">
            <v>2</v>
          </cell>
        </row>
        <row r="12935">
          <cell r="H12935" t="str">
            <v>MEDECIN</v>
          </cell>
          <cell r="K12935" t="str">
            <v>MS</v>
          </cell>
          <cell r="L12935">
            <v>0</v>
          </cell>
          <cell r="AC12935" t="str">
            <v>06513 / ROLLANG ARNOULD RACHEL</v>
          </cell>
          <cell r="AD12935">
            <v>2</v>
          </cell>
        </row>
        <row r="12936">
          <cell r="H12936" t="str">
            <v>MEDECIN</v>
          </cell>
          <cell r="K12936" t="str">
            <v>MG</v>
          </cell>
          <cell r="L12936">
            <v>0</v>
          </cell>
          <cell r="AC12936" t="str">
            <v>04814 / LAURENT OLIVIA</v>
          </cell>
          <cell r="AD12936">
            <v>2</v>
          </cell>
        </row>
        <row r="12937">
          <cell r="H12937" t="str">
            <v>MEDECIN</v>
          </cell>
          <cell r="K12937" t="str">
            <v>MS</v>
          </cell>
          <cell r="L12937">
            <v>0</v>
          </cell>
          <cell r="AC12937" t="str">
            <v>03811 / LE MOYNE BENOIT</v>
          </cell>
          <cell r="AD12937">
            <v>2</v>
          </cell>
        </row>
        <row r="12938">
          <cell r="H12938" t="str">
            <v>MEDECIN</v>
          </cell>
          <cell r="K12938" t="str">
            <v>MS</v>
          </cell>
          <cell r="L12938">
            <v>0</v>
          </cell>
          <cell r="AC12938" t="str">
            <v>05029 / BOUGHALEM ALI</v>
          </cell>
          <cell r="AD12938">
            <v>2</v>
          </cell>
        </row>
        <row r="12939">
          <cell r="H12939" t="str">
            <v>MEDECIN</v>
          </cell>
          <cell r="K12939" t="str">
            <v>MS</v>
          </cell>
          <cell r="L12939">
            <v>0</v>
          </cell>
          <cell r="AC12939" t="str">
            <v>05345 / SCHENCK LAURENCE</v>
          </cell>
          <cell r="AD12939">
            <v>2</v>
          </cell>
        </row>
        <row r="12940">
          <cell r="H12940" t="str">
            <v>MEDECIN</v>
          </cell>
          <cell r="K12940" t="str">
            <v>MS</v>
          </cell>
          <cell r="L12940">
            <v>0</v>
          </cell>
          <cell r="AC12940" t="str">
            <v>04988 / STIRNEMANN JEAN VINCENT</v>
          </cell>
          <cell r="AD12940">
            <v>2</v>
          </cell>
        </row>
        <row r="12941">
          <cell r="H12941" t="str">
            <v>MEDECIN</v>
          </cell>
          <cell r="K12941" t="str">
            <v>MS</v>
          </cell>
          <cell r="L12941">
            <v>0</v>
          </cell>
          <cell r="AC12941" t="str">
            <v>05029 / BOUGHALEM ALI</v>
          </cell>
          <cell r="AD12941">
            <v>2</v>
          </cell>
        </row>
        <row r="12942">
          <cell r="H12942" t="str">
            <v>MEDECIN</v>
          </cell>
          <cell r="K12942" t="str">
            <v>MS</v>
          </cell>
          <cell r="L12942">
            <v>0</v>
          </cell>
          <cell r="AC12942" t="str">
            <v>04988 / STIRNEMANN JEAN VINCENT</v>
          </cell>
          <cell r="AD12942">
            <v>2</v>
          </cell>
        </row>
        <row r="12943">
          <cell r="H12943" t="str">
            <v>MEDECIN</v>
          </cell>
          <cell r="K12943" t="str">
            <v>MG</v>
          </cell>
          <cell r="L12943">
            <v>0</v>
          </cell>
          <cell r="AC12943" t="str">
            <v>04814 / LAURENT OLIVIA</v>
          </cell>
          <cell r="AD12943">
            <v>2</v>
          </cell>
        </row>
        <row r="12944">
          <cell r="H12944" t="str">
            <v>MEDECIN</v>
          </cell>
          <cell r="K12944" t="str">
            <v>MG</v>
          </cell>
          <cell r="L12944">
            <v>0</v>
          </cell>
          <cell r="AC12944" t="str">
            <v>04814 / LAURENT OLIVIA</v>
          </cell>
          <cell r="AD12944">
            <v>2</v>
          </cell>
        </row>
        <row r="12945">
          <cell r="H12945" t="str">
            <v>MEDECIN</v>
          </cell>
          <cell r="K12945" t="str">
            <v>MS</v>
          </cell>
          <cell r="L12945">
            <v>0</v>
          </cell>
          <cell r="AC12945" t="str">
            <v>06513 / ROLLANG ARNOULD RACHEL</v>
          </cell>
          <cell r="AD12945">
            <v>2</v>
          </cell>
        </row>
        <row r="12946">
          <cell r="H12946" t="str">
            <v>MEDECIN</v>
          </cell>
          <cell r="K12946" t="str">
            <v>MG</v>
          </cell>
          <cell r="L12946">
            <v>0</v>
          </cell>
          <cell r="AC12946" t="str">
            <v>05358 / BETSCH CELINE</v>
          </cell>
          <cell r="AD12946">
            <v>2</v>
          </cell>
        </row>
        <row r="12947">
          <cell r="H12947" t="str">
            <v>MEDECIN</v>
          </cell>
          <cell r="K12947" t="str">
            <v>MS</v>
          </cell>
          <cell r="L12947">
            <v>0</v>
          </cell>
          <cell r="AC12947" t="str">
            <v>05358 / BETSCH CELINE</v>
          </cell>
          <cell r="AD12947">
            <v>2</v>
          </cell>
        </row>
        <row r="12948">
          <cell r="H12948" t="str">
            <v>MEDECIN</v>
          </cell>
          <cell r="K12948" t="str">
            <v>MS</v>
          </cell>
          <cell r="L12948">
            <v>0</v>
          </cell>
          <cell r="AC12948" t="str">
            <v>05358 / BETSCH CELINE</v>
          </cell>
          <cell r="AD12948">
            <v>2</v>
          </cell>
        </row>
        <row r="12949">
          <cell r="H12949" t="str">
            <v>MEDECIN</v>
          </cell>
          <cell r="K12949" t="str">
            <v>MS</v>
          </cell>
          <cell r="L12949">
            <v>0</v>
          </cell>
          <cell r="AC12949" t="str">
            <v>06513 / ROLLANG ARNOULD RACHEL</v>
          </cell>
          <cell r="AD12949">
            <v>2</v>
          </cell>
        </row>
        <row r="12950">
          <cell r="H12950" t="str">
            <v>MEDECIN</v>
          </cell>
          <cell r="K12950" t="str">
            <v>MG</v>
          </cell>
          <cell r="L12950">
            <v>0</v>
          </cell>
          <cell r="AC12950" t="str">
            <v>00729 / SCHMITT MARX EVELYNE</v>
          </cell>
          <cell r="AD12950">
            <v>2</v>
          </cell>
        </row>
        <row r="12951">
          <cell r="H12951" t="str">
            <v>MEDECIN</v>
          </cell>
          <cell r="K12951" t="str">
            <v>MG</v>
          </cell>
          <cell r="L12951">
            <v>0</v>
          </cell>
          <cell r="AC12951" t="str">
            <v>02918 / SCHOLLER STEPHANIE</v>
          </cell>
          <cell r="AD12951">
            <v>2</v>
          </cell>
        </row>
        <row r="12952">
          <cell r="H12952" t="str">
            <v>MEDECIN</v>
          </cell>
          <cell r="K12952" t="str">
            <v>MS</v>
          </cell>
          <cell r="L12952">
            <v>0</v>
          </cell>
          <cell r="AC12952" t="str">
            <v>06513 / ROLLANG ARNOULD RACHEL</v>
          </cell>
          <cell r="AD12952">
            <v>2</v>
          </cell>
        </row>
        <row r="12953">
          <cell r="H12953" t="str">
            <v>MEDECIN</v>
          </cell>
          <cell r="K12953" t="str">
            <v>MS</v>
          </cell>
          <cell r="L12953">
            <v>0</v>
          </cell>
          <cell r="AC12953" t="str">
            <v>06513 / ROLLANG ARNOULD RACHEL</v>
          </cell>
          <cell r="AD12953">
            <v>2</v>
          </cell>
        </row>
        <row r="12954">
          <cell r="H12954" t="str">
            <v>MEDECIN</v>
          </cell>
          <cell r="K12954" t="str">
            <v>MS</v>
          </cell>
          <cell r="L12954">
            <v>0</v>
          </cell>
          <cell r="AC12954" t="str">
            <v>04814 / LAURENT OLIVIA</v>
          </cell>
          <cell r="AD12954">
            <v>2</v>
          </cell>
        </row>
        <row r="12955">
          <cell r="H12955" t="str">
            <v>MEDECIN</v>
          </cell>
          <cell r="K12955" t="str">
            <v>MS</v>
          </cell>
          <cell r="L12955">
            <v>0</v>
          </cell>
          <cell r="AC12955" t="str">
            <v>04814 / LAURENT OLIVIA</v>
          </cell>
          <cell r="AD12955">
            <v>2</v>
          </cell>
        </row>
        <row r="12956">
          <cell r="H12956" t="str">
            <v>MEDECIN</v>
          </cell>
          <cell r="K12956" t="str">
            <v>MG</v>
          </cell>
          <cell r="L12956">
            <v>0</v>
          </cell>
          <cell r="AC12956" t="str">
            <v>04814 / LAURENT OLIVIA</v>
          </cell>
          <cell r="AD12956">
            <v>2</v>
          </cell>
        </row>
        <row r="12957">
          <cell r="H12957" t="str">
            <v>MEDECIN</v>
          </cell>
          <cell r="K12957" t="str">
            <v>MS</v>
          </cell>
          <cell r="L12957">
            <v>0</v>
          </cell>
          <cell r="AC12957" t="str">
            <v>02918 / SCHOLLER STEPHANIE</v>
          </cell>
          <cell r="AD12957">
            <v>2</v>
          </cell>
        </row>
        <row r="12958">
          <cell r="H12958" t="str">
            <v>MEDECIN</v>
          </cell>
          <cell r="K12958" t="str">
            <v>MS</v>
          </cell>
          <cell r="L12958">
            <v>0</v>
          </cell>
          <cell r="AC12958" t="str">
            <v>05358 / BETSCH CELINE</v>
          </cell>
          <cell r="AD12958">
            <v>2</v>
          </cell>
        </row>
        <row r="12959">
          <cell r="H12959" t="str">
            <v>MEDECIN</v>
          </cell>
          <cell r="K12959" t="str">
            <v>MS</v>
          </cell>
          <cell r="L12959">
            <v>0</v>
          </cell>
          <cell r="AC12959" t="str">
            <v>04814 / LAURENT OLIVIA</v>
          </cell>
          <cell r="AD12959">
            <v>2</v>
          </cell>
        </row>
        <row r="12960">
          <cell r="H12960" t="str">
            <v>MEDECIN</v>
          </cell>
          <cell r="K12960" t="str">
            <v>MS</v>
          </cell>
          <cell r="L12960">
            <v>0</v>
          </cell>
          <cell r="AC12960" t="str">
            <v>06513 / ROLLANG ARNOULD RACHEL</v>
          </cell>
          <cell r="AD12960">
            <v>2</v>
          </cell>
        </row>
        <row r="12961">
          <cell r="H12961" t="str">
            <v>MEDECIN</v>
          </cell>
          <cell r="K12961" t="str">
            <v>MS</v>
          </cell>
          <cell r="L12961">
            <v>0</v>
          </cell>
          <cell r="AC12961" t="str">
            <v>02918 / SCHOLLER STEPHANIE</v>
          </cell>
          <cell r="AD12961">
            <v>2</v>
          </cell>
        </row>
        <row r="12962">
          <cell r="H12962" t="str">
            <v>MEDECIN</v>
          </cell>
          <cell r="K12962" t="str">
            <v>MS</v>
          </cell>
          <cell r="L12962">
            <v>0</v>
          </cell>
          <cell r="AC12962" t="str">
            <v>04988 / STIRNEMANN JEAN VINCENT</v>
          </cell>
          <cell r="AD12962">
            <v>2</v>
          </cell>
        </row>
        <row r="12963">
          <cell r="H12963" t="str">
            <v>MEDECIN</v>
          </cell>
          <cell r="K12963" t="str">
            <v>MS</v>
          </cell>
          <cell r="L12963">
            <v>0</v>
          </cell>
          <cell r="AC12963" t="str">
            <v>04988 / STIRNEMANN JEAN VINCENT</v>
          </cell>
          <cell r="AD12963">
            <v>2</v>
          </cell>
        </row>
        <row r="12964">
          <cell r="H12964" t="str">
            <v>MEDECIN</v>
          </cell>
          <cell r="K12964" t="str">
            <v>MS</v>
          </cell>
          <cell r="L12964">
            <v>0</v>
          </cell>
          <cell r="AC12964" t="str">
            <v>04814 / LAURENT OLIVIA</v>
          </cell>
          <cell r="AD12964">
            <v>2</v>
          </cell>
        </row>
        <row r="12965">
          <cell r="H12965" t="str">
            <v>MEDECIN</v>
          </cell>
          <cell r="K12965" t="str">
            <v>MS</v>
          </cell>
          <cell r="L12965">
            <v>0</v>
          </cell>
          <cell r="AC12965" t="str">
            <v>02337 / GALLARD MYLENE</v>
          </cell>
          <cell r="AD12965">
            <v>2</v>
          </cell>
        </row>
        <row r="12966">
          <cell r="H12966" t="str">
            <v>MEDECIN</v>
          </cell>
          <cell r="K12966" t="str">
            <v>MG</v>
          </cell>
          <cell r="L12966">
            <v>0</v>
          </cell>
          <cell r="AC12966" t="str">
            <v>06513 / ROLLANG ARNOULD RACHEL</v>
          </cell>
          <cell r="AD12966">
            <v>2</v>
          </cell>
        </row>
        <row r="12967">
          <cell r="H12967" t="str">
            <v>MEDECIN</v>
          </cell>
          <cell r="K12967" t="str">
            <v>MS</v>
          </cell>
          <cell r="L12967">
            <v>0</v>
          </cell>
          <cell r="AC12967" t="str">
            <v>02337 / GALLARD MYLENE</v>
          </cell>
          <cell r="AD12967">
            <v>2</v>
          </cell>
        </row>
        <row r="12968">
          <cell r="H12968" t="str">
            <v>MEDECIN</v>
          </cell>
          <cell r="K12968" t="str">
            <v>MS</v>
          </cell>
          <cell r="L12968">
            <v>0</v>
          </cell>
          <cell r="AC12968" t="str">
            <v>05029 / BOUGHALEM ALI</v>
          </cell>
          <cell r="AD12968">
            <v>2</v>
          </cell>
        </row>
        <row r="12969">
          <cell r="H12969" t="str">
            <v>MEDECIN</v>
          </cell>
          <cell r="K12969" t="str">
            <v>MG</v>
          </cell>
          <cell r="L12969">
            <v>0</v>
          </cell>
          <cell r="AC12969" t="str">
            <v>03811 / LE MOYNE BENOIT</v>
          </cell>
          <cell r="AD12969">
            <v>2</v>
          </cell>
        </row>
        <row r="12970">
          <cell r="H12970" t="str">
            <v>MEDECIN</v>
          </cell>
          <cell r="K12970" t="str">
            <v>MS</v>
          </cell>
          <cell r="L12970">
            <v>0</v>
          </cell>
          <cell r="AC12970" t="str">
            <v>04814 / LAURENT OLIVIA</v>
          </cell>
          <cell r="AD12970">
            <v>2</v>
          </cell>
        </row>
        <row r="12971">
          <cell r="H12971" t="str">
            <v>MEDECIN</v>
          </cell>
          <cell r="K12971" t="str">
            <v>MS</v>
          </cell>
          <cell r="L12971">
            <v>0</v>
          </cell>
          <cell r="AC12971" t="str">
            <v>02337 / GALLARD MYLENE</v>
          </cell>
          <cell r="AD12971">
            <v>2</v>
          </cell>
        </row>
        <row r="12972">
          <cell r="H12972" t="str">
            <v>MEDECIN</v>
          </cell>
          <cell r="K12972" t="str">
            <v>MS</v>
          </cell>
          <cell r="L12972">
            <v>0</v>
          </cell>
          <cell r="AC12972" t="str">
            <v>05358 / BETSCH CELINE</v>
          </cell>
          <cell r="AD12972">
            <v>2</v>
          </cell>
        </row>
        <row r="12973">
          <cell r="H12973" t="str">
            <v>MEDECIN</v>
          </cell>
          <cell r="K12973" t="str">
            <v>MS</v>
          </cell>
          <cell r="L12973">
            <v>0</v>
          </cell>
          <cell r="AC12973" t="str">
            <v>04988 / STIRNEMANN JEAN VINCENT</v>
          </cell>
          <cell r="AD12973">
            <v>2</v>
          </cell>
        </row>
        <row r="12974">
          <cell r="H12974" t="str">
            <v>MEDECIN</v>
          </cell>
          <cell r="K12974" t="str">
            <v>MS</v>
          </cell>
          <cell r="L12974">
            <v>0</v>
          </cell>
          <cell r="AC12974" t="str">
            <v>06513 / ROLLANG ARNOULD RACHEL</v>
          </cell>
          <cell r="AD12974">
            <v>2</v>
          </cell>
        </row>
        <row r="12975">
          <cell r="H12975" t="str">
            <v>MEDECIN</v>
          </cell>
          <cell r="K12975" t="str">
            <v>MG</v>
          </cell>
          <cell r="L12975">
            <v>0</v>
          </cell>
          <cell r="AC12975" t="str">
            <v>06513 / ROLLANG ARNOULD RACHEL</v>
          </cell>
          <cell r="AD12975">
            <v>2</v>
          </cell>
        </row>
        <row r="12976">
          <cell r="H12976" t="str">
            <v>MEDECIN</v>
          </cell>
          <cell r="K12976" t="str">
            <v>MS</v>
          </cell>
          <cell r="L12976">
            <v>0</v>
          </cell>
          <cell r="AC12976" t="str">
            <v>06513 / ROLLANG ARNOULD RACHEL</v>
          </cell>
          <cell r="AD12976">
            <v>2</v>
          </cell>
        </row>
        <row r="12977">
          <cell r="H12977" t="str">
            <v>MEDECIN</v>
          </cell>
          <cell r="K12977" t="str">
            <v>MS</v>
          </cell>
          <cell r="L12977">
            <v>0</v>
          </cell>
          <cell r="AC12977" t="str">
            <v>06513 / ROLLANG ARNOULD RACHEL</v>
          </cell>
          <cell r="AD12977">
            <v>2</v>
          </cell>
        </row>
        <row r="12978">
          <cell r="H12978" t="str">
            <v>MEDECIN</v>
          </cell>
          <cell r="K12978" t="str">
            <v>MS</v>
          </cell>
          <cell r="L12978">
            <v>0</v>
          </cell>
          <cell r="AC12978" t="str">
            <v>00729 / SCHMITT MARX EVELYNE</v>
          </cell>
          <cell r="AD12978">
            <v>2</v>
          </cell>
        </row>
        <row r="12979">
          <cell r="H12979" t="str">
            <v>MEDECIN</v>
          </cell>
          <cell r="K12979" t="str">
            <v>MS</v>
          </cell>
          <cell r="L12979">
            <v>0</v>
          </cell>
          <cell r="AC12979" t="str">
            <v>04814 / LAURENT OLIVIA</v>
          </cell>
          <cell r="AD12979">
            <v>2</v>
          </cell>
        </row>
        <row r="12980">
          <cell r="H12980" t="str">
            <v>MEDECIN</v>
          </cell>
          <cell r="K12980" t="str">
            <v>MS</v>
          </cell>
          <cell r="L12980">
            <v>0</v>
          </cell>
          <cell r="AC12980" t="str">
            <v>02337 / GALLARD MYLENE</v>
          </cell>
          <cell r="AD12980">
            <v>2</v>
          </cell>
        </row>
        <row r="12981">
          <cell r="H12981" t="str">
            <v>MEDECIN</v>
          </cell>
          <cell r="K12981" t="str">
            <v>MG</v>
          </cell>
          <cell r="L12981">
            <v>0</v>
          </cell>
          <cell r="AC12981" t="str">
            <v>04814 / LAURENT OLIVIA</v>
          </cell>
          <cell r="AD12981">
            <v>2</v>
          </cell>
        </row>
        <row r="12982">
          <cell r="H12982" t="str">
            <v>MEDECIN</v>
          </cell>
          <cell r="K12982" t="str">
            <v>MS</v>
          </cell>
          <cell r="L12982">
            <v>0</v>
          </cell>
          <cell r="AC12982" t="str">
            <v>06513 / ROLLANG ARNOULD RACHEL</v>
          </cell>
          <cell r="AD12982">
            <v>2</v>
          </cell>
        </row>
        <row r="12983">
          <cell r="H12983" t="str">
            <v>MEDECIN</v>
          </cell>
          <cell r="K12983" t="str">
            <v>MS</v>
          </cell>
          <cell r="L12983">
            <v>0</v>
          </cell>
          <cell r="AC12983" t="str">
            <v>04814 / LAURENT OLIVIA</v>
          </cell>
          <cell r="AD12983">
            <v>2</v>
          </cell>
        </row>
        <row r="12984">
          <cell r="H12984" t="str">
            <v>MEDECIN</v>
          </cell>
          <cell r="K12984" t="str">
            <v>MS</v>
          </cell>
          <cell r="L12984">
            <v>0</v>
          </cell>
          <cell r="AC12984" t="str">
            <v>04814 / LAURENT OLIVIA</v>
          </cell>
          <cell r="AD12984">
            <v>2</v>
          </cell>
        </row>
        <row r="12985">
          <cell r="H12985" t="str">
            <v>MEDECIN</v>
          </cell>
          <cell r="K12985" t="str">
            <v>MS</v>
          </cell>
          <cell r="L12985">
            <v>0</v>
          </cell>
          <cell r="AC12985" t="str">
            <v>05029 / BOUGHALEM ALI</v>
          </cell>
          <cell r="AD12985">
            <v>2</v>
          </cell>
        </row>
        <row r="12986">
          <cell r="H12986" t="str">
            <v>MEDECIN</v>
          </cell>
          <cell r="K12986" t="str">
            <v>MS</v>
          </cell>
          <cell r="L12986">
            <v>0</v>
          </cell>
          <cell r="AC12986" t="str">
            <v>06513 / ROLLANG ARNOULD RACHEL</v>
          </cell>
          <cell r="AD12986">
            <v>2</v>
          </cell>
        </row>
        <row r="12987">
          <cell r="H12987" t="str">
            <v>MEDECIN</v>
          </cell>
          <cell r="K12987" t="str">
            <v>MS</v>
          </cell>
          <cell r="L12987">
            <v>0</v>
          </cell>
          <cell r="AC12987" t="str">
            <v>05358 / BETSCH CELINE</v>
          </cell>
          <cell r="AD12987">
            <v>2</v>
          </cell>
        </row>
        <row r="12988">
          <cell r="H12988" t="str">
            <v>MEDECIN</v>
          </cell>
          <cell r="K12988" t="str">
            <v>MS</v>
          </cell>
          <cell r="L12988">
            <v>0</v>
          </cell>
          <cell r="AC12988" t="str">
            <v>05358 / BETSCH CELINE</v>
          </cell>
          <cell r="AD12988">
            <v>2</v>
          </cell>
        </row>
        <row r="12989">
          <cell r="H12989" t="str">
            <v>MEDECIN</v>
          </cell>
          <cell r="K12989" t="str">
            <v>MG</v>
          </cell>
          <cell r="L12989">
            <v>0</v>
          </cell>
          <cell r="AC12989" t="str">
            <v>06513 / ROLLANG ARNOULD RACHEL</v>
          </cell>
          <cell r="AD12989">
            <v>2</v>
          </cell>
        </row>
        <row r="12990">
          <cell r="H12990" t="str">
            <v>MEDECIN</v>
          </cell>
          <cell r="K12990" t="str">
            <v>MS</v>
          </cell>
          <cell r="L12990">
            <v>0</v>
          </cell>
          <cell r="AC12990" t="str">
            <v>06513 / ROLLANG ARNOULD RACHEL</v>
          </cell>
          <cell r="AD12990">
            <v>2</v>
          </cell>
        </row>
        <row r="12991">
          <cell r="H12991" t="str">
            <v>MEDECIN</v>
          </cell>
          <cell r="K12991" t="str">
            <v>MS</v>
          </cell>
          <cell r="L12991">
            <v>0</v>
          </cell>
          <cell r="AC12991" t="str">
            <v>04988 / STIRNEMANN JEAN VINCENT</v>
          </cell>
          <cell r="AD12991">
            <v>2</v>
          </cell>
        </row>
        <row r="12992">
          <cell r="H12992" t="str">
            <v>MEDECIN</v>
          </cell>
          <cell r="K12992" t="str">
            <v>MS</v>
          </cell>
          <cell r="L12992">
            <v>0</v>
          </cell>
          <cell r="AC12992" t="str">
            <v>04988 / STIRNEMANN JEAN VINCENT</v>
          </cell>
          <cell r="AD12992">
            <v>2</v>
          </cell>
        </row>
        <row r="12993">
          <cell r="H12993" t="str">
            <v>MEDECIN</v>
          </cell>
          <cell r="K12993" t="str">
            <v>MS</v>
          </cell>
          <cell r="L12993">
            <v>0</v>
          </cell>
          <cell r="AC12993" t="str">
            <v>04988 / STIRNEMANN JEAN VINCENT</v>
          </cell>
          <cell r="AD12993">
            <v>2</v>
          </cell>
        </row>
        <row r="12994">
          <cell r="H12994" t="str">
            <v>MEDECIN</v>
          </cell>
          <cell r="K12994" t="str">
            <v>MS</v>
          </cell>
          <cell r="L12994">
            <v>0</v>
          </cell>
          <cell r="AC12994" t="str">
            <v>00729 / SCHMITT MARX EVELYNE</v>
          </cell>
          <cell r="AD12994">
            <v>2</v>
          </cell>
        </row>
        <row r="12995">
          <cell r="H12995" t="str">
            <v>MEDECIN</v>
          </cell>
          <cell r="K12995" t="str">
            <v>MS</v>
          </cell>
          <cell r="L12995">
            <v>0</v>
          </cell>
          <cell r="AC12995" t="str">
            <v>05029 / BOUGHALEM ALI</v>
          </cell>
          <cell r="AD12995">
            <v>2</v>
          </cell>
        </row>
        <row r="12996">
          <cell r="H12996" t="str">
            <v>MEDECIN</v>
          </cell>
          <cell r="K12996" t="str">
            <v>MS</v>
          </cell>
          <cell r="L12996">
            <v>0</v>
          </cell>
          <cell r="AC12996" t="str">
            <v>04988 / STIRNEMANN JEAN VINCENT</v>
          </cell>
          <cell r="AD12996">
            <v>2</v>
          </cell>
        </row>
        <row r="12997">
          <cell r="H12997" t="str">
            <v>MEDECIN</v>
          </cell>
          <cell r="K12997" t="str">
            <v>MS</v>
          </cell>
          <cell r="L12997">
            <v>0</v>
          </cell>
          <cell r="AC12997" t="str">
            <v>06513 / ROLLANG ARNOULD RACHEL</v>
          </cell>
          <cell r="AD12997">
            <v>2</v>
          </cell>
        </row>
        <row r="12998">
          <cell r="H12998" t="str">
            <v>MEDECIN</v>
          </cell>
          <cell r="K12998" t="str">
            <v>MS</v>
          </cell>
          <cell r="L12998">
            <v>0</v>
          </cell>
          <cell r="AC12998" t="str">
            <v>06513 / ROLLANG ARNOULD RACHEL</v>
          </cell>
          <cell r="AD12998">
            <v>2</v>
          </cell>
        </row>
        <row r="12999">
          <cell r="H12999" t="str">
            <v>MEDECIN</v>
          </cell>
          <cell r="K12999" t="str">
            <v>MS</v>
          </cell>
          <cell r="L12999">
            <v>0</v>
          </cell>
          <cell r="AC12999" t="str">
            <v>02918 / SCHOLLER STEPHANIE</v>
          </cell>
          <cell r="AD12999">
            <v>2</v>
          </cell>
        </row>
        <row r="13000">
          <cell r="H13000" t="str">
            <v>MEDECIN</v>
          </cell>
          <cell r="K13000" t="str">
            <v>MS</v>
          </cell>
          <cell r="L13000">
            <v>1</v>
          </cell>
          <cell r="AC13000" t="str">
            <v>05029 / BOUGHALEM ALI</v>
          </cell>
          <cell r="AD13000">
            <v>2</v>
          </cell>
        </row>
        <row r="13001">
          <cell r="H13001" t="str">
            <v>MEDECIN</v>
          </cell>
          <cell r="K13001" t="str">
            <v>MS</v>
          </cell>
          <cell r="L13001">
            <v>15</v>
          </cell>
          <cell r="AC13001" t="str">
            <v>04988 / STIRNEMANN JEAN VINCENT</v>
          </cell>
          <cell r="AD13001">
            <v>2</v>
          </cell>
        </row>
        <row r="13002">
          <cell r="H13002" t="str">
            <v>MEDECIN</v>
          </cell>
          <cell r="K13002" t="str">
            <v>MS</v>
          </cell>
          <cell r="L13002">
            <v>1</v>
          </cell>
          <cell r="AC13002" t="str">
            <v>05345 / SCHENCK LAURENCE</v>
          </cell>
          <cell r="AD13002">
            <v>2</v>
          </cell>
        </row>
        <row r="13003">
          <cell r="H13003" t="str">
            <v>MEDECIN</v>
          </cell>
          <cell r="K13003" t="str">
            <v>MS</v>
          </cell>
          <cell r="L13003">
            <v>2</v>
          </cell>
          <cell r="AC13003" t="str">
            <v>05029 / BOUGHALEM ALI</v>
          </cell>
          <cell r="AD13003">
            <v>2</v>
          </cell>
        </row>
        <row r="13004">
          <cell r="H13004" t="str">
            <v>MEDECIN</v>
          </cell>
          <cell r="K13004" t="str">
            <v>MS</v>
          </cell>
          <cell r="L13004">
            <v>1</v>
          </cell>
          <cell r="AC13004" t="str">
            <v>05029 / BOUGHALEM ALI</v>
          </cell>
          <cell r="AD13004">
            <v>2</v>
          </cell>
        </row>
        <row r="13005">
          <cell r="H13005" t="str">
            <v>MEDECIN</v>
          </cell>
          <cell r="K13005" t="str">
            <v>MS</v>
          </cell>
          <cell r="L13005">
            <v>16</v>
          </cell>
          <cell r="AC13005" t="str">
            <v>02918 / SCHOLLER STEPHANIE</v>
          </cell>
          <cell r="AD13005">
            <v>2</v>
          </cell>
        </row>
        <row r="13006">
          <cell r="H13006" t="str">
            <v>MEDECIN</v>
          </cell>
          <cell r="K13006" t="str">
            <v>MS</v>
          </cell>
          <cell r="L13006">
            <v>1</v>
          </cell>
          <cell r="AC13006" t="str">
            <v>05029 / BOUGHALEM ALI</v>
          </cell>
          <cell r="AD13006">
            <v>2</v>
          </cell>
        </row>
        <row r="13007">
          <cell r="H13007" t="str">
            <v>MEDECIN</v>
          </cell>
          <cell r="K13007" t="str">
            <v>MS</v>
          </cell>
          <cell r="L13007">
            <v>14</v>
          </cell>
          <cell r="AC13007" t="str">
            <v>02918 / SCHOLLER STEPHANIE</v>
          </cell>
          <cell r="AD13007">
            <v>2</v>
          </cell>
        </row>
        <row r="13008">
          <cell r="H13008" t="str">
            <v>MEDECIN</v>
          </cell>
          <cell r="K13008" t="str">
            <v>MS</v>
          </cell>
          <cell r="L13008">
            <v>1</v>
          </cell>
          <cell r="AC13008" t="str">
            <v>02918 / SCHOLLER STEPHANIE</v>
          </cell>
          <cell r="AD13008">
            <v>2</v>
          </cell>
        </row>
        <row r="13009">
          <cell r="H13009" t="str">
            <v>MEDECIN</v>
          </cell>
          <cell r="K13009" t="str">
            <v>MS</v>
          </cell>
          <cell r="L13009">
            <v>2</v>
          </cell>
          <cell r="AC13009" t="str">
            <v>05029 / BOUGHALEM ALI</v>
          </cell>
          <cell r="AD13009">
            <v>2</v>
          </cell>
        </row>
        <row r="13010">
          <cell r="H13010" t="str">
            <v>MEDECIN</v>
          </cell>
          <cell r="K13010" t="str">
            <v>MS</v>
          </cell>
          <cell r="L13010">
            <v>3</v>
          </cell>
          <cell r="AC13010" t="str">
            <v>02918 / SCHOLLER STEPHANIE</v>
          </cell>
          <cell r="AD13010">
            <v>2</v>
          </cell>
        </row>
        <row r="13011">
          <cell r="H13011" t="str">
            <v>MEDECIN</v>
          </cell>
          <cell r="K13011" t="str">
            <v>MS</v>
          </cell>
          <cell r="L13011">
            <v>4</v>
          </cell>
          <cell r="AC13011" t="str">
            <v>05029 / BOUGHALEM ALI</v>
          </cell>
          <cell r="AD13011">
            <v>2</v>
          </cell>
        </row>
        <row r="13012">
          <cell r="H13012" t="str">
            <v>MEDECIN</v>
          </cell>
          <cell r="K13012" t="str">
            <v>MS</v>
          </cell>
          <cell r="L13012">
            <v>5</v>
          </cell>
          <cell r="AC13012" t="str">
            <v>05029 / BOUGHALEM ALI</v>
          </cell>
          <cell r="AD13012">
            <v>2</v>
          </cell>
        </row>
        <row r="13013">
          <cell r="H13013" t="str">
            <v>MEDECIN</v>
          </cell>
          <cell r="K13013" t="str">
            <v>MS</v>
          </cell>
          <cell r="L13013">
            <v>3</v>
          </cell>
          <cell r="AC13013" t="str">
            <v>05029 / BOUGHALEM ALI</v>
          </cell>
          <cell r="AD13013">
            <v>2</v>
          </cell>
        </row>
        <row r="13014">
          <cell r="H13014" t="str">
            <v>MEDECIN</v>
          </cell>
          <cell r="K13014" t="str">
            <v>MS</v>
          </cell>
          <cell r="L13014">
            <v>0</v>
          </cell>
          <cell r="AC13014" t="str">
            <v>00729 / SCHMITT MARX EVELYNE</v>
          </cell>
          <cell r="AD13014">
            <v>2</v>
          </cell>
        </row>
        <row r="13015">
          <cell r="H13015" t="str">
            <v>MEDECIN</v>
          </cell>
          <cell r="K13015" t="str">
            <v>MS</v>
          </cell>
          <cell r="L13015">
            <v>3</v>
          </cell>
          <cell r="AC13015" t="str">
            <v>05029 / BOUGHALEM ALI</v>
          </cell>
          <cell r="AD13015">
            <v>2</v>
          </cell>
        </row>
        <row r="13016">
          <cell r="H13016" t="str">
            <v>MEDECIN</v>
          </cell>
          <cell r="K13016" t="str">
            <v>MS</v>
          </cell>
          <cell r="L13016">
            <v>1</v>
          </cell>
          <cell r="AC13016" t="str">
            <v>05029 / BOUGHALEM ALI</v>
          </cell>
          <cell r="AD13016">
            <v>2</v>
          </cell>
        </row>
        <row r="13017">
          <cell r="H13017" t="str">
            <v>MEDECIN</v>
          </cell>
          <cell r="K13017" t="str">
            <v>MG</v>
          </cell>
          <cell r="L13017">
            <v>5</v>
          </cell>
          <cell r="AC13017" t="str">
            <v>06513 / ROLLANG ARNOULD RACHEL</v>
          </cell>
          <cell r="AD13017">
            <v>2</v>
          </cell>
        </row>
        <row r="13018">
          <cell r="H13018" t="str">
            <v>MEDECIN</v>
          </cell>
          <cell r="K13018" t="str">
            <v>MS</v>
          </cell>
          <cell r="L13018">
            <v>1</v>
          </cell>
          <cell r="AC13018" t="str">
            <v>04814 / LAURENT OLIVIA</v>
          </cell>
          <cell r="AD13018">
            <v>2</v>
          </cell>
        </row>
        <row r="13019">
          <cell r="H13019" t="str">
            <v>MEDECIN</v>
          </cell>
          <cell r="K13019" t="str">
            <v>MS</v>
          </cell>
          <cell r="L13019">
            <v>0</v>
          </cell>
          <cell r="AC13019" t="str">
            <v>00729 / SCHMITT MARX EVELYNE</v>
          </cell>
          <cell r="AD13019">
            <v>2</v>
          </cell>
        </row>
        <row r="13020">
          <cell r="H13020" t="str">
            <v>MEDECIN</v>
          </cell>
          <cell r="K13020" t="str">
            <v>MS</v>
          </cell>
          <cell r="L13020">
            <v>3</v>
          </cell>
          <cell r="AC13020" t="str">
            <v>05358 / BETSCH CELINE</v>
          </cell>
          <cell r="AD13020">
            <v>2</v>
          </cell>
        </row>
        <row r="13021">
          <cell r="H13021" t="str">
            <v>MEDECIN</v>
          </cell>
          <cell r="K13021" t="str">
            <v>MS</v>
          </cell>
          <cell r="L13021">
            <v>4</v>
          </cell>
          <cell r="AC13021" t="str">
            <v>05029 / BOUGHALEM ALI</v>
          </cell>
          <cell r="AD13021">
            <v>2</v>
          </cell>
        </row>
        <row r="13022">
          <cell r="H13022" t="str">
            <v>MEDECIN</v>
          </cell>
          <cell r="K13022" t="str">
            <v>MS</v>
          </cell>
          <cell r="L13022">
            <v>5</v>
          </cell>
          <cell r="AC13022" t="str">
            <v>05029 / BOUGHALEM ALI</v>
          </cell>
          <cell r="AD13022">
            <v>2</v>
          </cell>
        </row>
        <row r="13023">
          <cell r="H13023" t="str">
            <v>MEDECIN</v>
          </cell>
          <cell r="K13023" t="str">
            <v>MS</v>
          </cell>
          <cell r="L13023">
            <v>6</v>
          </cell>
          <cell r="AC13023" t="str">
            <v>04814 / LAURENT OLIVIA</v>
          </cell>
          <cell r="AD13023">
            <v>2</v>
          </cell>
        </row>
        <row r="13024">
          <cell r="H13024" t="str">
            <v>MEDECIN</v>
          </cell>
          <cell r="K13024" t="str">
            <v>MS</v>
          </cell>
          <cell r="L13024">
            <v>2</v>
          </cell>
          <cell r="AC13024" t="str">
            <v>05029 / BOUGHALEM ALI</v>
          </cell>
          <cell r="AD13024">
            <v>2</v>
          </cell>
        </row>
        <row r="13025">
          <cell r="H13025" t="str">
            <v>MEDECIN</v>
          </cell>
          <cell r="K13025" t="str">
            <v>MS</v>
          </cell>
          <cell r="L13025">
            <v>1</v>
          </cell>
          <cell r="AC13025" t="str">
            <v>05029 / BOUGHALEM ALI</v>
          </cell>
          <cell r="AD13025">
            <v>2</v>
          </cell>
        </row>
        <row r="13026">
          <cell r="H13026" t="str">
            <v>MEDECIN</v>
          </cell>
          <cell r="K13026" t="str">
            <v>MS</v>
          </cell>
          <cell r="L13026">
            <v>2</v>
          </cell>
          <cell r="AC13026" t="str">
            <v>05029 / BOUGHALEM ALI</v>
          </cell>
          <cell r="AD13026">
            <v>2</v>
          </cell>
        </row>
        <row r="13027">
          <cell r="H13027" t="str">
            <v>MEDECIN</v>
          </cell>
          <cell r="K13027" t="str">
            <v>MS</v>
          </cell>
          <cell r="L13027">
            <v>1</v>
          </cell>
          <cell r="AC13027" t="str">
            <v>05029 / BOUGHALEM ALI</v>
          </cell>
          <cell r="AD13027">
            <v>2</v>
          </cell>
        </row>
        <row r="13028">
          <cell r="H13028" t="str">
            <v>MEDECIN</v>
          </cell>
          <cell r="K13028" t="str">
            <v>MS</v>
          </cell>
          <cell r="L13028">
            <v>1</v>
          </cell>
          <cell r="AC13028" t="str">
            <v>05029 / BOUGHALEM ALI</v>
          </cell>
          <cell r="AD13028">
            <v>2</v>
          </cell>
        </row>
        <row r="13029">
          <cell r="H13029" t="str">
            <v>MEDECIN</v>
          </cell>
          <cell r="K13029" t="str">
            <v>MS</v>
          </cell>
          <cell r="L13029">
            <v>1</v>
          </cell>
          <cell r="AC13029" t="str">
            <v>05029 / BOUGHALEM ALI</v>
          </cell>
          <cell r="AD13029">
            <v>2</v>
          </cell>
        </row>
        <row r="13030">
          <cell r="H13030" t="str">
            <v>MEDECIN</v>
          </cell>
          <cell r="K13030" t="str">
            <v>MS</v>
          </cell>
          <cell r="L13030">
            <v>1</v>
          </cell>
          <cell r="AC13030" t="str">
            <v>05029 / BOUGHALEM ALI</v>
          </cell>
          <cell r="AD13030">
            <v>2</v>
          </cell>
        </row>
        <row r="13031">
          <cell r="H13031" t="str">
            <v>MEDECIN</v>
          </cell>
          <cell r="K13031" t="str">
            <v>MS</v>
          </cell>
          <cell r="L13031">
            <v>1</v>
          </cell>
          <cell r="AC13031" t="str">
            <v>05029 / BOUGHALEM ALI</v>
          </cell>
          <cell r="AD13031">
            <v>2</v>
          </cell>
        </row>
        <row r="13032">
          <cell r="H13032" t="str">
            <v>MEDECIN</v>
          </cell>
          <cell r="K13032" t="str">
            <v>MS</v>
          </cell>
          <cell r="L13032">
            <v>1</v>
          </cell>
          <cell r="AC13032" t="str">
            <v>02918 / SCHOLLER STEPHANIE</v>
          </cell>
          <cell r="AD13032">
            <v>2</v>
          </cell>
        </row>
        <row r="13033">
          <cell r="H13033" t="str">
            <v>MEDECIN</v>
          </cell>
          <cell r="K13033" t="str">
            <v>MS</v>
          </cell>
          <cell r="L13033">
            <v>2</v>
          </cell>
          <cell r="AC13033" t="str">
            <v>05029 / BOUGHALEM ALI</v>
          </cell>
          <cell r="AD13033">
            <v>2</v>
          </cell>
        </row>
        <row r="13034">
          <cell r="H13034" t="str">
            <v>MEDECIN</v>
          </cell>
          <cell r="K13034" t="str">
            <v>MS</v>
          </cell>
          <cell r="L13034">
            <v>2</v>
          </cell>
          <cell r="AC13034" t="str">
            <v>04814 / LAURENT OLIVIA</v>
          </cell>
          <cell r="AD13034">
            <v>2</v>
          </cell>
        </row>
        <row r="13035">
          <cell r="H13035" t="str">
            <v>MEDECIN</v>
          </cell>
          <cell r="K13035" t="str">
            <v>MS</v>
          </cell>
          <cell r="L13035">
            <v>1</v>
          </cell>
          <cell r="AC13035" t="str">
            <v>05029 / BOUGHALEM ALI</v>
          </cell>
          <cell r="AD13035">
            <v>2</v>
          </cell>
        </row>
        <row r="13036">
          <cell r="H13036" t="str">
            <v>MEDECIN</v>
          </cell>
          <cell r="K13036" t="str">
            <v>MS</v>
          </cell>
          <cell r="L13036">
            <v>3</v>
          </cell>
          <cell r="AC13036" t="str">
            <v>04988 / STIRNEMANN JEAN VINCENT</v>
          </cell>
          <cell r="AD13036">
            <v>2</v>
          </cell>
        </row>
        <row r="13037">
          <cell r="H13037" t="str">
            <v>MEDECIN</v>
          </cell>
          <cell r="K13037" t="str">
            <v>MS</v>
          </cell>
          <cell r="L13037">
            <v>2</v>
          </cell>
          <cell r="AC13037" t="str">
            <v>02918 / SCHOLLER STEPHANIE</v>
          </cell>
          <cell r="AD13037">
            <v>2</v>
          </cell>
        </row>
        <row r="13038">
          <cell r="H13038" t="str">
            <v>MEDECIN</v>
          </cell>
          <cell r="K13038" t="str">
            <v>MS</v>
          </cell>
          <cell r="L13038">
            <v>3</v>
          </cell>
          <cell r="AC13038" t="str">
            <v>05029 / BOUGHALEM ALI</v>
          </cell>
          <cell r="AD13038">
            <v>2</v>
          </cell>
        </row>
        <row r="13039">
          <cell r="H13039" t="str">
            <v>MEDECIN</v>
          </cell>
          <cell r="K13039" t="str">
            <v>MS</v>
          </cell>
          <cell r="L13039">
            <v>1</v>
          </cell>
          <cell r="AC13039" t="str">
            <v>06513 / ROLLANG ARNOULD RACHEL</v>
          </cell>
          <cell r="AD13039">
            <v>2</v>
          </cell>
        </row>
        <row r="13040">
          <cell r="H13040" t="str">
            <v>MEDECIN</v>
          </cell>
          <cell r="K13040" t="str">
            <v>MS</v>
          </cell>
          <cell r="L13040">
            <v>2</v>
          </cell>
          <cell r="AC13040" t="str">
            <v>05029 / BOUGHALEM ALI</v>
          </cell>
          <cell r="AD13040">
            <v>2</v>
          </cell>
        </row>
        <row r="13041">
          <cell r="H13041" t="str">
            <v>MEDECIN</v>
          </cell>
          <cell r="K13041" t="str">
            <v>MS</v>
          </cell>
          <cell r="L13041">
            <v>2</v>
          </cell>
          <cell r="AC13041" t="str">
            <v>05029 / BOUGHALEM ALI</v>
          </cell>
          <cell r="AD13041">
            <v>2</v>
          </cell>
        </row>
        <row r="13042">
          <cell r="H13042" t="str">
            <v>MEDECIN</v>
          </cell>
          <cell r="K13042" t="str">
            <v>MS</v>
          </cell>
          <cell r="L13042">
            <v>1</v>
          </cell>
          <cell r="AC13042" t="str">
            <v>04988 / STIRNEMANN JEAN VINCENT</v>
          </cell>
          <cell r="AD13042">
            <v>2</v>
          </cell>
        </row>
        <row r="13043">
          <cell r="H13043" t="str">
            <v>MEDECIN</v>
          </cell>
          <cell r="K13043" t="str">
            <v>MS</v>
          </cell>
          <cell r="L13043">
            <v>2</v>
          </cell>
          <cell r="AC13043" t="str">
            <v>02337 / GALLARD MYLENE</v>
          </cell>
          <cell r="AD13043">
            <v>2</v>
          </cell>
        </row>
        <row r="13044">
          <cell r="H13044" t="str">
            <v>MEDECIN</v>
          </cell>
          <cell r="K13044" t="str">
            <v>MS</v>
          </cell>
          <cell r="L13044">
            <v>3</v>
          </cell>
          <cell r="AC13044" t="str">
            <v>02918 / SCHOLLER STEPHANIE</v>
          </cell>
          <cell r="AD13044">
            <v>2</v>
          </cell>
        </row>
        <row r="13045">
          <cell r="H13045" t="str">
            <v>MEDECIN</v>
          </cell>
          <cell r="K13045" t="str">
            <v>MS</v>
          </cell>
          <cell r="L13045">
            <v>4</v>
          </cell>
          <cell r="AC13045" t="str">
            <v>02918 / SCHOLLER STEPHANIE</v>
          </cell>
          <cell r="AD13045">
            <v>2</v>
          </cell>
        </row>
        <row r="13046">
          <cell r="H13046" t="str">
            <v>MEDECIN</v>
          </cell>
          <cell r="K13046" t="str">
            <v>MS</v>
          </cell>
          <cell r="L13046">
            <v>6</v>
          </cell>
          <cell r="AC13046" t="str">
            <v>05358 / BETSCH CELINE</v>
          </cell>
          <cell r="AD13046">
            <v>2</v>
          </cell>
        </row>
        <row r="13047">
          <cell r="H13047" t="str">
            <v>MEDECIN</v>
          </cell>
          <cell r="K13047" t="str">
            <v>MS</v>
          </cell>
          <cell r="L13047">
            <v>5</v>
          </cell>
          <cell r="AC13047" t="str">
            <v>05029 / BOUGHALEM ALI</v>
          </cell>
          <cell r="AD13047">
            <v>2</v>
          </cell>
        </row>
        <row r="13048">
          <cell r="H13048" t="str">
            <v>MEDECIN</v>
          </cell>
          <cell r="K13048" t="str">
            <v>MS</v>
          </cell>
          <cell r="L13048">
            <v>7</v>
          </cell>
          <cell r="AC13048" t="str">
            <v>05029 / BOUGHALEM ALI</v>
          </cell>
          <cell r="AD13048">
            <v>2</v>
          </cell>
        </row>
        <row r="13049">
          <cell r="H13049" t="str">
            <v>MEDECIN</v>
          </cell>
          <cell r="K13049" t="str">
            <v>MS</v>
          </cell>
          <cell r="L13049">
            <v>1</v>
          </cell>
          <cell r="AC13049" t="str">
            <v>05029 / BOUGHALEM ALI</v>
          </cell>
          <cell r="AD13049">
            <v>2</v>
          </cell>
        </row>
        <row r="13050">
          <cell r="H13050" t="str">
            <v>MEDECIN</v>
          </cell>
          <cell r="K13050" t="str">
            <v>MS</v>
          </cell>
          <cell r="L13050">
            <v>1</v>
          </cell>
          <cell r="AC13050" t="str">
            <v>04814 / LAURENT OLIVIA</v>
          </cell>
          <cell r="AD13050">
            <v>2</v>
          </cell>
        </row>
        <row r="13051">
          <cell r="H13051" t="str">
            <v>MEDECIN</v>
          </cell>
          <cell r="K13051" t="str">
            <v>MS</v>
          </cell>
          <cell r="L13051">
            <v>2</v>
          </cell>
          <cell r="AC13051" t="str">
            <v>05029 / BOUGHALEM ALI</v>
          </cell>
          <cell r="AD13051">
            <v>2</v>
          </cell>
        </row>
        <row r="13052">
          <cell r="H13052" t="str">
            <v>MEDECIN</v>
          </cell>
          <cell r="K13052" t="str">
            <v>MS</v>
          </cell>
          <cell r="L13052">
            <v>2</v>
          </cell>
          <cell r="AC13052" t="str">
            <v>05029 / BOUGHALEM ALI</v>
          </cell>
          <cell r="AD13052">
            <v>2</v>
          </cell>
        </row>
        <row r="13053">
          <cell r="H13053" t="str">
            <v>MEDECIN</v>
          </cell>
          <cell r="K13053" t="str">
            <v>MS</v>
          </cell>
          <cell r="L13053">
            <v>4</v>
          </cell>
          <cell r="AC13053" t="str">
            <v>04988 / STIRNEMANN JEAN VINCENT</v>
          </cell>
          <cell r="AD13053">
            <v>2</v>
          </cell>
        </row>
        <row r="13054">
          <cell r="H13054" t="str">
            <v>MEDECIN</v>
          </cell>
          <cell r="K13054" t="str">
            <v>MS</v>
          </cell>
          <cell r="L13054">
            <v>5</v>
          </cell>
          <cell r="AC13054" t="str">
            <v>06513 / ROLLANG ARNOULD RACHEL</v>
          </cell>
          <cell r="AD13054">
            <v>2</v>
          </cell>
        </row>
        <row r="13055">
          <cell r="H13055" t="str">
            <v>MEDECIN</v>
          </cell>
          <cell r="K13055" t="str">
            <v>MS</v>
          </cell>
          <cell r="L13055">
            <v>6</v>
          </cell>
          <cell r="AC13055" t="str">
            <v>06513 / ROLLANG ARNOULD RACHEL</v>
          </cell>
          <cell r="AD13055">
            <v>2</v>
          </cell>
        </row>
        <row r="13056">
          <cell r="H13056" t="str">
            <v>MEDECIN</v>
          </cell>
          <cell r="K13056" t="str">
            <v>MS</v>
          </cell>
          <cell r="L13056">
            <v>4</v>
          </cell>
          <cell r="AC13056" t="str">
            <v>04988 / STIRNEMANN JEAN VINCENT</v>
          </cell>
          <cell r="AD13056">
            <v>2</v>
          </cell>
        </row>
        <row r="13057">
          <cell r="H13057" t="str">
            <v>MEDECIN</v>
          </cell>
          <cell r="K13057" t="str">
            <v>MS</v>
          </cell>
          <cell r="L13057">
            <v>5</v>
          </cell>
          <cell r="AC13057" t="str">
            <v>06513 / ROLLANG ARNOULD RACHEL</v>
          </cell>
          <cell r="AD13057">
            <v>2</v>
          </cell>
        </row>
        <row r="13058">
          <cell r="H13058" t="str">
            <v>MEDECIN</v>
          </cell>
          <cell r="K13058" t="str">
            <v>MS</v>
          </cell>
          <cell r="L13058">
            <v>6</v>
          </cell>
          <cell r="AC13058" t="str">
            <v>06513 / ROLLANG ARNOULD RACHEL</v>
          </cell>
          <cell r="AD13058">
            <v>2</v>
          </cell>
        </row>
        <row r="13059">
          <cell r="H13059" t="str">
            <v>MEDECIN</v>
          </cell>
          <cell r="K13059" t="str">
            <v>MS</v>
          </cell>
          <cell r="L13059">
            <v>5</v>
          </cell>
          <cell r="AC13059" t="str">
            <v>04988 / STIRNEMANN JEAN VINCENT</v>
          </cell>
          <cell r="AD13059">
            <v>2</v>
          </cell>
        </row>
        <row r="13060">
          <cell r="H13060" t="str">
            <v>MEDECIN</v>
          </cell>
          <cell r="K13060" t="str">
            <v>MS</v>
          </cell>
          <cell r="L13060">
            <v>6</v>
          </cell>
          <cell r="AC13060" t="str">
            <v>06513 / ROLLANG ARNOULD RACHEL</v>
          </cell>
          <cell r="AD13060">
            <v>2</v>
          </cell>
        </row>
        <row r="13061">
          <cell r="H13061" t="str">
            <v>MEDECIN</v>
          </cell>
          <cell r="K13061" t="str">
            <v>MS</v>
          </cell>
          <cell r="L13061">
            <v>7</v>
          </cell>
          <cell r="AC13061" t="str">
            <v>06513 / ROLLANG ARNOULD RACHEL</v>
          </cell>
          <cell r="AD13061">
            <v>2</v>
          </cell>
        </row>
        <row r="13062">
          <cell r="H13062" t="str">
            <v>MEDECIN</v>
          </cell>
          <cell r="K13062" t="str">
            <v>MS</v>
          </cell>
          <cell r="L13062">
            <v>6</v>
          </cell>
          <cell r="AC13062" t="str">
            <v>04988 / STIRNEMANN JEAN VINCENT</v>
          </cell>
          <cell r="AD13062">
            <v>2</v>
          </cell>
        </row>
        <row r="13063">
          <cell r="H13063" t="str">
            <v>MEDECIN</v>
          </cell>
          <cell r="K13063" t="str">
            <v>MS</v>
          </cell>
          <cell r="L13063">
            <v>5</v>
          </cell>
          <cell r="AC13063" t="str">
            <v>06513 / ROLLANG ARNOULD RACHEL</v>
          </cell>
          <cell r="AD13063">
            <v>2</v>
          </cell>
        </row>
        <row r="13064">
          <cell r="H13064" t="str">
            <v>MEDECIN</v>
          </cell>
          <cell r="K13064" t="str">
            <v>MS</v>
          </cell>
          <cell r="L13064">
            <v>6</v>
          </cell>
          <cell r="AC13064" t="str">
            <v>06513 / ROLLANG ARNOULD RACHEL</v>
          </cell>
          <cell r="AD13064">
            <v>2</v>
          </cell>
        </row>
        <row r="13065">
          <cell r="H13065" t="str">
            <v>MEDECIN</v>
          </cell>
          <cell r="K13065" t="str">
            <v>MS</v>
          </cell>
          <cell r="L13065">
            <v>1</v>
          </cell>
          <cell r="AC13065" t="str">
            <v>05345 / SCHENCK LAURENCE</v>
          </cell>
          <cell r="AD13065">
            <v>2</v>
          </cell>
        </row>
        <row r="13066">
          <cell r="H13066" t="str">
            <v>MEDECIN</v>
          </cell>
          <cell r="K13066" t="str">
            <v>MS</v>
          </cell>
          <cell r="L13066">
            <v>3</v>
          </cell>
          <cell r="AC13066" t="str">
            <v>04814 / LAURENT OLIVIA</v>
          </cell>
          <cell r="AD13066">
            <v>2</v>
          </cell>
        </row>
        <row r="13067">
          <cell r="H13067" t="str">
            <v>MEDECIN</v>
          </cell>
          <cell r="K13067" t="str">
            <v>MS</v>
          </cell>
          <cell r="L13067">
            <v>5</v>
          </cell>
          <cell r="AC13067" t="str">
            <v>02918 / SCHOLLER STEPHANIE</v>
          </cell>
          <cell r="AD13067">
            <v>2</v>
          </cell>
        </row>
        <row r="13068">
          <cell r="H13068" t="str">
            <v>MEDECIN</v>
          </cell>
          <cell r="K13068" t="str">
            <v>MS</v>
          </cell>
          <cell r="L13068">
            <v>6</v>
          </cell>
          <cell r="AC13068" t="str">
            <v>05029 / BOUGHALEM ALI</v>
          </cell>
          <cell r="AD13068">
            <v>2</v>
          </cell>
        </row>
        <row r="13069">
          <cell r="H13069" t="str">
            <v>MEDECIN</v>
          </cell>
          <cell r="K13069" t="str">
            <v>MS</v>
          </cell>
          <cell r="L13069">
            <v>1</v>
          </cell>
          <cell r="AC13069" t="str">
            <v>00729 / SCHMITT MARX EVELYNE</v>
          </cell>
          <cell r="AD13069">
            <v>2</v>
          </cell>
        </row>
        <row r="13070">
          <cell r="H13070" t="str">
            <v>MEDECIN</v>
          </cell>
          <cell r="K13070" t="str">
            <v>MS</v>
          </cell>
          <cell r="L13070">
            <v>2</v>
          </cell>
          <cell r="AC13070" t="str">
            <v>04814 / LAURENT OLIVIA</v>
          </cell>
          <cell r="AD13070">
            <v>2</v>
          </cell>
        </row>
        <row r="13071">
          <cell r="H13071" t="str">
            <v>MEDECIN</v>
          </cell>
          <cell r="K13071" t="str">
            <v>MS</v>
          </cell>
          <cell r="L13071">
            <v>3</v>
          </cell>
          <cell r="AC13071" t="str">
            <v>02337 / GALLARD MYLENE</v>
          </cell>
          <cell r="AD13071">
            <v>2</v>
          </cell>
        </row>
        <row r="13072">
          <cell r="H13072" t="str">
            <v>MEDECIN</v>
          </cell>
          <cell r="K13072" t="str">
            <v>MS</v>
          </cell>
          <cell r="L13072">
            <v>4</v>
          </cell>
          <cell r="AC13072" t="str">
            <v>02337 / GALLARD MYLENE</v>
          </cell>
          <cell r="AD13072">
            <v>2</v>
          </cell>
        </row>
        <row r="13073">
          <cell r="H13073" t="str">
            <v>MEDECIN</v>
          </cell>
          <cell r="K13073" t="str">
            <v>MS</v>
          </cell>
          <cell r="L13073">
            <v>1</v>
          </cell>
          <cell r="AC13073" t="str">
            <v>02918 / SCHOLLER STEPHANIE</v>
          </cell>
          <cell r="AD13073">
            <v>2</v>
          </cell>
        </row>
        <row r="13074">
          <cell r="H13074" t="str">
            <v>MEDECIN</v>
          </cell>
          <cell r="K13074" t="str">
            <v>MS</v>
          </cell>
          <cell r="L13074">
            <v>3</v>
          </cell>
          <cell r="AC13074" t="str">
            <v>05029 / BOUGHALEM ALI</v>
          </cell>
          <cell r="AD13074">
            <v>2</v>
          </cell>
        </row>
        <row r="13075">
          <cell r="H13075" t="str">
            <v>MEDECIN</v>
          </cell>
          <cell r="K13075" t="str">
            <v>MS</v>
          </cell>
          <cell r="L13075">
            <v>1</v>
          </cell>
          <cell r="AC13075" t="str">
            <v>05029 / BOUGHALEM ALI</v>
          </cell>
          <cell r="AD13075">
            <v>2</v>
          </cell>
        </row>
        <row r="13076">
          <cell r="H13076" t="str">
            <v>MEDECIN</v>
          </cell>
          <cell r="K13076" t="str">
            <v>MS</v>
          </cell>
          <cell r="L13076">
            <v>2</v>
          </cell>
          <cell r="AC13076" t="str">
            <v>06513 / ROLLANG ARNOULD RACHEL</v>
          </cell>
          <cell r="AD13076">
            <v>2</v>
          </cell>
        </row>
        <row r="13077">
          <cell r="H13077" t="str">
            <v>MEDECIN</v>
          </cell>
          <cell r="K13077" t="str">
            <v>MS</v>
          </cell>
          <cell r="L13077">
            <v>1</v>
          </cell>
          <cell r="AC13077" t="str">
            <v>05029 / BOUGHALEM ALI</v>
          </cell>
          <cell r="AD13077">
            <v>2</v>
          </cell>
        </row>
        <row r="13078">
          <cell r="H13078" t="str">
            <v>MEDECIN</v>
          </cell>
          <cell r="K13078" t="str">
            <v>MS</v>
          </cell>
          <cell r="L13078">
            <v>1</v>
          </cell>
          <cell r="AC13078" t="str">
            <v>05029 / BOUGHALEM ALI</v>
          </cell>
          <cell r="AD13078">
            <v>2</v>
          </cell>
        </row>
        <row r="13079">
          <cell r="H13079" t="str">
            <v>MEDECIN</v>
          </cell>
          <cell r="K13079" t="str">
            <v>MS</v>
          </cell>
          <cell r="L13079">
            <v>1</v>
          </cell>
          <cell r="AC13079" t="str">
            <v>06513 / ROLLANG ARNOULD RACHEL</v>
          </cell>
          <cell r="AD13079">
            <v>2</v>
          </cell>
        </row>
        <row r="13080">
          <cell r="H13080" t="str">
            <v>MEDECIN</v>
          </cell>
          <cell r="K13080" t="str">
            <v>MS</v>
          </cell>
          <cell r="L13080">
            <v>1</v>
          </cell>
          <cell r="AC13080" t="str">
            <v>05029 / BOUGHALEM ALI</v>
          </cell>
          <cell r="AD13080">
            <v>2</v>
          </cell>
        </row>
        <row r="13081">
          <cell r="H13081" t="str">
            <v>MEDECIN</v>
          </cell>
          <cell r="K13081" t="str">
            <v>MS</v>
          </cell>
          <cell r="L13081">
            <v>2</v>
          </cell>
          <cell r="AC13081" t="str">
            <v>05358 / BETSCH CELINE</v>
          </cell>
          <cell r="AD13081">
            <v>2</v>
          </cell>
        </row>
        <row r="13082">
          <cell r="H13082" t="str">
            <v>MEDECIN</v>
          </cell>
          <cell r="K13082" t="str">
            <v>MS</v>
          </cell>
          <cell r="L13082">
            <v>3</v>
          </cell>
          <cell r="AC13082" t="str">
            <v>04988 / STIRNEMANN JEAN VINCENT</v>
          </cell>
          <cell r="AD13082">
            <v>2</v>
          </cell>
        </row>
        <row r="13083">
          <cell r="H13083" t="str">
            <v>MEDECIN</v>
          </cell>
          <cell r="K13083" t="str">
            <v>MS</v>
          </cell>
          <cell r="L13083">
            <v>1</v>
          </cell>
          <cell r="AC13083" t="str">
            <v>06513 / ROLLANG ARNOULD RACHEL</v>
          </cell>
          <cell r="AD13083">
            <v>2</v>
          </cell>
        </row>
        <row r="13084">
          <cell r="H13084" t="str">
            <v>MEDECIN</v>
          </cell>
          <cell r="K13084" t="str">
            <v>MS</v>
          </cell>
          <cell r="L13084">
            <v>1</v>
          </cell>
          <cell r="AC13084" t="str">
            <v>02918 / SCHOLLER STEPHANIE</v>
          </cell>
          <cell r="AD13084">
            <v>2</v>
          </cell>
        </row>
        <row r="13085">
          <cell r="H13085" t="str">
            <v>MEDECIN</v>
          </cell>
          <cell r="K13085" t="str">
            <v>MS</v>
          </cell>
          <cell r="L13085">
            <v>5</v>
          </cell>
          <cell r="AC13085" t="str">
            <v>02918 / SCHOLLER STEPHANIE</v>
          </cell>
          <cell r="AD13085">
            <v>2</v>
          </cell>
        </row>
        <row r="13086">
          <cell r="H13086" t="str">
            <v>MEDECIN</v>
          </cell>
          <cell r="K13086" t="str">
            <v>MS</v>
          </cell>
          <cell r="L13086">
            <v>1</v>
          </cell>
          <cell r="AC13086" t="str">
            <v>05029 / BOUGHALEM ALI</v>
          </cell>
          <cell r="AD13086">
            <v>2</v>
          </cell>
        </row>
        <row r="13087">
          <cell r="H13087" t="str">
            <v>MEDECIN</v>
          </cell>
          <cell r="K13087" t="str">
            <v>MS</v>
          </cell>
          <cell r="L13087">
            <v>2</v>
          </cell>
          <cell r="AC13087" t="str">
            <v>05029 / BOUGHALEM ALI</v>
          </cell>
          <cell r="AD13087">
            <v>2</v>
          </cell>
        </row>
        <row r="13088">
          <cell r="H13088" t="str">
            <v>MEDECIN</v>
          </cell>
          <cell r="K13088" t="str">
            <v>MS</v>
          </cell>
          <cell r="L13088">
            <v>3</v>
          </cell>
          <cell r="AC13088" t="str">
            <v>05029 / BOUGHALEM ALI</v>
          </cell>
          <cell r="AD13088">
            <v>2</v>
          </cell>
        </row>
        <row r="13089">
          <cell r="H13089" t="str">
            <v>MEDECIN</v>
          </cell>
          <cell r="K13089" t="str">
            <v>MS</v>
          </cell>
          <cell r="L13089">
            <v>4</v>
          </cell>
          <cell r="AC13089" t="str">
            <v>04814 / LAURENT OLIVIA</v>
          </cell>
          <cell r="AD13089">
            <v>2</v>
          </cell>
        </row>
        <row r="13090">
          <cell r="H13090" t="str">
            <v>MEDECIN</v>
          </cell>
          <cell r="K13090" t="str">
            <v>MS</v>
          </cell>
          <cell r="L13090">
            <v>5</v>
          </cell>
          <cell r="AC13090" t="str">
            <v>04814 / LAURENT OLIVIA</v>
          </cell>
          <cell r="AD13090">
            <v>2</v>
          </cell>
        </row>
        <row r="13091">
          <cell r="H13091" t="str">
            <v>MEDECIN</v>
          </cell>
          <cell r="K13091" t="str">
            <v>MS</v>
          </cell>
          <cell r="L13091">
            <v>6</v>
          </cell>
          <cell r="AC13091" t="str">
            <v>05358 / BETSCH CELINE</v>
          </cell>
          <cell r="AD13091">
            <v>2</v>
          </cell>
        </row>
        <row r="13092">
          <cell r="H13092" t="str">
            <v>MEDECIN</v>
          </cell>
          <cell r="K13092" t="str">
            <v>MS</v>
          </cell>
          <cell r="L13092">
            <v>1</v>
          </cell>
          <cell r="AC13092" t="str">
            <v>05029 / BOUGHALEM ALI</v>
          </cell>
          <cell r="AD13092">
            <v>2</v>
          </cell>
        </row>
        <row r="13093">
          <cell r="H13093" t="str">
            <v>MEDECIN</v>
          </cell>
          <cell r="K13093" t="str">
            <v>MS</v>
          </cell>
          <cell r="L13093">
            <v>2</v>
          </cell>
          <cell r="AC13093" t="str">
            <v>05029 / BOUGHALEM ALI</v>
          </cell>
          <cell r="AD13093">
            <v>2</v>
          </cell>
        </row>
        <row r="13094">
          <cell r="H13094" t="str">
            <v>MEDECIN</v>
          </cell>
          <cell r="K13094" t="str">
            <v>MS</v>
          </cell>
          <cell r="L13094">
            <v>3</v>
          </cell>
          <cell r="AC13094" t="str">
            <v>05029 / BOUGHALEM ALI</v>
          </cell>
          <cell r="AD13094">
            <v>2</v>
          </cell>
        </row>
        <row r="13095">
          <cell r="H13095" t="str">
            <v>MEDECIN</v>
          </cell>
          <cell r="K13095" t="str">
            <v>MS</v>
          </cell>
          <cell r="L13095">
            <v>4</v>
          </cell>
          <cell r="AC13095" t="str">
            <v>04814 / LAURENT OLIVIA</v>
          </cell>
          <cell r="AD13095">
            <v>2</v>
          </cell>
        </row>
        <row r="13096">
          <cell r="H13096" t="str">
            <v>MEDECIN</v>
          </cell>
          <cell r="K13096" t="str">
            <v>MS</v>
          </cell>
          <cell r="L13096">
            <v>5</v>
          </cell>
          <cell r="AC13096" t="str">
            <v>04814 / LAURENT OLIVIA</v>
          </cell>
          <cell r="AD13096">
            <v>2</v>
          </cell>
        </row>
        <row r="13097">
          <cell r="H13097" t="str">
            <v>MEDECIN</v>
          </cell>
          <cell r="K13097" t="str">
            <v>MS</v>
          </cell>
          <cell r="L13097">
            <v>6</v>
          </cell>
          <cell r="AC13097" t="str">
            <v>05358 / BETSCH CELINE</v>
          </cell>
          <cell r="AD13097">
            <v>2</v>
          </cell>
        </row>
        <row r="13098">
          <cell r="H13098" t="str">
            <v>MEDECIN</v>
          </cell>
          <cell r="K13098" t="str">
            <v>MS</v>
          </cell>
          <cell r="L13098">
            <v>1</v>
          </cell>
          <cell r="AC13098" t="str">
            <v>05029 / BOUGHALEM ALI</v>
          </cell>
          <cell r="AD13098">
            <v>2</v>
          </cell>
        </row>
        <row r="13099">
          <cell r="H13099" t="str">
            <v>MEDECIN</v>
          </cell>
          <cell r="K13099" t="str">
            <v>MS</v>
          </cell>
          <cell r="L13099">
            <v>2</v>
          </cell>
          <cell r="AC13099" t="str">
            <v>05029 / BOUGHALEM ALI</v>
          </cell>
          <cell r="AD13099">
            <v>2</v>
          </cell>
        </row>
        <row r="13100">
          <cell r="H13100" t="str">
            <v>MEDECIN</v>
          </cell>
          <cell r="K13100" t="str">
            <v>MS</v>
          </cell>
          <cell r="L13100">
            <v>1</v>
          </cell>
          <cell r="AC13100" t="str">
            <v>05029 / BOUGHALEM ALI</v>
          </cell>
          <cell r="AD13100">
            <v>2</v>
          </cell>
        </row>
        <row r="13101">
          <cell r="H13101" t="str">
            <v>MEDECIN</v>
          </cell>
          <cell r="K13101" t="str">
            <v>MS</v>
          </cell>
          <cell r="L13101">
            <v>0</v>
          </cell>
          <cell r="AC13101" t="str">
            <v>05029 / BOUGHALEM ALI</v>
          </cell>
          <cell r="AD13101">
            <v>2</v>
          </cell>
        </row>
        <row r="13102">
          <cell r="H13102" t="str">
            <v>MEDECIN</v>
          </cell>
          <cell r="K13102" t="str">
            <v>MS</v>
          </cell>
          <cell r="L13102">
            <v>2</v>
          </cell>
          <cell r="AC13102" t="str">
            <v>00729 / SCHMITT MARX EVELYNE</v>
          </cell>
          <cell r="AD13102">
            <v>2</v>
          </cell>
        </row>
        <row r="13103">
          <cell r="H13103" t="str">
            <v>MEDECIN</v>
          </cell>
          <cell r="K13103" t="str">
            <v>MS</v>
          </cell>
          <cell r="L13103">
            <v>3</v>
          </cell>
          <cell r="AC13103" t="str">
            <v>05029 / BOUGHALEM ALI</v>
          </cell>
          <cell r="AD13103">
            <v>2</v>
          </cell>
        </row>
        <row r="13104">
          <cell r="H13104" t="str">
            <v>MEDECIN</v>
          </cell>
          <cell r="K13104" t="str">
            <v>MS</v>
          </cell>
          <cell r="L13104">
            <v>0</v>
          </cell>
          <cell r="AC13104" t="str">
            <v>02918 / SCHOLLER STEPHANIE</v>
          </cell>
          <cell r="AD13104">
            <v>2</v>
          </cell>
        </row>
        <row r="13105">
          <cell r="H13105" t="str">
            <v>MEDECIN</v>
          </cell>
          <cell r="K13105" t="str">
            <v>MS</v>
          </cell>
          <cell r="L13105">
            <v>5</v>
          </cell>
          <cell r="AC13105" t="str">
            <v>05029 / BOUGHALEM ALI</v>
          </cell>
          <cell r="AD13105">
            <v>2</v>
          </cell>
        </row>
        <row r="13106">
          <cell r="H13106" t="str">
            <v>MEDECIN</v>
          </cell>
          <cell r="K13106" t="str">
            <v>MS</v>
          </cell>
          <cell r="L13106">
            <v>2</v>
          </cell>
          <cell r="AC13106" t="str">
            <v>05029 / BOUGHALEM ALI</v>
          </cell>
          <cell r="AD13106">
            <v>2</v>
          </cell>
        </row>
        <row r="13107">
          <cell r="H13107" t="str">
            <v>MEDECIN</v>
          </cell>
          <cell r="K13107" t="str">
            <v>MS</v>
          </cell>
          <cell r="L13107">
            <v>1</v>
          </cell>
          <cell r="AC13107" t="str">
            <v>02918 / SCHOLLER STEPHANIE</v>
          </cell>
          <cell r="AD13107">
            <v>2</v>
          </cell>
        </row>
        <row r="13108">
          <cell r="H13108" t="str">
            <v>MEDECIN</v>
          </cell>
          <cell r="K13108" t="str">
            <v>MS</v>
          </cell>
          <cell r="L13108">
            <v>1</v>
          </cell>
          <cell r="AC13108" t="str">
            <v>02918 / SCHOLLER STEPHANIE</v>
          </cell>
          <cell r="AD13108">
            <v>2</v>
          </cell>
        </row>
        <row r="13109">
          <cell r="H13109" t="str">
            <v>MEDECIN</v>
          </cell>
          <cell r="K13109" t="str">
            <v>MS</v>
          </cell>
          <cell r="L13109">
            <v>1</v>
          </cell>
          <cell r="AC13109" t="str">
            <v>02918 / SCHOLLER STEPHANIE</v>
          </cell>
          <cell r="AD13109">
            <v>2</v>
          </cell>
        </row>
        <row r="13110">
          <cell r="H13110" t="str">
            <v>MEDECIN</v>
          </cell>
          <cell r="K13110" t="str">
            <v>MS</v>
          </cell>
          <cell r="L13110">
            <v>1</v>
          </cell>
          <cell r="AC13110" t="str">
            <v>02918 / SCHOLLER STEPHANIE</v>
          </cell>
          <cell r="AD13110">
            <v>2</v>
          </cell>
        </row>
        <row r="13111">
          <cell r="H13111" t="str">
            <v>MEDECIN</v>
          </cell>
          <cell r="K13111" t="str">
            <v>MS</v>
          </cell>
          <cell r="L13111">
            <v>0</v>
          </cell>
          <cell r="AC13111" t="str">
            <v>04988 / STIRNEMANN JEAN VINCENT</v>
          </cell>
          <cell r="AD13111">
            <v>2</v>
          </cell>
        </row>
        <row r="13112">
          <cell r="H13112" t="str">
            <v>MEDECIN</v>
          </cell>
          <cell r="K13112" t="str">
            <v>MS</v>
          </cell>
          <cell r="L13112">
            <v>1</v>
          </cell>
          <cell r="AC13112" t="str">
            <v>02918 / SCHOLLER STEPHANIE</v>
          </cell>
          <cell r="AD13112">
            <v>2</v>
          </cell>
        </row>
        <row r="13113">
          <cell r="H13113" t="str">
            <v>MEDECIN</v>
          </cell>
          <cell r="K13113" t="str">
            <v>MS</v>
          </cell>
          <cell r="L13113">
            <v>2</v>
          </cell>
          <cell r="AC13113" t="str">
            <v>05029 / BOUGHALEM ALI</v>
          </cell>
          <cell r="AD13113">
            <v>2</v>
          </cell>
        </row>
        <row r="13114">
          <cell r="H13114" t="str">
            <v>MEDECIN</v>
          </cell>
          <cell r="K13114" t="str">
            <v>MS</v>
          </cell>
          <cell r="L13114">
            <v>1</v>
          </cell>
          <cell r="AC13114" t="str">
            <v>05029 / BOUGHALEM ALI</v>
          </cell>
          <cell r="AD13114">
            <v>2</v>
          </cell>
        </row>
        <row r="13115">
          <cell r="H13115" t="str">
            <v>MEDECIN</v>
          </cell>
          <cell r="K13115" t="str">
            <v>MG</v>
          </cell>
          <cell r="L13115">
            <v>1</v>
          </cell>
          <cell r="AC13115" t="str">
            <v>04988 / STIRNEMANN JEAN VINCENT</v>
          </cell>
          <cell r="AD13115">
            <v>2</v>
          </cell>
        </row>
        <row r="13116">
          <cell r="H13116" t="str">
            <v>MEDECIN</v>
          </cell>
          <cell r="K13116" t="str">
            <v>MS</v>
          </cell>
          <cell r="L13116">
            <v>1</v>
          </cell>
          <cell r="AC13116" t="str">
            <v>05029 / BOUGHALEM ALI</v>
          </cell>
          <cell r="AD13116">
            <v>2</v>
          </cell>
        </row>
        <row r="13117">
          <cell r="H13117" t="str">
            <v>MEDECIN</v>
          </cell>
          <cell r="K13117" t="str">
            <v>MS</v>
          </cell>
          <cell r="L13117">
            <v>2</v>
          </cell>
          <cell r="AC13117" t="str">
            <v>05029 / BOUGHALEM ALI</v>
          </cell>
          <cell r="AD13117">
            <v>2</v>
          </cell>
        </row>
        <row r="13118">
          <cell r="H13118" t="str">
            <v>MEDECIN</v>
          </cell>
          <cell r="K13118" t="str">
            <v>MS</v>
          </cell>
          <cell r="L13118">
            <v>2</v>
          </cell>
          <cell r="AC13118" t="str">
            <v>05029 / BOUGHALEM ALI</v>
          </cell>
          <cell r="AD13118">
            <v>2</v>
          </cell>
        </row>
        <row r="13119">
          <cell r="H13119" t="str">
            <v>MEDECIN</v>
          </cell>
          <cell r="K13119" t="str">
            <v>MS</v>
          </cell>
          <cell r="L13119">
            <v>1</v>
          </cell>
          <cell r="AC13119" t="str">
            <v>06513 / ROLLANG ARNOULD RACHEL</v>
          </cell>
          <cell r="AD13119">
            <v>2</v>
          </cell>
        </row>
        <row r="13120">
          <cell r="H13120" t="str">
            <v>MEDECIN</v>
          </cell>
          <cell r="K13120" t="str">
            <v>MS</v>
          </cell>
          <cell r="L13120">
            <v>1</v>
          </cell>
          <cell r="AC13120" t="str">
            <v>06513 / ROLLANG ARNOULD RACHEL</v>
          </cell>
          <cell r="AD13120">
            <v>2</v>
          </cell>
        </row>
        <row r="13121">
          <cell r="H13121" t="str">
            <v>MEDECIN</v>
          </cell>
          <cell r="K13121" t="str">
            <v>MS</v>
          </cell>
          <cell r="L13121">
            <v>3</v>
          </cell>
          <cell r="AC13121" t="str">
            <v>06513 / ROLLANG ARNOULD RACHEL</v>
          </cell>
          <cell r="AD13121">
            <v>2</v>
          </cell>
        </row>
        <row r="13122">
          <cell r="H13122" t="str">
            <v>MEDECIN</v>
          </cell>
          <cell r="K13122" t="str">
            <v>MS</v>
          </cell>
          <cell r="L13122">
            <v>1</v>
          </cell>
          <cell r="AC13122" t="str">
            <v>04988 / STIRNEMANN JEAN VINCENT</v>
          </cell>
          <cell r="AD13122">
            <v>2</v>
          </cell>
        </row>
        <row r="13123">
          <cell r="H13123" t="str">
            <v>MEDECIN</v>
          </cell>
          <cell r="K13123" t="str">
            <v>MS</v>
          </cell>
          <cell r="L13123">
            <v>2</v>
          </cell>
          <cell r="AC13123" t="str">
            <v>02918 / SCHOLLER STEPHANIE</v>
          </cell>
          <cell r="AD13123">
            <v>2</v>
          </cell>
        </row>
        <row r="13124">
          <cell r="H13124" t="str">
            <v>MEDECIN</v>
          </cell>
          <cell r="K13124" t="str">
            <v>MS</v>
          </cell>
          <cell r="L13124">
            <v>1</v>
          </cell>
          <cell r="AC13124" t="str">
            <v>05029 / BOUGHALEM ALI</v>
          </cell>
          <cell r="AD13124">
            <v>2</v>
          </cell>
        </row>
        <row r="13125">
          <cell r="H13125" t="str">
            <v>MEDECIN</v>
          </cell>
          <cell r="K13125" t="str">
            <v>MS</v>
          </cell>
          <cell r="L13125">
            <v>0</v>
          </cell>
          <cell r="AC13125" t="str">
            <v>05029 / BOUGHALEM ALI</v>
          </cell>
          <cell r="AD13125">
            <v>2</v>
          </cell>
        </row>
        <row r="13126">
          <cell r="H13126" t="str">
            <v>MEDECIN</v>
          </cell>
          <cell r="K13126" t="str">
            <v>MS</v>
          </cell>
          <cell r="L13126">
            <v>2</v>
          </cell>
          <cell r="AC13126" t="str">
            <v>05029 / BOUGHALEM ALI</v>
          </cell>
          <cell r="AD13126">
            <v>2</v>
          </cell>
        </row>
        <row r="13127">
          <cell r="H13127" t="str">
            <v>MEDECIN</v>
          </cell>
          <cell r="K13127" t="str">
            <v>MS</v>
          </cell>
          <cell r="L13127">
            <v>6</v>
          </cell>
          <cell r="AC13127" t="str">
            <v>05345 / SCHENCK LAURENCE</v>
          </cell>
          <cell r="AD13127">
            <v>2</v>
          </cell>
        </row>
        <row r="13128">
          <cell r="H13128" t="str">
            <v>MEDECIN</v>
          </cell>
          <cell r="K13128" t="str">
            <v>MS</v>
          </cell>
          <cell r="L13128">
            <v>3</v>
          </cell>
          <cell r="AC13128" t="str">
            <v>05345 / SCHENCK LAURENCE</v>
          </cell>
          <cell r="AD13128">
            <v>2</v>
          </cell>
        </row>
        <row r="13129">
          <cell r="H13129" t="str">
            <v>MEDECIN</v>
          </cell>
          <cell r="K13129" t="str">
            <v>MS</v>
          </cell>
          <cell r="L13129">
            <v>0</v>
          </cell>
          <cell r="AC13129" t="str">
            <v>04814 / LAURENT OLIVIA</v>
          </cell>
          <cell r="AD13129">
            <v>2</v>
          </cell>
        </row>
        <row r="13130">
          <cell r="H13130" t="str">
            <v>MEDECIN</v>
          </cell>
          <cell r="K13130" t="str">
            <v>MS</v>
          </cell>
          <cell r="L13130">
            <v>3</v>
          </cell>
          <cell r="AC13130" t="str">
            <v>05345 / SCHENCK LAURENCE</v>
          </cell>
          <cell r="AD13130">
            <v>2</v>
          </cell>
        </row>
        <row r="13131">
          <cell r="H13131" t="str">
            <v>MEDECIN</v>
          </cell>
          <cell r="K13131" t="str">
            <v>MS</v>
          </cell>
          <cell r="L13131">
            <v>8</v>
          </cell>
          <cell r="AC13131" t="str">
            <v>05345 / SCHENCK LAURENCE</v>
          </cell>
          <cell r="AD13131">
            <v>2</v>
          </cell>
        </row>
        <row r="13132">
          <cell r="H13132" t="str">
            <v>MEDECIN</v>
          </cell>
          <cell r="K13132" t="str">
            <v>MS</v>
          </cell>
          <cell r="L13132">
            <v>3</v>
          </cell>
          <cell r="AC13132" t="str">
            <v>05345 / SCHENCK LAURENCE</v>
          </cell>
          <cell r="AD13132">
            <v>2</v>
          </cell>
        </row>
        <row r="13133">
          <cell r="H13133" t="str">
            <v>MEDECIN</v>
          </cell>
          <cell r="K13133" t="str">
            <v>MS</v>
          </cell>
          <cell r="L13133">
            <v>2</v>
          </cell>
          <cell r="AC13133" t="str">
            <v>05029 / BOUGHALEM ALI</v>
          </cell>
          <cell r="AD13133">
            <v>2</v>
          </cell>
        </row>
        <row r="13134">
          <cell r="H13134" t="str">
            <v>MEDECIN</v>
          </cell>
          <cell r="K13134" t="str">
            <v>MS</v>
          </cell>
          <cell r="L13134">
            <v>0</v>
          </cell>
          <cell r="AC13134" t="str">
            <v>05029 / BOUGHALEM ALI</v>
          </cell>
          <cell r="AD13134">
            <v>2</v>
          </cell>
        </row>
        <row r="13135">
          <cell r="H13135" t="str">
            <v>MEDECIN</v>
          </cell>
          <cell r="K13135" t="str">
            <v>MS</v>
          </cell>
          <cell r="L13135">
            <v>2</v>
          </cell>
          <cell r="AC13135" t="str">
            <v>03811 / LE MOYNE BENOIT</v>
          </cell>
          <cell r="AD13135">
            <v>2</v>
          </cell>
        </row>
        <row r="13136">
          <cell r="H13136" t="str">
            <v>MEDECIN</v>
          </cell>
          <cell r="K13136" t="str">
            <v>MS</v>
          </cell>
          <cell r="L13136">
            <v>2</v>
          </cell>
          <cell r="AC13136" t="str">
            <v>03811 / LE MOYNE BENOIT</v>
          </cell>
          <cell r="AD13136">
            <v>2</v>
          </cell>
        </row>
        <row r="13137">
          <cell r="H13137" t="str">
            <v>MEDECIN</v>
          </cell>
          <cell r="K13137" t="str">
            <v>MS</v>
          </cell>
          <cell r="L13137">
            <v>0</v>
          </cell>
          <cell r="AC13137" t="str">
            <v>04814 / LAURENT OLIVIA</v>
          </cell>
          <cell r="AD13137">
            <v>2</v>
          </cell>
        </row>
        <row r="13138">
          <cell r="H13138" t="str">
            <v>MEDECIN</v>
          </cell>
          <cell r="K13138" t="str">
            <v>MS</v>
          </cell>
          <cell r="L13138">
            <v>3</v>
          </cell>
          <cell r="AC13138" t="str">
            <v>04988 / STIRNEMANN JEAN VINCENT</v>
          </cell>
          <cell r="AD13138">
            <v>2</v>
          </cell>
        </row>
        <row r="13139">
          <cell r="H13139" t="str">
            <v>MEDECIN</v>
          </cell>
          <cell r="K13139" t="str">
            <v>MS</v>
          </cell>
          <cell r="L13139">
            <v>3</v>
          </cell>
          <cell r="AC13139" t="str">
            <v>04988 / STIRNEMANN JEAN VINCENT</v>
          </cell>
          <cell r="AD13139">
            <v>2</v>
          </cell>
        </row>
        <row r="13140">
          <cell r="H13140" t="str">
            <v>MEDECIN</v>
          </cell>
          <cell r="K13140" t="str">
            <v>MS</v>
          </cell>
          <cell r="L13140">
            <v>2</v>
          </cell>
          <cell r="AC13140" t="str">
            <v>05029 / BOUGHALEM ALI</v>
          </cell>
          <cell r="AD13140">
            <v>2</v>
          </cell>
        </row>
        <row r="13141">
          <cell r="H13141" t="str">
            <v>MEDECIN</v>
          </cell>
          <cell r="K13141" t="str">
            <v>MS</v>
          </cell>
          <cell r="L13141">
            <v>1</v>
          </cell>
          <cell r="AC13141" t="str">
            <v>02918 / SCHOLLER STEPHANIE</v>
          </cell>
          <cell r="AD13141">
            <v>2</v>
          </cell>
        </row>
        <row r="13142">
          <cell r="H13142" t="str">
            <v>MEDECIN</v>
          </cell>
          <cell r="K13142" t="str">
            <v>MS</v>
          </cell>
          <cell r="L13142">
            <v>8</v>
          </cell>
          <cell r="AC13142" t="str">
            <v>04988 / STIRNEMANN JEAN VINCENT</v>
          </cell>
          <cell r="AD13142">
            <v>2</v>
          </cell>
        </row>
        <row r="13143">
          <cell r="H13143" t="str">
            <v>MEDECIN</v>
          </cell>
          <cell r="K13143" t="str">
            <v>MS</v>
          </cell>
          <cell r="L13143">
            <v>0</v>
          </cell>
          <cell r="AC13143" t="str">
            <v>06513 / ROLLANG ARNOULD RACHEL</v>
          </cell>
          <cell r="AD13143">
            <v>2</v>
          </cell>
        </row>
        <row r="13144">
          <cell r="H13144" t="str">
            <v>MEDECIN</v>
          </cell>
          <cell r="K13144" t="str">
            <v>MS</v>
          </cell>
          <cell r="L13144">
            <v>2</v>
          </cell>
          <cell r="AC13144" t="str">
            <v>05029 / BOUGHALEM ALI</v>
          </cell>
          <cell r="AD13144">
            <v>2</v>
          </cell>
        </row>
        <row r="13145">
          <cell r="H13145" t="str">
            <v>MEDECIN</v>
          </cell>
          <cell r="K13145" t="str">
            <v>MS</v>
          </cell>
          <cell r="L13145">
            <v>1</v>
          </cell>
          <cell r="AC13145" t="str">
            <v>03811 / LE MOYNE BENOIT</v>
          </cell>
          <cell r="AD13145">
            <v>2</v>
          </cell>
        </row>
        <row r="13146">
          <cell r="H13146" t="str">
            <v>MEDECIN</v>
          </cell>
          <cell r="K13146" t="str">
            <v>MS</v>
          </cell>
          <cell r="L13146">
            <v>2</v>
          </cell>
          <cell r="AC13146" t="str">
            <v>02918 / SCHOLLER STEPHANIE</v>
          </cell>
          <cell r="AD13146">
            <v>2</v>
          </cell>
        </row>
        <row r="13147">
          <cell r="H13147" t="str">
            <v>MEDECIN</v>
          </cell>
          <cell r="K13147" t="str">
            <v>MS</v>
          </cell>
          <cell r="L13147">
            <v>3</v>
          </cell>
          <cell r="AC13147" t="str">
            <v>04988 / STIRNEMANN JEAN VINCENT</v>
          </cell>
          <cell r="AD13147">
            <v>2</v>
          </cell>
        </row>
        <row r="13148">
          <cell r="H13148" t="str">
            <v>MEDECIN</v>
          </cell>
          <cell r="K13148" t="str">
            <v>MS</v>
          </cell>
          <cell r="L13148">
            <v>4</v>
          </cell>
          <cell r="AC13148" t="str">
            <v>02337 / GALLARD MYLENE</v>
          </cell>
          <cell r="AD13148">
            <v>2</v>
          </cell>
        </row>
        <row r="13149">
          <cell r="H13149" t="str">
            <v>MEDECIN</v>
          </cell>
          <cell r="K13149" t="str">
            <v>MS</v>
          </cell>
          <cell r="L13149">
            <v>5</v>
          </cell>
          <cell r="AC13149" t="str">
            <v>02918 / SCHOLLER STEPHANIE</v>
          </cell>
          <cell r="AD13149">
            <v>2</v>
          </cell>
        </row>
        <row r="13150">
          <cell r="H13150" t="str">
            <v>MEDECIN</v>
          </cell>
          <cell r="K13150" t="str">
            <v>MS</v>
          </cell>
          <cell r="L13150">
            <v>6</v>
          </cell>
          <cell r="AC13150" t="str">
            <v>05029 / BOUGHALEM ALI</v>
          </cell>
          <cell r="AD13150">
            <v>2</v>
          </cell>
        </row>
        <row r="13151">
          <cell r="H13151" t="str">
            <v>MEDECIN</v>
          </cell>
          <cell r="K13151" t="str">
            <v>MS</v>
          </cell>
          <cell r="L13151">
            <v>7</v>
          </cell>
          <cell r="AC13151" t="str">
            <v>05029 / BOUGHALEM ALI</v>
          </cell>
          <cell r="AD13151">
            <v>2</v>
          </cell>
        </row>
        <row r="13152">
          <cell r="H13152" t="str">
            <v>MEDECIN</v>
          </cell>
          <cell r="K13152" t="str">
            <v>MS</v>
          </cell>
          <cell r="L13152">
            <v>1</v>
          </cell>
          <cell r="AC13152" t="str">
            <v>05358 / BETSCH CELINE</v>
          </cell>
          <cell r="AD13152">
            <v>2</v>
          </cell>
        </row>
        <row r="13153">
          <cell r="H13153" t="str">
            <v>MEDECIN</v>
          </cell>
          <cell r="K13153" t="str">
            <v>MS</v>
          </cell>
          <cell r="L13153">
            <v>7</v>
          </cell>
          <cell r="AC13153" t="str">
            <v>04988 / STIRNEMANN JEAN VINCENT</v>
          </cell>
          <cell r="AD13153">
            <v>2</v>
          </cell>
        </row>
        <row r="13154">
          <cell r="H13154" t="str">
            <v>MEDECIN</v>
          </cell>
          <cell r="K13154" t="str">
            <v>MS</v>
          </cell>
          <cell r="L13154">
            <v>1</v>
          </cell>
          <cell r="AC13154" t="str">
            <v>02918 / SCHOLLER STEPHANIE</v>
          </cell>
          <cell r="AD13154">
            <v>2</v>
          </cell>
        </row>
        <row r="13155">
          <cell r="H13155" t="str">
            <v>MEDECIN</v>
          </cell>
          <cell r="K13155" t="str">
            <v>MS</v>
          </cell>
          <cell r="L13155">
            <v>15</v>
          </cell>
          <cell r="AC13155" t="str">
            <v>04988 / STIRNEMANN JEAN VINCENT</v>
          </cell>
          <cell r="AD13155">
            <v>2</v>
          </cell>
        </row>
        <row r="13156">
          <cell r="H13156" t="str">
            <v>MEDECIN</v>
          </cell>
          <cell r="K13156" t="str">
            <v>MS</v>
          </cell>
          <cell r="L13156">
            <v>16</v>
          </cell>
          <cell r="AC13156" t="str">
            <v>02918 / SCHOLLER STEPHANIE</v>
          </cell>
          <cell r="AD13156">
            <v>2</v>
          </cell>
        </row>
        <row r="13157">
          <cell r="H13157" t="str">
            <v>MEDECIN</v>
          </cell>
          <cell r="K13157" t="str">
            <v>MS</v>
          </cell>
          <cell r="L13157">
            <v>17</v>
          </cell>
          <cell r="AC13157" t="str">
            <v>05345 / SCHENCK LAURENCE</v>
          </cell>
          <cell r="AD13157">
            <v>2</v>
          </cell>
        </row>
        <row r="13158">
          <cell r="H13158" t="str">
            <v>MEDECIN</v>
          </cell>
          <cell r="K13158" t="str">
            <v>MS</v>
          </cell>
          <cell r="L13158">
            <v>7</v>
          </cell>
          <cell r="AC13158" t="str">
            <v>04988 / STIRNEMANN JEAN VINCENT</v>
          </cell>
          <cell r="AD13158">
            <v>2</v>
          </cell>
        </row>
        <row r="13159">
          <cell r="H13159" t="str">
            <v>MEDECIN</v>
          </cell>
          <cell r="K13159" t="str">
            <v>MS</v>
          </cell>
          <cell r="L13159">
            <v>3</v>
          </cell>
          <cell r="AC13159" t="str">
            <v>05029 / BOUGHALEM ALI</v>
          </cell>
          <cell r="AD13159">
            <v>2</v>
          </cell>
        </row>
        <row r="13160">
          <cell r="H13160" t="str">
            <v>MEDECIN</v>
          </cell>
          <cell r="K13160" t="str">
            <v>MS</v>
          </cell>
          <cell r="L13160">
            <v>7</v>
          </cell>
          <cell r="AC13160" t="str">
            <v>04988 / STIRNEMANN JEAN VINCENT</v>
          </cell>
          <cell r="AD13160">
            <v>2</v>
          </cell>
        </row>
        <row r="13161">
          <cell r="H13161" t="str">
            <v>MEDECIN</v>
          </cell>
          <cell r="K13161" t="str">
            <v>MS</v>
          </cell>
          <cell r="L13161">
            <v>7</v>
          </cell>
          <cell r="AC13161" t="str">
            <v>04988 / STIRNEMANN JEAN VINCENT</v>
          </cell>
          <cell r="AD13161">
            <v>2</v>
          </cell>
        </row>
        <row r="13162">
          <cell r="H13162" t="str">
            <v>MEDECIN</v>
          </cell>
          <cell r="K13162" t="str">
            <v>MS</v>
          </cell>
          <cell r="L13162">
            <v>3</v>
          </cell>
          <cell r="AC13162" t="str">
            <v>05029 / BOUGHALEM ALI</v>
          </cell>
          <cell r="AD13162">
            <v>2</v>
          </cell>
        </row>
        <row r="13163">
          <cell r="H13163" t="str">
            <v>MEDECIN</v>
          </cell>
          <cell r="K13163" t="str">
            <v>MS</v>
          </cell>
          <cell r="L13163">
            <v>1</v>
          </cell>
          <cell r="AC13163" t="str">
            <v>06513 / ROLLANG ARNOULD RACHEL</v>
          </cell>
          <cell r="AD13163">
            <v>2</v>
          </cell>
        </row>
        <row r="13164">
          <cell r="H13164" t="str">
            <v>MEDECIN</v>
          </cell>
          <cell r="K13164" t="str">
            <v>MS</v>
          </cell>
          <cell r="L13164">
            <v>3</v>
          </cell>
          <cell r="AC13164" t="str">
            <v>06513 / ROLLANG ARNOULD RACHEL</v>
          </cell>
          <cell r="AD13164">
            <v>2</v>
          </cell>
        </row>
        <row r="13165">
          <cell r="H13165" t="str">
            <v>MEDECIN</v>
          </cell>
          <cell r="K13165" t="str">
            <v>MS</v>
          </cell>
          <cell r="L13165">
            <v>2</v>
          </cell>
          <cell r="AC13165" t="str">
            <v>06513 / ROLLANG ARNOULD RACHEL</v>
          </cell>
          <cell r="AD13165">
            <v>2</v>
          </cell>
        </row>
        <row r="13166">
          <cell r="H13166" t="str">
            <v>MEDECIN</v>
          </cell>
          <cell r="K13166" t="str">
            <v>MS</v>
          </cell>
          <cell r="L13166">
            <v>1</v>
          </cell>
          <cell r="AC13166" t="str">
            <v>06513 / ROLLANG ARNOULD RACHEL</v>
          </cell>
          <cell r="AD13166">
            <v>2</v>
          </cell>
        </row>
        <row r="13167">
          <cell r="H13167" t="str">
            <v>MEDECIN</v>
          </cell>
          <cell r="K13167" t="str">
            <v>MS</v>
          </cell>
          <cell r="L13167">
            <v>1</v>
          </cell>
          <cell r="AC13167" t="str">
            <v>05029 / BOUGHALEM ALI</v>
          </cell>
          <cell r="AD13167">
            <v>2</v>
          </cell>
        </row>
        <row r="13168">
          <cell r="H13168" t="str">
            <v>MEDECIN</v>
          </cell>
          <cell r="K13168" t="str">
            <v>MS</v>
          </cell>
          <cell r="L13168">
            <v>1</v>
          </cell>
          <cell r="AC13168" t="str">
            <v>05358 / BETSCH CELINE</v>
          </cell>
          <cell r="AD13168">
            <v>2</v>
          </cell>
        </row>
        <row r="13169">
          <cell r="H13169" t="str">
            <v>MEDECIN</v>
          </cell>
          <cell r="K13169" t="str">
            <v>MS</v>
          </cell>
          <cell r="L13169">
            <v>0</v>
          </cell>
          <cell r="AC13169" t="str">
            <v>06513 / ROLLANG ARNOULD RACHEL</v>
          </cell>
          <cell r="AD13169">
            <v>2</v>
          </cell>
        </row>
        <row r="13170">
          <cell r="H13170" t="str">
            <v>MEDECIN</v>
          </cell>
          <cell r="K13170" t="str">
            <v>MS</v>
          </cell>
          <cell r="L13170">
            <v>2</v>
          </cell>
          <cell r="AC13170" t="str">
            <v>02918 / SCHOLLER STEPHANIE</v>
          </cell>
          <cell r="AD13170">
            <v>2</v>
          </cell>
        </row>
        <row r="13171">
          <cell r="H13171" t="str">
            <v>MEDECIN</v>
          </cell>
          <cell r="K13171" t="str">
            <v>MS</v>
          </cell>
          <cell r="L13171">
            <v>3</v>
          </cell>
          <cell r="AC13171" t="str">
            <v>04988 / STIRNEMANN JEAN VINCENT</v>
          </cell>
          <cell r="AD13171">
            <v>2</v>
          </cell>
        </row>
        <row r="13172">
          <cell r="H13172" t="str">
            <v>MEDECIN</v>
          </cell>
          <cell r="K13172" t="str">
            <v>MS</v>
          </cell>
          <cell r="L13172">
            <v>4</v>
          </cell>
          <cell r="AC13172" t="str">
            <v>02337 / GALLARD MYLENE</v>
          </cell>
          <cell r="AD13172">
            <v>2</v>
          </cell>
        </row>
        <row r="13173">
          <cell r="H13173" t="str">
            <v>MEDECIN</v>
          </cell>
          <cell r="K13173" t="str">
            <v>MS</v>
          </cell>
          <cell r="L13173">
            <v>5</v>
          </cell>
          <cell r="AC13173" t="str">
            <v>05029 / BOUGHALEM ALI</v>
          </cell>
          <cell r="AD13173">
            <v>2</v>
          </cell>
        </row>
        <row r="13174">
          <cell r="H13174" t="str">
            <v>MEDECIN</v>
          </cell>
          <cell r="K13174" t="str">
            <v>MS</v>
          </cell>
          <cell r="L13174">
            <v>6</v>
          </cell>
          <cell r="AC13174" t="str">
            <v>02918 / SCHOLLER STEPHANIE</v>
          </cell>
          <cell r="AD13174">
            <v>2</v>
          </cell>
        </row>
        <row r="13175">
          <cell r="H13175" t="str">
            <v>MEDECIN</v>
          </cell>
          <cell r="K13175" t="str">
            <v>MS</v>
          </cell>
          <cell r="L13175">
            <v>7</v>
          </cell>
          <cell r="AC13175" t="str">
            <v>05029 / BOUGHALEM ALI</v>
          </cell>
          <cell r="AD13175">
            <v>2</v>
          </cell>
        </row>
        <row r="13176">
          <cell r="H13176" t="str">
            <v>MEDECIN</v>
          </cell>
          <cell r="K13176" t="str">
            <v>MS</v>
          </cell>
          <cell r="L13176">
            <v>3</v>
          </cell>
          <cell r="AC13176" t="str">
            <v>02918 / SCHOLLER STEPHANIE</v>
          </cell>
          <cell r="AD13176">
            <v>2</v>
          </cell>
        </row>
        <row r="13177">
          <cell r="H13177" t="str">
            <v>MEDECIN</v>
          </cell>
          <cell r="K13177" t="str">
            <v>MS</v>
          </cell>
          <cell r="L13177">
            <v>1</v>
          </cell>
          <cell r="AC13177" t="str">
            <v>06513 / ROLLANG ARNOULD RACHEL</v>
          </cell>
          <cell r="AD13177">
            <v>2</v>
          </cell>
        </row>
        <row r="13178">
          <cell r="H13178" t="str">
            <v>MEDECIN</v>
          </cell>
          <cell r="K13178" t="str">
            <v>MS</v>
          </cell>
          <cell r="L13178">
            <v>1</v>
          </cell>
          <cell r="AC13178" t="str">
            <v>02918 / SCHOLLER STEPHANIE</v>
          </cell>
          <cell r="AD13178">
            <v>2</v>
          </cell>
        </row>
        <row r="13179">
          <cell r="H13179" t="str">
            <v>MEDECIN</v>
          </cell>
          <cell r="K13179" t="str">
            <v>MS</v>
          </cell>
          <cell r="L13179">
            <v>3</v>
          </cell>
          <cell r="AC13179" t="str">
            <v>03811 / LE MOYNE BENOIT</v>
          </cell>
          <cell r="AD13179">
            <v>2</v>
          </cell>
        </row>
        <row r="13180">
          <cell r="H13180" t="str">
            <v>MEDECIN</v>
          </cell>
          <cell r="K13180" t="str">
            <v>MS</v>
          </cell>
          <cell r="L13180">
            <v>4</v>
          </cell>
          <cell r="AC13180" t="str">
            <v>05358 / BETSCH CELINE</v>
          </cell>
          <cell r="AD13180">
            <v>2</v>
          </cell>
        </row>
        <row r="13181">
          <cell r="H13181" t="str">
            <v>MEDECIN</v>
          </cell>
          <cell r="K13181" t="str">
            <v>MS</v>
          </cell>
          <cell r="L13181">
            <v>3</v>
          </cell>
          <cell r="AC13181" t="str">
            <v>03811 / LE MOYNE BENOIT</v>
          </cell>
          <cell r="AD13181">
            <v>2</v>
          </cell>
        </row>
        <row r="13182">
          <cell r="H13182" t="str">
            <v>MEDECIN</v>
          </cell>
          <cell r="K13182" t="str">
            <v>MS</v>
          </cell>
          <cell r="L13182">
            <v>1</v>
          </cell>
          <cell r="AC13182" t="str">
            <v>06513 / ROLLANG ARNOULD RACHEL</v>
          </cell>
          <cell r="AD13182">
            <v>2</v>
          </cell>
        </row>
        <row r="13183">
          <cell r="H13183" t="str">
            <v>MEDECIN</v>
          </cell>
          <cell r="K13183" t="str">
            <v>MS</v>
          </cell>
          <cell r="L13183">
            <v>3</v>
          </cell>
          <cell r="AC13183" t="str">
            <v>05029 / BOUGHALEM ALI</v>
          </cell>
          <cell r="AD13183">
            <v>2</v>
          </cell>
        </row>
        <row r="13184">
          <cell r="H13184" t="str">
            <v>MEDECIN</v>
          </cell>
          <cell r="K13184" t="str">
            <v>MS</v>
          </cell>
          <cell r="L13184">
            <v>4</v>
          </cell>
          <cell r="AC13184" t="str">
            <v>04814 / LAURENT OLIVIA</v>
          </cell>
          <cell r="AD13184">
            <v>2</v>
          </cell>
        </row>
        <row r="13185">
          <cell r="H13185" t="str">
            <v>MEDECIN</v>
          </cell>
          <cell r="K13185" t="str">
            <v>MS</v>
          </cell>
          <cell r="L13185">
            <v>1</v>
          </cell>
          <cell r="AC13185" t="str">
            <v>05029 / BOUGHALEM ALI</v>
          </cell>
          <cell r="AD13185">
            <v>2</v>
          </cell>
        </row>
        <row r="13186">
          <cell r="H13186" t="str">
            <v>MEDECIN</v>
          </cell>
          <cell r="K13186" t="str">
            <v>MS</v>
          </cell>
          <cell r="L13186">
            <v>2</v>
          </cell>
          <cell r="AC13186" t="str">
            <v>05029 / BOUGHALEM ALI</v>
          </cell>
          <cell r="AD13186">
            <v>2</v>
          </cell>
        </row>
        <row r="13187">
          <cell r="H13187" t="str">
            <v>MEDECIN</v>
          </cell>
          <cell r="K13187" t="str">
            <v>MS</v>
          </cell>
          <cell r="L13187">
            <v>2</v>
          </cell>
          <cell r="AC13187" t="str">
            <v>05358 / BETSCH CELINE</v>
          </cell>
          <cell r="AD13187">
            <v>2</v>
          </cell>
        </row>
        <row r="13188">
          <cell r="H13188" t="str">
            <v>MEDECIN</v>
          </cell>
          <cell r="K13188" t="str">
            <v>MS</v>
          </cell>
          <cell r="L13188">
            <v>3</v>
          </cell>
          <cell r="AC13188" t="str">
            <v>04814 / LAURENT OLIVIA</v>
          </cell>
          <cell r="AD13188">
            <v>2</v>
          </cell>
        </row>
        <row r="13189">
          <cell r="H13189" t="str">
            <v>MEDECIN</v>
          </cell>
          <cell r="K13189" t="str">
            <v>MS</v>
          </cell>
          <cell r="L13189">
            <v>1</v>
          </cell>
          <cell r="AC13189" t="str">
            <v>05358 / BETSCH CELINE</v>
          </cell>
          <cell r="AD13189">
            <v>2</v>
          </cell>
        </row>
        <row r="13190">
          <cell r="H13190" t="str">
            <v>MEDECIN</v>
          </cell>
          <cell r="K13190" t="str">
            <v>MS</v>
          </cell>
          <cell r="L13190">
            <v>1</v>
          </cell>
          <cell r="AC13190" t="str">
            <v>02337 / GALLARD MYLENE</v>
          </cell>
          <cell r="AD13190">
            <v>2</v>
          </cell>
        </row>
        <row r="13191">
          <cell r="H13191" t="str">
            <v>MEDECIN</v>
          </cell>
          <cell r="K13191" t="str">
            <v>MS</v>
          </cell>
          <cell r="L13191">
            <v>2</v>
          </cell>
          <cell r="AC13191" t="str">
            <v>02918 / SCHOLLER STEPHANIE</v>
          </cell>
          <cell r="AD13191">
            <v>2</v>
          </cell>
        </row>
        <row r="13192">
          <cell r="H13192" t="str">
            <v>MEDECIN</v>
          </cell>
          <cell r="K13192" t="str">
            <v>MS</v>
          </cell>
          <cell r="L13192">
            <v>3</v>
          </cell>
          <cell r="AC13192" t="str">
            <v>05358 / BETSCH CELINE</v>
          </cell>
          <cell r="AD13192">
            <v>2</v>
          </cell>
        </row>
        <row r="13193">
          <cell r="H13193" t="str">
            <v>MEDECIN</v>
          </cell>
          <cell r="K13193" t="str">
            <v>MS</v>
          </cell>
          <cell r="L13193">
            <v>4</v>
          </cell>
          <cell r="AC13193" t="str">
            <v>02918 / SCHOLLER STEPHANIE</v>
          </cell>
          <cell r="AD13193">
            <v>2</v>
          </cell>
        </row>
        <row r="13194">
          <cell r="H13194" t="str">
            <v>MEDECIN</v>
          </cell>
          <cell r="K13194" t="str">
            <v>MS</v>
          </cell>
          <cell r="L13194">
            <v>5</v>
          </cell>
          <cell r="AC13194" t="str">
            <v>05029 / BOUGHALEM ALI</v>
          </cell>
          <cell r="AD13194">
            <v>2</v>
          </cell>
        </row>
        <row r="13195">
          <cell r="H13195" t="str">
            <v>MEDECIN</v>
          </cell>
          <cell r="K13195" t="str">
            <v>MS</v>
          </cell>
          <cell r="L13195">
            <v>6</v>
          </cell>
          <cell r="AC13195" t="str">
            <v>05029 / BOUGHALEM ALI</v>
          </cell>
          <cell r="AD13195">
            <v>2</v>
          </cell>
        </row>
        <row r="13196">
          <cell r="H13196" t="str">
            <v>MEDECIN</v>
          </cell>
          <cell r="K13196" t="str">
            <v>MS</v>
          </cell>
          <cell r="L13196">
            <v>0</v>
          </cell>
          <cell r="AC13196" t="str">
            <v>02337 / GALLARD MYLENE</v>
          </cell>
          <cell r="AD13196">
            <v>2</v>
          </cell>
        </row>
        <row r="13197">
          <cell r="H13197" t="str">
            <v>MEDECIN</v>
          </cell>
          <cell r="K13197" t="str">
            <v>MS</v>
          </cell>
          <cell r="L13197">
            <v>7</v>
          </cell>
          <cell r="AC13197" t="str">
            <v>04988 / STIRNEMANN JEAN VINCENT</v>
          </cell>
          <cell r="AD13197">
            <v>2</v>
          </cell>
        </row>
        <row r="13198">
          <cell r="H13198" t="str">
            <v>MEDECIN</v>
          </cell>
          <cell r="K13198" t="str">
            <v>MS</v>
          </cell>
          <cell r="L13198">
            <v>4</v>
          </cell>
          <cell r="AC13198" t="str">
            <v>04814 / LAURENT OLIVIA</v>
          </cell>
          <cell r="AD13198">
            <v>2</v>
          </cell>
        </row>
        <row r="13199">
          <cell r="H13199" t="str">
            <v>MEDECIN</v>
          </cell>
          <cell r="K13199" t="str">
            <v>MS</v>
          </cell>
          <cell r="L13199">
            <v>5</v>
          </cell>
          <cell r="AC13199" t="str">
            <v>05029 / BOUGHALEM ALI</v>
          </cell>
          <cell r="AD13199">
            <v>2</v>
          </cell>
        </row>
        <row r="13200">
          <cell r="H13200" t="str">
            <v>MEDECIN</v>
          </cell>
          <cell r="K13200" t="str">
            <v>MS</v>
          </cell>
          <cell r="L13200">
            <v>6</v>
          </cell>
          <cell r="AC13200" t="str">
            <v>04988 / STIRNEMANN JEAN VINCENT</v>
          </cell>
          <cell r="AD13200">
            <v>2</v>
          </cell>
        </row>
        <row r="13201">
          <cell r="H13201" t="str">
            <v>MEDECIN</v>
          </cell>
          <cell r="K13201" t="str">
            <v>MS</v>
          </cell>
          <cell r="L13201">
            <v>4</v>
          </cell>
          <cell r="AC13201" t="str">
            <v>04814 / LAURENT OLIVIA</v>
          </cell>
          <cell r="AD13201">
            <v>2</v>
          </cell>
        </row>
        <row r="13202">
          <cell r="H13202" t="str">
            <v>MEDECIN</v>
          </cell>
          <cell r="K13202" t="str">
            <v>MS</v>
          </cell>
          <cell r="L13202">
            <v>5</v>
          </cell>
          <cell r="AC13202" t="str">
            <v>05029 / BOUGHALEM ALI</v>
          </cell>
          <cell r="AD13202">
            <v>2</v>
          </cell>
        </row>
        <row r="13203">
          <cell r="H13203" t="str">
            <v>MEDECIN</v>
          </cell>
          <cell r="K13203" t="str">
            <v>MS</v>
          </cell>
          <cell r="L13203">
            <v>6</v>
          </cell>
          <cell r="AC13203" t="str">
            <v>04988 / STIRNEMANN JEAN VINCENT</v>
          </cell>
          <cell r="AD13203">
            <v>2</v>
          </cell>
        </row>
        <row r="13204">
          <cell r="H13204" t="str">
            <v>MEDECIN</v>
          </cell>
          <cell r="K13204" t="str">
            <v>MS</v>
          </cell>
          <cell r="L13204">
            <v>2</v>
          </cell>
          <cell r="AC13204" t="str">
            <v>05345 / SCHENCK LAURENCE</v>
          </cell>
          <cell r="AD13204">
            <v>2</v>
          </cell>
        </row>
        <row r="13205">
          <cell r="H13205" t="str">
            <v>MEDECIN</v>
          </cell>
          <cell r="K13205" t="str">
            <v>MS</v>
          </cell>
          <cell r="L13205">
            <v>3</v>
          </cell>
          <cell r="AC13205" t="str">
            <v>05029 / BOUGHALEM ALI</v>
          </cell>
          <cell r="AD13205">
            <v>2</v>
          </cell>
        </row>
        <row r="13206">
          <cell r="H13206" t="str">
            <v>MEDECIN</v>
          </cell>
          <cell r="K13206" t="str">
            <v>MS</v>
          </cell>
          <cell r="L13206">
            <v>4</v>
          </cell>
          <cell r="AC13206" t="str">
            <v>04988 / STIRNEMANN JEAN VINCENT</v>
          </cell>
          <cell r="AD13206">
            <v>2</v>
          </cell>
        </row>
        <row r="13207">
          <cell r="H13207" t="str">
            <v>MEDECIN</v>
          </cell>
          <cell r="K13207" t="str">
            <v>MS</v>
          </cell>
          <cell r="L13207">
            <v>2</v>
          </cell>
          <cell r="AC13207" t="str">
            <v>04814 / LAURENT OLIVIA</v>
          </cell>
          <cell r="AD13207">
            <v>2</v>
          </cell>
        </row>
        <row r="13208">
          <cell r="H13208" t="str">
            <v>MEDECIN</v>
          </cell>
          <cell r="K13208" t="str">
            <v>MS</v>
          </cell>
          <cell r="L13208">
            <v>4</v>
          </cell>
          <cell r="AC13208" t="str">
            <v>04988 / STIRNEMANN JEAN VINCENT</v>
          </cell>
          <cell r="AD13208">
            <v>2</v>
          </cell>
        </row>
        <row r="13209">
          <cell r="H13209" t="str">
            <v>MEDECIN</v>
          </cell>
          <cell r="K13209" t="str">
            <v>MS</v>
          </cell>
          <cell r="L13209">
            <v>3</v>
          </cell>
          <cell r="AC13209" t="str">
            <v>05029 / BOUGHALEM ALI</v>
          </cell>
          <cell r="AD13209">
            <v>2</v>
          </cell>
        </row>
        <row r="13210">
          <cell r="H13210" t="str">
            <v>MEDECIN</v>
          </cell>
          <cell r="K13210" t="str">
            <v>MG</v>
          </cell>
          <cell r="L13210">
            <v>3</v>
          </cell>
          <cell r="AC13210" t="str">
            <v>06513 / ROLLANG ARNOULD RACHEL</v>
          </cell>
          <cell r="AD13210">
            <v>2</v>
          </cell>
        </row>
        <row r="13211">
          <cell r="H13211" t="str">
            <v>MEDECIN</v>
          </cell>
          <cell r="K13211" t="str">
            <v>MG</v>
          </cell>
          <cell r="L13211">
            <v>4</v>
          </cell>
          <cell r="AC13211" t="str">
            <v>05345 / SCHENCK LAURENCE</v>
          </cell>
          <cell r="AD13211">
            <v>2</v>
          </cell>
        </row>
        <row r="13212">
          <cell r="H13212" t="str">
            <v>MEDECIN</v>
          </cell>
          <cell r="K13212" t="str">
            <v>MG</v>
          </cell>
          <cell r="L13212">
            <v>5</v>
          </cell>
          <cell r="AC13212" t="str">
            <v>02918 / SCHOLLER STEPHANIE</v>
          </cell>
          <cell r="AD13212">
            <v>2</v>
          </cell>
        </row>
        <row r="13213">
          <cell r="H13213" t="str">
            <v>MEDECIN</v>
          </cell>
          <cell r="K13213" t="str">
            <v>MS</v>
          </cell>
          <cell r="L13213">
            <v>1</v>
          </cell>
          <cell r="AC13213" t="str">
            <v>05029 / BOUGHALEM ALI</v>
          </cell>
          <cell r="AD13213">
            <v>2</v>
          </cell>
        </row>
        <row r="13214">
          <cell r="H13214" t="str">
            <v>MEDECIN</v>
          </cell>
          <cell r="K13214" t="str">
            <v>MS</v>
          </cell>
          <cell r="L13214">
            <v>2</v>
          </cell>
          <cell r="AC13214" t="str">
            <v>02918 / SCHOLLER STEPHANIE</v>
          </cell>
          <cell r="AD13214">
            <v>2</v>
          </cell>
        </row>
        <row r="13215">
          <cell r="H13215" t="str">
            <v>MEDECIN</v>
          </cell>
          <cell r="K13215" t="str">
            <v>MS</v>
          </cell>
          <cell r="L13215">
            <v>3</v>
          </cell>
          <cell r="AC13215" t="str">
            <v>06513 / ROLLANG ARNOULD RACHEL</v>
          </cell>
          <cell r="AD13215">
            <v>2</v>
          </cell>
        </row>
        <row r="13216">
          <cell r="H13216" t="str">
            <v>MEDECIN</v>
          </cell>
          <cell r="K13216" t="str">
            <v>MS</v>
          </cell>
          <cell r="L13216">
            <v>1</v>
          </cell>
          <cell r="AC13216" t="str">
            <v>05029 / BOUGHALEM ALI</v>
          </cell>
          <cell r="AD13216">
            <v>2</v>
          </cell>
        </row>
        <row r="13217">
          <cell r="H13217" t="str">
            <v>MEDECIN</v>
          </cell>
          <cell r="K13217" t="str">
            <v>MS</v>
          </cell>
          <cell r="L13217">
            <v>2</v>
          </cell>
          <cell r="AC13217" t="str">
            <v>02918 / SCHOLLER STEPHANIE</v>
          </cell>
          <cell r="AD13217">
            <v>2</v>
          </cell>
        </row>
        <row r="13218">
          <cell r="H13218" t="str">
            <v>MEDECIN</v>
          </cell>
          <cell r="K13218" t="str">
            <v>MS</v>
          </cell>
          <cell r="L13218">
            <v>3</v>
          </cell>
          <cell r="AC13218" t="str">
            <v>06513 / ROLLANG ARNOULD RACHEL</v>
          </cell>
          <cell r="AD13218">
            <v>2</v>
          </cell>
        </row>
        <row r="13219">
          <cell r="H13219" t="str">
            <v>MEDECIN</v>
          </cell>
          <cell r="K13219" t="str">
            <v>MS</v>
          </cell>
          <cell r="L13219">
            <v>1</v>
          </cell>
          <cell r="AC13219" t="str">
            <v>05029 / BOUGHALEM ALI</v>
          </cell>
          <cell r="AD13219">
            <v>2</v>
          </cell>
        </row>
        <row r="13220">
          <cell r="H13220" t="str">
            <v>MEDECIN</v>
          </cell>
          <cell r="K13220" t="str">
            <v>MS</v>
          </cell>
          <cell r="L13220">
            <v>2</v>
          </cell>
          <cell r="AC13220" t="str">
            <v>02918 / SCHOLLER STEPHANIE</v>
          </cell>
          <cell r="AD13220">
            <v>2</v>
          </cell>
        </row>
        <row r="13221">
          <cell r="H13221" t="str">
            <v>MEDECIN</v>
          </cell>
          <cell r="K13221" t="str">
            <v>MS</v>
          </cell>
          <cell r="L13221">
            <v>3</v>
          </cell>
          <cell r="AC13221" t="str">
            <v>06513 / ROLLANG ARNOULD RACHEL</v>
          </cell>
          <cell r="AD13221">
            <v>2</v>
          </cell>
        </row>
        <row r="13222">
          <cell r="H13222" t="str">
            <v>MEDECIN</v>
          </cell>
          <cell r="K13222" t="str">
            <v>MS</v>
          </cell>
          <cell r="L13222">
            <v>1</v>
          </cell>
          <cell r="AC13222" t="str">
            <v>05029 / BOUGHALEM ALI</v>
          </cell>
          <cell r="AD13222">
            <v>2</v>
          </cell>
        </row>
        <row r="13223">
          <cell r="H13223" t="str">
            <v>MEDECIN</v>
          </cell>
          <cell r="K13223" t="str">
            <v>MS</v>
          </cell>
          <cell r="L13223">
            <v>0</v>
          </cell>
          <cell r="AC13223" t="str">
            <v>03811 / LE MOYNE BENOIT</v>
          </cell>
          <cell r="AD13223">
            <v>2</v>
          </cell>
        </row>
        <row r="13224">
          <cell r="H13224" t="str">
            <v>MEDECIN</v>
          </cell>
          <cell r="K13224" t="str">
            <v>MS</v>
          </cell>
          <cell r="L13224">
            <v>1</v>
          </cell>
          <cell r="AC13224" t="str">
            <v>03811 / LE MOYNE BENOIT</v>
          </cell>
          <cell r="AD13224">
            <v>2</v>
          </cell>
        </row>
        <row r="13225">
          <cell r="H13225" t="str">
            <v>MEDECIN</v>
          </cell>
          <cell r="K13225" t="str">
            <v>MG</v>
          </cell>
          <cell r="L13225">
            <v>0</v>
          </cell>
          <cell r="AC13225" t="str">
            <v>06513 / ROLLANG ARNOULD RACHEL</v>
          </cell>
          <cell r="AD13225">
            <v>2</v>
          </cell>
        </row>
        <row r="13226">
          <cell r="H13226" t="str">
            <v>MEDECIN</v>
          </cell>
          <cell r="K13226" t="str">
            <v>MS</v>
          </cell>
          <cell r="L13226">
            <v>2</v>
          </cell>
          <cell r="AC13226" t="str">
            <v>05345 / SCHENCK LAURENCE</v>
          </cell>
          <cell r="AD13226">
            <v>2</v>
          </cell>
        </row>
        <row r="13227">
          <cell r="H13227" t="str">
            <v>MEDECIN</v>
          </cell>
          <cell r="K13227" t="str">
            <v>MG</v>
          </cell>
          <cell r="L13227">
            <v>0</v>
          </cell>
          <cell r="AC13227" t="str">
            <v>06513 / ROLLANG ARNOULD RACHEL</v>
          </cell>
          <cell r="AD13227">
            <v>2</v>
          </cell>
        </row>
        <row r="13228">
          <cell r="H13228" t="str">
            <v>MEDECIN</v>
          </cell>
          <cell r="K13228" t="str">
            <v>MS</v>
          </cell>
          <cell r="L13228">
            <v>1</v>
          </cell>
          <cell r="AC13228" t="str">
            <v>04988 / STIRNEMANN JEAN VINCENT</v>
          </cell>
          <cell r="AD13228">
            <v>2</v>
          </cell>
        </row>
        <row r="13229">
          <cell r="H13229" t="str">
            <v>MEDECIN</v>
          </cell>
          <cell r="K13229" t="str">
            <v>MS</v>
          </cell>
          <cell r="L13229">
            <v>3</v>
          </cell>
          <cell r="AC13229" t="str">
            <v>02918 / SCHOLLER STEPHANIE</v>
          </cell>
          <cell r="AD13229">
            <v>2</v>
          </cell>
        </row>
        <row r="13230">
          <cell r="H13230" t="str">
            <v>MEDECIN</v>
          </cell>
          <cell r="K13230" t="str">
            <v>MS</v>
          </cell>
          <cell r="L13230">
            <v>1</v>
          </cell>
          <cell r="AC13230" t="str">
            <v>04988 / STIRNEMANN JEAN VINCENT</v>
          </cell>
          <cell r="AD13230">
            <v>2</v>
          </cell>
        </row>
        <row r="13231">
          <cell r="H13231" t="str">
            <v>MEDECIN</v>
          </cell>
          <cell r="K13231" t="str">
            <v>MS</v>
          </cell>
          <cell r="L13231">
            <v>1</v>
          </cell>
          <cell r="AC13231" t="str">
            <v>04988 / STIRNEMANN JEAN VINCENT</v>
          </cell>
          <cell r="AD13231">
            <v>2</v>
          </cell>
        </row>
        <row r="13232">
          <cell r="H13232" t="str">
            <v>MEDECIN</v>
          </cell>
          <cell r="K13232" t="str">
            <v>MS</v>
          </cell>
          <cell r="L13232">
            <v>3</v>
          </cell>
          <cell r="AC13232" t="str">
            <v>05029 / BOUGHALEM ALI</v>
          </cell>
          <cell r="AD13232">
            <v>2</v>
          </cell>
        </row>
        <row r="13233">
          <cell r="H13233" t="str">
            <v>MEDECIN</v>
          </cell>
          <cell r="K13233" t="str">
            <v>MS</v>
          </cell>
          <cell r="L13233">
            <v>4</v>
          </cell>
          <cell r="AC13233" t="str">
            <v>02918 / SCHOLLER STEPHANIE</v>
          </cell>
          <cell r="AD13233">
            <v>2</v>
          </cell>
        </row>
        <row r="13234">
          <cell r="H13234" t="str">
            <v>MEDECIN</v>
          </cell>
          <cell r="K13234" t="str">
            <v>MS</v>
          </cell>
          <cell r="L13234">
            <v>5</v>
          </cell>
          <cell r="AC13234" t="str">
            <v>06513 / ROLLANG ARNOULD RACHEL</v>
          </cell>
          <cell r="AD13234">
            <v>2</v>
          </cell>
        </row>
        <row r="13235">
          <cell r="H13235" t="str">
            <v>MEDECIN</v>
          </cell>
          <cell r="K13235" t="str">
            <v>MS</v>
          </cell>
          <cell r="L13235">
            <v>1</v>
          </cell>
          <cell r="AC13235" t="str">
            <v>05029 / BOUGHALEM ALI</v>
          </cell>
          <cell r="AD13235">
            <v>2</v>
          </cell>
        </row>
        <row r="13236">
          <cell r="H13236" t="str">
            <v>MEDECIN</v>
          </cell>
          <cell r="K13236" t="str">
            <v>MS</v>
          </cell>
          <cell r="L13236">
            <v>2</v>
          </cell>
          <cell r="AC13236" t="str">
            <v>02918 / SCHOLLER STEPHANIE</v>
          </cell>
          <cell r="AD13236">
            <v>2</v>
          </cell>
        </row>
        <row r="13237">
          <cell r="H13237" t="str">
            <v>MEDECIN</v>
          </cell>
          <cell r="K13237" t="str">
            <v>MS</v>
          </cell>
          <cell r="L13237">
            <v>3</v>
          </cell>
          <cell r="AC13237" t="str">
            <v>06513 / ROLLANG ARNOULD RACHEL</v>
          </cell>
          <cell r="AD13237">
            <v>2</v>
          </cell>
        </row>
        <row r="13238">
          <cell r="H13238" t="str">
            <v>MEDECIN</v>
          </cell>
          <cell r="K13238" t="str">
            <v>MS</v>
          </cell>
          <cell r="L13238">
            <v>1</v>
          </cell>
          <cell r="AC13238" t="str">
            <v>05029 / BOUGHALEM ALI</v>
          </cell>
          <cell r="AD13238">
            <v>2</v>
          </cell>
        </row>
        <row r="13239">
          <cell r="H13239" t="str">
            <v>MEDECIN</v>
          </cell>
          <cell r="K13239" t="str">
            <v>MS</v>
          </cell>
          <cell r="L13239">
            <v>2</v>
          </cell>
          <cell r="AC13239" t="str">
            <v>02918 / SCHOLLER STEPHANIE</v>
          </cell>
          <cell r="AD13239">
            <v>2</v>
          </cell>
        </row>
        <row r="13240">
          <cell r="H13240" t="str">
            <v>MEDECIN</v>
          </cell>
          <cell r="K13240" t="str">
            <v>MS</v>
          </cell>
          <cell r="L13240">
            <v>3</v>
          </cell>
          <cell r="AC13240" t="str">
            <v>06513 / ROLLANG ARNOULD RACHEL</v>
          </cell>
          <cell r="AD13240">
            <v>2</v>
          </cell>
        </row>
        <row r="13241">
          <cell r="H13241" t="str">
            <v>MEDECIN</v>
          </cell>
          <cell r="K13241" t="str">
            <v>MS</v>
          </cell>
          <cell r="L13241">
            <v>1</v>
          </cell>
          <cell r="AC13241" t="str">
            <v>05029 / BOUGHALEM ALI</v>
          </cell>
          <cell r="AD13241">
            <v>2</v>
          </cell>
        </row>
        <row r="13242">
          <cell r="H13242" t="str">
            <v>MEDECIN</v>
          </cell>
          <cell r="K13242" t="str">
            <v>MS</v>
          </cell>
          <cell r="L13242">
            <v>2</v>
          </cell>
          <cell r="AC13242" t="str">
            <v>02918 / SCHOLLER STEPHANIE</v>
          </cell>
          <cell r="AD13242">
            <v>2</v>
          </cell>
        </row>
        <row r="13243">
          <cell r="H13243" t="str">
            <v>MEDECIN</v>
          </cell>
          <cell r="K13243" t="str">
            <v>MS</v>
          </cell>
          <cell r="L13243">
            <v>3</v>
          </cell>
          <cell r="AC13243" t="str">
            <v>06513 / ROLLANG ARNOULD RACHEL</v>
          </cell>
          <cell r="AD13243">
            <v>2</v>
          </cell>
        </row>
        <row r="13244">
          <cell r="H13244" t="str">
            <v>MEDECIN</v>
          </cell>
          <cell r="K13244" t="str">
            <v>MS</v>
          </cell>
          <cell r="L13244">
            <v>1</v>
          </cell>
          <cell r="AC13244" t="str">
            <v>05029 / BOUGHALEM ALI</v>
          </cell>
          <cell r="AD13244">
            <v>2</v>
          </cell>
        </row>
        <row r="13245">
          <cell r="H13245" t="str">
            <v>MEDECIN</v>
          </cell>
          <cell r="K13245" t="str">
            <v>MS</v>
          </cell>
          <cell r="L13245">
            <v>2</v>
          </cell>
          <cell r="AC13245" t="str">
            <v>02918 / SCHOLLER STEPHANIE</v>
          </cell>
          <cell r="AD13245">
            <v>2</v>
          </cell>
        </row>
        <row r="13246">
          <cell r="H13246" t="str">
            <v>MEDECIN</v>
          </cell>
          <cell r="K13246" t="str">
            <v>MS</v>
          </cell>
          <cell r="L13246">
            <v>3</v>
          </cell>
          <cell r="AC13246" t="str">
            <v>06513 / ROLLANG ARNOULD RACHEL</v>
          </cell>
          <cell r="AD13246">
            <v>2</v>
          </cell>
        </row>
        <row r="13247">
          <cell r="H13247" t="str">
            <v>MEDECIN</v>
          </cell>
          <cell r="K13247" t="str">
            <v>MS</v>
          </cell>
          <cell r="L13247">
            <v>2</v>
          </cell>
          <cell r="AC13247" t="str">
            <v>05029 / BOUGHALEM ALI</v>
          </cell>
          <cell r="AD13247">
            <v>2</v>
          </cell>
        </row>
        <row r="13248">
          <cell r="H13248" t="str">
            <v>MEDECIN</v>
          </cell>
          <cell r="K13248" t="str">
            <v>MS</v>
          </cell>
          <cell r="L13248">
            <v>3</v>
          </cell>
          <cell r="AC13248" t="str">
            <v>02918 / SCHOLLER STEPHANIE</v>
          </cell>
          <cell r="AD13248">
            <v>2</v>
          </cell>
        </row>
        <row r="13249">
          <cell r="H13249" t="str">
            <v>MEDECIN</v>
          </cell>
          <cell r="K13249" t="str">
            <v>MS</v>
          </cell>
          <cell r="L13249">
            <v>3</v>
          </cell>
          <cell r="AC13249" t="str">
            <v>06513 / ROLLANG ARNOULD RACHEL</v>
          </cell>
          <cell r="AD13249">
            <v>2</v>
          </cell>
        </row>
        <row r="13250">
          <cell r="H13250" t="str">
            <v>MEDECIN</v>
          </cell>
          <cell r="K13250" t="str">
            <v>MS</v>
          </cell>
          <cell r="L13250">
            <v>1</v>
          </cell>
          <cell r="AC13250" t="str">
            <v>05029 / BOUGHALEM ALI</v>
          </cell>
          <cell r="AD13250">
            <v>2</v>
          </cell>
        </row>
        <row r="13251">
          <cell r="H13251" t="str">
            <v>MEDECIN</v>
          </cell>
          <cell r="K13251" t="str">
            <v>MS</v>
          </cell>
          <cell r="L13251">
            <v>2</v>
          </cell>
          <cell r="AC13251" t="str">
            <v>02918 / SCHOLLER STEPHANIE</v>
          </cell>
          <cell r="AD13251">
            <v>2</v>
          </cell>
        </row>
        <row r="13252">
          <cell r="H13252" t="str">
            <v>MEDECIN</v>
          </cell>
          <cell r="K13252" t="str">
            <v>MG</v>
          </cell>
          <cell r="L13252">
            <v>1</v>
          </cell>
          <cell r="AC13252" t="str">
            <v>05029 / BOUGHALEM ALI</v>
          </cell>
          <cell r="AD13252">
            <v>2</v>
          </cell>
        </row>
        <row r="13253">
          <cell r="H13253" t="str">
            <v>MEDECIN</v>
          </cell>
          <cell r="K13253" t="str">
            <v>MS</v>
          </cell>
          <cell r="L13253">
            <v>2</v>
          </cell>
          <cell r="AC13253" t="str">
            <v>05029 / BOUGHALEM ALI</v>
          </cell>
          <cell r="AD13253">
            <v>2</v>
          </cell>
        </row>
        <row r="13254">
          <cell r="H13254" t="str">
            <v>MEDECIN</v>
          </cell>
          <cell r="K13254" t="str">
            <v>MS</v>
          </cell>
          <cell r="L13254">
            <v>3</v>
          </cell>
          <cell r="AC13254" t="str">
            <v>03811 / LE MOYNE BENOIT</v>
          </cell>
          <cell r="AD13254">
            <v>2</v>
          </cell>
        </row>
        <row r="13255">
          <cell r="H13255" t="str">
            <v>MEDECIN</v>
          </cell>
          <cell r="K13255" t="str">
            <v>MS</v>
          </cell>
          <cell r="L13255">
            <v>4</v>
          </cell>
          <cell r="AC13255" t="str">
            <v>02918 / SCHOLLER STEPHANIE</v>
          </cell>
          <cell r="AD13255">
            <v>2</v>
          </cell>
        </row>
        <row r="13256">
          <cell r="H13256" t="str">
            <v>MEDECIN</v>
          </cell>
          <cell r="K13256" t="str">
            <v>MS</v>
          </cell>
          <cell r="L13256">
            <v>5</v>
          </cell>
          <cell r="AC13256" t="str">
            <v>05029 / BOUGHALEM ALI</v>
          </cell>
          <cell r="AD13256">
            <v>2</v>
          </cell>
        </row>
        <row r="13257">
          <cell r="H13257" t="str">
            <v>MEDECIN</v>
          </cell>
          <cell r="K13257" t="str">
            <v>MS</v>
          </cell>
          <cell r="L13257">
            <v>1</v>
          </cell>
          <cell r="AC13257" t="str">
            <v>04814 / LAURENT OLIVIA</v>
          </cell>
          <cell r="AD13257">
            <v>2</v>
          </cell>
        </row>
        <row r="13258">
          <cell r="H13258" t="str">
            <v>MEDECIN</v>
          </cell>
          <cell r="K13258" t="str">
            <v>MS</v>
          </cell>
          <cell r="L13258">
            <v>2</v>
          </cell>
          <cell r="AC13258" t="str">
            <v>02337 / GALLARD MYLENE</v>
          </cell>
          <cell r="AD13258">
            <v>2</v>
          </cell>
        </row>
        <row r="13259">
          <cell r="H13259" t="str">
            <v>MEDECIN</v>
          </cell>
          <cell r="K13259" t="str">
            <v>MS</v>
          </cell>
          <cell r="L13259">
            <v>3</v>
          </cell>
          <cell r="AC13259" t="str">
            <v>02337 / GALLARD MYLENE</v>
          </cell>
          <cell r="AD13259">
            <v>2</v>
          </cell>
        </row>
        <row r="13260">
          <cell r="H13260" t="str">
            <v>MEDECIN</v>
          </cell>
          <cell r="K13260" t="str">
            <v>MS</v>
          </cell>
          <cell r="L13260">
            <v>4</v>
          </cell>
          <cell r="AC13260" t="str">
            <v>00729 / SCHMITT MARX EVELYNE</v>
          </cell>
          <cell r="AD13260">
            <v>2</v>
          </cell>
        </row>
        <row r="13261">
          <cell r="H13261" t="str">
            <v>MEDECIN</v>
          </cell>
          <cell r="K13261" t="str">
            <v>MS</v>
          </cell>
          <cell r="L13261">
            <v>1</v>
          </cell>
          <cell r="AC13261" t="str">
            <v>02918 / SCHOLLER STEPHANIE</v>
          </cell>
          <cell r="AD13261">
            <v>2</v>
          </cell>
        </row>
        <row r="13262">
          <cell r="H13262" t="str">
            <v>MEDECIN</v>
          </cell>
          <cell r="K13262" t="str">
            <v>MS</v>
          </cell>
          <cell r="L13262">
            <v>2</v>
          </cell>
          <cell r="AC13262" t="str">
            <v>05029 / BOUGHALEM ALI</v>
          </cell>
          <cell r="AD13262">
            <v>2</v>
          </cell>
        </row>
        <row r="13263">
          <cell r="H13263" t="str">
            <v>MEDECIN</v>
          </cell>
          <cell r="K13263" t="str">
            <v>MS</v>
          </cell>
          <cell r="L13263">
            <v>3</v>
          </cell>
          <cell r="AC13263" t="str">
            <v>05029 / BOUGHALEM ALI</v>
          </cell>
          <cell r="AD13263">
            <v>2</v>
          </cell>
        </row>
        <row r="13264">
          <cell r="H13264" t="str">
            <v>MEDECIN</v>
          </cell>
          <cell r="K13264" t="str">
            <v>MS</v>
          </cell>
          <cell r="L13264">
            <v>1</v>
          </cell>
          <cell r="AC13264" t="str">
            <v>05029 / BOUGHALEM ALI</v>
          </cell>
          <cell r="AD13264">
            <v>2</v>
          </cell>
        </row>
        <row r="13265">
          <cell r="H13265" t="str">
            <v>MEDECIN</v>
          </cell>
          <cell r="K13265" t="str">
            <v>MS</v>
          </cell>
          <cell r="L13265">
            <v>2</v>
          </cell>
          <cell r="AC13265" t="str">
            <v>05029 / BOUGHALEM ALI</v>
          </cell>
          <cell r="AD13265">
            <v>2</v>
          </cell>
        </row>
        <row r="13266">
          <cell r="H13266" t="str">
            <v>MEDECIN</v>
          </cell>
          <cell r="K13266" t="str">
            <v>MS</v>
          </cell>
          <cell r="L13266">
            <v>3</v>
          </cell>
          <cell r="AC13266" t="str">
            <v>05029 / BOUGHALEM ALI</v>
          </cell>
          <cell r="AD13266">
            <v>2</v>
          </cell>
        </row>
        <row r="13267">
          <cell r="H13267" t="str">
            <v>MEDECIN</v>
          </cell>
          <cell r="K13267" t="str">
            <v>MS</v>
          </cell>
          <cell r="L13267">
            <v>8</v>
          </cell>
          <cell r="AC13267" t="str">
            <v>05029 / BOUGHALEM ALI</v>
          </cell>
          <cell r="AD13267">
            <v>2</v>
          </cell>
        </row>
        <row r="13268">
          <cell r="H13268" t="str">
            <v>MEDECIN</v>
          </cell>
          <cell r="K13268" t="str">
            <v>MS</v>
          </cell>
          <cell r="L13268">
            <v>9</v>
          </cell>
          <cell r="AC13268" t="str">
            <v>05029 / BOUGHALEM ALI</v>
          </cell>
          <cell r="AD13268">
            <v>2</v>
          </cell>
        </row>
        <row r="13269">
          <cell r="H13269" t="str">
            <v>MEDECIN</v>
          </cell>
          <cell r="K13269" t="str">
            <v>MG</v>
          </cell>
          <cell r="L13269">
            <v>6</v>
          </cell>
          <cell r="AC13269" t="str">
            <v>05029 / BOUGHALEM ALI</v>
          </cell>
          <cell r="AD13269">
            <v>2</v>
          </cell>
        </row>
        <row r="13270">
          <cell r="H13270" t="str">
            <v>MEDECIN</v>
          </cell>
          <cell r="K13270" t="str">
            <v>MG</v>
          </cell>
          <cell r="L13270">
            <v>5</v>
          </cell>
          <cell r="AC13270" t="str">
            <v>05358 / BETSCH CELINE</v>
          </cell>
          <cell r="AD13270">
            <v>2</v>
          </cell>
        </row>
        <row r="13271">
          <cell r="H13271" t="str">
            <v>MEDECIN</v>
          </cell>
          <cell r="K13271" t="str">
            <v>MS</v>
          </cell>
          <cell r="L13271">
            <v>2</v>
          </cell>
          <cell r="AC13271" t="str">
            <v>04988 / STIRNEMANN JEAN VINCENT</v>
          </cell>
          <cell r="AD13271">
            <v>2</v>
          </cell>
        </row>
        <row r="13272">
          <cell r="H13272" t="str">
            <v>MEDECIN</v>
          </cell>
          <cell r="K13272" t="str">
            <v>MS</v>
          </cell>
          <cell r="L13272">
            <v>1</v>
          </cell>
          <cell r="AC13272" t="str">
            <v>04814 / LAURENT OLIVIA</v>
          </cell>
          <cell r="AD13272">
            <v>2</v>
          </cell>
        </row>
        <row r="13273">
          <cell r="H13273" t="str">
            <v>MEDECIN</v>
          </cell>
          <cell r="K13273" t="str">
            <v>MS</v>
          </cell>
          <cell r="L13273">
            <v>2</v>
          </cell>
          <cell r="AC13273" t="str">
            <v>05358 / BETSCH CELINE</v>
          </cell>
          <cell r="AD13273">
            <v>2</v>
          </cell>
        </row>
        <row r="13274">
          <cell r="H13274" t="str">
            <v>MEDECIN</v>
          </cell>
          <cell r="K13274" t="str">
            <v>MS</v>
          </cell>
          <cell r="L13274">
            <v>3</v>
          </cell>
          <cell r="AC13274" t="str">
            <v>05029 / BOUGHALEM ALI</v>
          </cell>
          <cell r="AD13274">
            <v>2</v>
          </cell>
        </row>
        <row r="13275">
          <cell r="H13275" t="str">
            <v>MEDECIN</v>
          </cell>
          <cell r="K13275" t="str">
            <v>MS</v>
          </cell>
          <cell r="L13275">
            <v>4</v>
          </cell>
          <cell r="AC13275" t="str">
            <v>04988 / STIRNEMANN JEAN VINCENT</v>
          </cell>
          <cell r="AD13275">
            <v>2</v>
          </cell>
        </row>
        <row r="13276">
          <cell r="H13276" t="str">
            <v>MEDECIN</v>
          </cell>
          <cell r="K13276" t="str">
            <v>MS</v>
          </cell>
          <cell r="L13276">
            <v>5</v>
          </cell>
          <cell r="AC13276" t="str">
            <v>05029 / BOUGHALEM ALI</v>
          </cell>
          <cell r="AD13276">
            <v>2</v>
          </cell>
        </row>
        <row r="13277">
          <cell r="H13277" t="str">
            <v>MEDECIN</v>
          </cell>
          <cell r="K13277" t="str">
            <v>MS</v>
          </cell>
          <cell r="L13277">
            <v>6</v>
          </cell>
          <cell r="AC13277" t="str">
            <v>04814 / LAURENT OLIVIA</v>
          </cell>
          <cell r="AD13277">
            <v>2</v>
          </cell>
        </row>
        <row r="13278">
          <cell r="H13278" t="str">
            <v>MEDECIN</v>
          </cell>
          <cell r="K13278" t="str">
            <v>MS</v>
          </cell>
          <cell r="L13278">
            <v>7</v>
          </cell>
          <cell r="AC13278" t="str">
            <v>05029 / BOUGHALEM ALI</v>
          </cell>
          <cell r="AD13278">
            <v>2</v>
          </cell>
        </row>
        <row r="13279">
          <cell r="H13279" t="str">
            <v>MEDECIN</v>
          </cell>
          <cell r="K13279" t="str">
            <v>MS</v>
          </cell>
          <cell r="L13279">
            <v>8</v>
          </cell>
          <cell r="AC13279" t="str">
            <v>04814 / LAURENT OLIVIA</v>
          </cell>
          <cell r="AD13279">
            <v>2</v>
          </cell>
        </row>
        <row r="13280">
          <cell r="H13280" t="str">
            <v>MEDECIN</v>
          </cell>
          <cell r="K13280" t="str">
            <v>MG</v>
          </cell>
          <cell r="L13280">
            <v>0</v>
          </cell>
          <cell r="AC13280" t="str">
            <v>02337 / GALLARD MYLENE</v>
          </cell>
          <cell r="AD13280">
            <v>2</v>
          </cell>
        </row>
        <row r="13281">
          <cell r="H13281" t="str">
            <v>MEDECIN</v>
          </cell>
          <cell r="K13281" t="str">
            <v>MS</v>
          </cell>
          <cell r="L13281">
            <v>1</v>
          </cell>
          <cell r="AC13281" t="str">
            <v>05029 / BOUGHALEM ALI</v>
          </cell>
          <cell r="AD13281">
            <v>2</v>
          </cell>
        </row>
        <row r="13282">
          <cell r="H13282" t="str">
            <v>MEDECIN</v>
          </cell>
          <cell r="K13282" t="str">
            <v>MS</v>
          </cell>
          <cell r="L13282">
            <v>3</v>
          </cell>
          <cell r="AC13282" t="str">
            <v>04988 / STIRNEMANN JEAN VINCENT</v>
          </cell>
          <cell r="AD13282">
            <v>2</v>
          </cell>
        </row>
        <row r="13283">
          <cell r="H13283" t="str">
            <v>MEDECIN</v>
          </cell>
          <cell r="K13283" t="str">
            <v>MS</v>
          </cell>
          <cell r="L13283">
            <v>1</v>
          </cell>
          <cell r="AC13283" t="str">
            <v>05345 / SCHENCK LAURENCE</v>
          </cell>
          <cell r="AD13283">
            <v>2</v>
          </cell>
        </row>
        <row r="13284">
          <cell r="H13284" t="str">
            <v>MEDECIN</v>
          </cell>
          <cell r="K13284" t="str">
            <v>MS</v>
          </cell>
          <cell r="L13284">
            <v>2</v>
          </cell>
          <cell r="AC13284" t="str">
            <v>06513 / ROLLANG ARNOULD RACHEL</v>
          </cell>
          <cell r="AD13284">
            <v>2</v>
          </cell>
        </row>
        <row r="13285">
          <cell r="H13285" t="str">
            <v>MEDECIN</v>
          </cell>
          <cell r="K13285" t="str">
            <v>MS</v>
          </cell>
          <cell r="L13285">
            <v>4</v>
          </cell>
          <cell r="AC13285" t="str">
            <v>06513 / ROLLANG ARNOULD RACHEL</v>
          </cell>
          <cell r="AD13285">
            <v>2</v>
          </cell>
        </row>
        <row r="13286">
          <cell r="H13286" t="str">
            <v>MEDECIN</v>
          </cell>
          <cell r="K13286" t="str">
            <v>MS</v>
          </cell>
          <cell r="L13286">
            <v>5</v>
          </cell>
          <cell r="AC13286" t="str">
            <v>06513 / ROLLANG ARNOULD RACHEL</v>
          </cell>
          <cell r="AD13286">
            <v>2</v>
          </cell>
        </row>
        <row r="13287">
          <cell r="H13287" t="str">
            <v>MEDECIN</v>
          </cell>
          <cell r="K13287" t="str">
            <v>MS</v>
          </cell>
          <cell r="L13287">
            <v>3</v>
          </cell>
          <cell r="AC13287" t="str">
            <v>06513 / ROLLANG ARNOULD RACHEL</v>
          </cell>
          <cell r="AD13287">
            <v>2</v>
          </cell>
        </row>
        <row r="13288">
          <cell r="H13288" t="str">
            <v>MEDECIN</v>
          </cell>
          <cell r="K13288" t="str">
            <v>MS</v>
          </cell>
          <cell r="L13288">
            <v>2</v>
          </cell>
          <cell r="AC13288" t="str">
            <v>04814 / LAURENT OLIVIA</v>
          </cell>
          <cell r="AD13288">
            <v>2</v>
          </cell>
        </row>
        <row r="13289">
          <cell r="H13289" t="str">
            <v>MEDECIN</v>
          </cell>
          <cell r="K13289" t="str">
            <v>MS</v>
          </cell>
          <cell r="L13289">
            <v>2</v>
          </cell>
          <cell r="AC13289" t="str">
            <v>02918 / SCHOLLER STEPHANIE</v>
          </cell>
          <cell r="AD13289">
            <v>2</v>
          </cell>
        </row>
        <row r="13290">
          <cell r="H13290" t="str">
            <v>MEDECIN</v>
          </cell>
          <cell r="K13290" t="str">
            <v>MS</v>
          </cell>
          <cell r="L13290">
            <v>3</v>
          </cell>
          <cell r="AC13290" t="str">
            <v>03811 / LE MOYNE BENOIT</v>
          </cell>
          <cell r="AD13290">
            <v>2</v>
          </cell>
        </row>
        <row r="13291">
          <cell r="H13291" t="str">
            <v>MEDECIN</v>
          </cell>
          <cell r="K13291" t="str">
            <v>MS</v>
          </cell>
          <cell r="L13291">
            <v>1</v>
          </cell>
          <cell r="AC13291" t="str">
            <v>02918 / SCHOLLER STEPHANIE</v>
          </cell>
          <cell r="AD13291">
            <v>2</v>
          </cell>
        </row>
        <row r="13292">
          <cell r="H13292" t="str">
            <v>MEDECIN</v>
          </cell>
          <cell r="K13292" t="str">
            <v>MS</v>
          </cell>
          <cell r="L13292">
            <v>3</v>
          </cell>
          <cell r="AC13292" t="str">
            <v>05029 / BOUGHALEM ALI</v>
          </cell>
          <cell r="AD13292">
            <v>2</v>
          </cell>
        </row>
        <row r="13293">
          <cell r="H13293" t="str">
            <v>MEDECIN</v>
          </cell>
          <cell r="K13293" t="str">
            <v>MS</v>
          </cell>
          <cell r="L13293">
            <v>1</v>
          </cell>
          <cell r="AC13293" t="str">
            <v>03811 / LE MOYNE BENOIT</v>
          </cell>
          <cell r="AD13293">
            <v>2</v>
          </cell>
        </row>
        <row r="13294">
          <cell r="H13294" t="str">
            <v>MEDECIN</v>
          </cell>
          <cell r="K13294" t="str">
            <v>MS</v>
          </cell>
          <cell r="L13294">
            <v>2</v>
          </cell>
          <cell r="AC13294" t="str">
            <v>02337 / GALLARD MYLENE</v>
          </cell>
          <cell r="AD13294">
            <v>2</v>
          </cell>
        </row>
        <row r="13295">
          <cell r="H13295" t="str">
            <v>MEDECIN</v>
          </cell>
          <cell r="K13295" t="str">
            <v>MS</v>
          </cell>
          <cell r="L13295">
            <v>2</v>
          </cell>
          <cell r="AC13295" t="str">
            <v>05029 / BOUGHALEM ALI</v>
          </cell>
          <cell r="AD13295">
            <v>2</v>
          </cell>
        </row>
        <row r="13296">
          <cell r="H13296" t="str">
            <v>MEDECIN</v>
          </cell>
          <cell r="K13296" t="str">
            <v>MS</v>
          </cell>
          <cell r="L13296">
            <v>1</v>
          </cell>
          <cell r="AC13296" t="str">
            <v>04814 / LAURENT OLIVIA</v>
          </cell>
          <cell r="AD13296">
            <v>2</v>
          </cell>
        </row>
        <row r="13297">
          <cell r="H13297" t="str">
            <v>MEDECIN</v>
          </cell>
          <cell r="K13297" t="str">
            <v>MS</v>
          </cell>
          <cell r="L13297">
            <v>1</v>
          </cell>
          <cell r="AC13297" t="str">
            <v>05029 / BOUGHALEM ALI</v>
          </cell>
          <cell r="AD13297">
            <v>2</v>
          </cell>
        </row>
        <row r="13298">
          <cell r="H13298" t="str">
            <v>MEDECIN</v>
          </cell>
          <cell r="K13298" t="str">
            <v>MG</v>
          </cell>
          <cell r="L13298">
            <v>0</v>
          </cell>
          <cell r="AC13298" t="str">
            <v>00729 / SCHMITT MARX EVELYNE</v>
          </cell>
          <cell r="AD13298">
            <v>2</v>
          </cell>
        </row>
        <row r="13299">
          <cell r="H13299" t="str">
            <v>MEDECIN</v>
          </cell>
          <cell r="K13299" t="str">
            <v>MS</v>
          </cell>
          <cell r="L13299">
            <v>2</v>
          </cell>
          <cell r="AC13299" t="str">
            <v>03811 / LE MOYNE BENOIT</v>
          </cell>
          <cell r="AD13299">
            <v>2</v>
          </cell>
        </row>
        <row r="13300">
          <cell r="H13300" t="str">
            <v>MEDECIN</v>
          </cell>
          <cell r="K13300" t="str">
            <v>MS</v>
          </cell>
          <cell r="L13300">
            <v>2</v>
          </cell>
          <cell r="AC13300" t="str">
            <v>05029 / BOUGHALEM ALI</v>
          </cell>
          <cell r="AD13300">
            <v>2</v>
          </cell>
        </row>
        <row r="13301">
          <cell r="H13301" t="str">
            <v>MEDECIN</v>
          </cell>
          <cell r="K13301" t="str">
            <v>MS</v>
          </cell>
          <cell r="L13301">
            <v>1</v>
          </cell>
          <cell r="AC13301" t="str">
            <v>04988 / STIRNEMANN JEAN VINCENT</v>
          </cell>
          <cell r="AD13301">
            <v>2</v>
          </cell>
        </row>
        <row r="13302">
          <cell r="H13302" t="str">
            <v>MEDECIN</v>
          </cell>
          <cell r="K13302" t="str">
            <v>MS</v>
          </cell>
          <cell r="L13302">
            <v>2</v>
          </cell>
          <cell r="AC13302" t="str">
            <v>04814 / LAURENT OLIVIA</v>
          </cell>
          <cell r="AD13302">
            <v>2</v>
          </cell>
        </row>
        <row r="13303">
          <cell r="H13303" t="str">
            <v>MEDECIN</v>
          </cell>
          <cell r="K13303" t="str">
            <v>MS</v>
          </cell>
          <cell r="L13303">
            <v>3</v>
          </cell>
          <cell r="AC13303" t="str">
            <v>05029 / BOUGHALEM ALI</v>
          </cell>
          <cell r="AD13303">
            <v>2</v>
          </cell>
        </row>
        <row r="13304">
          <cell r="H13304" t="str">
            <v>MEDECIN</v>
          </cell>
          <cell r="K13304" t="str">
            <v>MS</v>
          </cell>
          <cell r="L13304">
            <v>2</v>
          </cell>
          <cell r="AC13304" t="str">
            <v>05029 / BOUGHALEM ALI</v>
          </cell>
          <cell r="AD13304">
            <v>2</v>
          </cell>
        </row>
        <row r="13305">
          <cell r="H13305" t="str">
            <v>MEDECIN</v>
          </cell>
          <cell r="K13305" t="str">
            <v>MS</v>
          </cell>
          <cell r="L13305">
            <v>3</v>
          </cell>
          <cell r="AC13305" t="str">
            <v>04814 / LAURENT OLIVIA</v>
          </cell>
          <cell r="AD13305">
            <v>2</v>
          </cell>
        </row>
        <row r="13306">
          <cell r="H13306" t="str">
            <v>MEDECIN</v>
          </cell>
          <cell r="K13306" t="str">
            <v>MS</v>
          </cell>
          <cell r="L13306">
            <v>1</v>
          </cell>
          <cell r="AC13306" t="str">
            <v>05358 / BETSCH CELINE</v>
          </cell>
          <cell r="AD13306">
            <v>2</v>
          </cell>
        </row>
        <row r="13307">
          <cell r="H13307" t="str">
            <v>MEDECIN</v>
          </cell>
          <cell r="K13307" t="str">
            <v>MS</v>
          </cell>
          <cell r="L13307">
            <v>2</v>
          </cell>
          <cell r="AC13307" t="str">
            <v>05345 / SCHENCK LAURENCE</v>
          </cell>
          <cell r="AD13307">
            <v>2</v>
          </cell>
        </row>
        <row r="13308">
          <cell r="H13308" t="str">
            <v>MEDECIN</v>
          </cell>
          <cell r="K13308" t="str">
            <v>MS</v>
          </cell>
          <cell r="L13308">
            <v>1</v>
          </cell>
          <cell r="AC13308" t="str">
            <v>04814 / LAURENT OLIVIA</v>
          </cell>
          <cell r="AD13308">
            <v>2</v>
          </cell>
        </row>
        <row r="13309">
          <cell r="H13309" t="str">
            <v>MEDECIN</v>
          </cell>
          <cell r="K13309" t="str">
            <v>MS</v>
          </cell>
          <cell r="L13309">
            <v>2</v>
          </cell>
          <cell r="AC13309" t="str">
            <v>06513 / ROLLANG ARNOULD RACHEL</v>
          </cell>
          <cell r="AD13309">
            <v>2</v>
          </cell>
        </row>
        <row r="13310">
          <cell r="H13310" t="str">
            <v>MEDECIN</v>
          </cell>
          <cell r="K13310" t="str">
            <v>MS</v>
          </cell>
          <cell r="L13310">
            <v>2</v>
          </cell>
          <cell r="AC13310" t="str">
            <v>02918 / SCHOLLER STEPHANIE</v>
          </cell>
          <cell r="AD13310">
            <v>2</v>
          </cell>
        </row>
        <row r="13311">
          <cell r="H13311" t="str">
            <v>MEDECIN</v>
          </cell>
          <cell r="K13311" t="str">
            <v>MS</v>
          </cell>
          <cell r="L13311">
            <v>1</v>
          </cell>
          <cell r="AC13311" t="str">
            <v>04814 / LAURENT OLIVIA</v>
          </cell>
          <cell r="AD13311">
            <v>2</v>
          </cell>
        </row>
        <row r="13312">
          <cell r="H13312" t="str">
            <v>MEDECIN</v>
          </cell>
          <cell r="K13312" t="str">
            <v>MS</v>
          </cell>
          <cell r="L13312">
            <v>2</v>
          </cell>
          <cell r="AC13312" t="str">
            <v>04814 / LAURENT OLIVIA</v>
          </cell>
          <cell r="AD13312">
            <v>2</v>
          </cell>
        </row>
        <row r="13313">
          <cell r="H13313" t="str">
            <v>MEDECIN</v>
          </cell>
          <cell r="K13313" t="str">
            <v>MS</v>
          </cell>
          <cell r="L13313">
            <v>3</v>
          </cell>
          <cell r="AC13313" t="str">
            <v>05358 / BETSCH CELINE</v>
          </cell>
          <cell r="AD13313">
            <v>2</v>
          </cell>
        </row>
        <row r="13314">
          <cell r="H13314" t="str">
            <v>MEDECIN</v>
          </cell>
          <cell r="K13314" t="str">
            <v>MS</v>
          </cell>
          <cell r="L13314">
            <v>4</v>
          </cell>
          <cell r="AC13314" t="str">
            <v>05029 / BOUGHALEM ALI</v>
          </cell>
          <cell r="AD13314">
            <v>2</v>
          </cell>
        </row>
        <row r="13315">
          <cell r="H13315" t="str">
            <v>MEDECIN</v>
          </cell>
          <cell r="K13315" t="str">
            <v>MS</v>
          </cell>
          <cell r="L13315">
            <v>0</v>
          </cell>
          <cell r="AC13315" t="str">
            <v>00729 / SCHMITT MARX EVELYNE</v>
          </cell>
          <cell r="AD13315">
            <v>2</v>
          </cell>
        </row>
        <row r="13316">
          <cell r="H13316" t="str">
            <v>MEDECIN</v>
          </cell>
          <cell r="K13316" t="str">
            <v>MS</v>
          </cell>
          <cell r="L13316">
            <v>5</v>
          </cell>
          <cell r="AC13316" t="str">
            <v>05029 / BOUGHALEM ALI</v>
          </cell>
          <cell r="AD13316">
            <v>2</v>
          </cell>
        </row>
        <row r="13317">
          <cell r="H13317" t="str">
            <v>MEDECIN</v>
          </cell>
          <cell r="K13317" t="str">
            <v>MS</v>
          </cell>
          <cell r="L13317">
            <v>6</v>
          </cell>
          <cell r="AC13317" t="str">
            <v>05029 / BOUGHALEM ALI</v>
          </cell>
          <cell r="AD13317">
            <v>2</v>
          </cell>
        </row>
        <row r="13318">
          <cell r="H13318" t="str">
            <v>MEDECIN</v>
          </cell>
          <cell r="K13318" t="str">
            <v>MS</v>
          </cell>
          <cell r="L13318">
            <v>7</v>
          </cell>
          <cell r="AC13318" t="str">
            <v>04988 / STIRNEMANN JEAN VINCENT</v>
          </cell>
          <cell r="AD13318">
            <v>2</v>
          </cell>
        </row>
        <row r="13319">
          <cell r="H13319" t="str">
            <v>MEDECIN</v>
          </cell>
          <cell r="K13319" t="str">
            <v>MS</v>
          </cell>
          <cell r="L13319">
            <v>0</v>
          </cell>
          <cell r="AC13319" t="str">
            <v>05358 / BETSCH CELINE</v>
          </cell>
          <cell r="AD13319">
            <v>2</v>
          </cell>
        </row>
        <row r="13320">
          <cell r="H13320" t="str">
            <v>MEDECIN</v>
          </cell>
          <cell r="K13320" t="str">
            <v>MS</v>
          </cell>
          <cell r="L13320">
            <v>4</v>
          </cell>
          <cell r="AC13320" t="str">
            <v>02337 / GALLARD MYLENE</v>
          </cell>
          <cell r="AD13320">
            <v>2</v>
          </cell>
        </row>
        <row r="13321">
          <cell r="H13321" t="str">
            <v>MEDECIN</v>
          </cell>
          <cell r="K13321" t="str">
            <v>MS</v>
          </cell>
          <cell r="L13321">
            <v>4</v>
          </cell>
          <cell r="AC13321" t="str">
            <v>02337 / GALLARD MYLENE</v>
          </cell>
          <cell r="AD13321">
            <v>2</v>
          </cell>
        </row>
        <row r="13322">
          <cell r="H13322" t="str">
            <v>MEDECIN</v>
          </cell>
          <cell r="K13322" t="str">
            <v>MS</v>
          </cell>
          <cell r="L13322">
            <v>10</v>
          </cell>
          <cell r="AC13322" t="str">
            <v>02337 / GALLARD MYLENE</v>
          </cell>
          <cell r="AD13322">
            <v>2</v>
          </cell>
        </row>
        <row r="13323">
          <cell r="H13323" t="str">
            <v>MEDECIN</v>
          </cell>
          <cell r="K13323" t="str">
            <v>MS</v>
          </cell>
          <cell r="L13323">
            <v>6</v>
          </cell>
          <cell r="AC13323" t="str">
            <v>02337 / GALLARD MYLENE</v>
          </cell>
          <cell r="AD13323">
            <v>2</v>
          </cell>
        </row>
        <row r="13324">
          <cell r="H13324" t="str">
            <v>MEDECIN</v>
          </cell>
          <cell r="K13324" t="str">
            <v>MS</v>
          </cell>
          <cell r="L13324">
            <v>1</v>
          </cell>
          <cell r="AC13324" t="str">
            <v>06513 / ROLLANG ARNOULD RACHEL</v>
          </cell>
          <cell r="AD13324">
            <v>2</v>
          </cell>
        </row>
        <row r="13325">
          <cell r="H13325" t="str">
            <v>MEDECIN</v>
          </cell>
          <cell r="K13325" t="str">
            <v>MS</v>
          </cell>
          <cell r="L13325">
            <v>4</v>
          </cell>
          <cell r="AC13325" t="str">
            <v>04988 / STIRNEMANN JEAN VINCENT</v>
          </cell>
          <cell r="AD13325">
            <v>2</v>
          </cell>
        </row>
        <row r="13326">
          <cell r="H13326" t="str">
            <v>MEDECIN</v>
          </cell>
          <cell r="K13326" t="str">
            <v>MS</v>
          </cell>
          <cell r="L13326">
            <v>5</v>
          </cell>
          <cell r="AC13326" t="str">
            <v>05358 / BETSCH CELINE</v>
          </cell>
          <cell r="AD13326">
            <v>2</v>
          </cell>
        </row>
        <row r="13327">
          <cell r="H13327" t="str">
            <v>MEDECIN</v>
          </cell>
          <cell r="K13327" t="str">
            <v>MS</v>
          </cell>
          <cell r="L13327">
            <v>1</v>
          </cell>
          <cell r="AC13327" t="str">
            <v>05029 / BOUGHALEM ALI</v>
          </cell>
          <cell r="AD13327">
            <v>2</v>
          </cell>
        </row>
        <row r="13328">
          <cell r="H13328" t="str">
            <v>MEDECIN</v>
          </cell>
          <cell r="K13328" t="str">
            <v>MS</v>
          </cell>
          <cell r="L13328">
            <v>2</v>
          </cell>
          <cell r="AC13328" t="str">
            <v>02337 / GALLARD MYLENE</v>
          </cell>
          <cell r="AD13328">
            <v>2</v>
          </cell>
        </row>
        <row r="13329">
          <cell r="H13329" t="str">
            <v>MEDECIN</v>
          </cell>
          <cell r="K13329" t="str">
            <v>MS</v>
          </cell>
          <cell r="L13329">
            <v>1</v>
          </cell>
          <cell r="AC13329" t="str">
            <v>04814 / LAURENT OLIVIA</v>
          </cell>
          <cell r="AD13329">
            <v>2</v>
          </cell>
        </row>
        <row r="13330">
          <cell r="H13330" t="str">
            <v>MEDECIN</v>
          </cell>
          <cell r="K13330" t="str">
            <v>MS</v>
          </cell>
          <cell r="L13330">
            <v>2</v>
          </cell>
          <cell r="AC13330" t="str">
            <v>02918 / SCHOLLER STEPHANIE</v>
          </cell>
          <cell r="AD13330">
            <v>2</v>
          </cell>
        </row>
        <row r="13331">
          <cell r="H13331" t="str">
            <v>MEDECIN</v>
          </cell>
          <cell r="K13331" t="str">
            <v>MS</v>
          </cell>
          <cell r="L13331">
            <v>3</v>
          </cell>
          <cell r="AC13331" t="str">
            <v>05029 / BOUGHALEM ALI</v>
          </cell>
          <cell r="AD13331">
            <v>2</v>
          </cell>
        </row>
        <row r="13332">
          <cell r="H13332" t="str">
            <v>MEDECIN</v>
          </cell>
          <cell r="K13332" t="str">
            <v>MS</v>
          </cell>
          <cell r="L13332">
            <v>1</v>
          </cell>
          <cell r="AC13332" t="str">
            <v>02337 / GALLARD MYLENE</v>
          </cell>
          <cell r="AD13332">
            <v>2</v>
          </cell>
        </row>
        <row r="13333">
          <cell r="H13333" t="str">
            <v>MEDECIN</v>
          </cell>
          <cell r="K13333" t="str">
            <v>MS</v>
          </cell>
          <cell r="L13333">
            <v>2</v>
          </cell>
          <cell r="AC13333" t="str">
            <v>02337 / GALLARD MYLENE</v>
          </cell>
          <cell r="AD13333">
            <v>2</v>
          </cell>
        </row>
        <row r="13334">
          <cell r="H13334" t="str">
            <v>MEDECIN</v>
          </cell>
          <cell r="K13334" t="str">
            <v>MS</v>
          </cell>
          <cell r="L13334">
            <v>0</v>
          </cell>
          <cell r="AC13334" t="str">
            <v>05358 / BETSCH CELINE</v>
          </cell>
          <cell r="AD13334">
            <v>2</v>
          </cell>
        </row>
        <row r="13335">
          <cell r="H13335" t="str">
            <v>MEDECIN</v>
          </cell>
          <cell r="K13335" t="str">
            <v>MS</v>
          </cell>
          <cell r="L13335">
            <v>0</v>
          </cell>
          <cell r="AC13335" t="str">
            <v>05029 / BOUGHALEM ALI</v>
          </cell>
          <cell r="AD13335">
            <v>2</v>
          </cell>
        </row>
        <row r="13336">
          <cell r="H13336" t="str">
            <v>MEDECIN</v>
          </cell>
          <cell r="K13336" t="str">
            <v>MS</v>
          </cell>
          <cell r="L13336">
            <v>0</v>
          </cell>
          <cell r="AC13336" t="str">
            <v>02918 / SCHOLLER STEPHANIE</v>
          </cell>
          <cell r="AD13336">
            <v>2</v>
          </cell>
        </row>
        <row r="13337">
          <cell r="H13337" t="str">
            <v>MEDECIN</v>
          </cell>
          <cell r="K13337" t="str">
            <v>MS</v>
          </cell>
          <cell r="L13337">
            <v>3</v>
          </cell>
          <cell r="AC13337" t="str">
            <v>03811 / LE MOYNE BENOIT</v>
          </cell>
          <cell r="AD13337">
            <v>2</v>
          </cell>
        </row>
        <row r="13338">
          <cell r="H13338" t="str">
            <v>MEDECIN</v>
          </cell>
          <cell r="K13338" t="str">
            <v>MS</v>
          </cell>
          <cell r="L13338">
            <v>1</v>
          </cell>
          <cell r="AC13338" t="str">
            <v>05029 / BOUGHALEM ALI</v>
          </cell>
          <cell r="AD13338">
            <v>2</v>
          </cell>
        </row>
        <row r="13339">
          <cell r="H13339" t="str">
            <v>MEDECIN</v>
          </cell>
          <cell r="K13339" t="str">
            <v>MS</v>
          </cell>
          <cell r="L13339">
            <v>1</v>
          </cell>
          <cell r="AC13339" t="str">
            <v>04988 / STIRNEMANN JEAN VINCENT</v>
          </cell>
          <cell r="AD13339">
            <v>2</v>
          </cell>
        </row>
        <row r="13340">
          <cell r="H13340" t="str">
            <v>MEDECIN</v>
          </cell>
          <cell r="K13340" t="str">
            <v>MS</v>
          </cell>
          <cell r="L13340">
            <v>7</v>
          </cell>
          <cell r="AC13340" t="str">
            <v>04814 / LAURENT OLIVIA</v>
          </cell>
          <cell r="AD13340">
            <v>2</v>
          </cell>
        </row>
        <row r="13341">
          <cell r="H13341" t="str">
            <v>MEDECIN</v>
          </cell>
          <cell r="K13341" t="str">
            <v>MS</v>
          </cell>
          <cell r="L13341">
            <v>2</v>
          </cell>
          <cell r="AC13341" t="str">
            <v>02918 / SCHOLLER STEPHANIE</v>
          </cell>
          <cell r="AD13341">
            <v>2</v>
          </cell>
        </row>
        <row r="13342">
          <cell r="H13342" t="str">
            <v>MEDECIN</v>
          </cell>
          <cell r="K13342" t="str">
            <v>MS</v>
          </cell>
          <cell r="L13342">
            <v>1</v>
          </cell>
          <cell r="AC13342" t="str">
            <v>06513 / ROLLANG ARNOULD RACHEL</v>
          </cell>
          <cell r="AD13342">
            <v>2</v>
          </cell>
        </row>
        <row r="13343">
          <cell r="H13343" t="str">
            <v>MEDECIN</v>
          </cell>
          <cell r="K13343" t="str">
            <v>MS</v>
          </cell>
          <cell r="L13343">
            <v>3</v>
          </cell>
          <cell r="AC13343" t="str">
            <v>05358 / BETSCH CELINE</v>
          </cell>
          <cell r="AD13343">
            <v>2</v>
          </cell>
        </row>
        <row r="13344">
          <cell r="H13344" t="str">
            <v>MEDECIN</v>
          </cell>
          <cell r="K13344" t="str">
            <v>MS</v>
          </cell>
          <cell r="L13344">
            <v>4</v>
          </cell>
          <cell r="AC13344" t="str">
            <v>02918 / SCHOLLER STEPHANIE</v>
          </cell>
          <cell r="AD13344">
            <v>2</v>
          </cell>
        </row>
        <row r="13345">
          <cell r="H13345" t="str">
            <v>MEDECIN</v>
          </cell>
          <cell r="K13345" t="str">
            <v>MS</v>
          </cell>
          <cell r="L13345">
            <v>5</v>
          </cell>
          <cell r="AC13345" t="str">
            <v>05029 / BOUGHALEM ALI</v>
          </cell>
          <cell r="AD13345">
            <v>2</v>
          </cell>
        </row>
        <row r="13346">
          <cell r="H13346" t="str">
            <v>MEDECIN</v>
          </cell>
          <cell r="K13346" t="str">
            <v>MS</v>
          </cell>
          <cell r="L13346">
            <v>6</v>
          </cell>
          <cell r="AC13346" t="str">
            <v>05029 / BOUGHALEM ALI</v>
          </cell>
          <cell r="AD13346">
            <v>2</v>
          </cell>
        </row>
        <row r="13347">
          <cell r="H13347" t="str">
            <v>MEDECIN</v>
          </cell>
          <cell r="K13347" t="str">
            <v>MS</v>
          </cell>
          <cell r="L13347">
            <v>7</v>
          </cell>
          <cell r="AC13347" t="str">
            <v>04988 / STIRNEMANN JEAN VINCENT</v>
          </cell>
          <cell r="AD13347">
            <v>2</v>
          </cell>
        </row>
        <row r="13348">
          <cell r="H13348" t="str">
            <v>MEDECIN</v>
          </cell>
          <cell r="K13348" t="str">
            <v>MS</v>
          </cell>
          <cell r="L13348">
            <v>8</v>
          </cell>
          <cell r="AC13348" t="str">
            <v>02337 / GALLARD MYLENE</v>
          </cell>
          <cell r="AD13348">
            <v>2</v>
          </cell>
        </row>
        <row r="13349">
          <cell r="H13349" t="str">
            <v>MEDECIN</v>
          </cell>
          <cell r="K13349" t="str">
            <v>MS</v>
          </cell>
          <cell r="L13349">
            <v>9</v>
          </cell>
          <cell r="AC13349" t="str">
            <v>02918 / SCHOLLER STEPHANIE</v>
          </cell>
          <cell r="AD13349">
            <v>2</v>
          </cell>
        </row>
        <row r="13350">
          <cell r="H13350" t="str">
            <v>MEDECIN</v>
          </cell>
          <cell r="K13350" t="str">
            <v>MS</v>
          </cell>
          <cell r="L13350">
            <v>3</v>
          </cell>
          <cell r="AC13350" t="str">
            <v>04814 / LAURENT OLIVIA</v>
          </cell>
          <cell r="AD13350">
            <v>2</v>
          </cell>
        </row>
        <row r="13351">
          <cell r="H13351" t="str">
            <v>MEDECIN</v>
          </cell>
          <cell r="K13351" t="str">
            <v>MS</v>
          </cell>
          <cell r="L13351">
            <v>0</v>
          </cell>
          <cell r="AC13351" t="str">
            <v>05029 / BOUGHALEM ALI</v>
          </cell>
          <cell r="AD13351">
            <v>2</v>
          </cell>
        </row>
        <row r="13352">
          <cell r="H13352" t="str">
            <v>MEDECIN</v>
          </cell>
          <cell r="K13352" t="str">
            <v>MS</v>
          </cell>
          <cell r="L13352">
            <v>0</v>
          </cell>
          <cell r="AC13352" t="str">
            <v>04814 / LAURENT OLIVIA</v>
          </cell>
          <cell r="AD13352">
            <v>2</v>
          </cell>
        </row>
        <row r="13353">
          <cell r="H13353" t="str">
            <v>MEDECIN</v>
          </cell>
          <cell r="K13353" t="str">
            <v>MS</v>
          </cell>
          <cell r="L13353">
            <v>4</v>
          </cell>
          <cell r="AC13353" t="str">
            <v>04814 / LAURENT OLIVIA</v>
          </cell>
          <cell r="AD13353">
            <v>2</v>
          </cell>
        </row>
        <row r="13354">
          <cell r="H13354" t="str">
            <v>MEDECIN</v>
          </cell>
          <cell r="K13354" t="str">
            <v>MS</v>
          </cell>
          <cell r="L13354">
            <v>4</v>
          </cell>
          <cell r="AC13354" t="str">
            <v>04814 / LAURENT OLIVIA</v>
          </cell>
          <cell r="AD13354">
            <v>2</v>
          </cell>
        </row>
        <row r="13355">
          <cell r="H13355" t="str">
            <v>MEDECIN</v>
          </cell>
          <cell r="K13355" t="str">
            <v>MS</v>
          </cell>
          <cell r="L13355">
            <v>3</v>
          </cell>
          <cell r="AC13355" t="str">
            <v>04814 / LAURENT OLIVIA</v>
          </cell>
          <cell r="AD13355">
            <v>2</v>
          </cell>
        </row>
        <row r="13356">
          <cell r="H13356" t="str">
            <v>MEDECIN</v>
          </cell>
          <cell r="K13356" t="str">
            <v>MG</v>
          </cell>
          <cell r="L13356">
            <v>1</v>
          </cell>
          <cell r="AC13356" t="str">
            <v>04814 / LAURENT OLIVIA</v>
          </cell>
          <cell r="AD13356">
            <v>2</v>
          </cell>
        </row>
        <row r="13357">
          <cell r="H13357" t="str">
            <v>MEDECIN</v>
          </cell>
          <cell r="K13357" t="str">
            <v>MG</v>
          </cell>
          <cell r="L13357">
            <v>2</v>
          </cell>
          <cell r="AC13357" t="str">
            <v>05029 / BOUGHALEM ALI</v>
          </cell>
          <cell r="AD13357">
            <v>2</v>
          </cell>
        </row>
        <row r="13358">
          <cell r="H13358" t="str">
            <v>MEDECIN</v>
          </cell>
          <cell r="K13358" t="str">
            <v>MS</v>
          </cell>
          <cell r="L13358">
            <v>6</v>
          </cell>
          <cell r="AC13358" t="str">
            <v>02337 / GALLARD MYLENE</v>
          </cell>
          <cell r="AD13358">
            <v>2</v>
          </cell>
        </row>
        <row r="13359">
          <cell r="H13359" t="str">
            <v>MEDECIN</v>
          </cell>
          <cell r="K13359" t="str">
            <v>MS</v>
          </cell>
          <cell r="L13359">
            <v>3</v>
          </cell>
          <cell r="AC13359" t="str">
            <v>02337 / GALLARD MYLENE</v>
          </cell>
          <cell r="AD13359">
            <v>2</v>
          </cell>
        </row>
        <row r="13360">
          <cell r="H13360" t="str">
            <v>MEDECIN</v>
          </cell>
          <cell r="K13360" t="str">
            <v>MS</v>
          </cell>
          <cell r="L13360">
            <v>4</v>
          </cell>
          <cell r="AC13360" t="str">
            <v>03811 / LE MOYNE BENOIT</v>
          </cell>
          <cell r="AD13360">
            <v>2</v>
          </cell>
        </row>
        <row r="13361">
          <cell r="H13361" t="str">
            <v>MEDECIN</v>
          </cell>
          <cell r="K13361" t="str">
            <v>MS</v>
          </cell>
          <cell r="L13361">
            <v>4</v>
          </cell>
          <cell r="AC13361" t="str">
            <v>03811 / LE MOYNE BENOIT</v>
          </cell>
          <cell r="AD13361">
            <v>2</v>
          </cell>
        </row>
        <row r="13362">
          <cell r="H13362" t="str">
            <v>MEDECIN</v>
          </cell>
          <cell r="K13362" t="str">
            <v>MS</v>
          </cell>
          <cell r="L13362">
            <v>3</v>
          </cell>
          <cell r="AC13362" t="str">
            <v>03811 / LE MOYNE BENOIT</v>
          </cell>
          <cell r="AD13362">
            <v>2</v>
          </cell>
        </row>
        <row r="13363">
          <cell r="H13363" t="str">
            <v>MEDECIN</v>
          </cell>
          <cell r="K13363" t="str">
            <v>MS</v>
          </cell>
          <cell r="L13363">
            <v>0</v>
          </cell>
          <cell r="AC13363" t="str">
            <v>04814 / LAURENT OLIVIA</v>
          </cell>
          <cell r="AD13363">
            <v>2</v>
          </cell>
        </row>
        <row r="13364">
          <cell r="H13364" t="str">
            <v>MEDECIN</v>
          </cell>
          <cell r="K13364" t="str">
            <v>MS</v>
          </cell>
          <cell r="L13364">
            <v>6</v>
          </cell>
          <cell r="AC13364" t="str">
            <v>03811 / LE MOYNE BENOIT</v>
          </cell>
          <cell r="AD13364">
            <v>2</v>
          </cell>
        </row>
        <row r="13365">
          <cell r="H13365" t="str">
            <v>MEDECIN</v>
          </cell>
          <cell r="K13365" t="str">
            <v>MS</v>
          </cell>
          <cell r="L13365">
            <v>6</v>
          </cell>
          <cell r="AC13365" t="str">
            <v>03811 / LE MOYNE BENOIT</v>
          </cell>
          <cell r="AD13365">
            <v>2</v>
          </cell>
        </row>
        <row r="13366">
          <cell r="H13366" t="str">
            <v>MEDECIN</v>
          </cell>
          <cell r="K13366" t="str">
            <v>MS</v>
          </cell>
          <cell r="L13366">
            <v>1</v>
          </cell>
          <cell r="AC13366" t="str">
            <v>04988 / STIRNEMANN JEAN VINCENT</v>
          </cell>
          <cell r="AD13366">
            <v>2</v>
          </cell>
        </row>
        <row r="13367">
          <cell r="H13367" t="str">
            <v>MEDECIN</v>
          </cell>
          <cell r="K13367" t="str">
            <v>MS</v>
          </cell>
          <cell r="L13367">
            <v>2</v>
          </cell>
          <cell r="AC13367" t="str">
            <v>02337 / GALLARD MYLENE</v>
          </cell>
          <cell r="AD13367">
            <v>2</v>
          </cell>
        </row>
        <row r="13368">
          <cell r="H13368" t="str">
            <v>MEDECIN</v>
          </cell>
          <cell r="K13368" t="str">
            <v>MS</v>
          </cell>
          <cell r="L13368">
            <v>1</v>
          </cell>
          <cell r="AC13368" t="str">
            <v>05358 / BETSCH CELINE</v>
          </cell>
          <cell r="AD13368">
            <v>2</v>
          </cell>
        </row>
        <row r="13369">
          <cell r="H13369" t="str">
            <v>MEDECIN</v>
          </cell>
          <cell r="K13369" t="str">
            <v>MS</v>
          </cell>
          <cell r="L13369">
            <v>2</v>
          </cell>
          <cell r="AC13369" t="str">
            <v>05358 / BETSCH CELINE</v>
          </cell>
          <cell r="AD13369">
            <v>2</v>
          </cell>
        </row>
        <row r="13370">
          <cell r="H13370" t="str">
            <v>MEDECIN</v>
          </cell>
          <cell r="K13370" t="str">
            <v>MS</v>
          </cell>
          <cell r="L13370">
            <v>2</v>
          </cell>
          <cell r="AC13370" t="str">
            <v>03811 / LE MOYNE BENOIT</v>
          </cell>
          <cell r="AD13370">
            <v>2</v>
          </cell>
        </row>
        <row r="13371">
          <cell r="H13371" t="str">
            <v>MEDECIN</v>
          </cell>
          <cell r="K13371" t="str">
            <v>MS</v>
          </cell>
          <cell r="L13371">
            <v>1</v>
          </cell>
          <cell r="AC13371" t="str">
            <v>02918 / SCHOLLER STEPHANIE</v>
          </cell>
          <cell r="AD13371">
            <v>2</v>
          </cell>
        </row>
        <row r="13372">
          <cell r="H13372" t="str">
            <v>MEDECIN</v>
          </cell>
          <cell r="K13372" t="str">
            <v>MS</v>
          </cell>
          <cell r="L13372">
            <v>0</v>
          </cell>
          <cell r="AC13372" t="str">
            <v>05345 / SCHENCK LAURENCE</v>
          </cell>
          <cell r="AD13372">
            <v>2</v>
          </cell>
        </row>
        <row r="13373">
          <cell r="H13373" t="str">
            <v>MEDECIN</v>
          </cell>
          <cell r="K13373" t="str">
            <v>MS</v>
          </cell>
          <cell r="L13373">
            <v>2</v>
          </cell>
          <cell r="AC13373" t="str">
            <v>02337 / GALLARD MYLENE</v>
          </cell>
          <cell r="AD13373">
            <v>2</v>
          </cell>
        </row>
        <row r="13374">
          <cell r="H13374" t="str">
            <v>MEDECIN</v>
          </cell>
          <cell r="K13374" t="str">
            <v>MS</v>
          </cell>
          <cell r="L13374">
            <v>1</v>
          </cell>
          <cell r="AC13374" t="str">
            <v>02337 / GALLARD MYLENE</v>
          </cell>
          <cell r="AD13374">
            <v>2</v>
          </cell>
        </row>
        <row r="13375">
          <cell r="H13375" t="str">
            <v>MEDECIN</v>
          </cell>
          <cell r="K13375" t="str">
            <v>MS</v>
          </cell>
          <cell r="L13375">
            <v>2</v>
          </cell>
          <cell r="AC13375" t="str">
            <v>02337 / GALLARD MYLENE</v>
          </cell>
          <cell r="AD13375">
            <v>2</v>
          </cell>
        </row>
        <row r="13376">
          <cell r="H13376" t="str">
            <v>MEDECIN</v>
          </cell>
          <cell r="K13376" t="str">
            <v>MS</v>
          </cell>
          <cell r="L13376">
            <v>3</v>
          </cell>
          <cell r="AC13376" t="str">
            <v>03811 / LE MOYNE BENOIT</v>
          </cell>
          <cell r="AD13376">
            <v>2</v>
          </cell>
        </row>
        <row r="13377">
          <cell r="H13377" t="str">
            <v>MEDECIN</v>
          </cell>
          <cell r="K13377" t="str">
            <v>MS</v>
          </cell>
          <cell r="L13377">
            <v>2</v>
          </cell>
          <cell r="AC13377" t="str">
            <v>02918 / SCHOLLER STEPHANIE</v>
          </cell>
          <cell r="AD13377">
            <v>2</v>
          </cell>
        </row>
        <row r="13378">
          <cell r="H13378" t="str">
            <v>MEDECIN</v>
          </cell>
          <cell r="K13378" t="str">
            <v>MS</v>
          </cell>
          <cell r="L13378">
            <v>0</v>
          </cell>
          <cell r="AC13378" t="str">
            <v>03811 / LE MOYNE BENOIT</v>
          </cell>
          <cell r="AD13378">
            <v>2</v>
          </cell>
        </row>
        <row r="13379">
          <cell r="H13379" t="str">
            <v>MEDECIN</v>
          </cell>
          <cell r="K13379" t="str">
            <v>MG</v>
          </cell>
          <cell r="L13379">
            <v>0</v>
          </cell>
          <cell r="AC13379" t="str">
            <v>05345 / SCHENCK LAURENCE</v>
          </cell>
          <cell r="AD13379">
            <v>2</v>
          </cell>
        </row>
        <row r="13380">
          <cell r="H13380" t="str">
            <v>MEDECIN</v>
          </cell>
          <cell r="K13380" t="str">
            <v>MS</v>
          </cell>
          <cell r="L13380">
            <v>4</v>
          </cell>
          <cell r="AC13380" t="str">
            <v>03811 / LE MOYNE BENOIT</v>
          </cell>
          <cell r="AD13380">
            <v>2</v>
          </cell>
        </row>
        <row r="13381">
          <cell r="H13381" t="str">
            <v>MEDECIN</v>
          </cell>
          <cell r="K13381" t="str">
            <v>MG</v>
          </cell>
          <cell r="L13381">
            <v>0</v>
          </cell>
          <cell r="AC13381" t="str">
            <v>06513 / ROLLANG ARNOULD RACHEL</v>
          </cell>
          <cell r="AD13381">
            <v>2</v>
          </cell>
        </row>
        <row r="13382">
          <cell r="H13382" t="str">
            <v>MEDECIN</v>
          </cell>
          <cell r="K13382" t="str">
            <v>MS</v>
          </cell>
          <cell r="L13382">
            <v>4</v>
          </cell>
          <cell r="AC13382" t="str">
            <v>05358 / BETSCH CELINE</v>
          </cell>
          <cell r="AD13382">
            <v>2</v>
          </cell>
        </row>
        <row r="13383">
          <cell r="H13383" t="str">
            <v>MEDECIN</v>
          </cell>
          <cell r="K13383" t="str">
            <v>MS</v>
          </cell>
          <cell r="L13383">
            <v>0</v>
          </cell>
          <cell r="AC13383" t="str">
            <v>04814 / LAURENT OLIVIA</v>
          </cell>
          <cell r="AD13383">
            <v>2</v>
          </cell>
        </row>
        <row r="13384">
          <cell r="H13384" t="str">
            <v>MEDECIN</v>
          </cell>
          <cell r="K13384" t="str">
            <v>MS</v>
          </cell>
          <cell r="L13384">
            <v>3</v>
          </cell>
          <cell r="AC13384" t="str">
            <v>06513 / ROLLANG ARNOULD RACHEL</v>
          </cell>
          <cell r="AD13384">
            <v>2</v>
          </cell>
        </row>
        <row r="13385">
          <cell r="H13385" t="str">
            <v>MEDECIN</v>
          </cell>
          <cell r="K13385" t="str">
            <v>MS</v>
          </cell>
          <cell r="L13385">
            <v>1</v>
          </cell>
          <cell r="AC13385" t="str">
            <v>02918 / SCHOLLER STEPHANIE</v>
          </cell>
          <cell r="AD13385">
            <v>2</v>
          </cell>
        </row>
        <row r="13386">
          <cell r="H13386" t="str">
            <v>MEDECIN</v>
          </cell>
          <cell r="K13386" t="str">
            <v>MS</v>
          </cell>
          <cell r="L13386">
            <v>5</v>
          </cell>
          <cell r="AC13386" t="str">
            <v>02918 / SCHOLLER STEPHANIE</v>
          </cell>
          <cell r="AD13386">
            <v>2</v>
          </cell>
        </row>
        <row r="13387">
          <cell r="H13387" t="str">
            <v>MEDECIN</v>
          </cell>
          <cell r="K13387" t="str">
            <v>MS</v>
          </cell>
          <cell r="L13387">
            <v>3</v>
          </cell>
          <cell r="AC13387" t="str">
            <v>04814 / LAURENT OLIVIA</v>
          </cell>
          <cell r="AD13387">
            <v>2</v>
          </cell>
        </row>
        <row r="13388">
          <cell r="H13388" t="str">
            <v>MEDECIN</v>
          </cell>
          <cell r="K13388" t="str">
            <v>MS</v>
          </cell>
          <cell r="L13388">
            <v>6</v>
          </cell>
          <cell r="AC13388" t="str">
            <v>04814 / LAURENT OLIVIA</v>
          </cell>
          <cell r="AD13388">
            <v>2</v>
          </cell>
        </row>
        <row r="13389">
          <cell r="H13389" t="str">
            <v>MEDECIN</v>
          </cell>
          <cell r="K13389" t="str">
            <v>MS</v>
          </cell>
          <cell r="L13389">
            <v>1</v>
          </cell>
          <cell r="AC13389" t="str">
            <v>05029 / BOUGHALEM ALI</v>
          </cell>
          <cell r="AD13389">
            <v>2</v>
          </cell>
        </row>
        <row r="13390">
          <cell r="H13390" t="str">
            <v>MEDECIN</v>
          </cell>
          <cell r="K13390" t="str">
            <v>MS</v>
          </cell>
          <cell r="L13390">
            <v>1</v>
          </cell>
          <cell r="AC13390" t="str">
            <v>02918 / SCHOLLER STEPHANIE</v>
          </cell>
          <cell r="AD13390">
            <v>2</v>
          </cell>
        </row>
        <row r="13391">
          <cell r="H13391" t="str">
            <v>MEDECIN</v>
          </cell>
          <cell r="K13391" t="str">
            <v>MS</v>
          </cell>
          <cell r="L13391">
            <v>3</v>
          </cell>
          <cell r="AC13391" t="str">
            <v>06513 / ROLLANG ARNOULD RACHEL</v>
          </cell>
          <cell r="AD13391">
            <v>2</v>
          </cell>
        </row>
        <row r="13392">
          <cell r="H13392" t="str">
            <v>MEDECIN</v>
          </cell>
          <cell r="K13392" t="str">
            <v>MS</v>
          </cell>
          <cell r="L13392">
            <v>1</v>
          </cell>
          <cell r="AC13392" t="str">
            <v>05029 / BOUGHALEM ALI</v>
          </cell>
          <cell r="AD13392">
            <v>2</v>
          </cell>
        </row>
        <row r="13393">
          <cell r="H13393" t="str">
            <v>MEDECIN</v>
          </cell>
          <cell r="K13393" t="str">
            <v>MS</v>
          </cell>
          <cell r="L13393">
            <v>0</v>
          </cell>
          <cell r="AC13393" t="str">
            <v>05029 / BOUGHALEM ALI</v>
          </cell>
          <cell r="AD13393">
            <v>2</v>
          </cell>
        </row>
        <row r="13394">
          <cell r="H13394" t="str">
            <v>MEDECIN</v>
          </cell>
          <cell r="K13394" t="str">
            <v>MS</v>
          </cell>
          <cell r="L13394">
            <v>2</v>
          </cell>
          <cell r="AC13394" t="str">
            <v>04814 / LAURENT OLIVIA</v>
          </cell>
          <cell r="AD13394">
            <v>2</v>
          </cell>
        </row>
        <row r="13395">
          <cell r="H13395" t="str">
            <v>MEDECIN</v>
          </cell>
          <cell r="K13395" t="str">
            <v>MS</v>
          </cell>
          <cell r="L13395">
            <v>1</v>
          </cell>
          <cell r="AC13395" t="str">
            <v>06513 / ROLLANG ARNOULD RACHEL</v>
          </cell>
          <cell r="AD13395">
            <v>2</v>
          </cell>
        </row>
        <row r="13396">
          <cell r="H13396" t="str">
            <v>MEDECIN</v>
          </cell>
          <cell r="K13396" t="str">
            <v>MS</v>
          </cell>
          <cell r="L13396">
            <v>2</v>
          </cell>
          <cell r="AC13396" t="str">
            <v>03811 / LE MOYNE BENOIT</v>
          </cell>
          <cell r="AD13396">
            <v>2</v>
          </cell>
        </row>
        <row r="13397">
          <cell r="H13397" t="str">
            <v>MEDECIN</v>
          </cell>
          <cell r="K13397" t="str">
            <v>MS</v>
          </cell>
          <cell r="L13397">
            <v>3</v>
          </cell>
          <cell r="AC13397" t="str">
            <v>05029 / BOUGHALEM ALI</v>
          </cell>
          <cell r="AD13397">
            <v>2</v>
          </cell>
        </row>
        <row r="13398">
          <cell r="H13398" t="str">
            <v>MEDECIN</v>
          </cell>
          <cell r="K13398" t="str">
            <v>MS</v>
          </cell>
          <cell r="L13398">
            <v>3</v>
          </cell>
          <cell r="AC13398" t="str">
            <v>04814 / LAURENT OLIVIA</v>
          </cell>
          <cell r="AD13398">
            <v>2</v>
          </cell>
        </row>
        <row r="13399">
          <cell r="H13399" t="str">
            <v>MEDECIN</v>
          </cell>
          <cell r="K13399" t="str">
            <v>MS</v>
          </cell>
          <cell r="L13399">
            <v>3</v>
          </cell>
          <cell r="AC13399" t="str">
            <v>05029 / BOUGHALEM ALI</v>
          </cell>
          <cell r="AD13399">
            <v>2</v>
          </cell>
        </row>
        <row r="13400">
          <cell r="H13400" t="str">
            <v>MEDECIN</v>
          </cell>
          <cell r="K13400" t="str">
            <v>MS</v>
          </cell>
          <cell r="L13400">
            <v>3</v>
          </cell>
          <cell r="AC13400" t="str">
            <v>04814 / LAURENT OLIVIA</v>
          </cell>
          <cell r="AD13400">
            <v>2</v>
          </cell>
        </row>
        <row r="13401">
          <cell r="H13401" t="str">
            <v>MEDECIN</v>
          </cell>
          <cell r="K13401" t="str">
            <v>MS</v>
          </cell>
          <cell r="L13401">
            <v>3</v>
          </cell>
          <cell r="AC13401" t="str">
            <v>04814 / LAURENT OLIVIA</v>
          </cell>
          <cell r="AD13401">
            <v>2</v>
          </cell>
        </row>
        <row r="13402">
          <cell r="H13402" t="str">
            <v>MEDECIN</v>
          </cell>
          <cell r="K13402" t="str">
            <v>MS</v>
          </cell>
          <cell r="L13402">
            <v>5</v>
          </cell>
          <cell r="AC13402" t="str">
            <v>04814 / LAURENT OLIVIA</v>
          </cell>
          <cell r="AD13402">
            <v>2</v>
          </cell>
        </row>
        <row r="13403">
          <cell r="H13403" t="str">
            <v>MEDECIN</v>
          </cell>
          <cell r="K13403" t="str">
            <v>MS</v>
          </cell>
          <cell r="L13403">
            <v>5</v>
          </cell>
          <cell r="AC13403" t="str">
            <v>06513 / ROLLANG ARNOULD RACHEL</v>
          </cell>
          <cell r="AD13403">
            <v>2</v>
          </cell>
        </row>
        <row r="13404">
          <cell r="H13404" t="str">
            <v>MEDECIN</v>
          </cell>
          <cell r="K13404" t="str">
            <v>MS</v>
          </cell>
          <cell r="L13404">
            <v>6</v>
          </cell>
          <cell r="AC13404" t="str">
            <v>03811 / LE MOYNE BENOIT</v>
          </cell>
          <cell r="AD13404">
            <v>2</v>
          </cell>
        </row>
        <row r="13405">
          <cell r="H13405" t="str">
            <v>MEDECIN</v>
          </cell>
          <cell r="K13405" t="str">
            <v>MS</v>
          </cell>
          <cell r="L13405">
            <v>4</v>
          </cell>
          <cell r="AC13405" t="str">
            <v>03811 / LE MOYNE BENOIT</v>
          </cell>
          <cell r="AD13405">
            <v>2</v>
          </cell>
        </row>
        <row r="13406">
          <cell r="H13406" t="str">
            <v>MEDECIN</v>
          </cell>
          <cell r="K13406" t="str">
            <v>MS</v>
          </cell>
          <cell r="L13406">
            <v>1</v>
          </cell>
          <cell r="AC13406" t="str">
            <v>04814 / LAURENT OLIVIA</v>
          </cell>
          <cell r="AD13406">
            <v>2</v>
          </cell>
        </row>
        <row r="13407">
          <cell r="H13407" t="str">
            <v>MEDECIN</v>
          </cell>
          <cell r="K13407" t="str">
            <v>MS</v>
          </cell>
          <cell r="L13407">
            <v>4</v>
          </cell>
          <cell r="AC13407" t="str">
            <v>02918 / SCHOLLER STEPHANIE</v>
          </cell>
          <cell r="AD13407">
            <v>2</v>
          </cell>
        </row>
        <row r="13408">
          <cell r="H13408" t="str">
            <v>MEDECIN</v>
          </cell>
          <cell r="K13408" t="str">
            <v>MS</v>
          </cell>
          <cell r="L13408">
            <v>1</v>
          </cell>
          <cell r="AC13408" t="str">
            <v>05029 / BOUGHALEM ALI</v>
          </cell>
          <cell r="AD13408">
            <v>2</v>
          </cell>
        </row>
        <row r="13409">
          <cell r="H13409" t="str">
            <v>MEDECIN</v>
          </cell>
          <cell r="K13409" t="str">
            <v>MS</v>
          </cell>
          <cell r="L13409">
            <v>2</v>
          </cell>
          <cell r="AC13409" t="str">
            <v>04814 / LAURENT OLIVIA</v>
          </cell>
          <cell r="AD13409">
            <v>2</v>
          </cell>
        </row>
        <row r="13410">
          <cell r="H13410" t="str">
            <v>MEDECIN</v>
          </cell>
          <cell r="K13410" t="str">
            <v>MS</v>
          </cell>
          <cell r="L13410">
            <v>2</v>
          </cell>
          <cell r="AC13410" t="str">
            <v>02918 / SCHOLLER STEPHANIE</v>
          </cell>
          <cell r="AD13410">
            <v>2</v>
          </cell>
        </row>
        <row r="13411">
          <cell r="H13411" t="str">
            <v>MEDECIN</v>
          </cell>
          <cell r="K13411" t="str">
            <v>MS</v>
          </cell>
          <cell r="L13411">
            <v>5</v>
          </cell>
          <cell r="AC13411" t="str">
            <v>02337 / GALLARD MYLENE</v>
          </cell>
          <cell r="AD13411">
            <v>2</v>
          </cell>
        </row>
        <row r="13412">
          <cell r="H13412" t="str">
            <v>MEDECIN</v>
          </cell>
          <cell r="K13412" t="str">
            <v>MS</v>
          </cell>
          <cell r="L13412">
            <v>4</v>
          </cell>
          <cell r="AC13412" t="str">
            <v>03811 / LE MOYNE BENOIT</v>
          </cell>
          <cell r="AD13412">
            <v>2</v>
          </cell>
        </row>
        <row r="13413">
          <cell r="H13413" t="str">
            <v>MEDECIN</v>
          </cell>
          <cell r="K13413" t="str">
            <v>MG</v>
          </cell>
          <cell r="L13413">
            <v>7</v>
          </cell>
          <cell r="AC13413" t="str">
            <v>05029 / BOUGHALEM ALI</v>
          </cell>
          <cell r="AD13413">
            <v>2</v>
          </cell>
        </row>
        <row r="13414">
          <cell r="H13414" t="str">
            <v>MEDECIN</v>
          </cell>
          <cell r="K13414" t="str">
            <v>MS</v>
          </cell>
          <cell r="L13414">
            <v>0</v>
          </cell>
          <cell r="AC13414" t="str">
            <v>04988 / STIRNEMANN JEAN VINCENT</v>
          </cell>
          <cell r="AD13414">
            <v>2</v>
          </cell>
        </row>
        <row r="13415">
          <cell r="H13415" t="str">
            <v>MEDECIN</v>
          </cell>
          <cell r="K13415" t="str">
            <v>MS</v>
          </cell>
          <cell r="L13415">
            <v>2</v>
          </cell>
          <cell r="AC13415" t="str">
            <v>05029 / BOUGHALEM ALI</v>
          </cell>
          <cell r="AD13415">
            <v>2</v>
          </cell>
        </row>
        <row r="13416">
          <cell r="H13416" t="str">
            <v>MEDECIN</v>
          </cell>
          <cell r="K13416" t="str">
            <v>MG</v>
          </cell>
          <cell r="L13416">
            <v>0</v>
          </cell>
          <cell r="AC13416" t="str">
            <v>05029 / BOUGHALEM ALI</v>
          </cell>
          <cell r="AD13416">
            <v>2</v>
          </cell>
        </row>
        <row r="13417">
          <cell r="H13417" t="str">
            <v>MEDECIN</v>
          </cell>
          <cell r="K13417" t="str">
            <v>MS</v>
          </cell>
          <cell r="L13417">
            <v>1</v>
          </cell>
          <cell r="AC13417" t="str">
            <v>06513 / ROLLANG ARNOULD RACHEL</v>
          </cell>
          <cell r="AD13417">
            <v>2</v>
          </cell>
        </row>
        <row r="13418">
          <cell r="H13418" t="str">
            <v>MEDECIN</v>
          </cell>
          <cell r="K13418" t="str">
            <v>MS</v>
          </cell>
          <cell r="L13418">
            <v>1</v>
          </cell>
          <cell r="AC13418" t="str">
            <v>05029 / BOUGHALEM ALI</v>
          </cell>
          <cell r="AD13418">
            <v>2</v>
          </cell>
        </row>
        <row r="13419">
          <cell r="H13419" t="str">
            <v>MEDECIN</v>
          </cell>
          <cell r="K13419" t="str">
            <v>MS</v>
          </cell>
          <cell r="L13419">
            <v>1</v>
          </cell>
          <cell r="AC13419" t="str">
            <v>04814 / LAURENT OLIVIA</v>
          </cell>
          <cell r="AD13419">
            <v>2</v>
          </cell>
        </row>
        <row r="13420">
          <cell r="H13420" t="str">
            <v>MEDECIN</v>
          </cell>
          <cell r="K13420" t="str">
            <v>MS</v>
          </cell>
          <cell r="L13420">
            <v>2</v>
          </cell>
          <cell r="AC13420" t="str">
            <v>05029 / BOUGHALEM ALI</v>
          </cell>
          <cell r="AD13420">
            <v>2</v>
          </cell>
        </row>
        <row r="13421">
          <cell r="H13421" t="str">
            <v>MEDECIN</v>
          </cell>
          <cell r="K13421" t="str">
            <v>MS</v>
          </cell>
          <cell r="L13421">
            <v>3</v>
          </cell>
          <cell r="AC13421" t="str">
            <v>05358 / BETSCH CELINE</v>
          </cell>
          <cell r="AD13421">
            <v>2</v>
          </cell>
        </row>
        <row r="13422">
          <cell r="H13422" t="str">
            <v>MEDECIN</v>
          </cell>
          <cell r="K13422" t="str">
            <v>MS</v>
          </cell>
          <cell r="L13422">
            <v>4</v>
          </cell>
          <cell r="AC13422" t="str">
            <v>04988 / STIRNEMANN JEAN VINCENT</v>
          </cell>
          <cell r="AD13422">
            <v>2</v>
          </cell>
        </row>
        <row r="13423">
          <cell r="H13423" t="str">
            <v>MEDECIN</v>
          </cell>
          <cell r="K13423" t="str">
            <v>MS</v>
          </cell>
          <cell r="L13423">
            <v>3</v>
          </cell>
          <cell r="AC13423" t="str">
            <v>05029 / BOUGHALEM ALI</v>
          </cell>
          <cell r="AD13423">
            <v>2</v>
          </cell>
        </row>
        <row r="13424">
          <cell r="H13424" t="str">
            <v>MEDECIN</v>
          </cell>
          <cell r="K13424" t="str">
            <v>MS</v>
          </cell>
          <cell r="L13424">
            <v>4</v>
          </cell>
          <cell r="AC13424" t="str">
            <v>05358 / BETSCH CELINE</v>
          </cell>
          <cell r="AD13424">
            <v>2</v>
          </cell>
        </row>
        <row r="13425">
          <cell r="H13425" t="str">
            <v>MEDECIN</v>
          </cell>
          <cell r="K13425" t="str">
            <v>MS</v>
          </cell>
          <cell r="L13425">
            <v>5</v>
          </cell>
          <cell r="AC13425" t="str">
            <v>04988 / STIRNEMANN JEAN VINCENT</v>
          </cell>
          <cell r="AD13425">
            <v>2</v>
          </cell>
        </row>
        <row r="13426">
          <cell r="H13426" t="str">
            <v>MEDECIN</v>
          </cell>
          <cell r="K13426" t="str">
            <v>MS</v>
          </cell>
          <cell r="L13426">
            <v>0</v>
          </cell>
          <cell r="AC13426" t="str">
            <v>06513 / ROLLANG ARNOULD RACHEL</v>
          </cell>
          <cell r="AD13426">
            <v>2</v>
          </cell>
        </row>
        <row r="13427">
          <cell r="H13427" t="str">
            <v>MEDECIN</v>
          </cell>
          <cell r="K13427" t="str">
            <v>MS</v>
          </cell>
          <cell r="L13427">
            <v>2</v>
          </cell>
          <cell r="AC13427" t="str">
            <v>05029 / BOUGHALEM ALI</v>
          </cell>
          <cell r="AD13427">
            <v>2</v>
          </cell>
        </row>
        <row r="13428">
          <cell r="H13428" t="str">
            <v>MEDECIN</v>
          </cell>
          <cell r="K13428" t="str">
            <v>MS</v>
          </cell>
          <cell r="L13428">
            <v>3</v>
          </cell>
          <cell r="AC13428" t="str">
            <v>05358 / BETSCH CELINE</v>
          </cell>
          <cell r="AD13428">
            <v>2</v>
          </cell>
        </row>
        <row r="13429">
          <cell r="H13429" t="str">
            <v>MEDECIN</v>
          </cell>
          <cell r="K13429" t="str">
            <v>MS</v>
          </cell>
          <cell r="L13429">
            <v>4</v>
          </cell>
          <cell r="AC13429" t="str">
            <v>04988 / STIRNEMANN JEAN VINCENT</v>
          </cell>
          <cell r="AD13429">
            <v>2</v>
          </cell>
        </row>
        <row r="13430">
          <cell r="H13430" t="str">
            <v>MEDECIN</v>
          </cell>
          <cell r="K13430" t="str">
            <v>MS</v>
          </cell>
          <cell r="L13430">
            <v>6</v>
          </cell>
          <cell r="AC13430" t="str">
            <v>05029 / BOUGHALEM ALI</v>
          </cell>
          <cell r="AD13430">
            <v>2</v>
          </cell>
        </row>
        <row r="13431">
          <cell r="H13431" t="str">
            <v>MEDECIN</v>
          </cell>
          <cell r="K13431" t="str">
            <v>MS</v>
          </cell>
          <cell r="L13431">
            <v>3</v>
          </cell>
          <cell r="AC13431" t="str">
            <v>03811 / LE MOYNE BENOIT</v>
          </cell>
          <cell r="AD13431">
            <v>2</v>
          </cell>
        </row>
        <row r="13432">
          <cell r="H13432" t="str">
            <v>MEDECIN</v>
          </cell>
          <cell r="K13432" t="str">
            <v>MS</v>
          </cell>
          <cell r="L13432">
            <v>0</v>
          </cell>
          <cell r="AC13432" t="str">
            <v>05358 / BETSCH CELINE</v>
          </cell>
          <cell r="AD13432">
            <v>2</v>
          </cell>
        </row>
        <row r="13433">
          <cell r="H13433" t="str">
            <v>MEDECIN</v>
          </cell>
          <cell r="K13433" t="str">
            <v>MS</v>
          </cell>
          <cell r="L13433">
            <v>3</v>
          </cell>
          <cell r="AC13433" t="str">
            <v>02337 / GALLARD MYLENE</v>
          </cell>
          <cell r="AD13433">
            <v>2</v>
          </cell>
        </row>
        <row r="13434">
          <cell r="H13434" t="str">
            <v>MEDECIN</v>
          </cell>
          <cell r="K13434" t="str">
            <v>MS</v>
          </cell>
          <cell r="L13434">
            <v>4</v>
          </cell>
          <cell r="AC13434" t="str">
            <v>05029 / BOUGHALEM ALI</v>
          </cell>
          <cell r="AD13434">
            <v>2</v>
          </cell>
        </row>
        <row r="13435">
          <cell r="H13435" t="str">
            <v>MEDECIN</v>
          </cell>
          <cell r="K13435" t="str">
            <v>MS</v>
          </cell>
          <cell r="L13435">
            <v>1</v>
          </cell>
          <cell r="AC13435" t="str">
            <v>03811 / LE MOYNE BENOIT</v>
          </cell>
          <cell r="AD13435">
            <v>2</v>
          </cell>
        </row>
        <row r="13436">
          <cell r="H13436" t="str">
            <v>MEDECIN</v>
          </cell>
          <cell r="K13436" t="str">
            <v>MS</v>
          </cell>
          <cell r="L13436">
            <v>2</v>
          </cell>
          <cell r="AC13436" t="str">
            <v>02337 / GALLARD MYLENE</v>
          </cell>
          <cell r="AD13436">
            <v>2</v>
          </cell>
        </row>
        <row r="13437">
          <cell r="H13437" t="str">
            <v>MEDECIN</v>
          </cell>
          <cell r="K13437" t="str">
            <v>MS</v>
          </cell>
          <cell r="L13437">
            <v>3</v>
          </cell>
          <cell r="AC13437" t="str">
            <v>05029 / BOUGHALEM ALI</v>
          </cell>
          <cell r="AD13437">
            <v>2</v>
          </cell>
        </row>
        <row r="13438">
          <cell r="H13438" t="str">
            <v>MEDECIN</v>
          </cell>
          <cell r="K13438" t="str">
            <v>MS</v>
          </cell>
          <cell r="L13438">
            <v>4</v>
          </cell>
          <cell r="AC13438" t="str">
            <v>03811 / LE MOYNE BENOIT</v>
          </cell>
          <cell r="AD13438">
            <v>2</v>
          </cell>
        </row>
        <row r="13439">
          <cell r="H13439" t="str">
            <v>MEDECIN</v>
          </cell>
          <cell r="K13439" t="str">
            <v>MS</v>
          </cell>
          <cell r="L13439">
            <v>5</v>
          </cell>
          <cell r="AC13439" t="str">
            <v>02337 / GALLARD MYLENE</v>
          </cell>
          <cell r="AD13439">
            <v>2</v>
          </cell>
        </row>
        <row r="13440">
          <cell r="H13440" t="str">
            <v>MEDECIN</v>
          </cell>
          <cell r="K13440" t="str">
            <v>MS</v>
          </cell>
          <cell r="L13440">
            <v>6</v>
          </cell>
          <cell r="AC13440" t="str">
            <v>05029 / BOUGHALEM ALI</v>
          </cell>
          <cell r="AD13440">
            <v>2</v>
          </cell>
        </row>
        <row r="13441">
          <cell r="H13441" t="str">
            <v>MEDECIN</v>
          </cell>
          <cell r="K13441" t="str">
            <v>MS</v>
          </cell>
          <cell r="L13441">
            <v>1</v>
          </cell>
          <cell r="AC13441" t="str">
            <v>03811 / LE MOYNE BENOIT</v>
          </cell>
          <cell r="AD13441">
            <v>2</v>
          </cell>
        </row>
        <row r="13442">
          <cell r="H13442" t="str">
            <v>MEDECIN</v>
          </cell>
          <cell r="K13442" t="str">
            <v>MS</v>
          </cell>
          <cell r="L13442">
            <v>2</v>
          </cell>
          <cell r="AC13442" t="str">
            <v>02337 / GALLARD MYLENE</v>
          </cell>
          <cell r="AD13442">
            <v>2</v>
          </cell>
        </row>
        <row r="13443">
          <cell r="H13443" t="str">
            <v>MEDECIN</v>
          </cell>
          <cell r="K13443" t="str">
            <v>MS</v>
          </cell>
          <cell r="L13443">
            <v>3</v>
          </cell>
          <cell r="AC13443" t="str">
            <v>05029 / BOUGHALEM ALI</v>
          </cell>
          <cell r="AD13443">
            <v>2</v>
          </cell>
        </row>
        <row r="13444">
          <cell r="H13444" t="str">
            <v>MEDECIN</v>
          </cell>
          <cell r="K13444" t="str">
            <v>MS</v>
          </cell>
          <cell r="L13444">
            <v>1</v>
          </cell>
          <cell r="AC13444" t="str">
            <v>05029 / BOUGHALEM ALI</v>
          </cell>
          <cell r="AD13444">
            <v>2</v>
          </cell>
        </row>
        <row r="13445">
          <cell r="H13445" t="str">
            <v>MEDECIN</v>
          </cell>
          <cell r="K13445" t="str">
            <v>MS</v>
          </cell>
          <cell r="L13445">
            <v>2</v>
          </cell>
          <cell r="AC13445" t="str">
            <v>02918 / SCHOLLER STEPHANIE</v>
          </cell>
          <cell r="AD13445">
            <v>2</v>
          </cell>
        </row>
        <row r="13446">
          <cell r="H13446" t="str">
            <v>MEDECIN</v>
          </cell>
          <cell r="K13446" t="str">
            <v>MS</v>
          </cell>
          <cell r="L13446">
            <v>0</v>
          </cell>
          <cell r="AC13446" t="str">
            <v>05029 / BOUGHALEM ALI</v>
          </cell>
          <cell r="AD13446">
            <v>2</v>
          </cell>
        </row>
        <row r="13447">
          <cell r="H13447" t="str">
            <v>MEDECIN</v>
          </cell>
          <cell r="K13447" t="str">
            <v>MS</v>
          </cell>
          <cell r="L13447">
            <v>3</v>
          </cell>
          <cell r="AC13447" t="str">
            <v>06513 / ROLLANG ARNOULD RACHEL</v>
          </cell>
          <cell r="AD13447">
            <v>2</v>
          </cell>
        </row>
        <row r="13448">
          <cell r="H13448" t="str">
            <v>MEDECIN</v>
          </cell>
          <cell r="K13448" t="str">
            <v>MS</v>
          </cell>
          <cell r="L13448">
            <v>4</v>
          </cell>
          <cell r="AC13448" t="str">
            <v>04814 / LAURENT OLIVIA</v>
          </cell>
          <cell r="AD13448">
            <v>2</v>
          </cell>
        </row>
        <row r="13449">
          <cell r="H13449" t="str">
            <v>MEDECIN</v>
          </cell>
          <cell r="K13449" t="str">
            <v>MS</v>
          </cell>
          <cell r="L13449">
            <v>1</v>
          </cell>
          <cell r="AC13449" t="str">
            <v>04814 / LAURENT OLIVIA</v>
          </cell>
          <cell r="AD13449">
            <v>2</v>
          </cell>
        </row>
        <row r="13450">
          <cell r="H13450" t="str">
            <v>MEDECIN</v>
          </cell>
          <cell r="K13450" t="str">
            <v>MS</v>
          </cell>
          <cell r="L13450">
            <v>4</v>
          </cell>
          <cell r="AC13450" t="str">
            <v>04814 / LAURENT OLIVIA</v>
          </cell>
          <cell r="AD13450">
            <v>2</v>
          </cell>
        </row>
        <row r="13451">
          <cell r="H13451" t="str">
            <v>MEDECIN</v>
          </cell>
          <cell r="K13451" t="str">
            <v>MS</v>
          </cell>
          <cell r="L13451">
            <v>1</v>
          </cell>
          <cell r="AC13451" t="str">
            <v>02337 / GALLARD MYLENE</v>
          </cell>
          <cell r="AD13451">
            <v>2</v>
          </cell>
        </row>
        <row r="13452">
          <cell r="H13452" t="str">
            <v>MEDECIN</v>
          </cell>
          <cell r="K13452" t="str">
            <v>MS</v>
          </cell>
          <cell r="L13452">
            <v>1</v>
          </cell>
          <cell r="AC13452" t="str">
            <v>02337 / GALLARD MYLENE</v>
          </cell>
          <cell r="AD13452">
            <v>2</v>
          </cell>
        </row>
        <row r="13453">
          <cell r="H13453" t="str">
            <v>MEDECIN</v>
          </cell>
          <cell r="K13453" t="str">
            <v>MS</v>
          </cell>
          <cell r="L13453">
            <v>1</v>
          </cell>
          <cell r="AC13453" t="str">
            <v>02337 / GALLARD MYLENE</v>
          </cell>
          <cell r="AD13453">
            <v>2</v>
          </cell>
        </row>
        <row r="13454">
          <cell r="H13454" t="str">
            <v>MEDECIN</v>
          </cell>
          <cell r="K13454" t="str">
            <v>MS</v>
          </cell>
          <cell r="L13454">
            <v>3</v>
          </cell>
          <cell r="AC13454" t="str">
            <v>02337 / GALLARD MYLENE</v>
          </cell>
          <cell r="AD13454">
            <v>2</v>
          </cell>
        </row>
        <row r="13455">
          <cell r="H13455" t="str">
            <v>MEDECIN</v>
          </cell>
          <cell r="K13455" t="str">
            <v>MS</v>
          </cell>
          <cell r="L13455">
            <v>1</v>
          </cell>
          <cell r="AC13455" t="str">
            <v>02337 / GALLARD MYLENE</v>
          </cell>
          <cell r="AD13455">
            <v>2</v>
          </cell>
        </row>
        <row r="13456">
          <cell r="H13456" t="str">
            <v>MEDECIN</v>
          </cell>
          <cell r="K13456" t="str">
            <v>MS</v>
          </cell>
          <cell r="L13456">
            <v>0</v>
          </cell>
          <cell r="AC13456" t="str">
            <v>05358 / BETSCH CELINE</v>
          </cell>
          <cell r="AD13456">
            <v>2</v>
          </cell>
        </row>
        <row r="13457">
          <cell r="H13457" t="str">
            <v>MEDECIN</v>
          </cell>
          <cell r="K13457" t="str">
            <v>MS</v>
          </cell>
          <cell r="L13457">
            <v>1</v>
          </cell>
          <cell r="AC13457" t="str">
            <v>03811 / LE MOYNE BENOIT</v>
          </cell>
          <cell r="AD13457">
            <v>2</v>
          </cell>
        </row>
        <row r="13458">
          <cell r="H13458" t="str">
            <v>MEDECIN</v>
          </cell>
          <cell r="K13458" t="str">
            <v>MS</v>
          </cell>
          <cell r="L13458">
            <v>1</v>
          </cell>
          <cell r="AC13458" t="str">
            <v>03811 / LE MOYNE BENOIT</v>
          </cell>
          <cell r="AD13458">
            <v>2</v>
          </cell>
        </row>
        <row r="13459">
          <cell r="H13459" t="str">
            <v>MEDECIN</v>
          </cell>
          <cell r="K13459" t="str">
            <v>MS</v>
          </cell>
          <cell r="L13459">
            <v>1</v>
          </cell>
          <cell r="AC13459" t="str">
            <v>03811 / LE MOYNE BENOIT</v>
          </cell>
          <cell r="AD13459">
            <v>2</v>
          </cell>
        </row>
        <row r="13460">
          <cell r="H13460" t="str">
            <v>MEDECIN</v>
          </cell>
          <cell r="K13460" t="str">
            <v>MS</v>
          </cell>
          <cell r="L13460">
            <v>1</v>
          </cell>
          <cell r="AC13460" t="str">
            <v>03811 / LE MOYNE BENOIT</v>
          </cell>
          <cell r="AD13460">
            <v>2</v>
          </cell>
        </row>
        <row r="13461">
          <cell r="H13461" t="str">
            <v>MEDECIN</v>
          </cell>
          <cell r="K13461" t="str">
            <v>MS</v>
          </cell>
          <cell r="L13461">
            <v>0</v>
          </cell>
          <cell r="AC13461" t="str">
            <v>04988 / STIRNEMANN JEAN VINCENT</v>
          </cell>
          <cell r="AD13461">
            <v>2</v>
          </cell>
        </row>
        <row r="13462">
          <cell r="H13462" t="str">
            <v>MEDECIN</v>
          </cell>
          <cell r="K13462" t="str">
            <v>MS</v>
          </cell>
          <cell r="L13462">
            <v>1</v>
          </cell>
          <cell r="AC13462" t="str">
            <v>03811 / LE MOYNE BENOIT</v>
          </cell>
          <cell r="AD13462">
            <v>2</v>
          </cell>
        </row>
        <row r="13463">
          <cell r="H13463" t="str">
            <v>MEDECIN</v>
          </cell>
          <cell r="K13463" t="str">
            <v>MS</v>
          </cell>
          <cell r="L13463">
            <v>1</v>
          </cell>
          <cell r="AC13463" t="str">
            <v>03811 / LE MOYNE BENOIT</v>
          </cell>
          <cell r="AD13463">
            <v>2</v>
          </cell>
        </row>
        <row r="13464">
          <cell r="H13464" t="str">
            <v>MEDECIN</v>
          </cell>
          <cell r="K13464" t="str">
            <v>MS</v>
          </cell>
          <cell r="L13464">
            <v>1</v>
          </cell>
          <cell r="AC13464" t="str">
            <v>04814 / LAURENT OLIVIA</v>
          </cell>
          <cell r="AD13464">
            <v>2</v>
          </cell>
        </row>
        <row r="13465">
          <cell r="H13465" t="str">
            <v>MEDECIN</v>
          </cell>
          <cell r="K13465" t="str">
            <v>MS</v>
          </cell>
          <cell r="L13465">
            <v>2</v>
          </cell>
          <cell r="AC13465" t="str">
            <v>05358 / BETSCH CELINE</v>
          </cell>
          <cell r="AD13465">
            <v>2</v>
          </cell>
        </row>
        <row r="13466">
          <cell r="H13466" t="str">
            <v>MEDECIN</v>
          </cell>
          <cell r="K13466" t="str">
            <v>MS</v>
          </cell>
          <cell r="L13466">
            <v>1</v>
          </cell>
          <cell r="AC13466" t="str">
            <v>02918 / SCHOLLER STEPHANIE</v>
          </cell>
          <cell r="AD13466">
            <v>2</v>
          </cell>
        </row>
        <row r="13467">
          <cell r="H13467" t="str">
            <v>MEDECIN</v>
          </cell>
          <cell r="K13467" t="str">
            <v>MS</v>
          </cell>
          <cell r="L13467">
            <v>2</v>
          </cell>
          <cell r="AC13467" t="str">
            <v>02918 / SCHOLLER STEPHANIE</v>
          </cell>
          <cell r="AD13467">
            <v>2</v>
          </cell>
        </row>
        <row r="13468">
          <cell r="H13468" t="str">
            <v>MEDECIN</v>
          </cell>
          <cell r="K13468" t="str">
            <v>MS</v>
          </cell>
          <cell r="L13468">
            <v>2</v>
          </cell>
          <cell r="AC13468" t="str">
            <v>02918 / SCHOLLER STEPHANIE</v>
          </cell>
          <cell r="AD13468">
            <v>2</v>
          </cell>
        </row>
        <row r="13469">
          <cell r="H13469" t="str">
            <v>MEDECIN</v>
          </cell>
          <cell r="K13469" t="str">
            <v>MS</v>
          </cell>
          <cell r="L13469">
            <v>1</v>
          </cell>
          <cell r="AC13469" t="str">
            <v>05029 / BOUGHALEM ALI</v>
          </cell>
          <cell r="AD13469">
            <v>2</v>
          </cell>
        </row>
        <row r="13470">
          <cell r="H13470" t="str">
            <v>MEDECIN</v>
          </cell>
          <cell r="K13470" t="str">
            <v>MS</v>
          </cell>
          <cell r="L13470">
            <v>0</v>
          </cell>
          <cell r="AC13470" t="str">
            <v>05029 / BOUGHALEM ALI</v>
          </cell>
          <cell r="AD13470">
            <v>2</v>
          </cell>
        </row>
        <row r="13471">
          <cell r="H13471" t="str">
            <v>MEDECIN</v>
          </cell>
          <cell r="K13471" t="str">
            <v>MG</v>
          </cell>
          <cell r="L13471">
            <v>2</v>
          </cell>
          <cell r="AC13471" t="str">
            <v>05029 / BOUGHALEM ALI</v>
          </cell>
          <cell r="AD13471">
            <v>2</v>
          </cell>
        </row>
        <row r="13472">
          <cell r="H13472" t="str">
            <v>MEDECIN</v>
          </cell>
          <cell r="K13472" t="str">
            <v>MS</v>
          </cell>
          <cell r="L13472">
            <v>1</v>
          </cell>
          <cell r="AC13472" t="str">
            <v>05029 / BOUGHALEM ALI</v>
          </cell>
          <cell r="AD13472">
            <v>2</v>
          </cell>
        </row>
        <row r="13473">
          <cell r="H13473" t="str">
            <v>MEDECIN</v>
          </cell>
          <cell r="K13473" t="str">
            <v>MS</v>
          </cell>
          <cell r="L13473">
            <v>3</v>
          </cell>
          <cell r="AC13473" t="str">
            <v>02918 / SCHOLLER STEPHANIE</v>
          </cell>
          <cell r="AD13473">
            <v>2</v>
          </cell>
        </row>
        <row r="13474">
          <cell r="H13474" t="str">
            <v>MEDECIN</v>
          </cell>
          <cell r="K13474" t="str">
            <v>MS</v>
          </cell>
          <cell r="L13474">
            <v>2</v>
          </cell>
          <cell r="AC13474" t="str">
            <v>06513 / ROLLANG ARNOULD RACHEL</v>
          </cell>
          <cell r="AD13474">
            <v>2</v>
          </cell>
        </row>
        <row r="13475">
          <cell r="H13475" t="str">
            <v>MEDECIN</v>
          </cell>
          <cell r="K13475" t="str">
            <v>MS</v>
          </cell>
          <cell r="L13475">
            <v>1</v>
          </cell>
          <cell r="AC13475" t="str">
            <v>04814 / LAURENT OLIVIA</v>
          </cell>
          <cell r="AD13475">
            <v>2</v>
          </cell>
        </row>
        <row r="13476">
          <cell r="H13476" t="str">
            <v>MEDECIN</v>
          </cell>
          <cell r="K13476" t="str">
            <v>MS</v>
          </cell>
          <cell r="L13476">
            <v>2</v>
          </cell>
          <cell r="AC13476" t="str">
            <v>05029 / BOUGHALEM ALI</v>
          </cell>
          <cell r="AD13476">
            <v>2</v>
          </cell>
        </row>
        <row r="13477">
          <cell r="H13477" t="str">
            <v>MEDECIN</v>
          </cell>
          <cell r="K13477" t="str">
            <v>MS</v>
          </cell>
          <cell r="L13477">
            <v>4</v>
          </cell>
          <cell r="AC13477" t="str">
            <v>00729 / SCHMITT MARX EVELYNE</v>
          </cell>
          <cell r="AD13477">
            <v>2</v>
          </cell>
        </row>
        <row r="13478">
          <cell r="H13478" t="str">
            <v>MEDECIN</v>
          </cell>
          <cell r="K13478" t="str">
            <v>MS</v>
          </cell>
          <cell r="L13478">
            <v>4</v>
          </cell>
          <cell r="AC13478" t="str">
            <v>03811 / LE MOYNE BENOIT</v>
          </cell>
          <cell r="AD13478">
            <v>2</v>
          </cell>
        </row>
        <row r="13479">
          <cell r="H13479" t="str">
            <v>MEDECIN</v>
          </cell>
          <cell r="K13479" t="str">
            <v>MS</v>
          </cell>
          <cell r="L13479">
            <v>3</v>
          </cell>
          <cell r="AC13479" t="str">
            <v>05029 / BOUGHALEM ALI</v>
          </cell>
          <cell r="AD13479">
            <v>2</v>
          </cell>
        </row>
        <row r="13480">
          <cell r="H13480" t="str">
            <v>MEDECIN</v>
          </cell>
          <cell r="K13480" t="str">
            <v>MS</v>
          </cell>
          <cell r="L13480">
            <v>3</v>
          </cell>
          <cell r="AC13480" t="str">
            <v>02337 / GALLARD MYLENE</v>
          </cell>
          <cell r="AD13480">
            <v>2</v>
          </cell>
        </row>
        <row r="13481">
          <cell r="H13481" t="str">
            <v>MEDECIN</v>
          </cell>
          <cell r="K13481" t="str">
            <v>MS</v>
          </cell>
          <cell r="L13481">
            <v>3</v>
          </cell>
          <cell r="AC13481" t="str">
            <v>04988 / STIRNEMANN JEAN VINCENT</v>
          </cell>
          <cell r="AD13481">
            <v>2</v>
          </cell>
        </row>
        <row r="13482">
          <cell r="H13482" t="str">
            <v>MEDECIN</v>
          </cell>
          <cell r="K13482" t="str">
            <v>MS</v>
          </cell>
          <cell r="L13482">
            <v>1</v>
          </cell>
          <cell r="AC13482" t="str">
            <v>02337 / GALLARD MYLENE</v>
          </cell>
          <cell r="AD13482">
            <v>2</v>
          </cell>
        </row>
        <row r="13483">
          <cell r="H13483" t="str">
            <v>MEDECIN</v>
          </cell>
          <cell r="K13483" t="str">
            <v>MS</v>
          </cell>
          <cell r="L13483">
            <v>1</v>
          </cell>
          <cell r="AC13483" t="str">
            <v>04988 / STIRNEMANN JEAN VINCENT</v>
          </cell>
          <cell r="AD13483">
            <v>2</v>
          </cell>
        </row>
        <row r="13484">
          <cell r="H13484" t="str">
            <v>MEDECIN</v>
          </cell>
          <cell r="K13484" t="str">
            <v>MS</v>
          </cell>
          <cell r="L13484">
            <v>1</v>
          </cell>
          <cell r="AC13484" t="str">
            <v>04814 / LAURENT OLIVIA</v>
          </cell>
          <cell r="AD13484">
            <v>2</v>
          </cell>
        </row>
        <row r="13485">
          <cell r="H13485" t="str">
            <v>MEDECIN</v>
          </cell>
          <cell r="K13485" t="str">
            <v>MS</v>
          </cell>
          <cell r="L13485">
            <v>2</v>
          </cell>
          <cell r="AC13485" t="str">
            <v>05029 / BOUGHALEM ALI</v>
          </cell>
          <cell r="AD13485">
            <v>2</v>
          </cell>
        </row>
        <row r="13486">
          <cell r="H13486" t="str">
            <v>MEDECIN</v>
          </cell>
          <cell r="K13486" t="str">
            <v>MS</v>
          </cell>
          <cell r="L13486">
            <v>3</v>
          </cell>
          <cell r="AC13486" t="str">
            <v>04814 / LAURENT OLIVIA</v>
          </cell>
          <cell r="AD13486">
            <v>2</v>
          </cell>
        </row>
        <row r="13487">
          <cell r="H13487" t="str">
            <v>MEDECIN</v>
          </cell>
          <cell r="K13487" t="str">
            <v>MS</v>
          </cell>
          <cell r="L13487">
            <v>2</v>
          </cell>
          <cell r="AC13487" t="str">
            <v>02918 / SCHOLLER STEPHANIE</v>
          </cell>
          <cell r="AD13487">
            <v>2</v>
          </cell>
        </row>
        <row r="13488">
          <cell r="H13488" t="str">
            <v>MEDECIN</v>
          </cell>
          <cell r="K13488" t="str">
            <v>MS</v>
          </cell>
          <cell r="L13488">
            <v>1</v>
          </cell>
          <cell r="AC13488" t="str">
            <v>05358 / BETSCH CELINE</v>
          </cell>
          <cell r="AD13488">
            <v>2</v>
          </cell>
        </row>
        <row r="13489">
          <cell r="H13489" t="str">
            <v>MEDECIN</v>
          </cell>
          <cell r="K13489" t="str">
            <v>MS</v>
          </cell>
          <cell r="L13489">
            <v>2</v>
          </cell>
          <cell r="AC13489" t="str">
            <v>05358 / BETSCH CELINE</v>
          </cell>
          <cell r="AD13489">
            <v>2</v>
          </cell>
        </row>
        <row r="13490">
          <cell r="H13490" t="str">
            <v>MEDECIN</v>
          </cell>
          <cell r="K13490" t="str">
            <v>MS</v>
          </cell>
          <cell r="L13490">
            <v>1</v>
          </cell>
          <cell r="AC13490" t="str">
            <v>05345 / SCHENCK LAURENCE</v>
          </cell>
          <cell r="AD13490">
            <v>2</v>
          </cell>
        </row>
        <row r="13491">
          <cell r="H13491" t="str">
            <v>MEDECIN</v>
          </cell>
          <cell r="K13491" t="str">
            <v>MS</v>
          </cell>
          <cell r="L13491">
            <v>2</v>
          </cell>
          <cell r="AC13491" t="str">
            <v>02918 / SCHOLLER STEPHANIE</v>
          </cell>
          <cell r="AD13491">
            <v>2</v>
          </cell>
        </row>
        <row r="13492">
          <cell r="H13492" t="str">
            <v>MEDECIN</v>
          </cell>
          <cell r="K13492" t="str">
            <v>MS</v>
          </cell>
          <cell r="L13492">
            <v>3</v>
          </cell>
          <cell r="AC13492" t="str">
            <v>03811 / LE MOYNE BENOIT</v>
          </cell>
          <cell r="AD13492">
            <v>2</v>
          </cell>
        </row>
        <row r="13493">
          <cell r="H13493" t="str">
            <v>MEDECIN</v>
          </cell>
          <cell r="K13493" t="str">
            <v>MS</v>
          </cell>
          <cell r="L13493">
            <v>4</v>
          </cell>
          <cell r="AC13493" t="str">
            <v>04988 / STIRNEMANN JEAN VINCENT</v>
          </cell>
          <cell r="AD13493">
            <v>2</v>
          </cell>
        </row>
        <row r="13494">
          <cell r="H13494" t="str">
            <v>MEDECIN</v>
          </cell>
          <cell r="K13494" t="str">
            <v>MS</v>
          </cell>
          <cell r="L13494">
            <v>4</v>
          </cell>
          <cell r="AC13494" t="str">
            <v>00729 / SCHMITT MARX EVELYNE</v>
          </cell>
          <cell r="AD13494">
            <v>2</v>
          </cell>
        </row>
        <row r="13495">
          <cell r="H13495" t="str">
            <v>MEDECIN</v>
          </cell>
          <cell r="K13495" t="str">
            <v>MS</v>
          </cell>
          <cell r="L13495">
            <v>1</v>
          </cell>
          <cell r="AC13495" t="str">
            <v>05345 / SCHENCK LAURENCE</v>
          </cell>
          <cell r="AD13495">
            <v>2</v>
          </cell>
        </row>
        <row r="13496">
          <cell r="H13496" t="str">
            <v>MEDECIN</v>
          </cell>
          <cell r="K13496" t="str">
            <v>MS</v>
          </cell>
          <cell r="L13496">
            <v>2</v>
          </cell>
          <cell r="AC13496" t="str">
            <v>02918 / SCHOLLER STEPHANIE</v>
          </cell>
          <cell r="AD13496">
            <v>2</v>
          </cell>
        </row>
        <row r="13497">
          <cell r="H13497" t="str">
            <v>MEDECIN</v>
          </cell>
          <cell r="K13497" t="str">
            <v>MS</v>
          </cell>
          <cell r="L13497">
            <v>3</v>
          </cell>
          <cell r="AC13497" t="str">
            <v>03811 / LE MOYNE BENOIT</v>
          </cell>
          <cell r="AD13497">
            <v>2</v>
          </cell>
        </row>
        <row r="13498">
          <cell r="H13498" t="str">
            <v>MEDECIN</v>
          </cell>
          <cell r="K13498" t="str">
            <v>MS</v>
          </cell>
          <cell r="L13498">
            <v>4</v>
          </cell>
          <cell r="AC13498" t="str">
            <v>04988 / STIRNEMANN JEAN VINCENT</v>
          </cell>
          <cell r="AD13498">
            <v>2</v>
          </cell>
        </row>
        <row r="13499">
          <cell r="H13499" t="str">
            <v>MEDECIN</v>
          </cell>
          <cell r="K13499" t="str">
            <v>MS</v>
          </cell>
          <cell r="L13499">
            <v>4</v>
          </cell>
          <cell r="AC13499" t="str">
            <v>00729 / SCHMITT MARX EVELYNE</v>
          </cell>
          <cell r="AD13499">
            <v>2</v>
          </cell>
        </row>
        <row r="13500">
          <cell r="H13500" t="str">
            <v>MEDECIN</v>
          </cell>
          <cell r="K13500" t="str">
            <v>MS</v>
          </cell>
          <cell r="L13500">
            <v>0</v>
          </cell>
          <cell r="AC13500" t="str">
            <v>06513 / ROLLANG ARNOULD RACHEL</v>
          </cell>
          <cell r="AD13500">
            <v>2</v>
          </cell>
        </row>
        <row r="13501">
          <cell r="H13501" t="str">
            <v>MEDECIN</v>
          </cell>
          <cell r="K13501" t="str">
            <v>MS</v>
          </cell>
          <cell r="L13501">
            <v>4</v>
          </cell>
          <cell r="AC13501" t="str">
            <v>00729 / SCHMITT MARX EVELYNE</v>
          </cell>
          <cell r="AD13501">
            <v>2</v>
          </cell>
        </row>
        <row r="13502">
          <cell r="H13502" t="str">
            <v>MEDECIN</v>
          </cell>
          <cell r="K13502" t="str">
            <v>MS</v>
          </cell>
          <cell r="L13502">
            <v>8</v>
          </cell>
          <cell r="AC13502" t="str">
            <v>00729 / SCHMITT MARX EVELYNE</v>
          </cell>
          <cell r="AD13502">
            <v>2</v>
          </cell>
        </row>
        <row r="13503">
          <cell r="H13503" t="str">
            <v>MEDECIN</v>
          </cell>
          <cell r="K13503" t="str">
            <v>MS</v>
          </cell>
          <cell r="L13503">
            <v>7</v>
          </cell>
          <cell r="AC13503" t="str">
            <v>00729 / SCHMITT MARX EVELYNE</v>
          </cell>
          <cell r="AD13503">
            <v>2</v>
          </cell>
        </row>
        <row r="13504">
          <cell r="H13504" t="str">
            <v>MEDECIN</v>
          </cell>
          <cell r="K13504" t="str">
            <v>MS</v>
          </cell>
          <cell r="L13504">
            <v>4</v>
          </cell>
          <cell r="AC13504" t="str">
            <v>00729 / SCHMITT MARX EVELYNE</v>
          </cell>
          <cell r="AD13504">
            <v>2</v>
          </cell>
        </row>
        <row r="13505">
          <cell r="H13505" t="str">
            <v>MEDECIN</v>
          </cell>
          <cell r="K13505" t="str">
            <v>MS</v>
          </cell>
          <cell r="L13505">
            <v>18</v>
          </cell>
          <cell r="AC13505" t="str">
            <v>00729 / SCHMITT MARX EVELYNE</v>
          </cell>
          <cell r="AD13505">
            <v>2</v>
          </cell>
        </row>
        <row r="13506">
          <cell r="H13506" t="str">
            <v>MEDECIN</v>
          </cell>
          <cell r="K13506" t="str">
            <v>MS</v>
          </cell>
          <cell r="L13506">
            <v>4</v>
          </cell>
          <cell r="AC13506" t="str">
            <v>00729 / SCHMITT MARX EVELYNE</v>
          </cell>
          <cell r="AD13506">
            <v>2</v>
          </cell>
        </row>
        <row r="13507">
          <cell r="H13507" t="str">
            <v>MEDECIN</v>
          </cell>
          <cell r="K13507" t="str">
            <v>MS</v>
          </cell>
          <cell r="L13507">
            <v>2</v>
          </cell>
          <cell r="AC13507" t="str">
            <v>05029 / BOUGHALEM ALI</v>
          </cell>
          <cell r="AD13507">
            <v>2</v>
          </cell>
        </row>
        <row r="13508">
          <cell r="H13508" t="str">
            <v>MEDECIN</v>
          </cell>
          <cell r="K13508" t="str">
            <v>MS</v>
          </cell>
          <cell r="L13508">
            <v>2</v>
          </cell>
          <cell r="AC13508" t="str">
            <v>04988 / STIRNEMANN JEAN VINCENT</v>
          </cell>
          <cell r="AD13508">
            <v>2</v>
          </cell>
        </row>
        <row r="13509">
          <cell r="H13509" t="str">
            <v>MEDECIN</v>
          </cell>
          <cell r="K13509" t="str">
            <v>MS</v>
          </cell>
          <cell r="L13509">
            <v>1</v>
          </cell>
          <cell r="AC13509" t="str">
            <v>05029 / BOUGHALEM ALI</v>
          </cell>
          <cell r="AD13509">
            <v>2</v>
          </cell>
        </row>
        <row r="13510">
          <cell r="H13510" t="str">
            <v>MEDECIN</v>
          </cell>
          <cell r="K13510" t="str">
            <v>MS</v>
          </cell>
          <cell r="L13510">
            <v>2</v>
          </cell>
          <cell r="AC13510" t="str">
            <v>02918 / SCHOLLER STEPHANIE</v>
          </cell>
          <cell r="AD13510">
            <v>2</v>
          </cell>
        </row>
        <row r="13511">
          <cell r="H13511" t="str">
            <v>MEDECIN</v>
          </cell>
          <cell r="K13511" t="str">
            <v>MS</v>
          </cell>
          <cell r="L13511">
            <v>1</v>
          </cell>
          <cell r="AC13511" t="str">
            <v>04988 / STIRNEMANN JEAN VINCENT</v>
          </cell>
          <cell r="AD13511">
            <v>2</v>
          </cell>
        </row>
        <row r="13512">
          <cell r="H13512" t="str">
            <v>MEDECIN</v>
          </cell>
          <cell r="K13512" t="str">
            <v>MS</v>
          </cell>
          <cell r="L13512">
            <v>3</v>
          </cell>
          <cell r="AC13512" t="str">
            <v>05345 / SCHENCK LAURENCE</v>
          </cell>
          <cell r="AD13512">
            <v>2</v>
          </cell>
        </row>
        <row r="13513">
          <cell r="H13513" t="str">
            <v>MEDECIN</v>
          </cell>
          <cell r="K13513" t="str">
            <v>MS</v>
          </cell>
          <cell r="L13513">
            <v>4</v>
          </cell>
          <cell r="AC13513" t="str">
            <v>00729 / SCHMITT MARX EVELYNE</v>
          </cell>
          <cell r="AD13513">
            <v>2</v>
          </cell>
        </row>
        <row r="13514">
          <cell r="H13514" t="str">
            <v>MEDECIN</v>
          </cell>
          <cell r="K13514" t="str">
            <v>MS</v>
          </cell>
          <cell r="L13514">
            <v>3</v>
          </cell>
          <cell r="AC13514" t="str">
            <v>05345 / SCHENCK LAURENCE</v>
          </cell>
          <cell r="AD13514">
            <v>2</v>
          </cell>
        </row>
        <row r="13515">
          <cell r="H13515" t="str">
            <v>MEDECIN</v>
          </cell>
          <cell r="K13515" t="str">
            <v>MS</v>
          </cell>
          <cell r="L13515">
            <v>1</v>
          </cell>
          <cell r="AC13515" t="str">
            <v>02918 / SCHOLLER STEPHANIE</v>
          </cell>
          <cell r="AD13515">
            <v>2</v>
          </cell>
        </row>
        <row r="13516">
          <cell r="H13516" t="str">
            <v>MEDECIN</v>
          </cell>
          <cell r="K13516" t="str">
            <v>MS</v>
          </cell>
          <cell r="L13516">
            <v>2</v>
          </cell>
          <cell r="AC13516" t="str">
            <v>02918 / SCHOLLER STEPHANIE</v>
          </cell>
          <cell r="AD13516">
            <v>2</v>
          </cell>
        </row>
        <row r="13517">
          <cell r="H13517" t="str">
            <v>MEDECIN</v>
          </cell>
          <cell r="K13517" t="str">
            <v>MS</v>
          </cell>
          <cell r="L13517">
            <v>3</v>
          </cell>
          <cell r="AC13517" t="str">
            <v>02337 / GALLARD MYLENE</v>
          </cell>
          <cell r="AD13517">
            <v>2</v>
          </cell>
        </row>
        <row r="13518">
          <cell r="H13518" t="str">
            <v>MEDECIN</v>
          </cell>
          <cell r="K13518" t="str">
            <v>MS</v>
          </cell>
          <cell r="L13518">
            <v>4</v>
          </cell>
          <cell r="AC13518" t="str">
            <v>04988 / STIRNEMANN JEAN VINCENT</v>
          </cell>
          <cell r="AD13518">
            <v>2</v>
          </cell>
        </row>
        <row r="13519">
          <cell r="H13519" t="str">
            <v>MEDECIN</v>
          </cell>
          <cell r="K13519" t="str">
            <v>MS</v>
          </cell>
          <cell r="L13519">
            <v>5</v>
          </cell>
          <cell r="AC13519" t="str">
            <v>05358 / BETSCH CELINE</v>
          </cell>
          <cell r="AD13519">
            <v>2</v>
          </cell>
        </row>
        <row r="13520">
          <cell r="H13520" t="str">
            <v>MEDECIN</v>
          </cell>
          <cell r="K13520" t="str">
            <v>MG</v>
          </cell>
          <cell r="L13520">
            <v>0</v>
          </cell>
          <cell r="AC13520" t="str">
            <v>05345 / SCHENCK LAURENCE</v>
          </cell>
          <cell r="AD13520">
            <v>2</v>
          </cell>
        </row>
        <row r="13521">
          <cell r="H13521" t="str">
            <v>MEDECIN</v>
          </cell>
          <cell r="K13521" t="str">
            <v>MS</v>
          </cell>
          <cell r="L13521">
            <v>6</v>
          </cell>
          <cell r="AC13521" t="str">
            <v>05029 / BOUGHALEM ALI</v>
          </cell>
          <cell r="AD13521">
            <v>2</v>
          </cell>
        </row>
        <row r="13522">
          <cell r="H13522" t="str">
            <v>MEDECIN</v>
          </cell>
          <cell r="K13522" t="str">
            <v>MS</v>
          </cell>
          <cell r="L13522">
            <v>7</v>
          </cell>
          <cell r="AC13522" t="str">
            <v>05029 / BOUGHALEM ALI</v>
          </cell>
          <cell r="AD13522">
            <v>2</v>
          </cell>
        </row>
        <row r="13523">
          <cell r="H13523" t="str">
            <v>MEDECIN</v>
          </cell>
          <cell r="K13523" t="str">
            <v>MS</v>
          </cell>
          <cell r="L13523">
            <v>3</v>
          </cell>
          <cell r="AC13523" t="str">
            <v>04988 / STIRNEMANN JEAN VINCENT</v>
          </cell>
          <cell r="AD13523">
            <v>2</v>
          </cell>
        </row>
        <row r="13524">
          <cell r="H13524" t="str">
            <v>MEDECIN</v>
          </cell>
          <cell r="K13524" t="str">
            <v>MS</v>
          </cell>
          <cell r="L13524">
            <v>1</v>
          </cell>
          <cell r="AC13524" t="str">
            <v>05029 / BOUGHALEM ALI</v>
          </cell>
          <cell r="AD13524">
            <v>2</v>
          </cell>
        </row>
        <row r="13525">
          <cell r="H13525" t="str">
            <v>MEDECIN</v>
          </cell>
          <cell r="K13525" t="str">
            <v>MS</v>
          </cell>
          <cell r="L13525">
            <v>0</v>
          </cell>
          <cell r="AC13525" t="str">
            <v>02337 / GALLARD MYLENE</v>
          </cell>
          <cell r="AD13525">
            <v>2</v>
          </cell>
        </row>
        <row r="13526">
          <cell r="H13526" t="str">
            <v>MEDECIN</v>
          </cell>
          <cell r="K13526" t="str">
            <v>MS</v>
          </cell>
          <cell r="L13526">
            <v>0</v>
          </cell>
          <cell r="AC13526" t="str">
            <v>02337 / GALLARD MYLENE</v>
          </cell>
          <cell r="AD13526">
            <v>2</v>
          </cell>
        </row>
        <row r="13527">
          <cell r="H13527" t="str">
            <v>MEDECIN</v>
          </cell>
          <cell r="K13527" t="str">
            <v>MS</v>
          </cell>
          <cell r="L13527">
            <v>0</v>
          </cell>
          <cell r="AC13527" t="str">
            <v>02918 / SCHOLLER STEPHANIE</v>
          </cell>
          <cell r="AD13527">
            <v>2</v>
          </cell>
        </row>
        <row r="13528">
          <cell r="H13528" t="str">
            <v>MEDECIN</v>
          </cell>
          <cell r="K13528" t="str">
            <v>MS</v>
          </cell>
          <cell r="L13528">
            <v>0</v>
          </cell>
          <cell r="AC13528" t="str">
            <v>02918 / SCHOLLER STEPHANIE</v>
          </cell>
          <cell r="AD13528">
            <v>2</v>
          </cell>
        </row>
        <row r="13529">
          <cell r="H13529" t="str">
            <v>MEDECIN</v>
          </cell>
          <cell r="K13529" t="str">
            <v>MS</v>
          </cell>
          <cell r="L13529">
            <v>0</v>
          </cell>
          <cell r="AC13529" t="str">
            <v>05358 / BETSCH CELINE</v>
          </cell>
          <cell r="AD13529">
            <v>2</v>
          </cell>
        </row>
        <row r="13530">
          <cell r="H13530" t="str">
            <v>MEDECIN</v>
          </cell>
          <cell r="K13530" t="str">
            <v>MS</v>
          </cell>
          <cell r="L13530">
            <v>0</v>
          </cell>
          <cell r="AC13530" t="str">
            <v>03811 / LE MOYNE BENOIT</v>
          </cell>
          <cell r="AD13530">
            <v>2</v>
          </cell>
        </row>
        <row r="13531">
          <cell r="H13531" t="str">
            <v>MEDECIN</v>
          </cell>
          <cell r="K13531" t="str">
            <v>MS</v>
          </cell>
          <cell r="L13531">
            <v>0</v>
          </cell>
          <cell r="AC13531" t="str">
            <v>02918 / SCHOLLER STEPHANIE</v>
          </cell>
          <cell r="AD13531">
            <v>2</v>
          </cell>
        </row>
        <row r="13532">
          <cell r="H13532" t="str">
            <v>MEDECIN</v>
          </cell>
          <cell r="K13532" t="str">
            <v>MS</v>
          </cell>
          <cell r="L13532">
            <v>0</v>
          </cell>
          <cell r="AC13532" t="str">
            <v>04814 / LAURENT OLIVIA</v>
          </cell>
          <cell r="AD13532">
            <v>2</v>
          </cell>
        </row>
        <row r="13533">
          <cell r="H13533" t="str">
            <v>MEDECIN</v>
          </cell>
          <cell r="K13533" t="str">
            <v>MS</v>
          </cell>
          <cell r="L13533">
            <v>0</v>
          </cell>
          <cell r="AC13533" t="str">
            <v>05358 / BETSCH CELINE</v>
          </cell>
          <cell r="AD13533">
            <v>2</v>
          </cell>
        </row>
        <row r="13534">
          <cell r="H13534" t="str">
            <v>MEDECIN</v>
          </cell>
          <cell r="K13534" t="str">
            <v>MS</v>
          </cell>
          <cell r="L13534">
            <v>0</v>
          </cell>
          <cell r="AC13534" t="str">
            <v>00729 / SCHMITT MARX EVELYNE</v>
          </cell>
          <cell r="AD13534">
            <v>2</v>
          </cell>
        </row>
        <row r="13535">
          <cell r="H13535" t="str">
            <v>MEDECIN</v>
          </cell>
          <cell r="K13535" t="str">
            <v>MS</v>
          </cell>
          <cell r="L13535">
            <v>0</v>
          </cell>
          <cell r="AC13535" t="str">
            <v>05358 / BETSCH CELINE</v>
          </cell>
          <cell r="AD13535">
            <v>2</v>
          </cell>
        </row>
        <row r="13536">
          <cell r="H13536" t="str">
            <v>MEDECIN</v>
          </cell>
          <cell r="K13536" t="str">
            <v>MS</v>
          </cell>
          <cell r="L13536">
            <v>0</v>
          </cell>
          <cell r="AC13536" t="str">
            <v>05029 / BOUGHALEM ALI</v>
          </cell>
          <cell r="AD13536">
            <v>2</v>
          </cell>
        </row>
        <row r="13537">
          <cell r="H13537" t="str">
            <v>MEDECIN</v>
          </cell>
          <cell r="K13537" t="str">
            <v>MS</v>
          </cell>
          <cell r="L13537">
            <v>0</v>
          </cell>
          <cell r="AC13537" t="str">
            <v>04814 / LAURENT OLIVIA</v>
          </cell>
          <cell r="AD13537">
            <v>2</v>
          </cell>
        </row>
        <row r="13538">
          <cell r="H13538" t="str">
            <v>MEDECIN</v>
          </cell>
          <cell r="K13538" t="str">
            <v>MS</v>
          </cell>
          <cell r="L13538">
            <v>0</v>
          </cell>
          <cell r="AC13538" t="str">
            <v>05358 / BETSCH CELINE</v>
          </cell>
          <cell r="AD13538">
            <v>2</v>
          </cell>
        </row>
        <row r="13539">
          <cell r="H13539" t="str">
            <v>MEDECIN</v>
          </cell>
          <cell r="K13539" t="str">
            <v>MG</v>
          </cell>
          <cell r="L13539">
            <v>0</v>
          </cell>
          <cell r="AC13539" t="str">
            <v>04814 / LAURENT OLIVIA</v>
          </cell>
          <cell r="AD13539">
            <v>2</v>
          </cell>
        </row>
        <row r="13540">
          <cell r="H13540" t="str">
            <v>MEDECIN</v>
          </cell>
          <cell r="K13540" t="str">
            <v>MS</v>
          </cell>
          <cell r="L13540">
            <v>0</v>
          </cell>
          <cell r="AC13540" t="str">
            <v>04988 / STIRNEMANN JEAN VINCENT</v>
          </cell>
          <cell r="AD13540">
            <v>2</v>
          </cell>
        </row>
        <row r="13541">
          <cell r="H13541" t="str">
            <v>MEDECIN</v>
          </cell>
          <cell r="K13541" t="str">
            <v>MS</v>
          </cell>
          <cell r="L13541">
            <v>0</v>
          </cell>
          <cell r="AC13541" t="str">
            <v>06513 / ROLLANG ARNOULD RACHEL</v>
          </cell>
          <cell r="AD13541">
            <v>2</v>
          </cell>
        </row>
        <row r="13542">
          <cell r="H13542" t="str">
            <v>MEDECIN</v>
          </cell>
          <cell r="K13542" t="str">
            <v>MG</v>
          </cell>
          <cell r="L13542">
            <v>0</v>
          </cell>
          <cell r="AC13542" t="str">
            <v>04814 / LAURENT OLIVIA</v>
          </cell>
          <cell r="AD13542">
            <v>2</v>
          </cell>
        </row>
        <row r="13543">
          <cell r="H13543" t="str">
            <v>MEDECIN</v>
          </cell>
          <cell r="K13543" t="str">
            <v>MG</v>
          </cell>
          <cell r="L13543">
            <v>0</v>
          </cell>
          <cell r="AC13543" t="str">
            <v>03811 / LE MOYNE BENOIT</v>
          </cell>
          <cell r="AD13543">
            <v>2</v>
          </cell>
        </row>
        <row r="13544">
          <cell r="H13544" t="str">
            <v>MEDECIN</v>
          </cell>
          <cell r="K13544" t="str">
            <v>MG</v>
          </cell>
          <cell r="L13544">
            <v>0</v>
          </cell>
          <cell r="AC13544" t="str">
            <v>05029 / BOUGHALEM ALI</v>
          </cell>
          <cell r="AD13544">
            <v>2</v>
          </cell>
        </row>
        <row r="13545">
          <cell r="H13545" t="str">
            <v>MEDECIN</v>
          </cell>
          <cell r="K13545" t="str">
            <v>MS</v>
          </cell>
          <cell r="L13545">
            <v>0</v>
          </cell>
          <cell r="AC13545" t="str">
            <v>00729 / SCHMITT MARX EVELYNE</v>
          </cell>
          <cell r="AD13545">
            <v>2</v>
          </cell>
        </row>
        <row r="13546">
          <cell r="H13546" t="str">
            <v>MEDECIN</v>
          </cell>
          <cell r="K13546" t="str">
            <v>MG</v>
          </cell>
          <cell r="L13546">
            <v>0</v>
          </cell>
          <cell r="AC13546" t="str">
            <v>06513 / ROLLANG ARNOULD RACHEL</v>
          </cell>
          <cell r="AD13546">
            <v>2</v>
          </cell>
        </row>
        <row r="13547">
          <cell r="H13547" t="str">
            <v>MEDECIN</v>
          </cell>
          <cell r="K13547" t="str">
            <v>MG</v>
          </cell>
          <cell r="L13547">
            <v>0</v>
          </cell>
          <cell r="AC13547" t="str">
            <v>05345 / SCHENCK LAURENCE</v>
          </cell>
          <cell r="AD13547">
            <v>2</v>
          </cell>
        </row>
        <row r="13548">
          <cell r="H13548" t="str">
            <v>MEDECIN</v>
          </cell>
          <cell r="K13548" t="str">
            <v>MG</v>
          </cell>
          <cell r="L13548">
            <v>0</v>
          </cell>
          <cell r="AC13548" t="str">
            <v>05345 / SCHENCK LAURENCE</v>
          </cell>
          <cell r="AD13548">
            <v>2</v>
          </cell>
        </row>
        <row r="13549">
          <cell r="H13549" t="str">
            <v>MEDECIN</v>
          </cell>
          <cell r="K13549" t="str">
            <v>MS</v>
          </cell>
          <cell r="L13549">
            <v>0</v>
          </cell>
          <cell r="AC13549" t="str">
            <v>04814 / LAURENT OLIVIA</v>
          </cell>
          <cell r="AD13549">
            <v>2</v>
          </cell>
        </row>
        <row r="13550">
          <cell r="H13550" t="str">
            <v>MEDECIN</v>
          </cell>
          <cell r="K13550" t="str">
            <v>MS</v>
          </cell>
          <cell r="L13550">
            <v>0</v>
          </cell>
          <cell r="AC13550" t="str">
            <v>02918 / SCHOLLER STEPHANIE</v>
          </cell>
          <cell r="AD13550">
            <v>2</v>
          </cell>
        </row>
        <row r="13551">
          <cell r="H13551" t="str">
            <v>MEDECIN</v>
          </cell>
          <cell r="K13551" t="str">
            <v>MS</v>
          </cell>
          <cell r="L13551">
            <v>0</v>
          </cell>
          <cell r="AC13551" t="str">
            <v>05358 / BETSCH CELINE</v>
          </cell>
          <cell r="AD13551">
            <v>2</v>
          </cell>
        </row>
        <row r="13552">
          <cell r="H13552" t="str">
            <v>MEDECIN</v>
          </cell>
          <cell r="K13552" t="str">
            <v>MS</v>
          </cell>
          <cell r="L13552">
            <v>0</v>
          </cell>
          <cell r="AC13552" t="str">
            <v>05029 / BOUGHALEM ALI</v>
          </cell>
          <cell r="AD13552">
            <v>2</v>
          </cell>
        </row>
        <row r="13553">
          <cell r="H13553" t="str">
            <v>MEDECIN</v>
          </cell>
          <cell r="K13553" t="str">
            <v>MS</v>
          </cell>
          <cell r="L13553">
            <v>0</v>
          </cell>
          <cell r="AC13553" t="str">
            <v>05358 / BETSCH CELINE</v>
          </cell>
          <cell r="AD13553">
            <v>2</v>
          </cell>
        </row>
        <row r="13554">
          <cell r="H13554" t="str">
            <v>MEDECIN</v>
          </cell>
          <cell r="K13554" t="str">
            <v>MS</v>
          </cell>
          <cell r="L13554">
            <v>0</v>
          </cell>
          <cell r="AC13554" t="str">
            <v>05029 / BOUGHALEM ALI</v>
          </cell>
          <cell r="AD13554">
            <v>2</v>
          </cell>
        </row>
        <row r="13555">
          <cell r="H13555" t="str">
            <v>MEDECIN</v>
          </cell>
          <cell r="K13555" t="str">
            <v>MS</v>
          </cell>
          <cell r="L13555">
            <v>0</v>
          </cell>
          <cell r="AC13555" t="str">
            <v>04814 / LAURENT OLIVIA</v>
          </cell>
          <cell r="AD13555">
            <v>2</v>
          </cell>
        </row>
        <row r="13556">
          <cell r="H13556" t="str">
            <v>MEDECIN</v>
          </cell>
          <cell r="K13556" t="str">
            <v>MS</v>
          </cell>
          <cell r="L13556">
            <v>0</v>
          </cell>
          <cell r="AC13556" t="str">
            <v>00729 / SCHMITT MARX EVELYNE</v>
          </cell>
          <cell r="AD13556">
            <v>2</v>
          </cell>
        </row>
        <row r="13557">
          <cell r="H13557" t="str">
            <v>MEDECIN</v>
          </cell>
          <cell r="K13557" t="str">
            <v>MS</v>
          </cell>
          <cell r="L13557">
            <v>0</v>
          </cell>
          <cell r="AC13557" t="str">
            <v>00729 / SCHMITT MARX EVELYNE</v>
          </cell>
          <cell r="AD13557">
            <v>2</v>
          </cell>
        </row>
        <row r="13558">
          <cell r="H13558" t="str">
            <v>MEDECIN</v>
          </cell>
          <cell r="K13558" t="str">
            <v>MS</v>
          </cell>
          <cell r="L13558">
            <v>0</v>
          </cell>
          <cell r="AC13558" t="str">
            <v>04988 / STIRNEMANN JEAN VINCENT</v>
          </cell>
          <cell r="AD13558">
            <v>2</v>
          </cell>
        </row>
        <row r="13559">
          <cell r="H13559" t="str">
            <v>MEDECIN</v>
          </cell>
          <cell r="K13559" t="str">
            <v>MS</v>
          </cell>
          <cell r="L13559">
            <v>0</v>
          </cell>
          <cell r="AC13559" t="str">
            <v>02337 / GALLARD MYLENE</v>
          </cell>
          <cell r="AD13559">
            <v>2</v>
          </cell>
        </row>
        <row r="13560">
          <cell r="H13560" t="str">
            <v>MEDECIN</v>
          </cell>
          <cell r="K13560" t="str">
            <v>MS</v>
          </cell>
          <cell r="L13560">
            <v>0</v>
          </cell>
          <cell r="AC13560" t="str">
            <v>02337 / GALLARD MYLENE</v>
          </cell>
          <cell r="AD13560">
            <v>2</v>
          </cell>
        </row>
        <row r="13561">
          <cell r="H13561" t="str">
            <v>MEDECIN</v>
          </cell>
          <cell r="K13561" t="str">
            <v>MS</v>
          </cell>
          <cell r="L13561">
            <v>0</v>
          </cell>
          <cell r="AC13561" t="str">
            <v>03811 / LE MOYNE BENOIT</v>
          </cell>
          <cell r="AD13561">
            <v>2</v>
          </cell>
        </row>
        <row r="13562">
          <cell r="H13562" t="str">
            <v>MEDECIN</v>
          </cell>
          <cell r="K13562" t="str">
            <v>MS</v>
          </cell>
          <cell r="L13562">
            <v>0</v>
          </cell>
          <cell r="AC13562" t="str">
            <v>06513 / ROLLANG ARNOULD RACHEL</v>
          </cell>
          <cell r="AD13562">
            <v>2</v>
          </cell>
        </row>
        <row r="13563">
          <cell r="H13563" t="str">
            <v>MEDECIN</v>
          </cell>
          <cell r="K13563" t="str">
            <v>MS</v>
          </cell>
          <cell r="L13563">
            <v>0</v>
          </cell>
          <cell r="AC13563" t="str">
            <v>00729 / SCHMITT MARX EVELYNE</v>
          </cell>
          <cell r="AD13563">
            <v>2</v>
          </cell>
        </row>
        <row r="13564">
          <cell r="H13564" t="str">
            <v>MEDECIN</v>
          </cell>
          <cell r="K13564" t="str">
            <v>MS</v>
          </cell>
          <cell r="L13564">
            <v>0</v>
          </cell>
          <cell r="AC13564" t="str">
            <v>02337 / GALLARD MYLENE</v>
          </cell>
          <cell r="AD13564">
            <v>2</v>
          </cell>
        </row>
        <row r="13565">
          <cell r="H13565" t="str">
            <v>MEDECIN</v>
          </cell>
          <cell r="K13565" t="str">
            <v>MS</v>
          </cell>
          <cell r="L13565">
            <v>0</v>
          </cell>
          <cell r="AC13565" t="str">
            <v>05029 / BOUGHALEM ALI</v>
          </cell>
          <cell r="AD13565">
            <v>2</v>
          </cell>
        </row>
        <row r="13566">
          <cell r="H13566" t="str">
            <v>MEDECIN</v>
          </cell>
          <cell r="K13566" t="str">
            <v>MS</v>
          </cell>
          <cell r="L13566">
            <v>0</v>
          </cell>
          <cell r="AC13566" t="str">
            <v>04988 / STIRNEMANN JEAN VINCENT</v>
          </cell>
          <cell r="AD13566">
            <v>2</v>
          </cell>
        </row>
        <row r="13567">
          <cell r="H13567" t="str">
            <v>MEDECIN</v>
          </cell>
          <cell r="K13567" t="str">
            <v>MS</v>
          </cell>
          <cell r="L13567">
            <v>0</v>
          </cell>
          <cell r="AC13567" t="str">
            <v>04988 / STIRNEMANN JEAN VINCENT</v>
          </cell>
          <cell r="AD13567">
            <v>2</v>
          </cell>
        </row>
        <row r="13568">
          <cell r="H13568" t="str">
            <v>MEDECIN</v>
          </cell>
          <cell r="K13568" t="str">
            <v>MS</v>
          </cell>
          <cell r="L13568">
            <v>0</v>
          </cell>
          <cell r="AC13568" t="str">
            <v>06513 / ROLLANG ARNOULD RACHEL</v>
          </cell>
          <cell r="AD13568">
            <v>2</v>
          </cell>
        </row>
        <row r="13569">
          <cell r="H13569" t="str">
            <v>MEDECIN</v>
          </cell>
          <cell r="K13569" t="str">
            <v>MS</v>
          </cell>
          <cell r="L13569">
            <v>0</v>
          </cell>
          <cell r="AC13569" t="str">
            <v>02918 / SCHOLLER STEPHANIE</v>
          </cell>
          <cell r="AD13569">
            <v>2</v>
          </cell>
        </row>
        <row r="13570">
          <cell r="H13570" t="str">
            <v>MEDECIN</v>
          </cell>
          <cell r="K13570" t="str">
            <v>MS</v>
          </cell>
          <cell r="L13570">
            <v>0</v>
          </cell>
          <cell r="AC13570" t="str">
            <v>05358 / BETSCH CELINE</v>
          </cell>
          <cell r="AD13570">
            <v>2</v>
          </cell>
        </row>
        <row r="13571">
          <cell r="H13571" t="str">
            <v>MEDECIN</v>
          </cell>
          <cell r="K13571" t="str">
            <v>MS</v>
          </cell>
          <cell r="L13571">
            <v>0</v>
          </cell>
          <cell r="AC13571" t="str">
            <v>00729 / SCHMITT MARX EVELYNE</v>
          </cell>
          <cell r="AD13571">
            <v>2</v>
          </cell>
        </row>
        <row r="13572">
          <cell r="H13572" t="str">
            <v>MEDECIN</v>
          </cell>
          <cell r="K13572" t="str">
            <v>MS</v>
          </cell>
          <cell r="L13572">
            <v>0</v>
          </cell>
          <cell r="AC13572" t="str">
            <v>00729 / SCHMITT MARX EVELYNE</v>
          </cell>
          <cell r="AD13572">
            <v>2</v>
          </cell>
        </row>
        <row r="13573">
          <cell r="H13573" t="str">
            <v>MEDECIN</v>
          </cell>
          <cell r="K13573" t="str">
            <v>MG</v>
          </cell>
          <cell r="L13573">
            <v>0</v>
          </cell>
          <cell r="AC13573" t="str">
            <v>02918 / SCHOLLER STEPHANIE</v>
          </cell>
          <cell r="AD13573">
            <v>2</v>
          </cell>
        </row>
        <row r="13574">
          <cell r="H13574" t="str">
            <v>MEDECIN</v>
          </cell>
          <cell r="K13574" t="str">
            <v>MS</v>
          </cell>
          <cell r="L13574">
            <v>0</v>
          </cell>
          <cell r="AC13574" t="str">
            <v>04814 / LAURENT OLIVIA</v>
          </cell>
          <cell r="AD13574">
            <v>2</v>
          </cell>
        </row>
        <row r="13575">
          <cell r="H13575" t="str">
            <v>MEDECIN</v>
          </cell>
          <cell r="K13575" t="str">
            <v>MS</v>
          </cell>
          <cell r="L13575">
            <v>0</v>
          </cell>
          <cell r="AC13575" t="str">
            <v>05029 / BOUGHALEM ALI</v>
          </cell>
          <cell r="AD13575">
            <v>2</v>
          </cell>
        </row>
        <row r="13576">
          <cell r="H13576" t="str">
            <v>MEDECIN</v>
          </cell>
          <cell r="K13576" t="str">
            <v>MS</v>
          </cell>
          <cell r="L13576">
            <v>0</v>
          </cell>
          <cell r="AC13576" t="str">
            <v>05358 / BETSCH CELINE</v>
          </cell>
          <cell r="AD13576">
            <v>2</v>
          </cell>
        </row>
        <row r="13577">
          <cell r="H13577" t="str">
            <v>MEDECIN</v>
          </cell>
          <cell r="K13577" t="str">
            <v>MS</v>
          </cell>
          <cell r="L13577">
            <v>0</v>
          </cell>
          <cell r="AC13577" t="str">
            <v>02918 / SCHOLLER STEPHANIE</v>
          </cell>
          <cell r="AD13577">
            <v>2</v>
          </cell>
        </row>
        <row r="13578">
          <cell r="H13578" t="str">
            <v>MEDECIN</v>
          </cell>
          <cell r="K13578" t="str">
            <v>MS</v>
          </cell>
          <cell r="L13578">
            <v>0</v>
          </cell>
          <cell r="AC13578" t="str">
            <v>05029 / BOUGHALEM ALI</v>
          </cell>
          <cell r="AD13578">
            <v>2</v>
          </cell>
        </row>
        <row r="13579">
          <cell r="H13579" t="str">
            <v>MEDECIN</v>
          </cell>
          <cell r="K13579" t="str">
            <v>MS</v>
          </cell>
          <cell r="L13579">
            <v>0</v>
          </cell>
          <cell r="AC13579" t="str">
            <v>05029 / BOUGHALEM ALI</v>
          </cell>
          <cell r="AD13579">
            <v>2</v>
          </cell>
        </row>
        <row r="13580">
          <cell r="H13580" t="str">
            <v>MEDECIN</v>
          </cell>
          <cell r="K13580" t="str">
            <v>MS</v>
          </cell>
          <cell r="L13580">
            <v>0</v>
          </cell>
          <cell r="AC13580" t="str">
            <v>05358 / BETSCH CELINE</v>
          </cell>
          <cell r="AD13580">
            <v>2</v>
          </cell>
        </row>
        <row r="13581">
          <cell r="H13581" t="str">
            <v>MEDECIN</v>
          </cell>
          <cell r="K13581" t="str">
            <v>MG</v>
          </cell>
          <cell r="L13581">
            <v>0</v>
          </cell>
          <cell r="AC13581" t="str">
            <v>02918 / SCHOLLER STEPHANIE</v>
          </cell>
          <cell r="AD13581">
            <v>2</v>
          </cell>
        </row>
        <row r="13582">
          <cell r="H13582" t="str">
            <v>MEDECIN</v>
          </cell>
          <cell r="K13582" t="str">
            <v>MS</v>
          </cell>
          <cell r="L13582">
            <v>0</v>
          </cell>
          <cell r="AC13582" t="str">
            <v>00729 / SCHMITT MARX EVELYNE</v>
          </cell>
          <cell r="AD13582">
            <v>2</v>
          </cell>
        </row>
        <row r="13583">
          <cell r="H13583" t="str">
            <v>MEDECIN</v>
          </cell>
          <cell r="K13583" t="str">
            <v>MS</v>
          </cell>
          <cell r="L13583">
            <v>0</v>
          </cell>
          <cell r="AC13583" t="str">
            <v>05358 / BETSCH CELINE</v>
          </cell>
          <cell r="AD13583">
            <v>2</v>
          </cell>
        </row>
        <row r="13584">
          <cell r="H13584" t="str">
            <v>MEDECIN</v>
          </cell>
          <cell r="K13584" t="str">
            <v>MS</v>
          </cell>
          <cell r="L13584">
            <v>0</v>
          </cell>
          <cell r="AC13584" t="str">
            <v>06513 / ROLLANG ARNOULD RACHEL</v>
          </cell>
          <cell r="AD13584">
            <v>2</v>
          </cell>
        </row>
        <row r="13585">
          <cell r="H13585" t="str">
            <v>MEDECIN</v>
          </cell>
          <cell r="K13585" t="str">
            <v>MS</v>
          </cell>
          <cell r="L13585">
            <v>0</v>
          </cell>
          <cell r="AC13585" t="str">
            <v>02918 / SCHOLLER STEPHANIE</v>
          </cell>
          <cell r="AD13585">
            <v>2</v>
          </cell>
        </row>
        <row r="13586">
          <cell r="H13586" t="str">
            <v>MEDECIN</v>
          </cell>
          <cell r="K13586" t="str">
            <v>MS</v>
          </cell>
          <cell r="L13586">
            <v>0</v>
          </cell>
          <cell r="AC13586" t="str">
            <v>05345 / SCHENCK LAURENCE</v>
          </cell>
          <cell r="AD13586">
            <v>2</v>
          </cell>
        </row>
        <row r="13587">
          <cell r="H13587" t="str">
            <v>MEDECIN</v>
          </cell>
          <cell r="K13587" t="str">
            <v>MG</v>
          </cell>
          <cell r="L13587">
            <v>0</v>
          </cell>
          <cell r="AC13587" t="str">
            <v>05029 / BOUGHALEM ALI</v>
          </cell>
          <cell r="AD13587">
            <v>2</v>
          </cell>
        </row>
        <row r="13588">
          <cell r="H13588" t="str">
            <v>MEDECIN</v>
          </cell>
          <cell r="K13588" t="str">
            <v>MG</v>
          </cell>
          <cell r="L13588">
            <v>0</v>
          </cell>
          <cell r="AC13588" t="str">
            <v>05029 / BOUGHALEM ALI</v>
          </cell>
          <cell r="AD13588">
            <v>2</v>
          </cell>
        </row>
        <row r="13589">
          <cell r="H13589" t="str">
            <v>MEDECIN</v>
          </cell>
          <cell r="K13589" t="str">
            <v>MG</v>
          </cell>
          <cell r="L13589">
            <v>0</v>
          </cell>
          <cell r="AC13589" t="str">
            <v>00729 / SCHMITT MARX EVELYNE</v>
          </cell>
          <cell r="AD13589">
            <v>2</v>
          </cell>
        </row>
        <row r="13590">
          <cell r="H13590" t="str">
            <v>MEDECIN</v>
          </cell>
          <cell r="K13590" t="str">
            <v>MS</v>
          </cell>
          <cell r="L13590">
            <v>0</v>
          </cell>
          <cell r="AC13590" t="str">
            <v>02337 / GALLARD MYLENE</v>
          </cell>
          <cell r="AD13590">
            <v>2</v>
          </cell>
        </row>
        <row r="13591">
          <cell r="H13591" t="str">
            <v>MEDECIN</v>
          </cell>
          <cell r="K13591" t="str">
            <v>MS</v>
          </cell>
          <cell r="L13591">
            <v>0</v>
          </cell>
          <cell r="AC13591" t="str">
            <v>05358 / BETSCH CELINE</v>
          </cell>
          <cell r="AD13591">
            <v>2</v>
          </cell>
        </row>
        <row r="13592">
          <cell r="H13592" t="str">
            <v>MEDECIN</v>
          </cell>
          <cell r="K13592" t="str">
            <v>MS</v>
          </cell>
          <cell r="L13592">
            <v>0</v>
          </cell>
          <cell r="AC13592" t="str">
            <v>05358 / BETSCH CELINE</v>
          </cell>
          <cell r="AD13592">
            <v>2</v>
          </cell>
        </row>
        <row r="13593">
          <cell r="H13593" t="str">
            <v>MEDECIN</v>
          </cell>
          <cell r="K13593" t="str">
            <v>MS</v>
          </cell>
          <cell r="L13593">
            <v>0</v>
          </cell>
          <cell r="AC13593" t="str">
            <v>00729 / SCHMITT MARX EVELYNE</v>
          </cell>
          <cell r="AD13593">
            <v>2</v>
          </cell>
        </row>
        <row r="13594">
          <cell r="H13594" t="str">
            <v>MEDECIN</v>
          </cell>
          <cell r="K13594" t="str">
            <v>MS</v>
          </cell>
          <cell r="L13594">
            <v>0</v>
          </cell>
          <cell r="AC13594" t="str">
            <v>05029 / BOUGHALEM ALI</v>
          </cell>
          <cell r="AD13594">
            <v>2</v>
          </cell>
        </row>
        <row r="13595">
          <cell r="H13595" t="str">
            <v>MEDECIN</v>
          </cell>
          <cell r="K13595" t="str">
            <v>MS</v>
          </cell>
          <cell r="L13595">
            <v>0</v>
          </cell>
          <cell r="AC13595" t="str">
            <v>04814 / LAURENT OLIVIA</v>
          </cell>
          <cell r="AD13595">
            <v>2</v>
          </cell>
        </row>
        <row r="13596">
          <cell r="H13596" t="str">
            <v>MEDECIN</v>
          </cell>
          <cell r="K13596" t="str">
            <v>MG</v>
          </cell>
          <cell r="L13596">
            <v>0</v>
          </cell>
          <cell r="AC13596" t="str">
            <v>05345 / SCHENCK LAURENCE</v>
          </cell>
          <cell r="AD13596">
            <v>2</v>
          </cell>
        </row>
        <row r="13597">
          <cell r="H13597" t="str">
            <v>MEDECIN</v>
          </cell>
          <cell r="K13597" t="str">
            <v>MS</v>
          </cell>
          <cell r="L13597">
            <v>0</v>
          </cell>
          <cell r="AC13597" t="str">
            <v>06513 / ROLLANG ARNOULD RACHEL</v>
          </cell>
          <cell r="AD13597">
            <v>2</v>
          </cell>
        </row>
        <row r="13598">
          <cell r="H13598" t="str">
            <v>MEDECIN</v>
          </cell>
          <cell r="K13598" t="str">
            <v>MS</v>
          </cell>
          <cell r="L13598">
            <v>0</v>
          </cell>
          <cell r="AC13598" t="str">
            <v>06513 / ROLLANG ARNOULD RACHEL</v>
          </cell>
          <cell r="AD13598">
            <v>2</v>
          </cell>
        </row>
        <row r="13599">
          <cell r="H13599" t="str">
            <v>MEDECIN</v>
          </cell>
          <cell r="K13599" t="str">
            <v>MS</v>
          </cell>
          <cell r="L13599">
            <v>0</v>
          </cell>
          <cell r="AC13599" t="str">
            <v>02918 / SCHOLLER STEPHANIE</v>
          </cell>
          <cell r="AD13599">
            <v>2</v>
          </cell>
        </row>
        <row r="13600">
          <cell r="H13600" t="str">
            <v>MEDECIN</v>
          </cell>
          <cell r="K13600" t="str">
            <v>MS</v>
          </cell>
          <cell r="L13600">
            <v>0</v>
          </cell>
          <cell r="AC13600" t="str">
            <v>06513 / ROLLANG ARNOULD RACHEL</v>
          </cell>
          <cell r="AD13600">
            <v>2</v>
          </cell>
        </row>
        <row r="13601">
          <cell r="H13601" t="str">
            <v>MEDECIN</v>
          </cell>
          <cell r="K13601" t="str">
            <v>MS</v>
          </cell>
          <cell r="L13601">
            <v>0</v>
          </cell>
          <cell r="AC13601" t="str">
            <v>04988 / STIRNEMANN JEAN VINCENT</v>
          </cell>
          <cell r="AD13601">
            <v>2</v>
          </cell>
        </row>
        <row r="13602">
          <cell r="H13602" t="str">
            <v>MEDECIN</v>
          </cell>
          <cell r="K13602" t="str">
            <v>MG</v>
          </cell>
          <cell r="L13602">
            <v>0</v>
          </cell>
          <cell r="AC13602" t="str">
            <v>00729 / SCHMITT MARX EVELYNE</v>
          </cell>
          <cell r="AD13602">
            <v>2</v>
          </cell>
        </row>
        <row r="13603">
          <cell r="H13603" t="str">
            <v>MEDECIN</v>
          </cell>
          <cell r="K13603" t="str">
            <v>MS</v>
          </cell>
          <cell r="L13603">
            <v>0</v>
          </cell>
          <cell r="AC13603" t="str">
            <v>05358 / BETSCH CELINE</v>
          </cell>
          <cell r="AD13603">
            <v>2</v>
          </cell>
        </row>
        <row r="13604">
          <cell r="H13604" t="str">
            <v>MEDECIN</v>
          </cell>
          <cell r="K13604" t="str">
            <v>MS</v>
          </cell>
          <cell r="L13604">
            <v>0</v>
          </cell>
          <cell r="AC13604" t="str">
            <v>00729 / SCHMITT MARX EVELYNE</v>
          </cell>
          <cell r="AD13604">
            <v>2</v>
          </cell>
        </row>
        <row r="13605">
          <cell r="H13605" t="str">
            <v>MEDECIN</v>
          </cell>
          <cell r="K13605" t="str">
            <v>MS</v>
          </cell>
          <cell r="L13605">
            <v>0</v>
          </cell>
          <cell r="AC13605" t="str">
            <v>03811 / LE MOYNE BENOIT</v>
          </cell>
          <cell r="AD13605">
            <v>2</v>
          </cell>
        </row>
        <row r="13606">
          <cell r="H13606" t="str">
            <v>MEDECIN</v>
          </cell>
          <cell r="K13606" t="str">
            <v>MG</v>
          </cell>
          <cell r="L13606">
            <v>0</v>
          </cell>
          <cell r="AC13606" t="str">
            <v>04814 / LAURENT OLIVIA</v>
          </cell>
          <cell r="AD13606">
            <v>2</v>
          </cell>
        </row>
        <row r="13607">
          <cell r="H13607" t="str">
            <v>MEDECIN</v>
          </cell>
          <cell r="K13607" t="str">
            <v>MS</v>
          </cell>
          <cell r="L13607">
            <v>0</v>
          </cell>
          <cell r="AC13607" t="str">
            <v>03811 / LE MOYNE BENOIT</v>
          </cell>
          <cell r="AD13607">
            <v>2</v>
          </cell>
        </row>
        <row r="13608">
          <cell r="H13608" t="str">
            <v>MEDECIN</v>
          </cell>
          <cell r="K13608" t="str">
            <v>MS</v>
          </cell>
          <cell r="L13608">
            <v>0</v>
          </cell>
          <cell r="AC13608" t="str">
            <v>04988 / STIRNEMANN JEAN VINCENT</v>
          </cell>
          <cell r="AD13608">
            <v>2</v>
          </cell>
        </row>
        <row r="13609">
          <cell r="H13609" t="str">
            <v>MEDECIN</v>
          </cell>
          <cell r="K13609" t="str">
            <v>MS</v>
          </cell>
          <cell r="L13609">
            <v>0</v>
          </cell>
          <cell r="AC13609" t="str">
            <v>00729 / SCHMITT MARX EVELYNE</v>
          </cell>
          <cell r="AD13609">
            <v>2</v>
          </cell>
        </row>
        <row r="13610">
          <cell r="H13610" t="str">
            <v>MEDECIN</v>
          </cell>
          <cell r="K13610" t="str">
            <v>MS</v>
          </cell>
          <cell r="L13610">
            <v>0</v>
          </cell>
          <cell r="AC13610" t="str">
            <v>04814 / LAURENT OLIVIA</v>
          </cell>
          <cell r="AD13610">
            <v>2</v>
          </cell>
        </row>
        <row r="13611">
          <cell r="H13611" t="str">
            <v>MEDECIN</v>
          </cell>
          <cell r="K13611" t="str">
            <v>MS</v>
          </cell>
          <cell r="L13611">
            <v>0</v>
          </cell>
          <cell r="AC13611" t="str">
            <v>05358 / BETSCH CELINE</v>
          </cell>
          <cell r="AD13611">
            <v>2</v>
          </cell>
        </row>
        <row r="13612">
          <cell r="H13612" t="str">
            <v>MEDECIN</v>
          </cell>
          <cell r="K13612" t="str">
            <v>MS</v>
          </cell>
          <cell r="L13612">
            <v>0</v>
          </cell>
          <cell r="AC13612" t="str">
            <v>04814 / LAURENT OLIVIA</v>
          </cell>
          <cell r="AD13612">
            <v>2</v>
          </cell>
        </row>
        <row r="13613">
          <cell r="H13613" t="str">
            <v>MEDECIN</v>
          </cell>
          <cell r="K13613" t="str">
            <v>MS</v>
          </cell>
          <cell r="L13613">
            <v>0</v>
          </cell>
          <cell r="AC13613" t="str">
            <v>06513 / ROLLANG ARNOULD RACHEL</v>
          </cell>
          <cell r="AD13613">
            <v>2</v>
          </cell>
        </row>
        <row r="13614">
          <cell r="H13614" t="str">
            <v>MEDECIN</v>
          </cell>
          <cell r="K13614" t="str">
            <v>MS</v>
          </cell>
          <cell r="L13614">
            <v>0</v>
          </cell>
          <cell r="AC13614" t="str">
            <v>05029 / BOUGHALEM ALI</v>
          </cell>
          <cell r="AD13614">
            <v>2</v>
          </cell>
        </row>
        <row r="13615">
          <cell r="H13615" t="str">
            <v>MEDECIN</v>
          </cell>
          <cell r="K13615" t="str">
            <v>MS</v>
          </cell>
          <cell r="L13615">
            <v>0</v>
          </cell>
          <cell r="AC13615" t="str">
            <v>06513 / ROLLANG ARNOULD RACHEL</v>
          </cell>
          <cell r="AD13615">
            <v>2</v>
          </cell>
        </row>
        <row r="13616">
          <cell r="H13616" t="str">
            <v>MEDECIN</v>
          </cell>
          <cell r="K13616" t="str">
            <v>MS</v>
          </cell>
          <cell r="L13616">
            <v>0</v>
          </cell>
          <cell r="AC13616" t="str">
            <v>05358 / BETSCH CELINE</v>
          </cell>
          <cell r="AD13616">
            <v>2</v>
          </cell>
        </row>
        <row r="13617">
          <cell r="H13617" t="str">
            <v>MEDECIN</v>
          </cell>
          <cell r="K13617" t="str">
            <v>MS</v>
          </cell>
          <cell r="L13617">
            <v>0</v>
          </cell>
          <cell r="AC13617" t="str">
            <v>04814 / LAURENT OLIVIA</v>
          </cell>
          <cell r="AD13617">
            <v>2</v>
          </cell>
        </row>
        <row r="13618">
          <cell r="H13618" t="str">
            <v>MEDECIN</v>
          </cell>
          <cell r="K13618" t="str">
            <v>MS</v>
          </cell>
          <cell r="L13618">
            <v>0</v>
          </cell>
          <cell r="AC13618" t="str">
            <v>02918 / SCHOLLER STEPHANIE</v>
          </cell>
          <cell r="AD13618">
            <v>2</v>
          </cell>
        </row>
        <row r="13619">
          <cell r="H13619" t="str">
            <v>MEDECIN</v>
          </cell>
          <cell r="K13619" t="str">
            <v>MS</v>
          </cell>
          <cell r="L13619">
            <v>0</v>
          </cell>
          <cell r="AC13619" t="str">
            <v>02918 / SCHOLLER STEPHANIE</v>
          </cell>
          <cell r="AD13619">
            <v>2</v>
          </cell>
        </row>
        <row r="13620">
          <cell r="H13620" t="str">
            <v>MEDECIN</v>
          </cell>
          <cell r="K13620" t="str">
            <v>MG</v>
          </cell>
          <cell r="L13620">
            <v>0</v>
          </cell>
          <cell r="AC13620" t="str">
            <v>06513 / ROLLANG ARNOULD RACHEL</v>
          </cell>
          <cell r="AD13620">
            <v>2</v>
          </cell>
        </row>
        <row r="13621">
          <cell r="H13621" t="str">
            <v>MEDECIN</v>
          </cell>
          <cell r="K13621" t="str">
            <v>MG</v>
          </cell>
          <cell r="L13621">
            <v>0</v>
          </cell>
          <cell r="AC13621" t="str">
            <v>04988 / STIRNEMANN JEAN VINCENT</v>
          </cell>
          <cell r="AD13621">
            <v>2</v>
          </cell>
        </row>
        <row r="13622">
          <cell r="H13622" t="str">
            <v>MEDECIN</v>
          </cell>
          <cell r="K13622" t="str">
            <v>MS</v>
          </cell>
          <cell r="L13622">
            <v>0</v>
          </cell>
          <cell r="AC13622" t="str">
            <v>02337 / GALLARD MYLENE</v>
          </cell>
          <cell r="AD13622">
            <v>2</v>
          </cell>
        </row>
        <row r="13623">
          <cell r="H13623" t="str">
            <v>MEDECIN</v>
          </cell>
          <cell r="K13623" t="str">
            <v>MS</v>
          </cell>
          <cell r="L13623">
            <v>0</v>
          </cell>
          <cell r="AC13623" t="str">
            <v>04814 / LAURENT OLIVIA</v>
          </cell>
          <cell r="AD13623">
            <v>2</v>
          </cell>
        </row>
        <row r="13624">
          <cell r="H13624" t="str">
            <v>MEDECIN</v>
          </cell>
          <cell r="K13624" t="str">
            <v>MG</v>
          </cell>
          <cell r="L13624">
            <v>0</v>
          </cell>
          <cell r="AC13624" t="str">
            <v>04814 / LAURENT OLIVIA</v>
          </cell>
          <cell r="AD13624">
            <v>2</v>
          </cell>
        </row>
        <row r="13625">
          <cell r="H13625" t="str">
            <v>MEDECIN</v>
          </cell>
          <cell r="K13625" t="str">
            <v>MS</v>
          </cell>
          <cell r="L13625">
            <v>0</v>
          </cell>
          <cell r="AC13625" t="str">
            <v>00729 / SCHMITT MARX EVELYNE</v>
          </cell>
          <cell r="AD13625">
            <v>2</v>
          </cell>
        </row>
        <row r="13626">
          <cell r="H13626" t="str">
            <v>MEDECIN</v>
          </cell>
          <cell r="K13626" t="str">
            <v>MG</v>
          </cell>
          <cell r="L13626">
            <v>0</v>
          </cell>
          <cell r="AC13626" t="str">
            <v>04988 / STIRNEMANN JEAN VINCENT</v>
          </cell>
          <cell r="AD13626">
            <v>2</v>
          </cell>
        </row>
        <row r="13627">
          <cell r="H13627" t="str">
            <v>MEDECIN</v>
          </cell>
          <cell r="K13627" t="str">
            <v>MS</v>
          </cell>
          <cell r="L13627">
            <v>0</v>
          </cell>
          <cell r="AC13627" t="str">
            <v>02918 / SCHOLLER STEPHANIE</v>
          </cell>
          <cell r="AD13627">
            <v>2</v>
          </cell>
        </row>
        <row r="13628">
          <cell r="H13628" t="str">
            <v>MEDECIN</v>
          </cell>
          <cell r="K13628" t="str">
            <v>MS</v>
          </cell>
          <cell r="L13628">
            <v>0</v>
          </cell>
          <cell r="AC13628" t="str">
            <v>04814 / LAURENT OLIVIA</v>
          </cell>
          <cell r="AD13628">
            <v>2</v>
          </cell>
        </row>
        <row r="13629">
          <cell r="H13629" t="str">
            <v>MEDECIN</v>
          </cell>
          <cell r="K13629" t="str">
            <v>MS</v>
          </cell>
          <cell r="L13629">
            <v>0</v>
          </cell>
          <cell r="AC13629" t="str">
            <v>03811 / LE MOYNE BENOIT</v>
          </cell>
          <cell r="AD13629">
            <v>2</v>
          </cell>
        </row>
        <row r="13630">
          <cell r="H13630" t="str">
            <v>MEDECIN</v>
          </cell>
          <cell r="K13630" t="str">
            <v>MS</v>
          </cell>
          <cell r="L13630">
            <v>0</v>
          </cell>
          <cell r="AC13630" t="str">
            <v>03811 / LE MOYNE BENOIT</v>
          </cell>
          <cell r="AD13630">
            <v>2</v>
          </cell>
        </row>
        <row r="13631">
          <cell r="H13631" t="str">
            <v>MEDECIN</v>
          </cell>
          <cell r="K13631" t="str">
            <v>MG</v>
          </cell>
          <cell r="L13631">
            <v>0</v>
          </cell>
          <cell r="AC13631" t="str">
            <v>05029 / BOUGHALEM ALI</v>
          </cell>
          <cell r="AD13631">
            <v>2</v>
          </cell>
        </row>
        <row r="13632">
          <cell r="H13632" t="str">
            <v>MEDECIN</v>
          </cell>
          <cell r="K13632" t="str">
            <v>MG</v>
          </cell>
          <cell r="L13632">
            <v>0</v>
          </cell>
          <cell r="AC13632" t="str">
            <v>04814 / LAURENT OLIVIA</v>
          </cell>
          <cell r="AD13632">
            <v>2</v>
          </cell>
        </row>
        <row r="13633">
          <cell r="H13633" t="str">
            <v>MEDECIN</v>
          </cell>
          <cell r="K13633" t="str">
            <v>MS</v>
          </cell>
          <cell r="L13633">
            <v>0</v>
          </cell>
          <cell r="AC13633" t="str">
            <v>05358 / BETSCH CELINE</v>
          </cell>
          <cell r="AD13633">
            <v>2</v>
          </cell>
        </row>
        <row r="13634">
          <cell r="H13634" t="str">
            <v>MEDECIN</v>
          </cell>
          <cell r="K13634" t="str">
            <v>MS</v>
          </cell>
          <cell r="L13634">
            <v>0</v>
          </cell>
          <cell r="AC13634" t="str">
            <v>02918 / SCHOLLER STEPHANIE</v>
          </cell>
          <cell r="AD13634">
            <v>2</v>
          </cell>
        </row>
        <row r="13635">
          <cell r="H13635" t="str">
            <v>MEDECIN</v>
          </cell>
          <cell r="K13635" t="str">
            <v>MS</v>
          </cell>
          <cell r="L13635">
            <v>0</v>
          </cell>
          <cell r="AC13635" t="str">
            <v>00729 / SCHMITT MARX EVELYNE</v>
          </cell>
          <cell r="AD13635">
            <v>2</v>
          </cell>
        </row>
        <row r="13636">
          <cell r="H13636" t="str">
            <v>MEDECIN</v>
          </cell>
          <cell r="K13636" t="str">
            <v>MS</v>
          </cell>
          <cell r="L13636">
            <v>0</v>
          </cell>
          <cell r="AC13636" t="str">
            <v>06513 / ROLLANG ARNOULD RACHEL</v>
          </cell>
          <cell r="AD13636">
            <v>2</v>
          </cell>
        </row>
        <row r="13637">
          <cell r="H13637" t="str">
            <v>MEDECIN</v>
          </cell>
          <cell r="K13637" t="str">
            <v>MS</v>
          </cell>
          <cell r="L13637">
            <v>0</v>
          </cell>
          <cell r="AC13637" t="str">
            <v>04814 / LAURENT OLIVIA</v>
          </cell>
          <cell r="AD13637">
            <v>2</v>
          </cell>
        </row>
        <row r="13638">
          <cell r="H13638" t="str">
            <v>MEDECIN</v>
          </cell>
          <cell r="K13638" t="str">
            <v>MG</v>
          </cell>
          <cell r="L13638">
            <v>0</v>
          </cell>
          <cell r="AC13638" t="str">
            <v>04814 / LAURENT OLIVIA</v>
          </cell>
          <cell r="AD13638">
            <v>2</v>
          </cell>
        </row>
        <row r="13639">
          <cell r="H13639" t="str">
            <v>MEDECIN</v>
          </cell>
          <cell r="K13639" t="str">
            <v>MS</v>
          </cell>
          <cell r="L13639">
            <v>0</v>
          </cell>
          <cell r="AC13639" t="str">
            <v>02337 / GALLARD MYLENE</v>
          </cell>
          <cell r="AD13639">
            <v>2</v>
          </cell>
        </row>
        <row r="13640">
          <cell r="H13640" t="str">
            <v>MEDECIN</v>
          </cell>
          <cell r="K13640" t="str">
            <v>MS</v>
          </cell>
          <cell r="L13640">
            <v>0</v>
          </cell>
          <cell r="AC13640" t="str">
            <v>06513 / ROLLANG ARNOULD RACHEL</v>
          </cell>
          <cell r="AD13640">
            <v>2</v>
          </cell>
        </row>
        <row r="13641">
          <cell r="H13641" t="str">
            <v>MEDECIN</v>
          </cell>
          <cell r="K13641" t="str">
            <v>MS</v>
          </cell>
          <cell r="L13641">
            <v>0</v>
          </cell>
          <cell r="AC13641" t="str">
            <v>04814 / LAURENT OLIVIA</v>
          </cell>
          <cell r="AD13641">
            <v>2</v>
          </cell>
        </row>
        <row r="13642">
          <cell r="H13642" t="str">
            <v>MEDECIN</v>
          </cell>
          <cell r="K13642" t="str">
            <v>MS</v>
          </cell>
          <cell r="L13642">
            <v>0</v>
          </cell>
          <cell r="AC13642" t="str">
            <v>04814 / LAURENT OLIVIA</v>
          </cell>
          <cell r="AD13642">
            <v>2</v>
          </cell>
        </row>
        <row r="13643">
          <cell r="H13643" t="str">
            <v>MEDECIN</v>
          </cell>
          <cell r="K13643" t="str">
            <v>MS</v>
          </cell>
          <cell r="L13643">
            <v>0</v>
          </cell>
          <cell r="AC13643" t="str">
            <v>04988 / STIRNEMANN JEAN VINCENT</v>
          </cell>
          <cell r="AD13643">
            <v>2</v>
          </cell>
        </row>
        <row r="13644">
          <cell r="H13644" t="str">
            <v>MEDECIN</v>
          </cell>
          <cell r="K13644" t="str">
            <v>MS</v>
          </cell>
          <cell r="L13644">
            <v>0</v>
          </cell>
          <cell r="AC13644" t="str">
            <v>05358 / BETSCH CELINE</v>
          </cell>
          <cell r="AD13644">
            <v>2</v>
          </cell>
        </row>
        <row r="13645">
          <cell r="H13645" t="str">
            <v>MEDECIN</v>
          </cell>
          <cell r="K13645" t="str">
            <v>MG</v>
          </cell>
          <cell r="L13645">
            <v>0</v>
          </cell>
          <cell r="AC13645" t="str">
            <v>02337 / GALLARD MYLENE</v>
          </cell>
          <cell r="AD13645">
            <v>2</v>
          </cell>
        </row>
        <row r="13646">
          <cell r="H13646" t="str">
            <v>MEDECIN</v>
          </cell>
          <cell r="K13646" t="str">
            <v>MS</v>
          </cell>
          <cell r="L13646">
            <v>0</v>
          </cell>
          <cell r="AC13646" t="str">
            <v>02337 / GALLARD MYLENE</v>
          </cell>
          <cell r="AD13646">
            <v>2</v>
          </cell>
        </row>
        <row r="13647">
          <cell r="H13647" t="str">
            <v>MEDECIN</v>
          </cell>
          <cell r="K13647" t="str">
            <v>MS</v>
          </cell>
          <cell r="L13647">
            <v>0</v>
          </cell>
          <cell r="AC13647" t="str">
            <v>05029 / BOUGHALEM ALI</v>
          </cell>
          <cell r="AD13647">
            <v>2</v>
          </cell>
        </row>
        <row r="13648">
          <cell r="H13648" t="str">
            <v>MEDECIN</v>
          </cell>
          <cell r="K13648" t="str">
            <v>MS</v>
          </cell>
          <cell r="L13648">
            <v>0</v>
          </cell>
          <cell r="AC13648" t="str">
            <v>04814 / LAURENT OLIVIA</v>
          </cell>
          <cell r="AD13648">
            <v>2</v>
          </cell>
        </row>
        <row r="13649">
          <cell r="H13649" t="str">
            <v>MEDECIN</v>
          </cell>
          <cell r="K13649" t="str">
            <v>MS</v>
          </cell>
          <cell r="L13649">
            <v>0</v>
          </cell>
          <cell r="AC13649" t="str">
            <v>06513 / ROLLANG ARNOULD RACHEL</v>
          </cell>
          <cell r="AD13649">
            <v>2</v>
          </cell>
        </row>
        <row r="13650">
          <cell r="H13650" t="str">
            <v>MEDECIN</v>
          </cell>
          <cell r="K13650" t="str">
            <v>MS</v>
          </cell>
          <cell r="L13650">
            <v>0</v>
          </cell>
          <cell r="AC13650" t="str">
            <v>05345 / SCHENCK LAURENCE</v>
          </cell>
          <cell r="AD13650">
            <v>2</v>
          </cell>
        </row>
        <row r="13651">
          <cell r="H13651" t="str">
            <v>MEDECIN</v>
          </cell>
          <cell r="K13651" t="str">
            <v>MS</v>
          </cell>
          <cell r="L13651">
            <v>0</v>
          </cell>
          <cell r="AC13651" t="str">
            <v>05029 / BOUGHALEM ALI</v>
          </cell>
          <cell r="AD13651">
            <v>2</v>
          </cell>
        </row>
        <row r="13652">
          <cell r="H13652" t="str">
            <v>MEDECIN</v>
          </cell>
          <cell r="K13652" t="str">
            <v>MS</v>
          </cell>
          <cell r="L13652">
            <v>0</v>
          </cell>
          <cell r="AC13652" t="str">
            <v>04988 / STIRNEMANN JEAN VINCENT</v>
          </cell>
          <cell r="AD13652">
            <v>2</v>
          </cell>
        </row>
        <row r="13653">
          <cell r="H13653" t="str">
            <v>MEDECIN</v>
          </cell>
          <cell r="K13653" t="str">
            <v>MS</v>
          </cell>
          <cell r="L13653">
            <v>0</v>
          </cell>
          <cell r="AC13653" t="str">
            <v>06513 / ROLLANG ARNOULD RACHEL</v>
          </cell>
          <cell r="AD13653">
            <v>2</v>
          </cell>
        </row>
        <row r="13654">
          <cell r="H13654" t="str">
            <v>MEDECIN</v>
          </cell>
          <cell r="K13654" t="str">
            <v>MG</v>
          </cell>
          <cell r="L13654">
            <v>0</v>
          </cell>
          <cell r="AC13654" t="str">
            <v>03811 / LE MOYNE BENOIT</v>
          </cell>
          <cell r="AD13654">
            <v>2</v>
          </cell>
        </row>
        <row r="13655">
          <cell r="H13655" t="str">
            <v>MEDECIN</v>
          </cell>
          <cell r="K13655" t="str">
            <v>MS</v>
          </cell>
          <cell r="L13655">
            <v>0</v>
          </cell>
          <cell r="AC13655" t="str">
            <v>06513 / ROLLANG ARNOULD RACHEL</v>
          </cell>
          <cell r="AD13655">
            <v>2</v>
          </cell>
        </row>
        <row r="13656">
          <cell r="H13656" t="str">
            <v>MEDECIN</v>
          </cell>
          <cell r="K13656" t="str">
            <v>MS</v>
          </cell>
          <cell r="L13656">
            <v>0</v>
          </cell>
          <cell r="AC13656" t="str">
            <v>05029 / BOUGHALEM ALI</v>
          </cell>
          <cell r="AD13656">
            <v>2</v>
          </cell>
        </row>
        <row r="13657">
          <cell r="H13657" t="str">
            <v>MEDECIN</v>
          </cell>
          <cell r="K13657" t="str">
            <v>MS</v>
          </cell>
          <cell r="L13657">
            <v>0</v>
          </cell>
          <cell r="AC13657" t="str">
            <v>03811 / LE MOYNE BENOIT</v>
          </cell>
          <cell r="AD13657">
            <v>2</v>
          </cell>
        </row>
        <row r="13658">
          <cell r="H13658" t="str">
            <v>MEDECIN</v>
          </cell>
          <cell r="K13658" t="str">
            <v>MS</v>
          </cell>
          <cell r="L13658">
            <v>0</v>
          </cell>
          <cell r="AC13658" t="str">
            <v>04814 / LAURENT OLIVIA</v>
          </cell>
          <cell r="AD13658">
            <v>2</v>
          </cell>
        </row>
        <row r="13659">
          <cell r="H13659" t="str">
            <v>MEDECIN</v>
          </cell>
          <cell r="K13659" t="str">
            <v>MS</v>
          </cell>
          <cell r="L13659">
            <v>0</v>
          </cell>
          <cell r="AC13659" t="str">
            <v>00729 / SCHMITT MARX EVELYNE</v>
          </cell>
          <cell r="AD13659">
            <v>2</v>
          </cell>
        </row>
        <row r="13660">
          <cell r="H13660" t="str">
            <v>MEDECIN</v>
          </cell>
          <cell r="K13660" t="str">
            <v>MS</v>
          </cell>
          <cell r="L13660">
            <v>0</v>
          </cell>
          <cell r="AC13660" t="str">
            <v>06513 / ROLLANG ARNOULD RACHEL</v>
          </cell>
          <cell r="AD13660">
            <v>2</v>
          </cell>
        </row>
        <row r="13661">
          <cell r="H13661" t="str">
            <v>MEDECIN</v>
          </cell>
          <cell r="K13661" t="str">
            <v>MS</v>
          </cell>
          <cell r="L13661">
            <v>0</v>
          </cell>
          <cell r="AC13661" t="str">
            <v>05029 / BOUGHALEM ALI</v>
          </cell>
          <cell r="AD13661">
            <v>2</v>
          </cell>
        </row>
        <row r="13662">
          <cell r="H13662" t="str">
            <v>MEDECIN</v>
          </cell>
          <cell r="K13662" t="str">
            <v>MS</v>
          </cell>
          <cell r="L13662">
            <v>0</v>
          </cell>
          <cell r="AC13662" t="str">
            <v>02918 / SCHOLLER STEPHANIE</v>
          </cell>
          <cell r="AD13662">
            <v>2</v>
          </cell>
        </row>
        <row r="13663">
          <cell r="H13663" t="str">
            <v>MEDECIN</v>
          </cell>
          <cell r="K13663" t="str">
            <v>MG</v>
          </cell>
          <cell r="L13663">
            <v>0</v>
          </cell>
          <cell r="AC13663" t="str">
            <v>05029 / BOUGHALEM ALI</v>
          </cell>
          <cell r="AD13663">
            <v>2</v>
          </cell>
        </row>
        <row r="13664">
          <cell r="H13664" t="str">
            <v>MEDECIN</v>
          </cell>
          <cell r="K13664" t="str">
            <v>MS</v>
          </cell>
          <cell r="L13664">
            <v>0</v>
          </cell>
          <cell r="AC13664" t="str">
            <v>04988 / STIRNEMANN JEAN VINCENT</v>
          </cell>
          <cell r="AD13664">
            <v>2</v>
          </cell>
        </row>
        <row r="13665">
          <cell r="H13665" t="str">
            <v>MEDECIN</v>
          </cell>
          <cell r="K13665" t="str">
            <v>MS</v>
          </cell>
          <cell r="L13665">
            <v>0</v>
          </cell>
          <cell r="AC13665" t="str">
            <v>02918 / SCHOLLER STEPHANIE</v>
          </cell>
          <cell r="AD13665">
            <v>2</v>
          </cell>
        </row>
        <row r="13666">
          <cell r="H13666" t="str">
            <v>MEDECIN</v>
          </cell>
          <cell r="K13666" t="str">
            <v>MS</v>
          </cell>
          <cell r="L13666">
            <v>0</v>
          </cell>
          <cell r="AC13666" t="str">
            <v>04988 / STIRNEMANN JEAN VINCENT</v>
          </cell>
          <cell r="AD13666">
            <v>2</v>
          </cell>
        </row>
        <row r="13667">
          <cell r="H13667" t="str">
            <v>MEDECIN</v>
          </cell>
          <cell r="K13667" t="str">
            <v>MS</v>
          </cell>
          <cell r="L13667">
            <v>0</v>
          </cell>
          <cell r="AC13667" t="str">
            <v>04988 / STIRNEMANN JEAN VINCENT</v>
          </cell>
          <cell r="AD13667">
            <v>2</v>
          </cell>
        </row>
        <row r="13668">
          <cell r="H13668" t="str">
            <v>MEDECIN</v>
          </cell>
          <cell r="K13668" t="str">
            <v>MS</v>
          </cell>
          <cell r="L13668">
            <v>0</v>
          </cell>
          <cell r="AC13668" t="str">
            <v>02337 / GALLARD MYLENE</v>
          </cell>
          <cell r="AD13668">
            <v>2</v>
          </cell>
        </row>
        <row r="13669">
          <cell r="H13669" t="str">
            <v>MEDECIN</v>
          </cell>
          <cell r="K13669" t="str">
            <v>MS</v>
          </cell>
          <cell r="L13669">
            <v>0</v>
          </cell>
          <cell r="AC13669" t="str">
            <v>04814 / LAURENT OLIVIA</v>
          </cell>
          <cell r="AD13669">
            <v>2</v>
          </cell>
        </row>
        <row r="13670">
          <cell r="H13670" t="str">
            <v>MEDECIN</v>
          </cell>
          <cell r="K13670" t="str">
            <v>MS</v>
          </cell>
          <cell r="L13670">
            <v>0</v>
          </cell>
          <cell r="AC13670" t="str">
            <v>05029 / BOUGHALEM ALI</v>
          </cell>
          <cell r="AD13670">
            <v>2</v>
          </cell>
        </row>
        <row r="13671">
          <cell r="H13671" t="str">
            <v>MEDECIN</v>
          </cell>
          <cell r="K13671" t="str">
            <v>MS</v>
          </cell>
          <cell r="L13671">
            <v>0</v>
          </cell>
          <cell r="AC13671" t="str">
            <v>02337 / GALLARD MYLENE</v>
          </cell>
          <cell r="AD13671">
            <v>2</v>
          </cell>
        </row>
        <row r="13672">
          <cell r="H13672" t="str">
            <v>MEDECIN</v>
          </cell>
          <cell r="K13672" t="str">
            <v>MS</v>
          </cell>
          <cell r="L13672">
            <v>0</v>
          </cell>
          <cell r="AC13672" t="str">
            <v>02337 / GALLARD MYLENE</v>
          </cell>
          <cell r="AD13672">
            <v>2</v>
          </cell>
        </row>
        <row r="13673">
          <cell r="H13673" t="str">
            <v>MEDECIN</v>
          </cell>
          <cell r="K13673" t="str">
            <v>MS</v>
          </cell>
          <cell r="L13673">
            <v>0</v>
          </cell>
          <cell r="AC13673" t="str">
            <v>04814 / LAURENT OLIVIA</v>
          </cell>
          <cell r="AD13673">
            <v>2</v>
          </cell>
        </row>
        <row r="13674">
          <cell r="H13674" t="str">
            <v>MEDECIN</v>
          </cell>
          <cell r="K13674" t="str">
            <v>MG</v>
          </cell>
          <cell r="L13674">
            <v>0</v>
          </cell>
          <cell r="AC13674" t="str">
            <v>05345 / SCHENCK LAURENCE</v>
          </cell>
          <cell r="AD13674">
            <v>2</v>
          </cell>
        </row>
        <row r="13675">
          <cell r="H13675" t="str">
            <v>MEDECIN</v>
          </cell>
          <cell r="K13675" t="str">
            <v>MS</v>
          </cell>
          <cell r="L13675">
            <v>0</v>
          </cell>
          <cell r="AC13675" t="str">
            <v>04814 / LAURENT OLIVIA</v>
          </cell>
          <cell r="AD13675">
            <v>2</v>
          </cell>
        </row>
        <row r="13676">
          <cell r="H13676" t="str">
            <v>MEDECIN</v>
          </cell>
          <cell r="K13676" t="str">
            <v>MS</v>
          </cell>
          <cell r="L13676">
            <v>0</v>
          </cell>
          <cell r="AC13676" t="str">
            <v>04814 / LAURENT OLIVIA</v>
          </cell>
          <cell r="AD13676">
            <v>2</v>
          </cell>
        </row>
        <row r="13677">
          <cell r="H13677" t="str">
            <v>MEDECIN</v>
          </cell>
          <cell r="K13677" t="str">
            <v>MS</v>
          </cell>
          <cell r="L13677">
            <v>0</v>
          </cell>
          <cell r="AC13677" t="str">
            <v>04814 / LAURENT OLIVIA</v>
          </cell>
          <cell r="AD13677">
            <v>2</v>
          </cell>
        </row>
        <row r="13678">
          <cell r="H13678" t="str">
            <v>MEDECIN</v>
          </cell>
          <cell r="K13678" t="str">
            <v>MG</v>
          </cell>
          <cell r="L13678">
            <v>0</v>
          </cell>
          <cell r="AC13678" t="str">
            <v>04814 / LAURENT OLIVIA</v>
          </cell>
          <cell r="AD13678">
            <v>2</v>
          </cell>
        </row>
        <row r="13679">
          <cell r="H13679" t="str">
            <v>MEDECIN</v>
          </cell>
          <cell r="K13679" t="str">
            <v>MS</v>
          </cell>
          <cell r="L13679">
            <v>0</v>
          </cell>
          <cell r="AC13679" t="str">
            <v>03811 / LE MOYNE BENOIT</v>
          </cell>
          <cell r="AD13679">
            <v>2</v>
          </cell>
        </row>
        <row r="13680">
          <cell r="H13680" t="str">
            <v>MEDECIN</v>
          </cell>
          <cell r="K13680" t="str">
            <v>MS</v>
          </cell>
          <cell r="L13680">
            <v>0</v>
          </cell>
          <cell r="AC13680" t="str">
            <v>00729 / SCHMITT MARX EVELYNE</v>
          </cell>
          <cell r="AD13680">
            <v>2</v>
          </cell>
        </row>
        <row r="13681">
          <cell r="H13681" t="str">
            <v>MEDECIN</v>
          </cell>
          <cell r="K13681" t="str">
            <v>MS</v>
          </cell>
          <cell r="L13681">
            <v>0</v>
          </cell>
          <cell r="AC13681" t="str">
            <v>06513 / ROLLANG ARNOULD RACHEL</v>
          </cell>
          <cell r="AD13681">
            <v>2</v>
          </cell>
        </row>
        <row r="13682">
          <cell r="H13682" t="str">
            <v>MEDECIN</v>
          </cell>
          <cell r="K13682" t="str">
            <v>MS</v>
          </cell>
          <cell r="L13682">
            <v>0</v>
          </cell>
          <cell r="AC13682" t="str">
            <v>06513 / ROLLANG ARNOULD RACHEL</v>
          </cell>
          <cell r="AD13682">
            <v>2</v>
          </cell>
        </row>
        <row r="13683">
          <cell r="H13683" t="str">
            <v>MEDECIN</v>
          </cell>
          <cell r="K13683" t="str">
            <v>MS</v>
          </cell>
          <cell r="L13683">
            <v>0</v>
          </cell>
          <cell r="AC13683" t="str">
            <v>04814 / LAURENT OLIVIA</v>
          </cell>
          <cell r="AD13683">
            <v>2</v>
          </cell>
        </row>
        <row r="13684">
          <cell r="H13684" t="str">
            <v>MEDECIN</v>
          </cell>
          <cell r="K13684" t="str">
            <v>MS</v>
          </cell>
          <cell r="L13684">
            <v>0</v>
          </cell>
          <cell r="AC13684" t="str">
            <v>05358 / BETSCH CELINE</v>
          </cell>
          <cell r="AD13684">
            <v>2</v>
          </cell>
        </row>
        <row r="13685">
          <cell r="H13685" t="str">
            <v>MEDECIN</v>
          </cell>
          <cell r="K13685" t="str">
            <v>MS</v>
          </cell>
          <cell r="L13685">
            <v>0</v>
          </cell>
          <cell r="AC13685" t="str">
            <v>05029 / BOUGHALEM ALI</v>
          </cell>
          <cell r="AD13685">
            <v>2</v>
          </cell>
        </row>
        <row r="13686">
          <cell r="H13686" t="str">
            <v>MEDECIN</v>
          </cell>
          <cell r="K13686" t="str">
            <v>MS</v>
          </cell>
          <cell r="L13686">
            <v>0</v>
          </cell>
          <cell r="AC13686" t="str">
            <v>04814 / LAURENT OLIVIA</v>
          </cell>
          <cell r="AD13686">
            <v>2</v>
          </cell>
        </row>
        <row r="13687">
          <cell r="H13687" t="str">
            <v>MEDECIN</v>
          </cell>
          <cell r="K13687" t="str">
            <v>MS</v>
          </cell>
          <cell r="L13687">
            <v>0</v>
          </cell>
          <cell r="AC13687" t="str">
            <v>04814 / LAURENT OLIVIA</v>
          </cell>
          <cell r="AD13687">
            <v>2</v>
          </cell>
        </row>
        <row r="13688">
          <cell r="H13688" t="str">
            <v>MEDECIN</v>
          </cell>
          <cell r="K13688" t="str">
            <v>MS</v>
          </cell>
          <cell r="L13688">
            <v>0</v>
          </cell>
          <cell r="AC13688" t="str">
            <v>06513 / ROLLANG ARNOULD RACHEL</v>
          </cell>
          <cell r="AD13688">
            <v>2</v>
          </cell>
        </row>
        <row r="13689">
          <cell r="H13689" t="str">
            <v>MEDECIN</v>
          </cell>
          <cell r="K13689" t="str">
            <v>MS</v>
          </cell>
          <cell r="L13689">
            <v>0</v>
          </cell>
          <cell r="AC13689" t="str">
            <v>04814 / LAURENT OLIVIA</v>
          </cell>
          <cell r="AD13689">
            <v>2</v>
          </cell>
        </row>
        <row r="13690">
          <cell r="H13690" t="str">
            <v>MEDECIN</v>
          </cell>
          <cell r="K13690" t="str">
            <v>MS</v>
          </cell>
          <cell r="L13690">
            <v>0</v>
          </cell>
          <cell r="AC13690" t="str">
            <v>02337 / GALLARD MYLENE</v>
          </cell>
          <cell r="AD13690">
            <v>2</v>
          </cell>
        </row>
        <row r="13691">
          <cell r="H13691" t="str">
            <v>MEDECIN</v>
          </cell>
          <cell r="K13691" t="str">
            <v>MS</v>
          </cell>
          <cell r="L13691">
            <v>0</v>
          </cell>
          <cell r="AC13691" t="str">
            <v>05358 / BETSCH CELINE</v>
          </cell>
          <cell r="AD13691">
            <v>2</v>
          </cell>
        </row>
        <row r="13692">
          <cell r="H13692" t="str">
            <v>MEDECIN</v>
          </cell>
          <cell r="K13692" t="str">
            <v>MS</v>
          </cell>
          <cell r="L13692">
            <v>0</v>
          </cell>
          <cell r="AC13692" t="str">
            <v>05029 / BOUGHALEM ALI</v>
          </cell>
          <cell r="AD13692">
            <v>2</v>
          </cell>
        </row>
        <row r="13693">
          <cell r="H13693" t="str">
            <v>MEDECIN</v>
          </cell>
          <cell r="K13693" t="str">
            <v>MS</v>
          </cell>
          <cell r="L13693">
            <v>0</v>
          </cell>
          <cell r="AC13693" t="str">
            <v>05029 / BOUGHALEM ALI</v>
          </cell>
          <cell r="AD13693">
            <v>2</v>
          </cell>
        </row>
        <row r="13694">
          <cell r="H13694" t="str">
            <v>MEDECIN</v>
          </cell>
          <cell r="K13694" t="str">
            <v>MS</v>
          </cell>
          <cell r="L13694">
            <v>0</v>
          </cell>
          <cell r="AC13694" t="str">
            <v>04814 / LAURENT OLIVIA</v>
          </cell>
          <cell r="AD13694">
            <v>2</v>
          </cell>
        </row>
        <row r="13695">
          <cell r="H13695" t="str">
            <v>MEDECIN</v>
          </cell>
          <cell r="K13695" t="str">
            <v>MG</v>
          </cell>
          <cell r="L13695">
            <v>0</v>
          </cell>
          <cell r="AC13695" t="str">
            <v>04814 / LAURENT OLIVIA</v>
          </cell>
          <cell r="AD13695">
            <v>2</v>
          </cell>
        </row>
        <row r="13696">
          <cell r="H13696" t="str">
            <v>MEDECIN</v>
          </cell>
          <cell r="K13696" t="str">
            <v>MS</v>
          </cell>
          <cell r="L13696">
            <v>0</v>
          </cell>
          <cell r="AC13696" t="str">
            <v>05345 / SCHENCK LAURENCE</v>
          </cell>
          <cell r="AD13696">
            <v>2</v>
          </cell>
        </row>
        <row r="13697">
          <cell r="H13697" t="str">
            <v>MEDECIN</v>
          </cell>
          <cell r="K13697" t="str">
            <v>MG</v>
          </cell>
          <cell r="L13697">
            <v>0</v>
          </cell>
          <cell r="AC13697" t="str">
            <v>00729 / SCHMITT MARX EVELYNE</v>
          </cell>
          <cell r="AD13697">
            <v>2</v>
          </cell>
        </row>
        <row r="13698">
          <cell r="H13698" t="str">
            <v>MEDECIN</v>
          </cell>
          <cell r="K13698" t="str">
            <v>MS</v>
          </cell>
          <cell r="L13698">
            <v>0</v>
          </cell>
          <cell r="AC13698" t="str">
            <v>03811 / LE MOYNE BENOIT</v>
          </cell>
          <cell r="AD13698">
            <v>2</v>
          </cell>
        </row>
        <row r="13699">
          <cell r="H13699" t="str">
            <v>MEDECIN</v>
          </cell>
          <cell r="K13699" t="str">
            <v>MS</v>
          </cell>
          <cell r="L13699">
            <v>0</v>
          </cell>
          <cell r="AC13699" t="str">
            <v>02918 / SCHOLLER STEPHANIE</v>
          </cell>
          <cell r="AD13699">
            <v>2</v>
          </cell>
        </row>
        <row r="13700">
          <cell r="H13700" t="str">
            <v>MEDECIN</v>
          </cell>
          <cell r="K13700" t="str">
            <v>MS</v>
          </cell>
          <cell r="L13700">
            <v>0</v>
          </cell>
          <cell r="AC13700" t="str">
            <v>05029 / BOUGHALEM ALI</v>
          </cell>
          <cell r="AD13700">
            <v>2</v>
          </cell>
        </row>
        <row r="13701">
          <cell r="H13701" t="str">
            <v>MEDECIN</v>
          </cell>
          <cell r="K13701" t="str">
            <v>MS</v>
          </cell>
          <cell r="L13701">
            <v>0</v>
          </cell>
          <cell r="AC13701" t="str">
            <v>05029 / BOUGHALEM ALI</v>
          </cell>
          <cell r="AD13701">
            <v>2</v>
          </cell>
        </row>
        <row r="13702">
          <cell r="H13702" t="str">
            <v>MEDECIN</v>
          </cell>
          <cell r="K13702" t="str">
            <v>MS</v>
          </cell>
          <cell r="L13702">
            <v>0</v>
          </cell>
          <cell r="AC13702" t="str">
            <v>03811 / LE MOYNE BENOIT</v>
          </cell>
          <cell r="AD13702">
            <v>2</v>
          </cell>
        </row>
        <row r="13703">
          <cell r="H13703" t="str">
            <v>MEDECIN</v>
          </cell>
          <cell r="K13703" t="str">
            <v>MS</v>
          </cell>
          <cell r="L13703">
            <v>0</v>
          </cell>
          <cell r="AC13703" t="str">
            <v>02918 / SCHOLLER STEPHANIE</v>
          </cell>
          <cell r="AD13703">
            <v>2</v>
          </cell>
        </row>
        <row r="13704">
          <cell r="H13704" t="str">
            <v>MEDECIN</v>
          </cell>
          <cell r="K13704" t="str">
            <v>MG</v>
          </cell>
          <cell r="L13704">
            <v>0</v>
          </cell>
          <cell r="AC13704" t="str">
            <v>05345 / SCHENCK LAURENCE</v>
          </cell>
          <cell r="AD13704">
            <v>2</v>
          </cell>
        </row>
        <row r="13705">
          <cell r="H13705" t="str">
            <v>MEDECIN</v>
          </cell>
          <cell r="K13705" t="str">
            <v>MS</v>
          </cell>
          <cell r="L13705">
            <v>0</v>
          </cell>
          <cell r="AC13705" t="str">
            <v>04814 / LAURENT OLIVIA</v>
          </cell>
          <cell r="AD13705">
            <v>2</v>
          </cell>
        </row>
        <row r="13706">
          <cell r="H13706" t="str">
            <v>MEDECIN</v>
          </cell>
          <cell r="K13706" t="str">
            <v>MS</v>
          </cell>
          <cell r="L13706">
            <v>0</v>
          </cell>
          <cell r="AC13706" t="str">
            <v>02918 / SCHOLLER STEPHANIE</v>
          </cell>
          <cell r="AD13706">
            <v>2</v>
          </cell>
        </row>
        <row r="13707">
          <cell r="H13707" t="str">
            <v>MEDECIN</v>
          </cell>
          <cell r="K13707" t="str">
            <v>MS</v>
          </cell>
          <cell r="L13707">
            <v>0</v>
          </cell>
          <cell r="AC13707" t="str">
            <v>02918 / SCHOLLER STEPHANIE</v>
          </cell>
          <cell r="AD13707">
            <v>2</v>
          </cell>
        </row>
        <row r="13708">
          <cell r="H13708" t="str">
            <v>MEDECIN</v>
          </cell>
          <cell r="K13708" t="str">
            <v>MS</v>
          </cell>
          <cell r="L13708">
            <v>0</v>
          </cell>
          <cell r="AC13708" t="str">
            <v>02918 / SCHOLLER STEPHANIE</v>
          </cell>
          <cell r="AD13708">
            <v>2</v>
          </cell>
        </row>
        <row r="13709">
          <cell r="H13709" t="str">
            <v>MEDECIN</v>
          </cell>
          <cell r="K13709" t="str">
            <v>MS</v>
          </cell>
          <cell r="L13709">
            <v>0</v>
          </cell>
          <cell r="AC13709" t="str">
            <v>03811 / LE MOYNE BENOIT</v>
          </cell>
          <cell r="AD13709">
            <v>2</v>
          </cell>
        </row>
        <row r="13710">
          <cell r="H13710" t="str">
            <v>MEDECIN</v>
          </cell>
          <cell r="K13710" t="str">
            <v>MS</v>
          </cell>
          <cell r="L13710">
            <v>0</v>
          </cell>
          <cell r="AC13710" t="str">
            <v>04814 / LAURENT OLIVIA</v>
          </cell>
          <cell r="AD13710">
            <v>2</v>
          </cell>
        </row>
        <row r="13711">
          <cell r="H13711" t="str">
            <v>MEDECIN</v>
          </cell>
          <cell r="K13711" t="str">
            <v>MS</v>
          </cell>
          <cell r="L13711">
            <v>0</v>
          </cell>
          <cell r="AC13711" t="str">
            <v>05029 / BOUGHALEM ALI</v>
          </cell>
          <cell r="AD13711">
            <v>2</v>
          </cell>
        </row>
        <row r="13712">
          <cell r="H13712" t="str">
            <v>MEDECIN</v>
          </cell>
          <cell r="K13712" t="str">
            <v>MG</v>
          </cell>
          <cell r="L13712">
            <v>0</v>
          </cell>
          <cell r="AC13712" t="str">
            <v>04988 / STIRNEMANN JEAN VINCENT</v>
          </cell>
          <cell r="AD13712">
            <v>2</v>
          </cell>
        </row>
        <row r="13713">
          <cell r="H13713" t="str">
            <v>MEDECIN</v>
          </cell>
          <cell r="K13713" t="str">
            <v>MS</v>
          </cell>
          <cell r="L13713">
            <v>0</v>
          </cell>
          <cell r="AC13713" t="str">
            <v>06513 / ROLLANG ARNOULD RACHEL</v>
          </cell>
          <cell r="AD13713">
            <v>2</v>
          </cell>
        </row>
        <row r="13714">
          <cell r="H13714" t="str">
            <v>MEDECIN</v>
          </cell>
          <cell r="K13714" t="str">
            <v>MS</v>
          </cell>
          <cell r="L13714">
            <v>0</v>
          </cell>
          <cell r="AC13714" t="str">
            <v>05029 / BOUGHALEM ALI</v>
          </cell>
          <cell r="AD13714">
            <v>2</v>
          </cell>
        </row>
        <row r="13715">
          <cell r="H13715" t="str">
            <v>MEDECIN</v>
          </cell>
          <cell r="K13715" t="str">
            <v>MS</v>
          </cell>
          <cell r="L13715">
            <v>0</v>
          </cell>
          <cell r="AC13715" t="str">
            <v>05029 / BOUGHALEM ALI</v>
          </cell>
          <cell r="AD13715">
            <v>2</v>
          </cell>
        </row>
        <row r="13716">
          <cell r="H13716" t="str">
            <v>MEDECIN</v>
          </cell>
          <cell r="K13716" t="str">
            <v>MS</v>
          </cell>
          <cell r="L13716">
            <v>0</v>
          </cell>
          <cell r="AC13716" t="str">
            <v>05358 / BETSCH CELINE</v>
          </cell>
          <cell r="AD13716">
            <v>2</v>
          </cell>
        </row>
        <row r="13717">
          <cell r="H13717" t="str">
            <v>MEDECIN</v>
          </cell>
          <cell r="K13717" t="str">
            <v>MS</v>
          </cell>
          <cell r="L13717">
            <v>0</v>
          </cell>
          <cell r="AC13717" t="str">
            <v>05029 / BOUGHALEM ALI</v>
          </cell>
          <cell r="AD13717">
            <v>2</v>
          </cell>
        </row>
        <row r="13718">
          <cell r="H13718" t="str">
            <v>MEDECIN</v>
          </cell>
          <cell r="K13718" t="str">
            <v>MS</v>
          </cell>
          <cell r="L13718">
            <v>0</v>
          </cell>
          <cell r="AC13718" t="str">
            <v>04814 / LAURENT OLIVIA</v>
          </cell>
          <cell r="AD13718">
            <v>2</v>
          </cell>
        </row>
        <row r="13719">
          <cell r="H13719" t="str">
            <v>MEDECIN</v>
          </cell>
          <cell r="K13719" t="str">
            <v>MS</v>
          </cell>
          <cell r="L13719">
            <v>0</v>
          </cell>
          <cell r="AC13719" t="str">
            <v>04814 / LAURENT OLIVIA</v>
          </cell>
          <cell r="AD13719">
            <v>2</v>
          </cell>
        </row>
        <row r="13720">
          <cell r="H13720" t="str">
            <v>MEDECIN</v>
          </cell>
          <cell r="K13720" t="str">
            <v>MS</v>
          </cell>
          <cell r="L13720">
            <v>0</v>
          </cell>
          <cell r="AC13720" t="str">
            <v>05358 / BETSCH CELINE</v>
          </cell>
          <cell r="AD13720">
            <v>2</v>
          </cell>
        </row>
        <row r="13721">
          <cell r="H13721" t="str">
            <v>MEDECIN</v>
          </cell>
          <cell r="K13721" t="str">
            <v>MS</v>
          </cell>
          <cell r="L13721">
            <v>0</v>
          </cell>
          <cell r="AC13721" t="str">
            <v>05345 / SCHENCK LAURENCE</v>
          </cell>
          <cell r="AD13721">
            <v>2</v>
          </cell>
        </row>
        <row r="13722">
          <cell r="H13722" t="str">
            <v>MEDECIN</v>
          </cell>
          <cell r="K13722" t="str">
            <v>MG</v>
          </cell>
          <cell r="L13722">
            <v>0</v>
          </cell>
          <cell r="AC13722" t="str">
            <v>02337 / GALLARD MYLENE</v>
          </cell>
          <cell r="AD13722">
            <v>2</v>
          </cell>
        </row>
        <row r="13723">
          <cell r="H13723" t="str">
            <v>MEDECIN</v>
          </cell>
          <cell r="K13723" t="str">
            <v>MS</v>
          </cell>
          <cell r="L13723">
            <v>0</v>
          </cell>
          <cell r="AC13723" t="str">
            <v>06513 / ROLLANG ARNOULD RACHEL</v>
          </cell>
          <cell r="AD13723">
            <v>2</v>
          </cell>
        </row>
        <row r="13724">
          <cell r="H13724" t="str">
            <v>MEDECIN</v>
          </cell>
          <cell r="K13724" t="str">
            <v>MS</v>
          </cell>
          <cell r="L13724">
            <v>0</v>
          </cell>
          <cell r="AC13724" t="str">
            <v>05029 / BOUGHALEM ALI</v>
          </cell>
          <cell r="AD13724">
            <v>2</v>
          </cell>
        </row>
        <row r="13725">
          <cell r="H13725" t="str">
            <v>MEDECIN</v>
          </cell>
          <cell r="K13725" t="str">
            <v>MS</v>
          </cell>
          <cell r="L13725">
            <v>0</v>
          </cell>
          <cell r="AC13725" t="str">
            <v>04814 / LAURENT OLIVIA</v>
          </cell>
          <cell r="AD13725">
            <v>2</v>
          </cell>
        </row>
        <row r="13726">
          <cell r="H13726" t="str">
            <v>MEDECIN</v>
          </cell>
          <cell r="K13726" t="str">
            <v>MS</v>
          </cell>
          <cell r="L13726">
            <v>0</v>
          </cell>
          <cell r="AC13726" t="str">
            <v>04814 / LAURENT OLIVIA</v>
          </cell>
          <cell r="AD13726">
            <v>2</v>
          </cell>
        </row>
        <row r="13727">
          <cell r="H13727" t="str">
            <v>MEDECIN</v>
          </cell>
          <cell r="K13727" t="str">
            <v>MS</v>
          </cell>
          <cell r="L13727">
            <v>0</v>
          </cell>
          <cell r="AC13727" t="str">
            <v>06513 / ROLLANG ARNOULD RACHEL</v>
          </cell>
          <cell r="AD13727">
            <v>2</v>
          </cell>
        </row>
        <row r="13728">
          <cell r="H13728" t="str">
            <v>MEDECIN</v>
          </cell>
          <cell r="K13728" t="str">
            <v>MS</v>
          </cell>
          <cell r="L13728">
            <v>0</v>
          </cell>
          <cell r="AC13728" t="str">
            <v>02918 / SCHOLLER STEPHANIE</v>
          </cell>
          <cell r="AD13728">
            <v>2</v>
          </cell>
        </row>
        <row r="13729">
          <cell r="H13729" t="str">
            <v>MEDECIN</v>
          </cell>
          <cell r="K13729" t="str">
            <v>MS</v>
          </cell>
          <cell r="L13729">
            <v>0</v>
          </cell>
          <cell r="AC13729" t="str">
            <v>06513 / ROLLANG ARNOULD RACHEL</v>
          </cell>
          <cell r="AD13729">
            <v>2</v>
          </cell>
        </row>
        <row r="13730">
          <cell r="H13730" t="str">
            <v>MEDECIN</v>
          </cell>
          <cell r="K13730" t="str">
            <v>MG</v>
          </cell>
          <cell r="L13730">
            <v>0</v>
          </cell>
          <cell r="AC13730" t="str">
            <v>06513 / ROLLANG ARNOULD RACHEL</v>
          </cell>
          <cell r="AD13730">
            <v>2</v>
          </cell>
        </row>
        <row r="13731">
          <cell r="H13731" t="str">
            <v>MEDECIN</v>
          </cell>
          <cell r="K13731" t="str">
            <v>MG</v>
          </cell>
          <cell r="L13731">
            <v>0</v>
          </cell>
          <cell r="AC13731" t="str">
            <v>06513 / ROLLANG ARNOULD RACHEL</v>
          </cell>
          <cell r="AD13731">
            <v>2</v>
          </cell>
        </row>
        <row r="13732">
          <cell r="H13732" t="str">
            <v>MEDECIN</v>
          </cell>
          <cell r="K13732" t="str">
            <v>MS</v>
          </cell>
          <cell r="L13732">
            <v>0</v>
          </cell>
          <cell r="AC13732" t="str">
            <v>03811 / LE MOYNE BENOIT</v>
          </cell>
          <cell r="AD13732">
            <v>2</v>
          </cell>
        </row>
        <row r="13733">
          <cell r="H13733" t="str">
            <v>MEDECIN</v>
          </cell>
          <cell r="K13733" t="str">
            <v>MG</v>
          </cell>
          <cell r="L13733">
            <v>0</v>
          </cell>
          <cell r="AC13733" t="str">
            <v>05029 / BOUGHALEM ALI</v>
          </cell>
          <cell r="AD13733">
            <v>2</v>
          </cell>
        </row>
        <row r="13734">
          <cell r="H13734" t="str">
            <v>MEDECIN</v>
          </cell>
          <cell r="K13734" t="str">
            <v>MS</v>
          </cell>
          <cell r="L13734">
            <v>0</v>
          </cell>
          <cell r="AC13734" t="str">
            <v>05358 / BETSCH CELINE</v>
          </cell>
          <cell r="AD13734">
            <v>2</v>
          </cell>
        </row>
        <row r="13735">
          <cell r="H13735" t="str">
            <v>MEDECIN</v>
          </cell>
          <cell r="K13735" t="str">
            <v>MS</v>
          </cell>
          <cell r="L13735">
            <v>0</v>
          </cell>
          <cell r="AC13735" t="str">
            <v>06513 / ROLLANG ARNOULD RACHEL</v>
          </cell>
          <cell r="AD13735">
            <v>2</v>
          </cell>
        </row>
        <row r="13736">
          <cell r="H13736" t="str">
            <v>MEDECIN</v>
          </cell>
          <cell r="K13736" t="str">
            <v>MG</v>
          </cell>
          <cell r="L13736">
            <v>0</v>
          </cell>
          <cell r="AC13736" t="str">
            <v>06513 / ROLLANG ARNOULD RACHEL</v>
          </cell>
          <cell r="AD13736">
            <v>2</v>
          </cell>
        </row>
        <row r="13737">
          <cell r="H13737" t="str">
            <v>MEDECIN</v>
          </cell>
          <cell r="K13737" t="str">
            <v>MS</v>
          </cell>
          <cell r="L13737">
            <v>0</v>
          </cell>
          <cell r="AC13737" t="str">
            <v>02918 / SCHOLLER STEPHANIE</v>
          </cell>
          <cell r="AD13737">
            <v>2</v>
          </cell>
        </row>
        <row r="13738">
          <cell r="H13738" t="str">
            <v>MEDECIN</v>
          </cell>
          <cell r="K13738" t="str">
            <v>MS</v>
          </cell>
          <cell r="L13738">
            <v>0</v>
          </cell>
          <cell r="AC13738" t="str">
            <v>06513 / ROLLANG ARNOULD RACHEL</v>
          </cell>
          <cell r="AD13738">
            <v>2</v>
          </cell>
        </row>
        <row r="13739">
          <cell r="H13739" t="str">
            <v>MEDECIN</v>
          </cell>
          <cell r="K13739" t="str">
            <v>MS</v>
          </cell>
          <cell r="L13739">
            <v>0</v>
          </cell>
          <cell r="AC13739" t="str">
            <v>03811 / LE MOYNE BENOIT</v>
          </cell>
          <cell r="AD13739">
            <v>2</v>
          </cell>
        </row>
        <row r="13740">
          <cell r="H13740" t="str">
            <v>MEDECIN</v>
          </cell>
          <cell r="K13740" t="str">
            <v>MG</v>
          </cell>
          <cell r="L13740">
            <v>0</v>
          </cell>
          <cell r="AC13740" t="str">
            <v>06513 / ROLLANG ARNOULD RACHEL</v>
          </cell>
          <cell r="AD13740">
            <v>2</v>
          </cell>
        </row>
        <row r="13741">
          <cell r="H13741" t="str">
            <v>MEDECIN</v>
          </cell>
          <cell r="K13741" t="str">
            <v>MG</v>
          </cell>
          <cell r="L13741">
            <v>0</v>
          </cell>
          <cell r="AC13741" t="str">
            <v>02337 / GALLARD MYLENE</v>
          </cell>
          <cell r="AD13741">
            <v>2</v>
          </cell>
        </row>
        <row r="13742">
          <cell r="H13742" t="str">
            <v>MEDECIN</v>
          </cell>
          <cell r="K13742" t="str">
            <v>MS</v>
          </cell>
          <cell r="L13742">
            <v>0</v>
          </cell>
          <cell r="AC13742" t="str">
            <v>05029 / BOUGHALEM ALI</v>
          </cell>
          <cell r="AD13742">
            <v>2</v>
          </cell>
        </row>
        <row r="13743">
          <cell r="H13743" t="str">
            <v>MEDECIN</v>
          </cell>
          <cell r="K13743" t="str">
            <v>MS</v>
          </cell>
          <cell r="L13743">
            <v>0</v>
          </cell>
          <cell r="AC13743" t="str">
            <v>06513 / ROLLANG ARNOULD RACHEL</v>
          </cell>
          <cell r="AD13743">
            <v>2</v>
          </cell>
        </row>
        <row r="13744">
          <cell r="H13744" t="str">
            <v>MEDECIN</v>
          </cell>
          <cell r="K13744" t="str">
            <v>MS</v>
          </cell>
          <cell r="L13744">
            <v>0</v>
          </cell>
          <cell r="AC13744" t="str">
            <v>05358 / BETSCH CELINE</v>
          </cell>
          <cell r="AD13744">
            <v>2</v>
          </cell>
        </row>
        <row r="13745">
          <cell r="H13745" t="str">
            <v>MEDECIN</v>
          </cell>
          <cell r="K13745" t="str">
            <v>MS</v>
          </cell>
          <cell r="L13745">
            <v>0</v>
          </cell>
          <cell r="AC13745" t="str">
            <v>02337 / GALLARD MYLENE</v>
          </cell>
          <cell r="AD13745">
            <v>2</v>
          </cell>
        </row>
        <row r="13746">
          <cell r="H13746" t="str">
            <v>MEDECIN</v>
          </cell>
          <cell r="K13746" t="str">
            <v>MS</v>
          </cell>
          <cell r="L13746">
            <v>0</v>
          </cell>
          <cell r="AC13746" t="str">
            <v>05029 / BOUGHALEM ALI</v>
          </cell>
          <cell r="AD13746">
            <v>2</v>
          </cell>
        </row>
        <row r="13747">
          <cell r="H13747" t="str">
            <v>MEDECIN</v>
          </cell>
          <cell r="K13747" t="str">
            <v>MS</v>
          </cell>
          <cell r="L13747">
            <v>0</v>
          </cell>
          <cell r="AC13747" t="str">
            <v>05358 / BETSCH CELINE</v>
          </cell>
          <cell r="AD13747">
            <v>2</v>
          </cell>
        </row>
        <row r="13748">
          <cell r="H13748" t="str">
            <v>MEDECIN</v>
          </cell>
          <cell r="K13748" t="str">
            <v>MS</v>
          </cell>
          <cell r="L13748">
            <v>0</v>
          </cell>
          <cell r="AC13748" t="str">
            <v>02337 / GALLARD MYLENE</v>
          </cell>
          <cell r="AD13748">
            <v>2</v>
          </cell>
        </row>
        <row r="13749">
          <cell r="H13749" t="str">
            <v>MEDECIN</v>
          </cell>
          <cell r="K13749" t="str">
            <v>MS</v>
          </cell>
          <cell r="L13749">
            <v>0</v>
          </cell>
          <cell r="AC13749" t="str">
            <v>04988 / STIRNEMANN JEAN VINCENT</v>
          </cell>
          <cell r="AD13749">
            <v>2</v>
          </cell>
        </row>
        <row r="13750">
          <cell r="H13750" t="str">
            <v>MEDECIN</v>
          </cell>
          <cell r="K13750" t="str">
            <v>MS</v>
          </cell>
          <cell r="L13750">
            <v>0</v>
          </cell>
          <cell r="AC13750" t="str">
            <v>05358 / BETSCH CELINE</v>
          </cell>
          <cell r="AD13750">
            <v>2</v>
          </cell>
        </row>
        <row r="13751">
          <cell r="H13751" t="str">
            <v>MEDECIN</v>
          </cell>
          <cell r="K13751" t="str">
            <v>MS</v>
          </cell>
          <cell r="L13751">
            <v>0</v>
          </cell>
          <cell r="AC13751" t="str">
            <v>00729 / SCHMITT MARX EVELYNE</v>
          </cell>
          <cell r="AD13751">
            <v>2</v>
          </cell>
        </row>
        <row r="13752">
          <cell r="H13752" t="str">
            <v>MEDECIN</v>
          </cell>
          <cell r="K13752" t="str">
            <v>MS</v>
          </cell>
          <cell r="L13752">
            <v>0</v>
          </cell>
          <cell r="AC13752" t="str">
            <v>04814 / LAURENT OLIVIA</v>
          </cell>
          <cell r="AD13752">
            <v>2</v>
          </cell>
        </row>
        <row r="13753">
          <cell r="H13753" t="str">
            <v>MEDECIN</v>
          </cell>
          <cell r="K13753" t="str">
            <v>MS</v>
          </cell>
          <cell r="L13753">
            <v>0</v>
          </cell>
          <cell r="AC13753" t="str">
            <v>04814 / LAURENT OLIVIA</v>
          </cell>
          <cell r="AD13753">
            <v>2</v>
          </cell>
        </row>
        <row r="13754">
          <cell r="H13754" t="str">
            <v>MEDECIN</v>
          </cell>
          <cell r="K13754" t="str">
            <v>MS</v>
          </cell>
          <cell r="L13754">
            <v>0</v>
          </cell>
          <cell r="AC13754" t="str">
            <v>04814 / LAURENT OLIVIA</v>
          </cell>
          <cell r="AD13754">
            <v>2</v>
          </cell>
        </row>
        <row r="13755">
          <cell r="H13755" t="str">
            <v>MEDECIN</v>
          </cell>
          <cell r="K13755" t="str">
            <v>MS</v>
          </cell>
          <cell r="L13755">
            <v>0</v>
          </cell>
          <cell r="AC13755" t="str">
            <v>05029 / BOUGHALEM ALI</v>
          </cell>
          <cell r="AD13755">
            <v>2</v>
          </cell>
        </row>
        <row r="13756">
          <cell r="H13756" t="str">
            <v>MEDECIN</v>
          </cell>
          <cell r="K13756" t="str">
            <v>MS</v>
          </cell>
          <cell r="L13756">
            <v>0</v>
          </cell>
          <cell r="AC13756" t="str">
            <v>03811 / LE MOYNE BENOIT</v>
          </cell>
          <cell r="AD13756">
            <v>2</v>
          </cell>
        </row>
        <row r="13757">
          <cell r="H13757" t="str">
            <v>MEDECIN</v>
          </cell>
          <cell r="K13757" t="str">
            <v>MS</v>
          </cell>
          <cell r="L13757">
            <v>0</v>
          </cell>
          <cell r="AC13757" t="str">
            <v>04814 / LAURENT OLIVIA</v>
          </cell>
          <cell r="AD13757">
            <v>2</v>
          </cell>
        </row>
        <row r="13758">
          <cell r="H13758" t="str">
            <v>MEDECIN</v>
          </cell>
          <cell r="K13758" t="str">
            <v>MS</v>
          </cell>
          <cell r="L13758">
            <v>0</v>
          </cell>
          <cell r="AC13758" t="str">
            <v>05345 / SCHENCK LAURENCE</v>
          </cell>
          <cell r="AD13758">
            <v>2</v>
          </cell>
        </row>
        <row r="13759">
          <cell r="H13759" t="str">
            <v>MEDECIN</v>
          </cell>
          <cell r="K13759" t="str">
            <v>MS</v>
          </cell>
          <cell r="L13759">
            <v>0</v>
          </cell>
          <cell r="AC13759" t="str">
            <v>05358 / BETSCH CELINE</v>
          </cell>
          <cell r="AD13759">
            <v>2</v>
          </cell>
        </row>
        <row r="13760">
          <cell r="H13760" t="str">
            <v>MEDECIN</v>
          </cell>
          <cell r="K13760" t="str">
            <v>MG</v>
          </cell>
          <cell r="L13760">
            <v>0</v>
          </cell>
          <cell r="AC13760" t="str">
            <v>05345 / SCHENCK LAURENCE</v>
          </cell>
          <cell r="AD13760">
            <v>2</v>
          </cell>
        </row>
        <row r="13761">
          <cell r="H13761" t="str">
            <v>MEDECIN</v>
          </cell>
          <cell r="K13761" t="str">
            <v>MS</v>
          </cell>
          <cell r="L13761">
            <v>0</v>
          </cell>
          <cell r="AC13761" t="str">
            <v>05358 / BETSCH CELINE</v>
          </cell>
          <cell r="AD13761">
            <v>2</v>
          </cell>
        </row>
        <row r="13762">
          <cell r="H13762" t="str">
            <v>MEDECIN</v>
          </cell>
          <cell r="K13762" t="str">
            <v>MS</v>
          </cell>
          <cell r="L13762">
            <v>0</v>
          </cell>
          <cell r="AC13762" t="str">
            <v>03811 / LE MOYNE BENOIT</v>
          </cell>
          <cell r="AD13762">
            <v>2</v>
          </cell>
        </row>
        <row r="13763">
          <cell r="H13763" t="str">
            <v>MEDECIN</v>
          </cell>
          <cell r="K13763" t="str">
            <v>MG</v>
          </cell>
          <cell r="L13763">
            <v>0</v>
          </cell>
          <cell r="AC13763" t="str">
            <v>04814 / LAURENT OLIVIA</v>
          </cell>
          <cell r="AD13763">
            <v>2</v>
          </cell>
        </row>
        <row r="13764">
          <cell r="H13764" t="str">
            <v>MEDECIN</v>
          </cell>
          <cell r="K13764" t="str">
            <v>MS</v>
          </cell>
          <cell r="L13764">
            <v>0</v>
          </cell>
          <cell r="AC13764" t="str">
            <v>02918 / SCHOLLER STEPHANIE</v>
          </cell>
          <cell r="AD13764">
            <v>2</v>
          </cell>
        </row>
        <row r="13765">
          <cell r="H13765" t="str">
            <v>MEDECIN</v>
          </cell>
          <cell r="K13765" t="str">
            <v>MS</v>
          </cell>
          <cell r="L13765">
            <v>0</v>
          </cell>
          <cell r="AC13765" t="str">
            <v>02918 / SCHOLLER STEPHANIE</v>
          </cell>
          <cell r="AD13765">
            <v>2</v>
          </cell>
        </row>
        <row r="13766">
          <cell r="H13766" t="str">
            <v>MEDECIN</v>
          </cell>
          <cell r="K13766" t="str">
            <v>MS</v>
          </cell>
          <cell r="L13766">
            <v>0</v>
          </cell>
          <cell r="AC13766" t="str">
            <v>06513 / ROLLANG ARNOULD RACHEL</v>
          </cell>
          <cell r="AD13766">
            <v>2</v>
          </cell>
        </row>
        <row r="13767">
          <cell r="H13767" t="str">
            <v>MEDECIN</v>
          </cell>
          <cell r="K13767" t="str">
            <v>MS</v>
          </cell>
          <cell r="L13767">
            <v>0</v>
          </cell>
          <cell r="AC13767" t="str">
            <v>04814 / LAURENT OLIVIA</v>
          </cell>
          <cell r="AD13767">
            <v>2</v>
          </cell>
        </row>
        <row r="13768">
          <cell r="H13768" t="str">
            <v>MEDECIN</v>
          </cell>
          <cell r="K13768" t="str">
            <v>MS</v>
          </cell>
          <cell r="L13768">
            <v>0</v>
          </cell>
          <cell r="AC13768" t="str">
            <v>06513 / ROLLANG ARNOULD RACHEL</v>
          </cell>
          <cell r="AD13768">
            <v>2</v>
          </cell>
        </row>
        <row r="13769">
          <cell r="H13769" t="str">
            <v>MEDECIN</v>
          </cell>
          <cell r="K13769" t="str">
            <v>MS</v>
          </cell>
          <cell r="L13769">
            <v>0</v>
          </cell>
          <cell r="AC13769" t="str">
            <v>05358 / BETSCH CELINE</v>
          </cell>
          <cell r="AD13769">
            <v>2</v>
          </cell>
        </row>
        <row r="13770">
          <cell r="H13770" t="str">
            <v>MEDECIN</v>
          </cell>
          <cell r="K13770" t="str">
            <v>MS</v>
          </cell>
          <cell r="L13770">
            <v>0</v>
          </cell>
          <cell r="AC13770" t="str">
            <v>04988 / STIRNEMANN JEAN VINCENT</v>
          </cell>
          <cell r="AD13770">
            <v>2</v>
          </cell>
        </row>
        <row r="13771">
          <cell r="H13771" t="str">
            <v>MEDECIN</v>
          </cell>
          <cell r="K13771" t="str">
            <v>MS</v>
          </cell>
          <cell r="L13771">
            <v>0</v>
          </cell>
          <cell r="AC13771" t="str">
            <v>06513 / ROLLANG ARNOULD RACHEL</v>
          </cell>
          <cell r="AD13771">
            <v>2</v>
          </cell>
        </row>
        <row r="13772">
          <cell r="H13772" t="str">
            <v>MEDECIN</v>
          </cell>
          <cell r="K13772" t="str">
            <v>MS</v>
          </cell>
          <cell r="L13772">
            <v>0</v>
          </cell>
          <cell r="AC13772" t="str">
            <v>05358 / BETSCH CELINE</v>
          </cell>
          <cell r="AD13772">
            <v>2</v>
          </cell>
        </row>
        <row r="13773">
          <cell r="H13773" t="str">
            <v>MEDECIN</v>
          </cell>
          <cell r="K13773" t="str">
            <v>MS</v>
          </cell>
          <cell r="L13773">
            <v>0</v>
          </cell>
          <cell r="AC13773" t="str">
            <v>04988 / STIRNEMANN JEAN VINCENT</v>
          </cell>
          <cell r="AD13773">
            <v>2</v>
          </cell>
        </row>
        <row r="13774">
          <cell r="H13774" t="str">
            <v>MEDECIN</v>
          </cell>
          <cell r="K13774" t="str">
            <v>MS</v>
          </cell>
          <cell r="L13774">
            <v>0</v>
          </cell>
          <cell r="AC13774" t="str">
            <v>03811 / LE MOYNE BENOIT</v>
          </cell>
          <cell r="AD13774">
            <v>2</v>
          </cell>
        </row>
        <row r="13775">
          <cell r="H13775" t="str">
            <v>MEDECIN</v>
          </cell>
          <cell r="K13775" t="str">
            <v>MS</v>
          </cell>
          <cell r="L13775">
            <v>0</v>
          </cell>
          <cell r="AC13775" t="str">
            <v>06513 / ROLLANG ARNOULD RACHEL</v>
          </cell>
          <cell r="AD13775">
            <v>2</v>
          </cell>
        </row>
        <row r="13776">
          <cell r="H13776" t="str">
            <v>MEDECIN</v>
          </cell>
          <cell r="K13776" t="str">
            <v>MG</v>
          </cell>
          <cell r="L13776">
            <v>0</v>
          </cell>
          <cell r="AC13776" t="str">
            <v>02918 / SCHOLLER STEPHANIE</v>
          </cell>
          <cell r="AD13776">
            <v>2</v>
          </cell>
        </row>
        <row r="13777">
          <cell r="H13777" t="str">
            <v>MEDECIN</v>
          </cell>
          <cell r="K13777" t="str">
            <v>MS</v>
          </cell>
          <cell r="L13777">
            <v>0</v>
          </cell>
          <cell r="AC13777" t="str">
            <v>05029 / BOUGHALEM ALI</v>
          </cell>
          <cell r="AD13777">
            <v>2</v>
          </cell>
        </row>
        <row r="13778">
          <cell r="H13778" t="str">
            <v>MEDECIN</v>
          </cell>
          <cell r="K13778" t="str">
            <v>MG</v>
          </cell>
          <cell r="L13778">
            <v>0</v>
          </cell>
          <cell r="AC13778" t="str">
            <v>05358 / BETSCH CELINE</v>
          </cell>
          <cell r="AD13778">
            <v>2</v>
          </cell>
        </row>
        <row r="13779">
          <cell r="H13779" t="str">
            <v>MEDECIN</v>
          </cell>
          <cell r="K13779" t="str">
            <v>MG</v>
          </cell>
          <cell r="L13779">
            <v>0</v>
          </cell>
          <cell r="AC13779" t="str">
            <v>02918 / SCHOLLER STEPHANIE</v>
          </cell>
          <cell r="AD13779">
            <v>2</v>
          </cell>
        </row>
        <row r="13780">
          <cell r="H13780" t="str">
            <v>MEDECIN</v>
          </cell>
          <cell r="K13780" t="str">
            <v>MS</v>
          </cell>
          <cell r="L13780">
            <v>0</v>
          </cell>
          <cell r="AC13780" t="str">
            <v>03811 / LE MOYNE BENOIT</v>
          </cell>
          <cell r="AD13780">
            <v>2</v>
          </cell>
        </row>
        <row r="13781">
          <cell r="H13781" t="str">
            <v>MEDECIN</v>
          </cell>
          <cell r="K13781" t="str">
            <v>MS</v>
          </cell>
          <cell r="L13781">
            <v>0</v>
          </cell>
          <cell r="AC13781" t="str">
            <v>04814 / LAURENT OLIVIA</v>
          </cell>
          <cell r="AD13781">
            <v>2</v>
          </cell>
        </row>
        <row r="13782">
          <cell r="H13782" t="str">
            <v>MEDECIN</v>
          </cell>
          <cell r="K13782" t="str">
            <v>MS</v>
          </cell>
          <cell r="L13782">
            <v>0</v>
          </cell>
          <cell r="AC13782" t="str">
            <v>02337 / GALLARD MYLENE</v>
          </cell>
          <cell r="AD13782">
            <v>2</v>
          </cell>
        </row>
        <row r="13783">
          <cell r="H13783" t="str">
            <v>MEDECIN</v>
          </cell>
          <cell r="K13783" t="str">
            <v>MS</v>
          </cell>
          <cell r="L13783">
            <v>0</v>
          </cell>
          <cell r="AC13783" t="str">
            <v>05029 / BOUGHALEM ALI</v>
          </cell>
          <cell r="AD13783">
            <v>2</v>
          </cell>
        </row>
        <row r="13784">
          <cell r="H13784" t="str">
            <v>MEDECIN</v>
          </cell>
          <cell r="K13784" t="str">
            <v>MS</v>
          </cell>
          <cell r="L13784">
            <v>0</v>
          </cell>
          <cell r="AC13784" t="str">
            <v>04814 / LAURENT OLIVIA</v>
          </cell>
          <cell r="AD13784">
            <v>2</v>
          </cell>
        </row>
        <row r="13785">
          <cell r="H13785" t="str">
            <v>MEDECIN</v>
          </cell>
          <cell r="K13785" t="str">
            <v>MS</v>
          </cell>
          <cell r="L13785">
            <v>0</v>
          </cell>
          <cell r="AC13785" t="str">
            <v>05029 / BOUGHALEM ALI</v>
          </cell>
          <cell r="AD13785">
            <v>2</v>
          </cell>
        </row>
        <row r="13786">
          <cell r="H13786" t="str">
            <v>MEDECIN</v>
          </cell>
          <cell r="K13786" t="str">
            <v>MS</v>
          </cell>
          <cell r="L13786">
            <v>0</v>
          </cell>
          <cell r="AC13786" t="str">
            <v>03811 / LE MOYNE BENOIT</v>
          </cell>
          <cell r="AD13786">
            <v>2</v>
          </cell>
        </row>
        <row r="13787">
          <cell r="H13787" t="str">
            <v>MEDECIN</v>
          </cell>
          <cell r="K13787" t="str">
            <v>MS</v>
          </cell>
          <cell r="L13787">
            <v>0</v>
          </cell>
          <cell r="AC13787" t="str">
            <v>04814 / LAURENT OLIVIA</v>
          </cell>
          <cell r="AD13787">
            <v>2</v>
          </cell>
        </row>
        <row r="13788">
          <cell r="H13788" t="str">
            <v>MEDECIN</v>
          </cell>
          <cell r="K13788" t="str">
            <v>MS</v>
          </cell>
          <cell r="L13788">
            <v>0</v>
          </cell>
          <cell r="AC13788" t="str">
            <v>06513 / ROLLANG ARNOULD RACHEL</v>
          </cell>
          <cell r="AD13788">
            <v>2</v>
          </cell>
        </row>
        <row r="13789">
          <cell r="H13789" t="str">
            <v>MEDECIN</v>
          </cell>
          <cell r="K13789" t="str">
            <v>MS</v>
          </cell>
          <cell r="L13789">
            <v>0</v>
          </cell>
          <cell r="AC13789" t="str">
            <v>05029 / BOUGHALEM ALI</v>
          </cell>
          <cell r="AD13789">
            <v>2</v>
          </cell>
        </row>
        <row r="13790">
          <cell r="H13790" t="str">
            <v>MEDECIN</v>
          </cell>
          <cell r="K13790" t="str">
            <v>MS</v>
          </cell>
          <cell r="L13790">
            <v>0</v>
          </cell>
          <cell r="AC13790" t="str">
            <v>05358 / BETSCH CELINE</v>
          </cell>
          <cell r="AD13790">
            <v>2</v>
          </cell>
        </row>
        <row r="13791">
          <cell r="H13791" t="str">
            <v>MEDECIN</v>
          </cell>
          <cell r="K13791" t="str">
            <v>MS</v>
          </cell>
          <cell r="L13791">
            <v>0</v>
          </cell>
          <cell r="AC13791" t="str">
            <v>05345 / SCHENCK LAURENCE</v>
          </cell>
          <cell r="AD13791">
            <v>2</v>
          </cell>
        </row>
        <row r="13792">
          <cell r="H13792" t="str">
            <v>MEDECIN</v>
          </cell>
          <cell r="K13792" t="str">
            <v>MS</v>
          </cell>
          <cell r="L13792">
            <v>0</v>
          </cell>
          <cell r="AC13792" t="str">
            <v>05029 / BOUGHALEM ALI</v>
          </cell>
          <cell r="AD13792">
            <v>2</v>
          </cell>
        </row>
        <row r="13793">
          <cell r="H13793" t="str">
            <v>MEDECIN</v>
          </cell>
          <cell r="K13793" t="str">
            <v>MS</v>
          </cell>
          <cell r="L13793">
            <v>0</v>
          </cell>
          <cell r="AC13793" t="str">
            <v>05358 / BETSCH CELINE</v>
          </cell>
          <cell r="AD13793">
            <v>2</v>
          </cell>
        </row>
        <row r="13794">
          <cell r="H13794" t="str">
            <v>MEDECIN</v>
          </cell>
          <cell r="K13794" t="str">
            <v>MS</v>
          </cell>
          <cell r="L13794">
            <v>0</v>
          </cell>
          <cell r="AC13794" t="str">
            <v>05358 / BETSCH CELINE</v>
          </cell>
          <cell r="AD13794">
            <v>2</v>
          </cell>
        </row>
        <row r="13795">
          <cell r="H13795" t="str">
            <v>MEDECIN</v>
          </cell>
          <cell r="K13795" t="str">
            <v>MS</v>
          </cell>
          <cell r="L13795">
            <v>0</v>
          </cell>
          <cell r="AC13795" t="str">
            <v>06513 / ROLLANG ARNOULD RACHEL</v>
          </cell>
          <cell r="AD13795">
            <v>2</v>
          </cell>
        </row>
        <row r="13796">
          <cell r="H13796" t="str">
            <v>MEDECIN</v>
          </cell>
          <cell r="K13796" t="str">
            <v>MS</v>
          </cell>
          <cell r="L13796">
            <v>0</v>
          </cell>
          <cell r="AC13796" t="str">
            <v>04814 / LAURENT OLIVIA</v>
          </cell>
          <cell r="AD13796">
            <v>2</v>
          </cell>
        </row>
        <row r="13797">
          <cell r="H13797" t="str">
            <v>MEDECIN</v>
          </cell>
          <cell r="K13797" t="str">
            <v>MS</v>
          </cell>
          <cell r="L13797">
            <v>0</v>
          </cell>
          <cell r="AC13797" t="str">
            <v>05029 / BOUGHALEM ALI</v>
          </cell>
          <cell r="AD13797">
            <v>2</v>
          </cell>
        </row>
        <row r="13798">
          <cell r="H13798" t="str">
            <v>MEDECIN</v>
          </cell>
          <cell r="K13798" t="str">
            <v>MS</v>
          </cell>
          <cell r="L13798">
            <v>0</v>
          </cell>
          <cell r="AC13798" t="str">
            <v>05358 / BETSCH CELINE</v>
          </cell>
          <cell r="AD13798">
            <v>2</v>
          </cell>
        </row>
        <row r="13799">
          <cell r="H13799" t="str">
            <v>MEDECIN</v>
          </cell>
          <cell r="K13799" t="str">
            <v>MS</v>
          </cell>
          <cell r="L13799">
            <v>0</v>
          </cell>
          <cell r="AC13799" t="str">
            <v>05358 / BETSCH CELINE</v>
          </cell>
          <cell r="AD13799">
            <v>2</v>
          </cell>
        </row>
        <row r="13800">
          <cell r="H13800" t="str">
            <v>MEDECIN</v>
          </cell>
          <cell r="K13800" t="str">
            <v>MS</v>
          </cell>
          <cell r="L13800">
            <v>0</v>
          </cell>
          <cell r="AC13800" t="str">
            <v>04814 / LAURENT OLIVIA</v>
          </cell>
          <cell r="AD13800">
            <v>2</v>
          </cell>
        </row>
        <row r="13801">
          <cell r="H13801" t="str">
            <v>MEDECIN</v>
          </cell>
          <cell r="K13801" t="str">
            <v>MS</v>
          </cell>
          <cell r="L13801">
            <v>0</v>
          </cell>
          <cell r="AC13801" t="str">
            <v>05358 / BETSCH CELINE</v>
          </cell>
          <cell r="AD13801">
            <v>2</v>
          </cell>
        </row>
        <row r="13802">
          <cell r="H13802" t="str">
            <v>MEDECIN</v>
          </cell>
          <cell r="K13802" t="str">
            <v>MS</v>
          </cell>
          <cell r="L13802">
            <v>0</v>
          </cell>
          <cell r="AC13802" t="str">
            <v>02918 / SCHOLLER STEPHANIE</v>
          </cell>
          <cell r="AD13802">
            <v>2</v>
          </cell>
        </row>
        <row r="13803">
          <cell r="H13803" t="str">
            <v>MEDECIN</v>
          </cell>
          <cell r="K13803" t="str">
            <v>MS</v>
          </cell>
          <cell r="L13803">
            <v>0</v>
          </cell>
          <cell r="AC13803" t="str">
            <v>04988 / STIRNEMANN JEAN VINCENT</v>
          </cell>
          <cell r="AD13803">
            <v>2</v>
          </cell>
        </row>
        <row r="13804">
          <cell r="H13804" t="str">
            <v>MEDECIN</v>
          </cell>
          <cell r="K13804" t="str">
            <v>MS</v>
          </cell>
          <cell r="L13804">
            <v>0</v>
          </cell>
          <cell r="AC13804" t="str">
            <v>04988 / STIRNEMANN JEAN VINCENT</v>
          </cell>
          <cell r="AD13804">
            <v>2</v>
          </cell>
        </row>
        <row r="13805">
          <cell r="H13805" t="str">
            <v>MEDECIN</v>
          </cell>
          <cell r="K13805" t="str">
            <v>MS</v>
          </cell>
          <cell r="L13805">
            <v>0</v>
          </cell>
          <cell r="AC13805" t="str">
            <v>02337 / GALLARD MYLENE</v>
          </cell>
          <cell r="AD13805">
            <v>2</v>
          </cell>
        </row>
        <row r="13806">
          <cell r="H13806" t="str">
            <v>MEDECIN</v>
          </cell>
          <cell r="K13806" t="str">
            <v>MS</v>
          </cell>
          <cell r="L13806">
            <v>0</v>
          </cell>
          <cell r="AC13806" t="str">
            <v>06513 / ROLLANG ARNOULD RACHEL</v>
          </cell>
          <cell r="AD13806">
            <v>2</v>
          </cell>
        </row>
        <row r="13807">
          <cell r="H13807" t="str">
            <v>MEDECIN</v>
          </cell>
          <cell r="K13807" t="str">
            <v>MS</v>
          </cell>
          <cell r="L13807">
            <v>0</v>
          </cell>
          <cell r="AC13807" t="str">
            <v>06513 / ROLLANG ARNOULD RACHEL</v>
          </cell>
          <cell r="AD13807">
            <v>2</v>
          </cell>
        </row>
        <row r="13808">
          <cell r="H13808" t="str">
            <v>MEDECIN</v>
          </cell>
          <cell r="K13808" t="str">
            <v>MS</v>
          </cell>
          <cell r="L13808">
            <v>0</v>
          </cell>
          <cell r="AC13808" t="str">
            <v>05029 / BOUGHALEM ALI</v>
          </cell>
          <cell r="AD13808">
            <v>2</v>
          </cell>
        </row>
        <row r="13809">
          <cell r="H13809" t="str">
            <v>MEDECIN</v>
          </cell>
          <cell r="K13809" t="str">
            <v>MS</v>
          </cell>
          <cell r="L13809">
            <v>0</v>
          </cell>
          <cell r="AC13809" t="str">
            <v>02918 / SCHOLLER STEPHANIE</v>
          </cell>
          <cell r="AD13809">
            <v>2</v>
          </cell>
        </row>
        <row r="13810">
          <cell r="H13810" t="str">
            <v>MEDECIN</v>
          </cell>
          <cell r="K13810" t="str">
            <v>MS</v>
          </cell>
          <cell r="L13810">
            <v>0</v>
          </cell>
          <cell r="AC13810" t="str">
            <v>04814 / LAURENT OLIVIA</v>
          </cell>
          <cell r="AD13810">
            <v>2</v>
          </cell>
        </row>
        <row r="13811">
          <cell r="H13811" t="str">
            <v>MEDECIN</v>
          </cell>
          <cell r="K13811" t="str">
            <v>MG</v>
          </cell>
          <cell r="L13811">
            <v>0</v>
          </cell>
          <cell r="AC13811" t="str">
            <v>04988 / STIRNEMANN JEAN VINCENT</v>
          </cell>
          <cell r="AD13811">
            <v>2</v>
          </cell>
        </row>
        <row r="13812">
          <cell r="H13812" t="str">
            <v>MEDECIN</v>
          </cell>
          <cell r="K13812" t="str">
            <v>MS</v>
          </cell>
          <cell r="L13812">
            <v>0</v>
          </cell>
          <cell r="AC13812" t="str">
            <v>05029 / BOUGHALEM ALI</v>
          </cell>
          <cell r="AD13812">
            <v>2</v>
          </cell>
        </row>
        <row r="13813">
          <cell r="H13813" t="str">
            <v>MEDECIN</v>
          </cell>
          <cell r="K13813" t="str">
            <v>MG</v>
          </cell>
          <cell r="L13813">
            <v>0</v>
          </cell>
          <cell r="AC13813" t="str">
            <v>05029 / BOUGHALEM ALI</v>
          </cell>
          <cell r="AD13813">
            <v>2</v>
          </cell>
        </row>
        <row r="13814">
          <cell r="H13814" t="str">
            <v>MEDECIN</v>
          </cell>
          <cell r="K13814" t="str">
            <v>MS</v>
          </cell>
          <cell r="L13814">
            <v>0</v>
          </cell>
          <cell r="AC13814" t="str">
            <v>04814 / LAURENT OLIVIA</v>
          </cell>
          <cell r="AD13814">
            <v>2</v>
          </cell>
        </row>
        <row r="13815">
          <cell r="H13815" t="str">
            <v>MEDECIN</v>
          </cell>
          <cell r="K13815" t="str">
            <v>MS</v>
          </cell>
          <cell r="L13815">
            <v>0</v>
          </cell>
          <cell r="AC13815" t="str">
            <v>05358 / BETSCH CELINE</v>
          </cell>
          <cell r="AD13815">
            <v>2</v>
          </cell>
        </row>
        <row r="13816">
          <cell r="H13816" t="str">
            <v>MEDECIN</v>
          </cell>
          <cell r="K13816" t="str">
            <v>MS</v>
          </cell>
          <cell r="L13816">
            <v>0</v>
          </cell>
          <cell r="AC13816" t="str">
            <v>04988 / STIRNEMANN JEAN VINCENT</v>
          </cell>
          <cell r="AD13816">
            <v>2</v>
          </cell>
        </row>
        <row r="13817">
          <cell r="H13817" t="str">
            <v>MEDECIN</v>
          </cell>
          <cell r="K13817" t="str">
            <v>MS</v>
          </cell>
          <cell r="L13817">
            <v>0</v>
          </cell>
          <cell r="AC13817" t="str">
            <v>05358 / BETSCH CELINE</v>
          </cell>
          <cell r="AD13817">
            <v>2</v>
          </cell>
        </row>
        <row r="13818">
          <cell r="H13818" t="str">
            <v>MEDECIN</v>
          </cell>
          <cell r="K13818" t="str">
            <v>MS</v>
          </cell>
          <cell r="L13818">
            <v>0</v>
          </cell>
          <cell r="AC13818" t="str">
            <v>02337 / GALLARD MYLENE</v>
          </cell>
          <cell r="AD13818">
            <v>2</v>
          </cell>
        </row>
        <row r="13819">
          <cell r="H13819" t="str">
            <v>MEDECIN</v>
          </cell>
          <cell r="K13819" t="str">
            <v>MS</v>
          </cell>
          <cell r="L13819">
            <v>0</v>
          </cell>
          <cell r="AC13819" t="str">
            <v>02918 / SCHOLLER STEPHANIE</v>
          </cell>
          <cell r="AD13819">
            <v>2</v>
          </cell>
        </row>
        <row r="13820">
          <cell r="H13820" t="str">
            <v>MEDECIN</v>
          </cell>
          <cell r="K13820" t="str">
            <v>MS</v>
          </cell>
          <cell r="L13820">
            <v>0</v>
          </cell>
          <cell r="AC13820" t="str">
            <v>05345 / SCHENCK LAURENCE</v>
          </cell>
          <cell r="AD13820">
            <v>2</v>
          </cell>
        </row>
        <row r="13821">
          <cell r="H13821" t="str">
            <v>MEDECIN</v>
          </cell>
          <cell r="K13821" t="str">
            <v>MG</v>
          </cell>
          <cell r="L13821">
            <v>0</v>
          </cell>
          <cell r="AC13821" t="str">
            <v>00729 / SCHMITT MARX EVELYNE</v>
          </cell>
          <cell r="AD13821">
            <v>2</v>
          </cell>
        </row>
        <row r="13822">
          <cell r="H13822" t="str">
            <v>MEDECIN</v>
          </cell>
          <cell r="K13822" t="str">
            <v>MG</v>
          </cell>
          <cell r="L13822">
            <v>0</v>
          </cell>
          <cell r="AC13822" t="str">
            <v>04814 / LAURENT OLIVIA</v>
          </cell>
          <cell r="AD13822">
            <v>2</v>
          </cell>
        </row>
        <row r="13823">
          <cell r="H13823" t="str">
            <v>MEDECIN</v>
          </cell>
          <cell r="K13823" t="str">
            <v>MG</v>
          </cell>
          <cell r="L13823">
            <v>0</v>
          </cell>
          <cell r="AC13823" t="str">
            <v>03811 / LE MOYNE BENOIT</v>
          </cell>
          <cell r="AD13823">
            <v>2</v>
          </cell>
        </row>
        <row r="13824">
          <cell r="H13824" t="str">
            <v>MEDECIN</v>
          </cell>
          <cell r="K13824" t="str">
            <v>MS</v>
          </cell>
          <cell r="L13824">
            <v>0</v>
          </cell>
          <cell r="AC13824" t="str">
            <v>03811 / LE MOYNE BENOIT</v>
          </cell>
          <cell r="AD13824">
            <v>2</v>
          </cell>
        </row>
        <row r="13825">
          <cell r="H13825" t="str">
            <v>MEDECIN</v>
          </cell>
          <cell r="K13825" t="str">
            <v>MS</v>
          </cell>
          <cell r="L13825">
            <v>0</v>
          </cell>
          <cell r="AC13825" t="str">
            <v>03811 / LE MOYNE BENOIT</v>
          </cell>
          <cell r="AD13825">
            <v>2</v>
          </cell>
        </row>
        <row r="13826">
          <cell r="H13826" t="str">
            <v>MEDECIN</v>
          </cell>
          <cell r="K13826" t="str">
            <v>MS</v>
          </cell>
          <cell r="L13826">
            <v>0</v>
          </cell>
          <cell r="AC13826" t="str">
            <v>06513 / ROLLANG ARNOULD RACHEL</v>
          </cell>
          <cell r="AD13826">
            <v>2</v>
          </cell>
        </row>
        <row r="13827">
          <cell r="H13827" t="str">
            <v>MEDECIN</v>
          </cell>
          <cell r="K13827" t="str">
            <v>MS</v>
          </cell>
          <cell r="L13827">
            <v>0</v>
          </cell>
          <cell r="AC13827" t="str">
            <v>05345 / SCHENCK LAURENCE</v>
          </cell>
          <cell r="AD13827">
            <v>2</v>
          </cell>
        </row>
        <row r="13828">
          <cell r="H13828" t="str">
            <v>MEDECIN</v>
          </cell>
          <cell r="K13828" t="str">
            <v>MS</v>
          </cell>
          <cell r="L13828">
            <v>0</v>
          </cell>
          <cell r="AC13828" t="str">
            <v>05029 / BOUGHALEM ALI</v>
          </cell>
          <cell r="AD13828">
            <v>2</v>
          </cell>
        </row>
        <row r="13829">
          <cell r="H13829" t="str">
            <v>MEDECIN</v>
          </cell>
          <cell r="K13829" t="str">
            <v>MS</v>
          </cell>
          <cell r="L13829">
            <v>0</v>
          </cell>
          <cell r="AC13829" t="str">
            <v>03811 / LE MOYNE BENOIT</v>
          </cell>
          <cell r="AD13829">
            <v>2</v>
          </cell>
        </row>
        <row r="13830">
          <cell r="H13830" t="str">
            <v>MEDECIN</v>
          </cell>
          <cell r="K13830" t="str">
            <v>MS</v>
          </cell>
          <cell r="L13830">
            <v>0</v>
          </cell>
          <cell r="AC13830" t="str">
            <v>04988 / STIRNEMANN JEAN VINCENT</v>
          </cell>
          <cell r="AD13830">
            <v>2</v>
          </cell>
        </row>
        <row r="13831">
          <cell r="H13831" t="str">
            <v>MEDECIN</v>
          </cell>
          <cell r="K13831" t="str">
            <v>MG</v>
          </cell>
          <cell r="L13831">
            <v>0</v>
          </cell>
          <cell r="AC13831" t="str">
            <v>04988 / STIRNEMANN JEAN VINCENT</v>
          </cell>
          <cell r="AD13831">
            <v>2</v>
          </cell>
        </row>
        <row r="13832">
          <cell r="H13832" t="str">
            <v>MEDECIN</v>
          </cell>
          <cell r="K13832" t="str">
            <v>MS</v>
          </cell>
          <cell r="L13832">
            <v>0</v>
          </cell>
          <cell r="AC13832" t="str">
            <v>04814 / LAURENT OLIVIA</v>
          </cell>
          <cell r="AD13832">
            <v>2</v>
          </cell>
        </row>
        <row r="13833">
          <cell r="H13833" t="str">
            <v>MEDECIN</v>
          </cell>
          <cell r="K13833" t="str">
            <v>MS</v>
          </cell>
          <cell r="L13833">
            <v>0</v>
          </cell>
          <cell r="AC13833" t="str">
            <v>05345 / SCHENCK LAURENCE</v>
          </cell>
          <cell r="AD13833">
            <v>2</v>
          </cell>
        </row>
        <row r="13834">
          <cell r="H13834" t="str">
            <v>MEDECIN</v>
          </cell>
          <cell r="K13834" t="str">
            <v>MS</v>
          </cell>
          <cell r="L13834">
            <v>0</v>
          </cell>
          <cell r="AC13834" t="str">
            <v>02337 / GALLARD MYLENE</v>
          </cell>
          <cell r="AD13834">
            <v>2</v>
          </cell>
        </row>
        <row r="13835">
          <cell r="H13835" t="str">
            <v>MEDECIN</v>
          </cell>
          <cell r="K13835" t="str">
            <v>MS</v>
          </cell>
          <cell r="L13835">
            <v>0</v>
          </cell>
          <cell r="AC13835" t="str">
            <v>06513 / ROLLANG ARNOULD RACHEL</v>
          </cell>
          <cell r="AD13835">
            <v>2</v>
          </cell>
        </row>
        <row r="13836">
          <cell r="H13836" t="str">
            <v>MEDECIN</v>
          </cell>
          <cell r="K13836" t="str">
            <v>MS</v>
          </cell>
          <cell r="L13836">
            <v>0</v>
          </cell>
          <cell r="AC13836" t="str">
            <v>05029 / BOUGHALEM ALI</v>
          </cell>
          <cell r="AD13836">
            <v>2</v>
          </cell>
        </row>
        <row r="13837">
          <cell r="H13837" t="str">
            <v>MEDECIN</v>
          </cell>
          <cell r="K13837" t="str">
            <v>MS</v>
          </cell>
          <cell r="L13837">
            <v>0</v>
          </cell>
          <cell r="AC13837" t="str">
            <v>05358 / BETSCH CELINE</v>
          </cell>
          <cell r="AD13837">
            <v>2</v>
          </cell>
        </row>
        <row r="13838">
          <cell r="H13838" t="str">
            <v>MEDECIN</v>
          </cell>
          <cell r="K13838" t="str">
            <v>MG</v>
          </cell>
          <cell r="L13838">
            <v>0</v>
          </cell>
          <cell r="AC13838" t="str">
            <v>05358 / BETSCH CELINE</v>
          </cell>
          <cell r="AD13838">
            <v>2</v>
          </cell>
        </row>
        <row r="13839">
          <cell r="H13839" t="str">
            <v>MEDECIN</v>
          </cell>
          <cell r="K13839" t="str">
            <v>MS</v>
          </cell>
          <cell r="L13839">
            <v>0</v>
          </cell>
          <cell r="AC13839" t="str">
            <v>02918 / SCHOLLER STEPHANIE</v>
          </cell>
          <cell r="AD13839">
            <v>2</v>
          </cell>
        </row>
        <row r="13840">
          <cell r="H13840" t="str">
            <v>MEDECIN</v>
          </cell>
          <cell r="K13840" t="str">
            <v>MS</v>
          </cell>
          <cell r="L13840">
            <v>0</v>
          </cell>
          <cell r="AC13840" t="str">
            <v>02918 / SCHOLLER STEPHANIE</v>
          </cell>
          <cell r="AD13840">
            <v>2</v>
          </cell>
        </row>
        <row r="13841">
          <cell r="H13841" t="str">
            <v>MEDECIN</v>
          </cell>
          <cell r="K13841" t="str">
            <v>MS</v>
          </cell>
          <cell r="L13841">
            <v>0</v>
          </cell>
          <cell r="AC13841" t="str">
            <v>04814 / LAURENT OLIVIA</v>
          </cell>
          <cell r="AD13841">
            <v>2</v>
          </cell>
        </row>
        <row r="13842">
          <cell r="H13842" t="str">
            <v>MEDECIN</v>
          </cell>
          <cell r="K13842" t="str">
            <v>MG</v>
          </cell>
          <cell r="L13842">
            <v>0</v>
          </cell>
          <cell r="AC13842" t="str">
            <v>06513 / ROLLANG ARNOULD RACHEL</v>
          </cell>
          <cell r="AD13842">
            <v>2</v>
          </cell>
        </row>
        <row r="13843">
          <cell r="H13843" t="str">
            <v>MEDECIN</v>
          </cell>
          <cell r="K13843" t="str">
            <v>MS</v>
          </cell>
          <cell r="L13843">
            <v>0</v>
          </cell>
          <cell r="AC13843" t="str">
            <v>05358 / BETSCH CELINE</v>
          </cell>
          <cell r="AD13843">
            <v>2</v>
          </cell>
        </row>
        <row r="13844">
          <cell r="H13844" t="str">
            <v>MEDECIN</v>
          </cell>
          <cell r="K13844" t="str">
            <v>MS</v>
          </cell>
          <cell r="L13844">
            <v>0</v>
          </cell>
          <cell r="AC13844" t="str">
            <v>03811 / LE MOYNE BENOIT</v>
          </cell>
          <cell r="AD13844">
            <v>2</v>
          </cell>
        </row>
        <row r="13845">
          <cell r="H13845" t="str">
            <v>MEDECIN</v>
          </cell>
          <cell r="K13845" t="str">
            <v>MS</v>
          </cell>
          <cell r="L13845">
            <v>0</v>
          </cell>
          <cell r="AC13845" t="str">
            <v>05358 / BETSCH CELINE</v>
          </cell>
          <cell r="AD13845">
            <v>2</v>
          </cell>
        </row>
        <row r="13846">
          <cell r="H13846" t="str">
            <v>MEDECIN</v>
          </cell>
          <cell r="K13846" t="str">
            <v>MS</v>
          </cell>
          <cell r="L13846">
            <v>0</v>
          </cell>
          <cell r="AC13846" t="str">
            <v>05029 / BOUGHALEM ALI</v>
          </cell>
          <cell r="AD13846">
            <v>2</v>
          </cell>
        </row>
        <row r="13847">
          <cell r="H13847" t="str">
            <v>MEDECIN</v>
          </cell>
          <cell r="K13847" t="str">
            <v>MS</v>
          </cell>
          <cell r="L13847">
            <v>0</v>
          </cell>
          <cell r="AC13847" t="str">
            <v>06513 / ROLLANG ARNOULD RACHEL</v>
          </cell>
          <cell r="AD13847">
            <v>2</v>
          </cell>
        </row>
        <row r="13848">
          <cell r="H13848" t="str">
            <v>MEDECIN</v>
          </cell>
          <cell r="K13848" t="str">
            <v>MS</v>
          </cell>
          <cell r="L13848">
            <v>0</v>
          </cell>
          <cell r="AC13848" t="str">
            <v>02337 / GALLARD MYLENE</v>
          </cell>
          <cell r="AD13848">
            <v>2</v>
          </cell>
        </row>
        <row r="13849">
          <cell r="H13849" t="str">
            <v>MEDECIN</v>
          </cell>
          <cell r="K13849" t="str">
            <v>MS</v>
          </cell>
          <cell r="L13849">
            <v>0</v>
          </cell>
          <cell r="AC13849" t="str">
            <v>05029 / BOUGHALEM ALI</v>
          </cell>
          <cell r="AD13849">
            <v>2</v>
          </cell>
        </row>
        <row r="13850">
          <cell r="H13850" t="str">
            <v>MEDECIN</v>
          </cell>
          <cell r="K13850" t="str">
            <v>MS</v>
          </cell>
          <cell r="L13850">
            <v>0</v>
          </cell>
          <cell r="AC13850" t="str">
            <v>04988 / STIRNEMANN JEAN VINCENT</v>
          </cell>
          <cell r="AD13850">
            <v>2</v>
          </cell>
        </row>
        <row r="13851">
          <cell r="H13851" t="str">
            <v>MEDECIN</v>
          </cell>
          <cell r="K13851" t="str">
            <v>MS</v>
          </cell>
          <cell r="L13851">
            <v>0</v>
          </cell>
          <cell r="AC13851" t="str">
            <v>05358 / BETSCH CELINE</v>
          </cell>
          <cell r="AD13851">
            <v>2</v>
          </cell>
        </row>
        <row r="13852">
          <cell r="H13852" t="str">
            <v>MEDECIN</v>
          </cell>
          <cell r="K13852" t="str">
            <v>MS</v>
          </cell>
          <cell r="L13852">
            <v>0</v>
          </cell>
          <cell r="AC13852" t="str">
            <v>04814 / LAURENT OLIVIA</v>
          </cell>
          <cell r="AD13852">
            <v>2</v>
          </cell>
        </row>
        <row r="13853">
          <cell r="H13853" t="str">
            <v>MEDECIN</v>
          </cell>
          <cell r="K13853" t="str">
            <v>MG</v>
          </cell>
          <cell r="L13853">
            <v>0</v>
          </cell>
          <cell r="AC13853" t="str">
            <v>05029 / BOUGHALEM ALI</v>
          </cell>
          <cell r="AD13853">
            <v>2</v>
          </cell>
        </row>
        <row r="13854">
          <cell r="H13854" t="str">
            <v>MEDECIN</v>
          </cell>
          <cell r="K13854" t="str">
            <v>MG</v>
          </cell>
          <cell r="L13854">
            <v>0</v>
          </cell>
          <cell r="AC13854" t="str">
            <v>04988 / STIRNEMANN JEAN VINCENT</v>
          </cell>
          <cell r="AD13854">
            <v>2</v>
          </cell>
        </row>
        <row r="13855">
          <cell r="H13855" t="str">
            <v>MEDECIN</v>
          </cell>
          <cell r="K13855" t="str">
            <v>MS</v>
          </cell>
          <cell r="L13855">
            <v>0</v>
          </cell>
          <cell r="AC13855" t="str">
            <v>02918 / SCHOLLER STEPHANIE</v>
          </cell>
          <cell r="AD13855">
            <v>2</v>
          </cell>
        </row>
        <row r="13856">
          <cell r="H13856" t="str">
            <v>MEDECIN</v>
          </cell>
          <cell r="K13856" t="str">
            <v>MS</v>
          </cell>
          <cell r="L13856">
            <v>0</v>
          </cell>
          <cell r="AC13856" t="str">
            <v>05358 / BETSCH CELINE</v>
          </cell>
          <cell r="AD13856">
            <v>2</v>
          </cell>
        </row>
        <row r="13857">
          <cell r="H13857" t="str">
            <v>MEDECIN</v>
          </cell>
          <cell r="K13857" t="str">
            <v>MS</v>
          </cell>
          <cell r="L13857">
            <v>0</v>
          </cell>
          <cell r="AC13857" t="str">
            <v>06513 / ROLLANG ARNOULD RACHEL</v>
          </cell>
          <cell r="AD13857">
            <v>2</v>
          </cell>
        </row>
        <row r="13858">
          <cell r="H13858" t="str">
            <v>MEDECIN</v>
          </cell>
          <cell r="K13858" t="str">
            <v>MS</v>
          </cell>
          <cell r="L13858">
            <v>0</v>
          </cell>
          <cell r="AC13858" t="str">
            <v>03811 / LE MOYNE BENOIT</v>
          </cell>
          <cell r="AD13858">
            <v>2</v>
          </cell>
        </row>
        <row r="13859">
          <cell r="H13859" t="str">
            <v>MEDECIN</v>
          </cell>
          <cell r="K13859" t="str">
            <v>MS</v>
          </cell>
          <cell r="L13859">
            <v>0</v>
          </cell>
          <cell r="AC13859" t="str">
            <v>05029 / BOUGHALEM ALI</v>
          </cell>
          <cell r="AD13859">
            <v>2</v>
          </cell>
        </row>
        <row r="13860">
          <cell r="H13860" t="str">
            <v>MEDECIN</v>
          </cell>
          <cell r="K13860" t="str">
            <v>MS</v>
          </cell>
          <cell r="L13860">
            <v>0</v>
          </cell>
          <cell r="AC13860" t="str">
            <v>04814 / LAURENT OLIVIA</v>
          </cell>
          <cell r="AD13860">
            <v>2</v>
          </cell>
        </row>
        <row r="13861">
          <cell r="H13861" t="str">
            <v>MEDECIN</v>
          </cell>
          <cell r="K13861" t="str">
            <v>MS</v>
          </cell>
          <cell r="L13861">
            <v>0</v>
          </cell>
          <cell r="AC13861" t="str">
            <v>06513 / ROLLANG ARNOULD RACHEL</v>
          </cell>
          <cell r="AD13861">
            <v>2</v>
          </cell>
        </row>
        <row r="13862">
          <cell r="H13862" t="str">
            <v>MEDECIN</v>
          </cell>
          <cell r="K13862" t="str">
            <v>MS</v>
          </cell>
          <cell r="L13862">
            <v>0</v>
          </cell>
          <cell r="AC13862" t="str">
            <v>05029 / BOUGHALEM ALI</v>
          </cell>
          <cell r="AD13862">
            <v>2</v>
          </cell>
        </row>
        <row r="13863">
          <cell r="H13863" t="str">
            <v>MEDECIN</v>
          </cell>
          <cell r="K13863" t="str">
            <v>MG</v>
          </cell>
          <cell r="L13863">
            <v>0</v>
          </cell>
          <cell r="AC13863" t="str">
            <v>05029 / BOUGHALEM ALI</v>
          </cell>
          <cell r="AD13863">
            <v>2</v>
          </cell>
        </row>
        <row r="13864">
          <cell r="H13864" t="str">
            <v>MEDECIN</v>
          </cell>
          <cell r="K13864" t="str">
            <v>MS</v>
          </cell>
          <cell r="L13864">
            <v>0</v>
          </cell>
          <cell r="AC13864" t="str">
            <v>05029 / BOUGHALEM ALI</v>
          </cell>
          <cell r="AD13864">
            <v>2</v>
          </cell>
        </row>
        <row r="13865">
          <cell r="H13865" t="str">
            <v>MEDECIN</v>
          </cell>
          <cell r="K13865" t="str">
            <v>MG</v>
          </cell>
          <cell r="L13865">
            <v>0</v>
          </cell>
          <cell r="AC13865" t="str">
            <v>05029 / BOUGHALEM ALI</v>
          </cell>
          <cell r="AD13865">
            <v>2</v>
          </cell>
        </row>
        <row r="13866">
          <cell r="H13866" t="str">
            <v>MEDECIN</v>
          </cell>
          <cell r="K13866" t="str">
            <v>MS</v>
          </cell>
          <cell r="L13866">
            <v>0</v>
          </cell>
          <cell r="AC13866" t="str">
            <v>03811 / LE MOYNE BENOIT</v>
          </cell>
          <cell r="AD13866">
            <v>2</v>
          </cell>
        </row>
        <row r="13867">
          <cell r="H13867" t="str">
            <v>MEDECIN</v>
          </cell>
          <cell r="K13867" t="str">
            <v>MS</v>
          </cell>
          <cell r="L13867">
            <v>0</v>
          </cell>
          <cell r="AC13867" t="str">
            <v>06513 / ROLLANG ARNOULD RACHEL</v>
          </cell>
          <cell r="AD13867">
            <v>2</v>
          </cell>
        </row>
        <row r="13868">
          <cell r="H13868" t="str">
            <v>MEDECIN</v>
          </cell>
          <cell r="K13868" t="str">
            <v>MS</v>
          </cell>
          <cell r="L13868">
            <v>0</v>
          </cell>
          <cell r="AC13868" t="str">
            <v>04988 / STIRNEMANN JEAN VINCENT</v>
          </cell>
          <cell r="AD13868">
            <v>2</v>
          </cell>
        </row>
        <row r="13869">
          <cell r="H13869" t="str">
            <v>MEDECIN</v>
          </cell>
          <cell r="K13869" t="str">
            <v>MG</v>
          </cell>
          <cell r="L13869">
            <v>0</v>
          </cell>
          <cell r="AC13869" t="str">
            <v>04988 / STIRNEMANN JEAN VINCENT</v>
          </cell>
          <cell r="AD13869">
            <v>2</v>
          </cell>
        </row>
        <row r="13870">
          <cell r="H13870" t="str">
            <v>MEDECIN</v>
          </cell>
          <cell r="K13870" t="str">
            <v>MS</v>
          </cell>
          <cell r="L13870">
            <v>0</v>
          </cell>
          <cell r="AC13870" t="str">
            <v>05029 / BOUGHALEM ALI</v>
          </cell>
          <cell r="AD13870">
            <v>2</v>
          </cell>
        </row>
        <row r="13871">
          <cell r="H13871" t="str">
            <v>MEDECIN</v>
          </cell>
          <cell r="K13871" t="str">
            <v>MS</v>
          </cell>
          <cell r="L13871">
            <v>0</v>
          </cell>
          <cell r="AC13871" t="str">
            <v>06513 / ROLLANG ARNOULD RACHEL</v>
          </cell>
          <cell r="AD13871">
            <v>2</v>
          </cell>
        </row>
        <row r="13872">
          <cell r="H13872" t="str">
            <v>MEDECIN</v>
          </cell>
          <cell r="K13872" t="str">
            <v>MS</v>
          </cell>
          <cell r="L13872">
            <v>0</v>
          </cell>
          <cell r="AC13872" t="str">
            <v>06513 / ROLLANG ARNOULD RACHEL</v>
          </cell>
          <cell r="AD13872">
            <v>2</v>
          </cell>
        </row>
        <row r="13873">
          <cell r="H13873" t="str">
            <v>MEDECIN</v>
          </cell>
          <cell r="K13873" t="str">
            <v>MG</v>
          </cell>
          <cell r="L13873">
            <v>0</v>
          </cell>
          <cell r="AC13873" t="str">
            <v>05029 / BOUGHALEM ALI</v>
          </cell>
          <cell r="AD13873">
            <v>2</v>
          </cell>
        </row>
        <row r="13874">
          <cell r="H13874" t="str">
            <v>MEDECIN</v>
          </cell>
          <cell r="K13874" t="str">
            <v>MS</v>
          </cell>
          <cell r="L13874">
            <v>0</v>
          </cell>
          <cell r="AC13874" t="str">
            <v>05029 / BOUGHALEM ALI</v>
          </cell>
          <cell r="AD13874">
            <v>2</v>
          </cell>
        </row>
        <row r="13875">
          <cell r="H13875" t="str">
            <v>MEDECIN</v>
          </cell>
          <cell r="K13875" t="str">
            <v>MS</v>
          </cell>
          <cell r="L13875">
            <v>0</v>
          </cell>
          <cell r="AC13875" t="str">
            <v>05029 / BOUGHALEM ALI</v>
          </cell>
          <cell r="AD13875">
            <v>2</v>
          </cell>
        </row>
        <row r="13876">
          <cell r="H13876" t="str">
            <v>MEDECIN</v>
          </cell>
          <cell r="K13876" t="str">
            <v>MS</v>
          </cell>
          <cell r="L13876">
            <v>0</v>
          </cell>
          <cell r="AC13876" t="str">
            <v>05029 / BOUGHALEM ALI</v>
          </cell>
          <cell r="AD13876">
            <v>2</v>
          </cell>
        </row>
        <row r="13877">
          <cell r="H13877" t="str">
            <v>MEDECIN</v>
          </cell>
          <cell r="K13877" t="str">
            <v>MS</v>
          </cell>
          <cell r="L13877">
            <v>0</v>
          </cell>
          <cell r="AC13877" t="str">
            <v>06513 / ROLLANG ARNOULD RACHEL</v>
          </cell>
          <cell r="AD13877">
            <v>2</v>
          </cell>
        </row>
        <row r="13878">
          <cell r="H13878" t="str">
            <v>MEDECIN</v>
          </cell>
          <cell r="K13878" t="str">
            <v>MS</v>
          </cell>
          <cell r="L13878">
            <v>0</v>
          </cell>
          <cell r="AC13878" t="str">
            <v>04814 / LAURENT OLIVIA</v>
          </cell>
          <cell r="AD13878">
            <v>2</v>
          </cell>
        </row>
        <row r="13879">
          <cell r="H13879" t="str">
            <v>MEDECIN</v>
          </cell>
          <cell r="K13879" t="str">
            <v>MS</v>
          </cell>
          <cell r="L13879">
            <v>0</v>
          </cell>
          <cell r="AC13879" t="str">
            <v>05358 / BETSCH CELINE</v>
          </cell>
          <cell r="AD13879">
            <v>2</v>
          </cell>
        </row>
        <row r="13880">
          <cell r="H13880" t="str">
            <v>MEDECIN</v>
          </cell>
          <cell r="K13880" t="str">
            <v>MS</v>
          </cell>
          <cell r="L13880">
            <v>0</v>
          </cell>
          <cell r="AC13880" t="str">
            <v>05029 / BOUGHALEM ALI</v>
          </cell>
          <cell r="AD13880">
            <v>2</v>
          </cell>
        </row>
        <row r="13881">
          <cell r="H13881" t="str">
            <v>MEDECIN</v>
          </cell>
          <cell r="K13881" t="str">
            <v>MS</v>
          </cell>
          <cell r="L13881">
            <v>0</v>
          </cell>
          <cell r="AC13881" t="str">
            <v>05358 / BETSCH CELINE</v>
          </cell>
          <cell r="AD13881">
            <v>2</v>
          </cell>
        </row>
        <row r="13882">
          <cell r="H13882" t="str">
            <v>MEDECIN</v>
          </cell>
          <cell r="K13882" t="str">
            <v>MS</v>
          </cell>
          <cell r="L13882">
            <v>0</v>
          </cell>
          <cell r="AC13882" t="str">
            <v>04988 / STIRNEMANN JEAN VINCENT</v>
          </cell>
          <cell r="AD13882">
            <v>2</v>
          </cell>
        </row>
        <row r="13883">
          <cell r="H13883" t="str">
            <v>MEDECIN</v>
          </cell>
          <cell r="K13883" t="str">
            <v>MS</v>
          </cell>
          <cell r="L13883">
            <v>0</v>
          </cell>
          <cell r="AC13883" t="str">
            <v>03811 / LE MOYNE BENOIT</v>
          </cell>
          <cell r="AD13883">
            <v>2</v>
          </cell>
        </row>
        <row r="13884">
          <cell r="H13884" t="str">
            <v>MEDECIN</v>
          </cell>
          <cell r="K13884" t="str">
            <v>MS</v>
          </cell>
          <cell r="L13884">
            <v>0</v>
          </cell>
          <cell r="AC13884" t="str">
            <v>05358 / BETSCH CELINE</v>
          </cell>
          <cell r="AD13884">
            <v>2</v>
          </cell>
        </row>
        <row r="13885">
          <cell r="H13885" t="str">
            <v>MEDECIN</v>
          </cell>
          <cell r="K13885" t="str">
            <v>MS</v>
          </cell>
          <cell r="L13885">
            <v>0</v>
          </cell>
          <cell r="AC13885" t="str">
            <v>04988 / STIRNEMANN JEAN VINCENT</v>
          </cell>
          <cell r="AD13885">
            <v>2</v>
          </cell>
        </row>
        <row r="13886">
          <cell r="H13886" t="str">
            <v>MEDECIN</v>
          </cell>
          <cell r="K13886" t="str">
            <v>MS</v>
          </cell>
          <cell r="L13886">
            <v>0</v>
          </cell>
          <cell r="AC13886" t="str">
            <v>06513 / ROLLANG ARNOULD RACHEL</v>
          </cell>
          <cell r="AD13886">
            <v>2</v>
          </cell>
        </row>
        <row r="13887">
          <cell r="H13887" t="str">
            <v>MEDECIN</v>
          </cell>
          <cell r="K13887" t="str">
            <v>MS</v>
          </cell>
          <cell r="L13887">
            <v>0</v>
          </cell>
          <cell r="AC13887" t="str">
            <v>02337 / GALLARD MYLENE</v>
          </cell>
          <cell r="AD13887">
            <v>2</v>
          </cell>
        </row>
        <row r="13888">
          <cell r="H13888" t="str">
            <v>MEDECIN</v>
          </cell>
          <cell r="K13888" t="str">
            <v>MS</v>
          </cell>
          <cell r="L13888">
            <v>0</v>
          </cell>
          <cell r="AC13888" t="str">
            <v>04988 / STIRNEMANN JEAN VINCENT</v>
          </cell>
          <cell r="AD13888">
            <v>2</v>
          </cell>
        </row>
        <row r="13889">
          <cell r="H13889" t="str">
            <v>MEDECIN</v>
          </cell>
          <cell r="K13889" t="str">
            <v>MS</v>
          </cell>
          <cell r="L13889">
            <v>0</v>
          </cell>
          <cell r="AC13889" t="str">
            <v>04988 / STIRNEMANN JEAN VINCENT</v>
          </cell>
          <cell r="AD13889">
            <v>2</v>
          </cell>
        </row>
        <row r="13890">
          <cell r="H13890" t="str">
            <v>MEDECIN</v>
          </cell>
          <cell r="K13890" t="str">
            <v>MS</v>
          </cell>
          <cell r="L13890">
            <v>0</v>
          </cell>
          <cell r="AC13890" t="str">
            <v>06513 / ROLLANG ARNOULD RACHEL</v>
          </cell>
          <cell r="AD13890">
            <v>2</v>
          </cell>
        </row>
        <row r="13891">
          <cell r="H13891" t="str">
            <v>MEDECIN</v>
          </cell>
          <cell r="K13891" t="str">
            <v>MS</v>
          </cell>
          <cell r="L13891">
            <v>0</v>
          </cell>
          <cell r="AC13891" t="str">
            <v>05029 / BOUGHALEM ALI</v>
          </cell>
          <cell r="AD13891">
            <v>2</v>
          </cell>
        </row>
        <row r="13892">
          <cell r="H13892" t="str">
            <v>MEDECIN</v>
          </cell>
          <cell r="K13892" t="str">
            <v>MS</v>
          </cell>
          <cell r="L13892">
            <v>0</v>
          </cell>
          <cell r="AC13892" t="str">
            <v>03811 / LE MOYNE BENOIT</v>
          </cell>
          <cell r="AD13892">
            <v>2</v>
          </cell>
        </row>
        <row r="13893">
          <cell r="H13893" t="str">
            <v>MEDECIN</v>
          </cell>
          <cell r="K13893" t="str">
            <v>MS</v>
          </cell>
          <cell r="L13893">
            <v>0</v>
          </cell>
          <cell r="AC13893" t="str">
            <v>05345 / SCHENCK LAURENCE</v>
          </cell>
          <cell r="AD13893">
            <v>2</v>
          </cell>
        </row>
        <row r="13894">
          <cell r="H13894" t="str">
            <v>MEDECIN</v>
          </cell>
          <cell r="K13894" t="str">
            <v>MS</v>
          </cell>
          <cell r="L13894">
            <v>0</v>
          </cell>
          <cell r="AC13894" t="str">
            <v>05358 / BETSCH CELINE</v>
          </cell>
          <cell r="AD13894">
            <v>2</v>
          </cell>
        </row>
        <row r="13895">
          <cell r="H13895" t="str">
            <v>MEDECIN</v>
          </cell>
          <cell r="K13895" t="str">
            <v>MS</v>
          </cell>
          <cell r="L13895">
            <v>0</v>
          </cell>
          <cell r="AC13895" t="str">
            <v>05029 / BOUGHALEM ALI</v>
          </cell>
          <cell r="AD13895">
            <v>2</v>
          </cell>
        </row>
        <row r="13896">
          <cell r="H13896" t="str">
            <v>MEDECIN</v>
          </cell>
          <cell r="K13896" t="str">
            <v>MS</v>
          </cell>
          <cell r="L13896">
            <v>0</v>
          </cell>
          <cell r="AC13896" t="str">
            <v>05029 / BOUGHALEM ALI</v>
          </cell>
          <cell r="AD13896">
            <v>2</v>
          </cell>
        </row>
        <row r="13897">
          <cell r="H13897" t="str">
            <v>MEDECIN</v>
          </cell>
          <cell r="K13897" t="str">
            <v>MS</v>
          </cell>
          <cell r="L13897">
            <v>0</v>
          </cell>
          <cell r="AC13897" t="str">
            <v>04814 / LAURENT OLIVIA</v>
          </cell>
          <cell r="AD13897">
            <v>2</v>
          </cell>
        </row>
        <row r="13898">
          <cell r="H13898" t="str">
            <v>MEDECIN</v>
          </cell>
          <cell r="K13898" t="str">
            <v>MS</v>
          </cell>
          <cell r="L13898">
            <v>0</v>
          </cell>
          <cell r="AC13898" t="str">
            <v>05358 / BETSCH CELINE</v>
          </cell>
          <cell r="AD13898">
            <v>2</v>
          </cell>
        </row>
        <row r="13899">
          <cell r="H13899" t="str">
            <v>MEDECIN</v>
          </cell>
          <cell r="K13899" t="str">
            <v>MS</v>
          </cell>
          <cell r="L13899">
            <v>0</v>
          </cell>
          <cell r="AC13899" t="str">
            <v>05029 / BOUGHALEM ALI</v>
          </cell>
          <cell r="AD13899">
            <v>2</v>
          </cell>
        </row>
        <row r="13900">
          <cell r="H13900" t="str">
            <v>MEDECIN</v>
          </cell>
          <cell r="K13900" t="str">
            <v>MS</v>
          </cell>
          <cell r="L13900">
            <v>0</v>
          </cell>
          <cell r="AC13900" t="str">
            <v>05358 / BETSCH CELINE</v>
          </cell>
          <cell r="AD13900">
            <v>2</v>
          </cell>
        </row>
        <row r="13901">
          <cell r="H13901" t="str">
            <v>MEDECIN</v>
          </cell>
          <cell r="K13901" t="str">
            <v>MS</v>
          </cell>
          <cell r="L13901">
            <v>0</v>
          </cell>
          <cell r="AC13901" t="str">
            <v>05029 / BOUGHALEM ALI</v>
          </cell>
          <cell r="AD13901">
            <v>2</v>
          </cell>
        </row>
        <row r="13902">
          <cell r="H13902" t="str">
            <v>MEDECIN</v>
          </cell>
          <cell r="K13902" t="str">
            <v>MS</v>
          </cell>
          <cell r="L13902">
            <v>0</v>
          </cell>
          <cell r="AC13902" t="str">
            <v>04988 / STIRNEMANN JEAN VINCENT</v>
          </cell>
          <cell r="AD13902">
            <v>2</v>
          </cell>
        </row>
        <row r="13903">
          <cell r="H13903" t="str">
            <v>MEDECIN</v>
          </cell>
          <cell r="K13903" t="str">
            <v>MS</v>
          </cell>
          <cell r="L13903">
            <v>0</v>
          </cell>
          <cell r="AC13903" t="str">
            <v>04814 / LAURENT OLIVIA</v>
          </cell>
          <cell r="AD13903">
            <v>2</v>
          </cell>
        </row>
        <row r="13904">
          <cell r="H13904" t="str">
            <v>MEDECIN</v>
          </cell>
          <cell r="K13904" t="str">
            <v>MS</v>
          </cell>
          <cell r="L13904">
            <v>0</v>
          </cell>
          <cell r="AC13904" t="str">
            <v>04814 / LAURENT OLIVIA</v>
          </cell>
          <cell r="AD13904">
            <v>2</v>
          </cell>
        </row>
        <row r="13905">
          <cell r="H13905" t="str">
            <v>MEDECIN</v>
          </cell>
          <cell r="K13905" t="str">
            <v>MS</v>
          </cell>
          <cell r="L13905">
            <v>0</v>
          </cell>
          <cell r="AC13905" t="str">
            <v>02918 / SCHOLLER STEPHANIE</v>
          </cell>
          <cell r="AD13905">
            <v>2</v>
          </cell>
        </row>
        <row r="13906">
          <cell r="H13906" t="str">
            <v>MEDECIN</v>
          </cell>
          <cell r="K13906" t="str">
            <v>MS</v>
          </cell>
          <cell r="L13906">
            <v>0</v>
          </cell>
          <cell r="AC13906" t="str">
            <v>06513 / ROLLANG ARNOULD RACHEL</v>
          </cell>
          <cell r="AD13906">
            <v>2</v>
          </cell>
        </row>
        <row r="13907">
          <cell r="H13907" t="str">
            <v>MEDECIN</v>
          </cell>
          <cell r="K13907" t="str">
            <v>MS</v>
          </cell>
          <cell r="L13907">
            <v>0</v>
          </cell>
          <cell r="AC13907" t="str">
            <v>04814 / LAURENT OLIVIA</v>
          </cell>
          <cell r="AD13907">
            <v>2</v>
          </cell>
        </row>
        <row r="13908">
          <cell r="H13908" t="str">
            <v>MEDECIN</v>
          </cell>
          <cell r="K13908" t="str">
            <v>MS</v>
          </cell>
          <cell r="L13908">
            <v>0</v>
          </cell>
          <cell r="AC13908" t="str">
            <v>05358 / BETSCH CELINE</v>
          </cell>
          <cell r="AD13908">
            <v>2</v>
          </cell>
        </row>
        <row r="13909">
          <cell r="H13909" t="str">
            <v>MEDECIN</v>
          </cell>
          <cell r="K13909" t="str">
            <v>MS</v>
          </cell>
          <cell r="L13909">
            <v>0</v>
          </cell>
          <cell r="AC13909" t="str">
            <v>04814 / LAURENT OLIVIA</v>
          </cell>
          <cell r="AD13909">
            <v>2</v>
          </cell>
        </row>
        <row r="13910">
          <cell r="H13910" t="str">
            <v>MEDECIN</v>
          </cell>
          <cell r="K13910" t="str">
            <v>MS</v>
          </cell>
          <cell r="L13910">
            <v>0</v>
          </cell>
          <cell r="AC13910" t="str">
            <v>02337 / GALLARD MYLENE</v>
          </cell>
          <cell r="AD13910">
            <v>2</v>
          </cell>
        </row>
        <row r="13911">
          <cell r="H13911" t="str">
            <v>MEDECIN</v>
          </cell>
          <cell r="K13911" t="str">
            <v>MS</v>
          </cell>
          <cell r="L13911">
            <v>0</v>
          </cell>
          <cell r="AC13911" t="str">
            <v>04814 / LAURENT OLIVIA</v>
          </cell>
          <cell r="AD13911">
            <v>2</v>
          </cell>
        </row>
        <row r="13912">
          <cell r="H13912" t="str">
            <v>MEDECIN</v>
          </cell>
          <cell r="K13912" t="str">
            <v>MS</v>
          </cell>
          <cell r="L13912">
            <v>0</v>
          </cell>
          <cell r="AC13912" t="str">
            <v>04814 / LAURENT OLIVIA</v>
          </cell>
          <cell r="AD13912">
            <v>2</v>
          </cell>
        </row>
        <row r="13913">
          <cell r="H13913" t="str">
            <v>MEDECIN</v>
          </cell>
          <cell r="K13913" t="str">
            <v>MS</v>
          </cell>
          <cell r="L13913">
            <v>0</v>
          </cell>
          <cell r="AC13913" t="str">
            <v>05345 / SCHENCK LAURENCE</v>
          </cell>
          <cell r="AD13913">
            <v>2</v>
          </cell>
        </row>
        <row r="13914">
          <cell r="H13914" t="str">
            <v>MEDECIN</v>
          </cell>
          <cell r="K13914" t="str">
            <v>MS</v>
          </cell>
          <cell r="L13914">
            <v>0</v>
          </cell>
          <cell r="AC13914" t="str">
            <v>04988 / STIRNEMANN JEAN VINCENT</v>
          </cell>
          <cell r="AD13914">
            <v>2</v>
          </cell>
        </row>
        <row r="13915">
          <cell r="H13915" t="str">
            <v>MEDECIN</v>
          </cell>
          <cell r="K13915" t="str">
            <v>MG</v>
          </cell>
          <cell r="L13915">
            <v>0</v>
          </cell>
          <cell r="AC13915" t="str">
            <v>05029 / BOUGHALEM ALI</v>
          </cell>
          <cell r="AD13915">
            <v>2</v>
          </cell>
        </row>
        <row r="13916">
          <cell r="H13916" t="str">
            <v>MEDECIN</v>
          </cell>
          <cell r="K13916" t="str">
            <v>MS</v>
          </cell>
          <cell r="L13916">
            <v>0</v>
          </cell>
          <cell r="AC13916" t="str">
            <v>06513 / ROLLANG ARNOULD RACHEL</v>
          </cell>
          <cell r="AD13916">
            <v>2</v>
          </cell>
        </row>
        <row r="13917">
          <cell r="H13917" t="str">
            <v>MEDECIN</v>
          </cell>
          <cell r="K13917" t="str">
            <v>MS</v>
          </cell>
          <cell r="L13917">
            <v>0</v>
          </cell>
          <cell r="AC13917" t="str">
            <v>06513 / ROLLANG ARNOULD RACHEL</v>
          </cell>
          <cell r="AD13917">
            <v>2</v>
          </cell>
        </row>
        <row r="13918">
          <cell r="H13918" t="str">
            <v>MEDECIN</v>
          </cell>
          <cell r="K13918" t="str">
            <v>MS</v>
          </cell>
          <cell r="L13918">
            <v>0</v>
          </cell>
          <cell r="AC13918" t="str">
            <v>04814 / LAURENT OLIVIA</v>
          </cell>
          <cell r="AD13918">
            <v>2</v>
          </cell>
        </row>
        <row r="13919">
          <cell r="H13919" t="str">
            <v>MEDECIN</v>
          </cell>
          <cell r="K13919" t="str">
            <v>MS</v>
          </cell>
          <cell r="L13919">
            <v>0</v>
          </cell>
          <cell r="AC13919" t="str">
            <v>02918 / SCHOLLER STEPHANIE</v>
          </cell>
          <cell r="AD13919">
            <v>2</v>
          </cell>
        </row>
        <row r="13920">
          <cell r="H13920" t="str">
            <v>MEDECIN</v>
          </cell>
          <cell r="K13920" t="str">
            <v>MS</v>
          </cell>
          <cell r="L13920">
            <v>0</v>
          </cell>
          <cell r="AC13920" t="str">
            <v>05029 / BOUGHALEM ALI</v>
          </cell>
          <cell r="AD13920">
            <v>2</v>
          </cell>
        </row>
        <row r="13921">
          <cell r="H13921" t="str">
            <v>MEDECIN</v>
          </cell>
          <cell r="K13921" t="str">
            <v>MS</v>
          </cell>
          <cell r="L13921">
            <v>0</v>
          </cell>
          <cell r="AC13921" t="str">
            <v>06513 / ROLLANG ARNOULD RACHEL</v>
          </cell>
          <cell r="AD13921">
            <v>2</v>
          </cell>
        </row>
        <row r="13922">
          <cell r="H13922" t="str">
            <v>MEDECIN</v>
          </cell>
          <cell r="K13922" t="str">
            <v>MS</v>
          </cell>
          <cell r="L13922">
            <v>0</v>
          </cell>
          <cell r="AC13922" t="str">
            <v>04988 / STIRNEMANN JEAN VINCENT</v>
          </cell>
          <cell r="AD13922">
            <v>2</v>
          </cell>
        </row>
        <row r="13923">
          <cell r="H13923" t="str">
            <v>MEDECIN</v>
          </cell>
          <cell r="K13923" t="str">
            <v>MG</v>
          </cell>
          <cell r="L13923">
            <v>0</v>
          </cell>
          <cell r="AC13923" t="str">
            <v>05029 / BOUGHALEM ALI</v>
          </cell>
          <cell r="AD13923">
            <v>2</v>
          </cell>
        </row>
        <row r="13924">
          <cell r="H13924" t="str">
            <v>MEDECIN</v>
          </cell>
          <cell r="K13924" t="str">
            <v>MS</v>
          </cell>
          <cell r="L13924">
            <v>0</v>
          </cell>
          <cell r="AC13924" t="str">
            <v>04988 / STIRNEMANN JEAN VINCENT</v>
          </cell>
          <cell r="AD13924">
            <v>2</v>
          </cell>
        </row>
        <row r="13925">
          <cell r="H13925" t="str">
            <v>MEDECIN</v>
          </cell>
          <cell r="K13925" t="str">
            <v>MS</v>
          </cell>
          <cell r="L13925">
            <v>4</v>
          </cell>
          <cell r="AC13925" t="str">
            <v>02337 / GALLARD MYLENE</v>
          </cell>
          <cell r="AD13925">
            <v>2</v>
          </cell>
        </row>
        <row r="13926">
          <cell r="H13926" t="str">
            <v>MEDECIN</v>
          </cell>
          <cell r="K13926" t="str">
            <v>MS</v>
          </cell>
          <cell r="L13926">
            <v>4</v>
          </cell>
          <cell r="AC13926" t="str">
            <v>02337 / GALLARD MYLENE</v>
          </cell>
          <cell r="AD13926">
            <v>2</v>
          </cell>
        </row>
        <row r="13927">
          <cell r="H13927" t="str">
            <v>MEDECIN</v>
          </cell>
          <cell r="K13927" t="str">
            <v>MS</v>
          </cell>
          <cell r="L13927">
            <v>3</v>
          </cell>
          <cell r="AC13927" t="str">
            <v>02337 / GALLARD MYLENE</v>
          </cell>
          <cell r="AD13927">
            <v>2</v>
          </cell>
        </row>
        <row r="13928">
          <cell r="H13928" t="str">
            <v>MEDECIN</v>
          </cell>
          <cell r="K13928" t="str">
            <v>MS</v>
          </cell>
          <cell r="L13928">
            <v>1</v>
          </cell>
          <cell r="AC13928" t="str">
            <v>02337 / GALLARD MYLENE</v>
          </cell>
          <cell r="AD13928">
            <v>2</v>
          </cell>
        </row>
        <row r="13929">
          <cell r="H13929" t="str">
            <v>MEDECIN</v>
          </cell>
          <cell r="K13929" t="str">
            <v>MS</v>
          </cell>
          <cell r="L13929">
            <v>1</v>
          </cell>
          <cell r="AC13929" t="str">
            <v>02918 / SCHOLLER STEPHANIE</v>
          </cell>
          <cell r="AD13929">
            <v>2</v>
          </cell>
        </row>
        <row r="13930">
          <cell r="H13930" t="str">
            <v>MEDECIN</v>
          </cell>
          <cell r="K13930" t="str">
            <v>MS</v>
          </cell>
          <cell r="L13930">
            <v>1</v>
          </cell>
          <cell r="AC13930" t="str">
            <v>02918 / SCHOLLER STEPHANIE</v>
          </cell>
          <cell r="AD13930">
            <v>2</v>
          </cell>
        </row>
        <row r="13931">
          <cell r="H13931" t="str">
            <v>MEDECIN</v>
          </cell>
          <cell r="K13931" t="str">
            <v>MG</v>
          </cell>
          <cell r="L13931">
            <v>1</v>
          </cell>
          <cell r="AC13931" t="str">
            <v>04988 / STIRNEMANN JEAN VINCENT</v>
          </cell>
          <cell r="AD13931">
            <v>2</v>
          </cell>
        </row>
        <row r="13932">
          <cell r="H13932" t="str">
            <v>MEDECIN</v>
          </cell>
          <cell r="K13932" t="str">
            <v>MG</v>
          </cell>
          <cell r="L13932">
            <v>1</v>
          </cell>
          <cell r="AC13932" t="str">
            <v>04988 / STIRNEMANN JEAN VINCENT</v>
          </cell>
          <cell r="AD13932">
            <v>2</v>
          </cell>
        </row>
        <row r="13933">
          <cell r="H13933" t="str">
            <v>MEDECIN</v>
          </cell>
          <cell r="K13933" t="str">
            <v>MG</v>
          </cell>
          <cell r="L13933">
            <v>1</v>
          </cell>
          <cell r="AC13933" t="str">
            <v>04814 / LAURENT OLIVIA</v>
          </cell>
          <cell r="AD13933">
            <v>2</v>
          </cell>
        </row>
        <row r="13934">
          <cell r="H13934" t="str">
            <v>MEDECIN</v>
          </cell>
          <cell r="K13934" t="str">
            <v>MS</v>
          </cell>
          <cell r="L13934">
            <v>5</v>
          </cell>
          <cell r="AC13934" t="str">
            <v>02918 / SCHOLLER STEPHANIE</v>
          </cell>
          <cell r="AD13934">
            <v>2</v>
          </cell>
        </row>
        <row r="13935">
          <cell r="H13935" t="str">
            <v>MEDECIN</v>
          </cell>
          <cell r="K13935" t="str">
            <v>MS</v>
          </cell>
          <cell r="L13935">
            <v>1</v>
          </cell>
          <cell r="AC13935" t="str">
            <v>02918 / SCHOLLER STEPHANIE</v>
          </cell>
          <cell r="AD13935">
            <v>2</v>
          </cell>
        </row>
        <row r="13936">
          <cell r="H13936" t="str">
            <v>MEDECIN</v>
          </cell>
          <cell r="K13936" t="str">
            <v>MG</v>
          </cell>
          <cell r="L13936">
            <v>1</v>
          </cell>
          <cell r="AC13936" t="str">
            <v>04988 / STIRNEMANN JEAN VINCENT</v>
          </cell>
          <cell r="AD13936">
            <v>2</v>
          </cell>
        </row>
        <row r="13937">
          <cell r="H13937" t="str">
            <v>MEDECIN</v>
          </cell>
          <cell r="K13937" t="str">
            <v>MS</v>
          </cell>
          <cell r="L13937">
            <v>1</v>
          </cell>
          <cell r="AC13937" t="str">
            <v>04814 / LAURENT OLIVIA</v>
          </cell>
          <cell r="AD13937">
            <v>2</v>
          </cell>
        </row>
        <row r="13938">
          <cell r="H13938" t="str">
            <v>MEDECIN</v>
          </cell>
          <cell r="K13938" t="str">
            <v>MS</v>
          </cell>
          <cell r="L13938">
            <v>1</v>
          </cell>
          <cell r="AC13938" t="str">
            <v>04814 / LAURENT OLIVIA</v>
          </cell>
          <cell r="AD13938">
            <v>2</v>
          </cell>
        </row>
        <row r="13939">
          <cell r="H13939" t="str">
            <v>MEDECIN</v>
          </cell>
          <cell r="K13939" t="str">
            <v>MS</v>
          </cell>
          <cell r="L13939">
            <v>1</v>
          </cell>
          <cell r="AC13939" t="str">
            <v>04814 / LAURENT OLIVIA</v>
          </cell>
          <cell r="AD13939">
            <v>2</v>
          </cell>
        </row>
        <row r="13940">
          <cell r="H13940" t="str">
            <v>MEDECIN</v>
          </cell>
          <cell r="K13940" t="str">
            <v>MS</v>
          </cell>
          <cell r="L13940">
            <v>1</v>
          </cell>
          <cell r="AC13940" t="str">
            <v>04814 / LAURENT OLIVIA</v>
          </cell>
          <cell r="AD13940">
            <v>2</v>
          </cell>
        </row>
        <row r="13941">
          <cell r="H13941" t="str">
            <v>MEDECIN</v>
          </cell>
          <cell r="K13941" t="str">
            <v>MS</v>
          </cell>
          <cell r="L13941">
            <v>2</v>
          </cell>
          <cell r="AC13941" t="str">
            <v>04814 / LAURENT OLIVIA</v>
          </cell>
          <cell r="AD13941">
            <v>2</v>
          </cell>
        </row>
        <row r="13942">
          <cell r="H13942" t="str">
            <v>MEDECIN</v>
          </cell>
          <cell r="K13942" t="str">
            <v>MS</v>
          </cell>
          <cell r="L13942">
            <v>3</v>
          </cell>
          <cell r="AC13942" t="str">
            <v>04814 / LAURENT OLIVIA</v>
          </cell>
          <cell r="AD13942">
            <v>2</v>
          </cell>
        </row>
        <row r="13943">
          <cell r="H13943" t="str">
            <v>MEDECIN</v>
          </cell>
          <cell r="K13943" t="str">
            <v>MS</v>
          </cell>
          <cell r="L13943">
            <v>3</v>
          </cell>
          <cell r="AC13943" t="str">
            <v>04814 / LAURENT OLIVIA</v>
          </cell>
          <cell r="AD13943">
            <v>2</v>
          </cell>
        </row>
        <row r="13944">
          <cell r="H13944" t="str">
            <v>MEDECIN</v>
          </cell>
          <cell r="K13944" t="str">
            <v>MG</v>
          </cell>
          <cell r="L13944">
            <v>1</v>
          </cell>
          <cell r="AC13944" t="str">
            <v>04988 / STIRNEMANN JEAN VINCENT</v>
          </cell>
          <cell r="AD13944">
            <v>2</v>
          </cell>
        </row>
        <row r="13945">
          <cell r="H13945" t="str">
            <v>MEDECIN</v>
          </cell>
          <cell r="K13945" t="str">
            <v>MS</v>
          </cell>
          <cell r="L13945">
            <v>1</v>
          </cell>
          <cell r="AC13945" t="str">
            <v>04814 / LAURENT OLIVIA</v>
          </cell>
          <cell r="AD13945">
            <v>2</v>
          </cell>
        </row>
        <row r="13946">
          <cell r="H13946" t="str">
            <v>MEDECIN</v>
          </cell>
          <cell r="K13946" t="str">
            <v>MS</v>
          </cell>
          <cell r="L13946">
            <v>1</v>
          </cell>
          <cell r="AC13946" t="str">
            <v>02918 / SCHOLLER STEPHANIE</v>
          </cell>
          <cell r="AD13946">
            <v>2</v>
          </cell>
        </row>
        <row r="13947">
          <cell r="H13947" t="str">
            <v>MEDECIN</v>
          </cell>
          <cell r="K13947" t="str">
            <v>MS</v>
          </cell>
          <cell r="L13947">
            <v>7</v>
          </cell>
          <cell r="AC13947" t="str">
            <v>02918 / SCHOLLER STEPHANIE</v>
          </cell>
          <cell r="AD13947">
            <v>2</v>
          </cell>
        </row>
        <row r="13948">
          <cell r="H13948" t="str">
            <v>MEDECIN</v>
          </cell>
          <cell r="K13948" t="str">
            <v>MG</v>
          </cell>
          <cell r="L13948">
            <v>1</v>
          </cell>
          <cell r="AC13948" t="str">
            <v>04814 / LAURENT OLIVIA</v>
          </cell>
          <cell r="AD13948">
            <v>2</v>
          </cell>
        </row>
        <row r="13949">
          <cell r="H13949" t="str">
            <v>MEDECIN</v>
          </cell>
          <cell r="K13949" t="str">
            <v>MG</v>
          </cell>
          <cell r="L13949">
            <v>1</v>
          </cell>
          <cell r="AC13949" t="str">
            <v>04988 / STIRNEMANN JEAN VINCENT</v>
          </cell>
          <cell r="AD13949">
            <v>2</v>
          </cell>
        </row>
        <row r="13950">
          <cell r="H13950" t="str">
            <v>MEDECIN</v>
          </cell>
          <cell r="K13950" t="str">
            <v>MS</v>
          </cell>
          <cell r="L13950">
            <v>2</v>
          </cell>
          <cell r="AC13950" t="str">
            <v>04814 / LAURENT OLIVIA</v>
          </cell>
          <cell r="AD13950">
            <v>2</v>
          </cell>
        </row>
        <row r="13951">
          <cell r="H13951" t="str">
            <v>MEDECIN</v>
          </cell>
          <cell r="K13951" t="str">
            <v>MS</v>
          </cell>
          <cell r="L13951">
            <v>2</v>
          </cell>
          <cell r="AC13951" t="str">
            <v>04814 / LAURENT OLIVIA</v>
          </cell>
          <cell r="AD13951">
            <v>2</v>
          </cell>
        </row>
        <row r="13952">
          <cell r="H13952" t="str">
            <v>MEDECIN</v>
          </cell>
          <cell r="K13952" t="str">
            <v>MG</v>
          </cell>
          <cell r="L13952">
            <v>1</v>
          </cell>
          <cell r="AC13952" t="str">
            <v>05358 / BETSCH CELINE</v>
          </cell>
          <cell r="AD13952">
            <v>2</v>
          </cell>
        </row>
        <row r="13953">
          <cell r="H13953" t="str">
            <v>MEDECIN</v>
          </cell>
          <cell r="K13953" t="str">
            <v>MS</v>
          </cell>
          <cell r="L13953">
            <v>1</v>
          </cell>
          <cell r="AC13953" t="str">
            <v>02918 / SCHOLLER STEPHANIE</v>
          </cell>
          <cell r="AD13953">
            <v>2</v>
          </cell>
        </row>
        <row r="13954">
          <cell r="H13954" t="str">
            <v>MEDECIN</v>
          </cell>
          <cell r="K13954" t="str">
            <v>MG</v>
          </cell>
          <cell r="L13954">
            <v>1</v>
          </cell>
          <cell r="AC13954" t="str">
            <v>04988 / STIRNEMANN JEAN VINCENT</v>
          </cell>
          <cell r="AD13954">
            <v>2</v>
          </cell>
        </row>
        <row r="13955">
          <cell r="H13955" t="str">
            <v>MEDECIN</v>
          </cell>
          <cell r="K13955" t="str">
            <v>MS</v>
          </cell>
          <cell r="L13955">
            <v>2</v>
          </cell>
          <cell r="AC13955" t="str">
            <v>04814 / LAURENT OLIVIA</v>
          </cell>
          <cell r="AD13955">
            <v>2</v>
          </cell>
        </row>
        <row r="13956">
          <cell r="H13956" t="str">
            <v>MEDECIN</v>
          </cell>
          <cell r="K13956" t="str">
            <v>MS</v>
          </cell>
          <cell r="L13956">
            <v>2</v>
          </cell>
          <cell r="AC13956" t="str">
            <v>04814 / LAURENT OLIVIA</v>
          </cell>
          <cell r="AD13956">
            <v>2</v>
          </cell>
        </row>
        <row r="13957">
          <cell r="H13957" t="str">
            <v>MEDECIN</v>
          </cell>
          <cell r="K13957" t="str">
            <v>MS</v>
          </cell>
          <cell r="L13957">
            <v>8</v>
          </cell>
          <cell r="AC13957" t="str">
            <v>04814 / LAURENT OLIVIA</v>
          </cell>
          <cell r="AD13957">
            <v>2</v>
          </cell>
        </row>
        <row r="13958">
          <cell r="H13958" t="str">
            <v>MEDECIN</v>
          </cell>
          <cell r="K13958" t="str">
            <v>MS</v>
          </cell>
          <cell r="L13958">
            <v>9</v>
          </cell>
          <cell r="AC13958" t="str">
            <v>04814 / LAURENT OLIVIA</v>
          </cell>
          <cell r="AD13958">
            <v>2</v>
          </cell>
        </row>
        <row r="13959">
          <cell r="H13959" t="str">
            <v>MEDECIN</v>
          </cell>
          <cell r="K13959" t="str">
            <v>MS</v>
          </cell>
          <cell r="L13959">
            <v>9</v>
          </cell>
          <cell r="AC13959" t="str">
            <v>04814 / LAURENT OLIVIA</v>
          </cell>
          <cell r="AD13959">
            <v>2</v>
          </cell>
        </row>
        <row r="13960">
          <cell r="H13960" t="str">
            <v>MEDECIN</v>
          </cell>
          <cell r="K13960" t="str">
            <v>MS</v>
          </cell>
          <cell r="L13960">
            <v>2</v>
          </cell>
          <cell r="AC13960" t="str">
            <v>04814 / LAURENT OLIVIA</v>
          </cell>
          <cell r="AD13960">
            <v>2</v>
          </cell>
        </row>
        <row r="13961">
          <cell r="H13961" t="str">
            <v>MEDECIN</v>
          </cell>
          <cell r="K13961" t="str">
            <v>MS</v>
          </cell>
          <cell r="L13961">
            <v>2</v>
          </cell>
          <cell r="AC13961" t="str">
            <v>02918 / SCHOLLER STEPHANIE</v>
          </cell>
          <cell r="AD13961">
            <v>2</v>
          </cell>
        </row>
        <row r="13962">
          <cell r="H13962" t="str">
            <v>MEDECIN</v>
          </cell>
          <cell r="K13962" t="str">
            <v>MS</v>
          </cell>
          <cell r="L13962">
            <v>7</v>
          </cell>
          <cell r="AC13962" t="str">
            <v>04988 / STIRNEMANN JEAN VINCENT</v>
          </cell>
          <cell r="AD13962">
            <v>2</v>
          </cell>
        </row>
        <row r="13963">
          <cell r="H13963" t="str">
            <v>MEDECIN</v>
          </cell>
          <cell r="K13963" t="str">
            <v>MS</v>
          </cell>
          <cell r="L13963">
            <v>7</v>
          </cell>
          <cell r="AC13963" t="str">
            <v>04988 / STIRNEMANN JEAN VINCENT</v>
          </cell>
          <cell r="AD13963">
            <v>2</v>
          </cell>
        </row>
        <row r="13964">
          <cell r="H13964" t="str">
            <v>MEDECIN</v>
          </cell>
          <cell r="K13964" t="str">
            <v>MS</v>
          </cell>
          <cell r="L13964">
            <v>7</v>
          </cell>
          <cell r="AC13964" t="str">
            <v>04988 / STIRNEMANN JEAN VINCENT</v>
          </cell>
          <cell r="AD13964">
            <v>2</v>
          </cell>
        </row>
        <row r="13965">
          <cell r="H13965" t="str">
            <v>MEDECIN</v>
          </cell>
          <cell r="K13965" t="str">
            <v>MS</v>
          </cell>
          <cell r="L13965">
            <v>7</v>
          </cell>
          <cell r="AC13965" t="str">
            <v>04988 / STIRNEMANN JEAN VINCENT</v>
          </cell>
          <cell r="AD13965">
            <v>2</v>
          </cell>
        </row>
        <row r="13966">
          <cell r="H13966" t="str">
            <v>MEDECIN</v>
          </cell>
          <cell r="K13966" t="str">
            <v>MS</v>
          </cell>
          <cell r="L13966">
            <v>7</v>
          </cell>
          <cell r="AC13966" t="str">
            <v>04988 / STIRNEMANN JEAN VINCENT</v>
          </cell>
          <cell r="AD13966">
            <v>2</v>
          </cell>
        </row>
        <row r="13967">
          <cell r="H13967" t="str">
            <v>MEDECIN</v>
          </cell>
          <cell r="K13967" t="str">
            <v>MS</v>
          </cell>
          <cell r="L13967">
            <v>1</v>
          </cell>
          <cell r="AC13967" t="str">
            <v>05345 / SCHENCK LAURENCE</v>
          </cell>
          <cell r="AD13967">
            <v>2</v>
          </cell>
        </row>
        <row r="13968">
          <cell r="H13968" t="str">
            <v>MEDECIN</v>
          </cell>
          <cell r="K13968" t="str">
            <v>MS</v>
          </cell>
          <cell r="L13968">
            <v>1</v>
          </cell>
          <cell r="AC13968" t="str">
            <v>05345 / SCHENCK LAURENCE</v>
          </cell>
          <cell r="AD13968">
            <v>2</v>
          </cell>
        </row>
        <row r="13969">
          <cell r="H13969" t="str">
            <v>MEDECIN</v>
          </cell>
          <cell r="K13969" t="str">
            <v>MS</v>
          </cell>
          <cell r="L13969">
            <v>1</v>
          </cell>
          <cell r="AC13969" t="str">
            <v>05345 / SCHENCK LAURENCE</v>
          </cell>
          <cell r="AD13969">
            <v>2</v>
          </cell>
        </row>
        <row r="13970">
          <cell r="H13970" t="str">
            <v>MEDECIN</v>
          </cell>
          <cell r="K13970" t="str">
            <v>MS</v>
          </cell>
          <cell r="L13970">
            <v>1</v>
          </cell>
          <cell r="AC13970" t="str">
            <v>05345 / SCHENCK LAURENCE</v>
          </cell>
          <cell r="AD13970">
            <v>2</v>
          </cell>
        </row>
        <row r="13971">
          <cell r="H13971" t="str">
            <v>MEDECIN</v>
          </cell>
          <cell r="K13971" t="str">
            <v>MS</v>
          </cell>
          <cell r="L13971">
            <v>1</v>
          </cell>
          <cell r="AC13971" t="str">
            <v>05345 / SCHENCK LAURENCE</v>
          </cell>
          <cell r="AD13971">
            <v>2</v>
          </cell>
        </row>
        <row r="13972">
          <cell r="H13972" t="str">
            <v>MEDECIN</v>
          </cell>
          <cell r="K13972" t="str">
            <v>MS</v>
          </cell>
          <cell r="L13972">
            <v>1</v>
          </cell>
          <cell r="AC13972" t="str">
            <v>05345 / SCHENCK LAURENCE</v>
          </cell>
          <cell r="AD13972">
            <v>2</v>
          </cell>
        </row>
        <row r="13973">
          <cell r="H13973" t="str">
            <v>MEDECIN</v>
          </cell>
          <cell r="K13973" t="str">
            <v>MS</v>
          </cell>
          <cell r="L13973">
            <v>1</v>
          </cell>
          <cell r="AC13973" t="str">
            <v>05345 / SCHENCK LAURENCE</v>
          </cell>
          <cell r="AD13973">
            <v>2</v>
          </cell>
        </row>
        <row r="13974">
          <cell r="H13974" t="str">
            <v>MEDECIN</v>
          </cell>
          <cell r="K13974" t="str">
            <v>MS</v>
          </cell>
          <cell r="L13974">
            <v>1</v>
          </cell>
          <cell r="AC13974" t="str">
            <v>05345 / SCHENCK LAURENCE</v>
          </cell>
          <cell r="AD13974">
            <v>2</v>
          </cell>
        </row>
        <row r="13975">
          <cell r="H13975" t="str">
            <v>MEDECIN</v>
          </cell>
          <cell r="K13975" t="str">
            <v>MG</v>
          </cell>
          <cell r="L13975">
            <v>1</v>
          </cell>
          <cell r="AC13975" t="str">
            <v>04988 / STIRNEMANN JEAN VINCENT</v>
          </cell>
          <cell r="AD13975">
            <v>2</v>
          </cell>
        </row>
        <row r="13976">
          <cell r="H13976" t="str">
            <v>MEDECIN</v>
          </cell>
          <cell r="K13976" t="str">
            <v>MG</v>
          </cell>
          <cell r="L13976">
            <v>1</v>
          </cell>
          <cell r="AC13976" t="str">
            <v>04988 / STIRNEMANN JEAN VINCENT</v>
          </cell>
          <cell r="AD13976">
            <v>2</v>
          </cell>
        </row>
        <row r="13977">
          <cell r="H13977" t="str">
            <v>MEDECIN</v>
          </cell>
          <cell r="K13977" t="str">
            <v>MS</v>
          </cell>
          <cell r="L13977">
            <v>1</v>
          </cell>
          <cell r="AC13977" t="str">
            <v>02337 / GALLARD MYLENE</v>
          </cell>
          <cell r="AD13977">
            <v>2</v>
          </cell>
        </row>
        <row r="13978">
          <cell r="H13978" t="str">
            <v>MEDECIN</v>
          </cell>
          <cell r="K13978" t="str">
            <v>MS</v>
          </cell>
          <cell r="L13978">
            <v>2</v>
          </cell>
          <cell r="AC13978" t="str">
            <v>04814 / LAURENT OLIVIA</v>
          </cell>
          <cell r="AD13978">
            <v>2</v>
          </cell>
        </row>
        <row r="13979">
          <cell r="H13979" t="str">
            <v>MEDECIN</v>
          </cell>
          <cell r="K13979" t="str">
            <v>MS</v>
          </cell>
          <cell r="L13979">
            <v>1</v>
          </cell>
          <cell r="AC13979" t="str">
            <v>06513 / ROLLANG ARNOULD RACHEL</v>
          </cell>
          <cell r="AD13979">
            <v>2</v>
          </cell>
        </row>
        <row r="13980">
          <cell r="H13980" t="str">
            <v>MEDECIN</v>
          </cell>
          <cell r="K13980" t="str">
            <v>MS</v>
          </cell>
          <cell r="L13980">
            <v>4</v>
          </cell>
          <cell r="AC13980" t="str">
            <v>04814 / LAURENT OLIVIA</v>
          </cell>
          <cell r="AD13980">
            <v>2</v>
          </cell>
        </row>
        <row r="13981">
          <cell r="H13981" t="str">
            <v>MEDECIN</v>
          </cell>
          <cell r="K13981" t="str">
            <v>MS</v>
          </cell>
          <cell r="L13981">
            <v>1</v>
          </cell>
          <cell r="AC13981" t="str">
            <v>02918 / SCHOLLER STEPHANIE</v>
          </cell>
          <cell r="AD13981">
            <v>2</v>
          </cell>
        </row>
        <row r="13982">
          <cell r="H13982" t="str">
            <v>MEDECIN</v>
          </cell>
          <cell r="K13982" t="str">
            <v>MS</v>
          </cell>
          <cell r="L13982">
            <v>1</v>
          </cell>
          <cell r="AC13982" t="str">
            <v>03811 / LE MOYNE BENOIT</v>
          </cell>
          <cell r="AD13982">
            <v>2</v>
          </cell>
        </row>
        <row r="13983">
          <cell r="H13983" t="str">
            <v>MEDECIN</v>
          </cell>
          <cell r="K13983" t="str">
            <v>MG</v>
          </cell>
          <cell r="L13983">
            <v>1</v>
          </cell>
          <cell r="AC13983" t="str">
            <v>05345 / SCHENCK LAURENCE</v>
          </cell>
          <cell r="AD13983">
            <v>2</v>
          </cell>
        </row>
        <row r="13984">
          <cell r="H13984" t="str">
            <v>MEDECIN</v>
          </cell>
          <cell r="K13984" t="str">
            <v>MS</v>
          </cell>
          <cell r="L13984">
            <v>1</v>
          </cell>
          <cell r="AC13984" t="str">
            <v>04988 / STIRNEMANN JEAN VINCENT</v>
          </cell>
          <cell r="AD13984">
            <v>2</v>
          </cell>
        </row>
        <row r="13985">
          <cell r="H13985" t="str">
            <v>MEDECIN</v>
          </cell>
          <cell r="K13985" t="str">
            <v>MS</v>
          </cell>
          <cell r="L13985">
            <v>1</v>
          </cell>
          <cell r="AC13985" t="str">
            <v>04988 / STIRNEMANN JEAN VINCENT</v>
          </cell>
          <cell r="AD13985">
            <v>2</v>
          </cell>
        </row>
        <row r="13986">
          <cell r="H13986" t="str">
            <v>MEDECIN</v>
          </cell>
          <cell r="K13986" t="str">
            <v>MS</v>
          </cell>
          <cell r="L13986">
            <v>1</v>
          </cell>
          <cell r="AC13986" t="str">
            <v>05358 / BETSCH CELINE</v>
          </cell>
          <cell r="AD13986">
            <v>2</v>
          </cell>
        </row>
        <row r="13987">
          <cell r="H13987" t="str">
            <v>MEDECIN</v>
          </cell>
          <cell r="K13987" t="str">
            <v>MS</v>
          </cell>
          <cell r="L13987">
            <v>1</v>
          </cell>
          <cell r="AC13987" t="str">
            <v>02918 / SCHOLLER STEPHANIE</v>
          </cell>
          <cell r="AD13987">
            <v>2</v>
          </cell>
        </row>
        <row r="13988">
          <cell r="H13988" t="str">
            <v>MEDECIN</v>
          </cell>
          <cell r="K13988" t="str">
            <v>MS</v>
          </cell>
          <cell r="L13988">
            <v>1</v>
          </cell>
          <cell r="AC13988" t="str">
            <v>02918 / SCHOLLER STEPHANIE</v>
          </cell>
          <cell r="AD13988">
            <v>2</v>
          </cell>
        </row>
        <row r="13989">
          <cell r="H13989" t="str">
            <v>MEDECIN</v>
          </cell>
          <cell r="K13989" t="str">
            <v>MS</v>
          </cell>
          <cell r="L13989">
            <v>1</v>
          </cell>
          <cell r="AC13989" t="str">
            <v>04988 / STIRNEMANN JEAN VINCENT</v>
          </cell>
          <cell r="AD13989">
            <v>2</v>
          </cell>
        </row>
        <row r="13990">
          <cell r="H13990" t="str">
            <v>MEDECIN</v>
          </cell>
          <cell r="K13990" t="str">
            <v>MS</v>
          </cell>
          <cell r="L13990">
            <v>1</v>
          </cell>
          <cell r="AC13990" t="str">
            <v>04988 / STIRNEMANN JEAN VINCENT</v>
          </cell>
          <cell r="AD13990">
            <v>2</v>
          </cell>
        </row>
        <row r="13991">
          <cell r="H13991" t="str">
            <v>MEDECIN</v>
          </cell>
          <cell r="K13991" t="str">
            <v>MS</v>
          </cell>
          <cell r="L13991">
            <v>1</v>
          </cell>
          <cell r="AC13991" t="str">
            <v>05358 / BETSCH CELINE</v>
          </cell>
          <cell r="AD13991">
            <v>2</v>
          </cell>
        </row>
        <row r="13992">
          <cell r="H13992" t="str">
            <v>MEDECIN</v>
          </cell>
          <cell r="K13992" t="str">
            <v>MS</v>
          </cell>
          <cell r="L13992">
            <v>1</v>
          </cell>
          <cell r="AC13992" t="str">
            <v>03811 / LE MOYNE BENOIT</v>
          </cell>
          <cell r="AD13992">
            <v>2</v>
          </cell>
        </row>
        <row r="13993">
          <cell r="H13993" t="str">
            <v>MEDECIN</v>
          </cell>
          <cell r="K13993" t="str">
            <v>MS</v>
          </cell>
          <cell r="L13993">
            <v>1</v>
          </cell>
          <cell r="AC13993" t="str">
            <v>06513 / ROLLANG ARNOULD RACHEL</v>
          </cell>
          <cell r="AD13993">
            <v>2</v>
          </cell>
        </row>
        <row r="13994">
          <cell r="H13994" t="str">
            <v>MEDECIN</v>
          </cell>
          <cell r="K13994" t="str">
            <v>MS</v>
          </cell>
          <cell r="L13994">
            <v>1</v>
          </cell>
          <cell r="AC13994" t="str">
            <v>05029 / BOUGHALEM ALI</v>
          </cell>
          <cell r="AD13994">
            <v>2</v>
          </cell>
        </row>
        <row r="13995">
          <cell r="H13995" t="str">
            <v>MEDECIN</v>
          </cell>
          <cell r="K13995" t="str">
            <v>MS</v>
          </cell>
          <cell r="L13995">
            <v>2</v>
          </cell>
          <cell r="AC13995" t="str">
            <v>04988 / STIRNEMANN JEAN VINCENT</v>
          </cell>
          <cell r="AD13995">
            <v>2</v>
          </cell>
        </row>
        <row r="13996">
          <cell r="H13996" t="str">
            <v>MEDECIN</v>
          </cell>
          <cell r="K13996" t="str">
            <v>MS</v>
          </cell>
          <cell r="L13996">
            <v>3</v>
          </cell>
          <cell r="AC13996" t="str">
            <v>00729 / SCHMITT MARX EVELYNE</v>
          </cell>
          <cell r="AD13996">
            <v>2</v>
          </cell>
        </row>
        <row r="13997">
          <cell r="H13997" t="str">
            <v>MEDECIN</v>
          </cell>
          <cell r="K13997" t="str">
            <v>MS</v>
          </cell>
          <cell r="L13997">
            <v>1</v>
          </cell>
          <cell r="AC13997" t="str">
            <v>05029 / BOUGHALEM ALI</v>
          </cell>
          <cell r="AD13997">
            <v>2</v>
          </cell>
        </row>
        <row r="13998">
          <cell r="H13998" t="str">
            <v>MEDECIN</v>
          </cell>
          <cell r="K13998" t="str">
            <v>MS</v>
          </cell>
          <cell r="L13998">
            <v>1</v>
          </cell>
          <cell r="AC13998" t="str">
            <v>04814 / LAURENT OLIVIA</v>
          </cell>
          <cell r="AD13998">
            <v>2</v>
          </cell>
        </row>
        <row r="13999">
          <cell r="H13999" t="str">
            <v>MEDECIN</v>
          </cell>
          <cell r="K13999" t="str">
            <v>MS</v>
          </cell>
          <cell r="L13999">
            <v>3</v>
          </cell>
          <cell r="AC13999" t="str">
            <v>05029 / BOUGHALEM ALI</v>
          </cell>
          <cell r="AD13999">
            <v>2</v>
          </cell>
        </row>
        <row r="14000">
          <cell r="H14000" t="str">
            <v>MEDECIN</v>
          </cell>
          <cell r="K14000" t="str">
            <v>MS</v>
          </cell>
          <cell r="L14000">
            <v>1</v>
          </cell>
          <cell r="AC14000" t="str">
            <v>04814 / LAURENT OLIVIA</v>
          </cell>
          <cell r="AD14000">
            <v>2</v>
          </cell>
        </row>
        <row r="14001">
          <cell r="H14001" t="str">
            <v>MEDECIN</v>
          </cell>
          <cell r="K14001" t="str">
            <v>MS</v>
          </cell>
          <cell r="L14001">
            <v>1</v>
          </cell>
          <cell r="AC14001" t="str">
            <v>04988 / STIRNEMANN JEAN VINCENT</v>
          </cell>
          <cell r="AD14001">
            <v>2</v>
          </cell>
        </row>
        <row r="14002">
          <cell r="H14002" t="str">
            <v>MEDECIN</v>
          </cell>
          <cell r="K14002" t="str">
            <v>MS</v>
          </cell>
          <cell r="L14002">
            <v>2</v>
          </cell>
          <cell r="AC14002" t="str">
            <v>03811 / LE MOYNE BENOIT</v>
          </cell>
          <cell r="AD14002">
            <v>2</v>
          </cell>
        </row>
        <row r="14003">
          <cell r="H14003" t="str">
            <v>MEDECIN</v>
          </cell>
          <cell r="K14003" t="str">
            <v>MS</v>
          </cell>
          <cell r="L14003">
            <v>1</v>
          </cell>
          <cell r="AC14003" t="str">
            <v>04988 / STIRNEMANN JEAN VINCENT</v>
          </cell>
          <cell r="AD14003">
            <v>2</v>
          </cell>
        </row>
        <row r="14004">
          <cell r="H14004" t="str">
            <v>MEDECIN</v>
          </cell>
          <cell r="K14004" t="str">
            <v>MS</v>
          </cell>
          <cell r="L14004">
            <v>1</v>
          </cell>
          <cell r="AC14004" t="str">
            <v>04988 / STIRNEMANN JEAN VINCENT</v>
          </cell>
          <cell r="AD14004">
            <v>2</v>
          </cell>
        </row>
        <row r="14005">
          <cell r="H14005" t="str">
            <v>MEDECIN</v>
          </cell>
          <cell r="K14005" t="str">
            <v>MS</v>
          </cell>
          <cell r="L14005">
            <v>1</v>
          </cell>
          <cell r="AC14005" t="str">
            <v>04988 / STIRNEMANN JEAN VINCENT</v>
          </cell>
          <cell r="AD14005">
            <v>2</v>
          </cell>
        </row>
        <row r="14006">
          <cell r="H14006" t="str">
            <v>MEDECIN</v>
          </cell>
          <cell r="K14006" t="str">
            <v>MS</v>
          </cell>
          <cell r="L14006">
            <v>1</v>
          </cell>
          <cell r="AC14006" t="str">
            <v>04988 / STIRNEMANN JEAN VINCENT</v>
          </cell>
          <cell r="AD14006">
            <v>2</v>
          </cell>
        </row>
        <row r="14007">
          <cell r="H14007" t="str">
            <v>MEDECIN</v>
          </cell>
          <cell r="K14007" t="str">
            <v>MS</v>
          </cell>
          <cell r="L14007">
            <v>1</v>
          </cell>
          <cell r="AC14007" t="str">
            <v>03811 / LE MOYNE BENOIT</v>
          </cell>
          <cell r="AD14007">
            <v>2</v>
          </cell>
        </row>
        <row r="14008">
          <cell r="H14008" t="str">
            <v>MEDECIN</v>
          </cell>
          <cell r="K14008" t="str">
            <v>MS</v>
          </cell>
          <cell r="L14008">
            <v>1</v>
          </cell>
          <cell r="AC14008" t="str">
            <v>03811 / LE MOYNE BENOIT</v>
          </cell>
          <cell r="AD14008">
            <v>2</v>
          </cell>
        </row>
        <row r="14009">
          <cell r="H14009" t="str">
            <v>MEDECIN</v>
          </cell>
          <cell r="K14009" t="str">
            <v>MS</v>
          </cell>
          <cell r="L14009">
            <v>1</v>
          </cell>
          <cell r="AC14009" t="str">
            <v>04988 / STIRNEMANN JEAN VINCENT</v>
          </cell>
          <cell r="AD14009">
            <v>2</v>
          </cell>
        </row>
        <row r="14010">
          <cell r="H14010" t="str">
            <v>MEDECIN</v>
          </cell>
          <cell r="K14010" t="str">
            <v>MS</v>
          </cell>
          <cell r="L14010">
            <v>1</v>
          </cell>
          <cell r="AC14010" t="str">
            <v>05029 / BOUGHALEM ALI</v>
          </cell>
          <cell r="AD14010">
            <v>2</v>
          </cell>
        </row>
        <row r="14011">
          <cell r="H14011" t="str">
            <v>MEDECIN</v>
          </cell>
          <cell r="K14011" t="str">
            <v>MS</v>
          </cell>
          <cell r="L14011">
            <v>1</v>
          </cell>
          <cell r="AC14011" t="str">
            <v>05345 / SCHENCK LAURENCE</v>
          </cell>
          <cell r="AD14011">
            <v>2</v>
          </cell>
        </row>
        <row r="14012">
          <cell r="H14012" t="str">
            <v>MEDECIN</v>
          </cell>
          <cell r="K14012" t="str">
            <v>MS</v>
          </cell>
          <cell r="L14012">
            <v>1</v>
          </cell>
          <cell r="AC14012" t="str">
            <v>05029 / BOUGHALEM ALI</v>
          </cell>
          <cell r="AD14012">
            <v>2</v>
          </cell>
        </row>
        <row r="14013">
          <cell r="H14013" t="str">
            <v>MEDECIN</v>
          </cell>
          <cell r="K14013" t="str">
            <v>MS</v>
          </cell>
          <cell r="L14013">
            <v>1</v>
          </cell>
          <cell r="AC14013" t="str">
            <v>05029 / BOUGHALEM ALI</v>
          </cell>
          <cell r="AD14013">
            <v>2</v>
          </cell>
        </row>
        <row r="14014">
          <cell r="H14014" t="str">
            <v>MEDECIN</v>
          </cell>
          <cell r="K14014" t="str">
            <v>MS</v>
          </cell>
          <cell r="L14014">
            <v>1</v>
          </cell>
          <cell r="AC14014" t="str">
            <v>04814 / LAURENT OLIVIA</v>
          </cell>
          <cell r="AD14014">
            <v>2</v>
          </cell>
        </row>
        <row r="14015">
          <cell r="H14015" t="str">
            <v>MEDECIN</v>
          </cell>
          <cell r="K14015" t="str">
            <v>MS</v>
          </cell>
          <cell r="L14015">
            <v>2</v>
          </cell>
          <cell r="AC14015" t="str">
            <v>05029 / BOUGHALEM ALI</v>
          </cell>
          <cell r="AD14015">
            <v>2</v>
          </cell>
        </row>
        <row r="14016">
          <cell r="H14016" t="str">
            <v>MEDECIN</v>
          </cell>
          <cell r="K14016" t="str">
            <v>MS</v>
          </cell>
          <cell r="L14016">
            <v>1</v>
          </cell>
          <cell r="AC14016" t="str">
            <v>03811 / LE MOYNE BENOIT</v>
          </cell>
          <cell r="AD14016">
            <v>2</v>
          </cell>
        </row>
        <row r="14017">
          <cell r="H14017" t="str">
            <v>MEDECIN</v>
          </cell>
          <cell r="K14017" t="str">
            <v>MS</v>
          </cell>
          <cell r="L14017">
            <v>1</v>
          </cell>
          <cell r="AC14017" t="str">
            <v>03811 / LE MOYNE BENOIT</v>
          </cell>
          <cell r="AD14017">
            <v>2</v>
          </cell>
        </row>
        <row r="14018">
          <cell r="H14018" t="str">
            <v>MEDECIN</v>
          </cell>
          <cell r="K14018" t="str">
            <v>MS</v>
          </cell>
          <cell r="L14018">
            <v>1</v>
          </cell>
          <cell r="AC14018" t="str">
            <v>03811 / LE MOYNE BENOIT</v>
          </cell>
          <cell r="AD14018">
            <v>2</v>
          </cell>
        </row>
        <row r="14019">
          <cell r="H14019" t="str">
            <v>MEDECIN</v>
          </cell>
          <cell r="K14019" t="str">
            <v>MS</v>
          </cell>
          <cell r="L14019">
            <v>1</v>
          </cell>
          <cell r="AC14019" t="str">
            <v>05029 / BOUGHALEM ALI</v>
          </cell>
          <cell r="AD14019">
            <v>2</v>
          </cell>
        </row>
        <row r="14020">
          <cell r="H14020" t="str">
            <v>MEDECIN</v>
          </cell>
          <cell r="K14020" t="str">
            <v>MS</v>
          </cell>
          <cell r="L14020">
            <v>1</v>
          </cell>
          <cell r="AC14020" t="str">
            <v>05358 / BETSCH CELINE</v>
          </cell>
          <cell r="AD14020">
            <v>2</v>
          </cell>
        </row>
        <row r="14021">
          <cell r="H14021" t="str">
            <v>MEDECIN</v>
          </cell>
          <cell r="K14021" t="str">
            <v>MS</v>
          </cell>
          <cell r="L14021">
            <v>2</v>
          </cell>
          <cell r="AC14021" t="str">
            <v>03811 / LE MOYNE BENOIT</v>
          </cell>
          <cell r="AD14021">
            <v>2</v>
          </cell>
        </row>
        <row r="14022">
          <cell r="H14022" t="str">
            <v>MEDECIN</v>
          </cell>
          <cell r="K14022" t="str">
            <v>MS</v>
          </cell>
          <cell r="L14022">
            <v>1</v>
          </cell>
          <cell r="AC14022" t="str">
            <v>04814 / LAURENT OLIVIA</v>
          </cell>
          <cell r="AD14022">
            <v>2</v>
          </cell>
        </row>
        <row r="14023">
          <cell r="H14023" t="str">
            <v>MEDECIN</v>
          </cell>
          <cell r="K14023" t="str">
            <v>MS</v>
          </cell>
          <cell r="L14023">
            <v>2</v>
          </cell>
          <cell r="AC14023" t="str">
            <v>05029 / BOUGHALEM ALI</v>
          </cell>
          <cell r="AD14023">
            <v>2</v>
          </cell>
        </row>
        <row r="14024">
          <cell r="H14024" t="str">
            <v>MEDECIN</v>
          </cell>
          <cell r="K14024" t="str">
            <v>MS</v>
          </cell>
          <cell r="L14024">
            <v>1</v>
          </cell>
          <cell r="AC14024" t="str">
            <v>04814 / LAURENT OLIVIA</v>
          </cell>
          <cell r="AD14024">
            <v>2</v>
          </cell>
        </row>
        <row r="14025">
          <cell r="H14025" t="str">
            <v>MEDECIN</v>
          </cell>
          <cell r="K14025" t="str">
            <v>MS</v>
          </cell>
          <cell r="L14025">
            <v>1</v>
          </cell>
          <cell r="AC14025" t="str">
            <v>02918 / SCHOLLER STEPHANIE</v>
          </cell>
          <cell r="AD14025">
            <v>2</v>
          </cell>
        </row>
        <row r="14026">
          <cell r="H14026" t="str">
            <v>MEDECIN</v>
          </cell>
          <cell r="K14026" t="str">
            <v>MS</v>
          </cell>
          <cell r="L14026">
            <v>2</v>
          </cell>
          <cell r="AC14026" t="str">
            <v>05358 / BETSCH CELINE</v>
          </cell>
          <cell r="AD14026">
            <v>2</v>
          </cell>
        </row>
        <row r="14027">
          <cell r="H14027" t="str">
            <v>MEDECIN</v>
          </cell>
          <cell r="K14027" t="str">
            <v>MS</v>
          </cell>
          <cell r="L14027">
            <v>1</v>
          </cell>
          <cell r="AC14027" t="str">
            <v>02918 / SCHOLLER STEPHANIE</v>
          </cell>
          <cell r="AD14027">
            <v>2</v>
          </cell>
        </row>
        <row r="14028">
          <cell r="H14028" t="str">
            <v>MEDECIN</v>
          </cell>
          <cell r="K14028" t="str">
            <v>MS</v>
          </cell>
          <cell r="L14028">
            <v>1</v>
          </cell>
          <cell r="AC14028" t="str">
            <v>04814 / LAURENT OLIVIA</v>
          </cell>
          <cell r="AD14028">
            <v>2</v>
          </cell>
        </row>
        <row r="14029">
          <cell r="H14029" t="str">
            <v>MEDECIN</v>
          </cell>
          <cell r="K14029" t="str">
            <v>MS</v>
          </cell>
          <cell r="L14029">
            <v>2</v>
          </cell>
          <cell r="AC14029" t="str">
            <v>05358 / BETSCH CELINE</v>
          </cell>
          <cell r="AD14029">
            <v>2</v>
          </cell>
        </row>
        <row r="14030">
          <cell r="H14030" t="str">
            <v>MEDECIN</v>
          </cell>
          <cell r="K14030" t="str">
            <v>MS</v>
          </cell>
          <cell r="L14030">
            <v>1</v>
          </cell>
          <cell r="AC14030" t="str">
            <v>04988 / STIRNEMANN JEAN VINCENT</v>
          </cell>
          <cell r="AD14030">
            <v>2</v>
          </cell>
        </row>
        <row r="14031">
          <cell r="H14031" t="str">
            <v>MEDECIN</v>
          </cell>
          <cell r="K14031" t="str">
            <v>MS</v>
          </cell>
          <cell r="L14031">
            <v>1</v>
          </cell>
          <cell r="AC14031" t="str">
            <v>04988 / STIRNEMANN JEAN VINCENT</v>
          </cell>
          <cell r="AD14031">
            <v>2</v>
          </cell>
        </row>
        <row r="14032">
          <cell r="H14032" t="str">
            <v>MEDECIN</v>
          </cell>
          <cell r="K14032" t="str">
            <v>MS</v>
          </cell>
          <cell r="L14032">
            <v>1</v>
          </cell>
          <cell r="AC14032" t="str">
            <v>04814 / LAURENT OLIVIA</v>
          </cell>
          <cell r="AD14032">
            <v>2</v>
          </cell>
        </row>
        <row r="14033">
          <cell r="H14033" t="str">
            <v>MEDECIN</v>
          </cell>
          <cell r="K14033" t="str">
            <v>MS</v>
          </cell>
          <cell r="L14033">
            <v>2</v>
          </cell>
          <cell r="AC14033" t="str">
            <v>05358 / BETSCH CELINE</v>
          </cell>
          <cell r="AD14033">
            <v>2</v>
          </cell>
        </row>
        <row r="14034">
          <cell r="H14034" t="str">
            <v>MEDECIN</v>
          </cell>
          <cell r="K14034" t="str">
            <v>MS</v>
          </cell>
          <cell r="L14034">
            <v>2</v>
          </cell>
          <cell r="AC14034" t="str">
            <v>04814 / LAURENT OLIVIA</v>
          </cell>
          <cell r="AD14034">
            <v>2</v>
          </cell>
        </row>
        <row r="14035">
          <cell r="H14035" t="str">
            <v>MEDECIN</v>
          </cell>
          <cell r="K14035" t="str">
            <v>MS</v>
          </cell>
          <cell r="L14035">
            <v>1</v>
          </cell>
          <cell r="AC14035" t="str">
            <v>05029 / BOUGHALEM ALI</v>
          </cell>
          <cell r="AD14035">
            <v>2</v>
          </cell>
        </row>
        <row r="14036">
          <cell r="H14036" t="str">
            <v>MEDECIN</v>
          </cell>
          <cell r="K14036" t="str">
            <v>MS</v>
          </cell>
          <cell r="L14036">
            <v>1</v>
          </cell>
          <cell r="AC14036" t="str">
            <v>04814 / LAURENT OLIVIA</v>
          </cell>
          <cell r="AD14036">
            <v>2</v>
          </cell>
        </row>
        <row r="14037">
          <cell r="H14037" t="str">
            <v>MEDECIN</v>
          </cell>
          <cell r="K14037" t="str">
            <v>MS</v>
          </cell>
          <cell r="L14037">
            <v>2</v>
          </cell>
          <cell r="AC14037" t="str">
            <v>05358 / BETSCH CELINE</v>
          </cell>
          <cell r="AD14037">
            <v>2</v>
          </cell>
        </row>
        <row r="14038">
          <cell r="H14038" t="str">
            <v>MEDECIN</v>
          </cell>
          <cell r="K14038" t="str">
            <v>MG</v>
          </cell>
          <cell r="L14038">
            <v>2</v>
          </cell>
          <cell r="AC14038" t="str">
            <v>05345 / SCHENCK LAURENCE</v>
          </cell>
          <cell r="AD14038">
            <v>2</v>
          </cell>
        </row>
        <row r="14039">
          <cell r="H14039" t="str">
            <v>MEDECIN</v>
          </cell>
          <cell r="K14039" t="str">
            <v>MG</v>
          </cell>
          <cell r="L14039">
            <v>1</v>
          </cell>
          <cell r="AC14039" t="str">
            <v>05345 / SCHENCK LAURENCE</v>
          </cell>
          <cell r="AD14039">
            <v>2</v>
          </cell>
        </row>
        <row r="14040">
          <cell r="H14040" t="str">
            <v>MEDECIN</v>
          </cell>
          <cell r="K14040" t="str">
            <v>MS</v>
          </cell>
          <cell r="L14040">
            <v>1</v>
          </cell>
          <cell r="AC14040" t="str">
            <v>04814 / LAURENT OLIVIA</v>
          </cell>
          <cell r="AD14040">
            <v>2</v>
          </cell>
        </row>
        <row r="14041">
          <cell r="H14041" t="str">
            <v>MEDECIN</v>
          </cell>
          <cell r="K14041" t="str">
            <v>MS</v>
          </cell>
          <cell r="L14041">
            <v>2</v>
          </cell>
          <cell r="AC14041" t="str">
            <v>04814 / LAURENT OLIVIA</v>
          </cell>
          <cell r="AD14041">
            <v>2</v>
          </cell>
        </row>
        <row r="14042">
          <cell r="H14042" t="str">
            <v>MEDECIN</v>
          </cell>
          <cell r="K14042" t="str">
            <v>MS</v>
          </cell>
          <cell r="L14042">
            <v>1</v>
          </cell>
          <cell r="AC14042" t="str">
            <v>05029 / BOUGHALEM ALI</v>
          </cell>
          <cell r="AD14042">
            <v>2</v>
          </cell>
        </row>
        <row r="14043">
          <cell r="H14043" t="str">
            <v>MEDECIN</v>
          </cell>
          <cell r="K14043" t="str">
            <v>MS</v>
          </cell>
          <cell r="L14043">
            <v>2</v>
          </cell>
          <cell r="AC14043" t="str">
            <v>03811 / LE MOYNE BENOIT</v>
          </cell>
          <cell r="AD14043">
            <v>2</v>
          </cell>
        </row>
        <row r="14044">
          <cell r="H14044" t="str">
            <v>MEDECIN</v>
          </cell>
          <cell r="K14044" t="str">
            <v>MS</v>
          </cell>
          <cell r="L14044">
            <v>1</v>
          </cell>
          <cell r="AC14044" t="str">
            <v>04814 / LAURENT OLIVIA</v>
          </cell>
          <cell r="AD14044">
            <v>2</v>
          </cell>
        </row>
        <row r="14045">
          <cell r="H14045" t="str">
            <v>MEDECIN</v>
          </cell>
          <cell r="K14045" t="str">
            <v>MS</v>
          </cell>
          <cell r="L14045">
            <v>1</v>
          </cell>
          <cell r="AC14045" t="str">
            <v>05358 / BETSCH CELINE</v>
          </cell>
          <cell r="AD14045">
            <v>2</v>
          </cell>
        </row>
        <row r="14046">
          <cell r="H14046" t="str">
            <v>MEDECIN</v>
          </cell>
          <cell r="K14046" t="str">
            <v>MS</v>
          </cell>
          <cell r="L14046">
            <v>1</v>
          </cell>
          <cell r="AC14046" t="str">
            <v>04814 / LAURENT OLIVIA</v>
          </cell>
          <cell r="AD14046">
            <v>2</v>
          </cell>
        </row>
        <row r="14047">
          <cell r="H14047" t="str">
            <v>MEDECIN</v>
          </cell>
          <cell r="K14047" t="str">
            <v>MS</v>
          </cell>
          <cell r="L14047">
            <v>1</v>
          </cell>
          <cell r="AC14047" t="str">
            <v>04988 / STIRNEMANN JEAN VINCENT</v>
          </cell>
          <cell r="AD14047">
            <v>2</v>
          </cell>
        </row>
        <row r="14048">
          <cell r="H14048" t="str">
            <v>MEDECIN</v>
          </cell>
          <cell r="K14048" t="str">
            <v>MS</v>
          </cell>
          <cell r="L14048">
            <v>1</v>
          </cell>
          <cell r="AC14048" t="str">
            <v>04814 / LAURENT OLIVIA</v>
          </cell>
          <cell r="AD14048">
            <v>2</v>
          </cell>
        </row>
        <row r="14049">
          <cell r="H14049" t="str">
            <v>MEDECIN</v>
          </cell>
          <cell r="K14049" t="str">
            <v>MS</v>
          </cell>
          <cell r="L14049">
            <v>3</v>
          </cell>
          <cell r="AC14049" t="str">
            <v>04814 / LAURENT OLIVIA</v>
          </cell>
          <cell r="AD14049">
            <v>2</v>
          </cell>
        </row>
        <row r="14050">
          <cell r="H14050" t="str">
            <v>MEDECIN</v>
          </cell>
          <cell r="K14050" t="str">
            <v>MS</v>
          </cell>
          <cell r="L14050">
            <v>1</v>
          </cell>
          <cell r="AC14050" t="str">
            <v>06513 / ROLLANG ARNOULD RACHEL</v>
          </cell>
          <cell r="AD14050">
            <v>2</v>
          </cell>
        </row>
        <row r="14051">
          <cell r="H14051" t="str">
            <v>MEDECIN</v>
          </cell>
          <cell r="K14051" t="str">
            <v>MS</v>
          </cell>
          <cell r="L14051">
            <v>1</v>
          </cell>
          <cell r="AC14051" t="str">
            <v>06513 / ROLLANG ARNOULD RACHEL</v>
          </cell>
          <cell r="AD14051">
            <v>2</v>
          </cell>
        </row>
        <row r="14052">
          <cell r="H14052" t="str">
            <v>MEDECIN</v>
          </cell>
          <cell r="K14052" t="str">
            <v>MS</v>
          </cell>
          <cell r="L14052">
            <v>2</v>
          </cell>
          <cell r="AC14052" t="str">
            <v>06513 / ROLLANG ARNOULD RACHEL</v>
          </cell>
          <cell r="AD14052">
            <v>2</v>
          </cell>
        </row>
        <row r="14053">
          <cell r="H14053" t="str">
            <v>MEDECIN</v>
          </cell>
          <cell r="K14053" t="str">
            <v>MS</v>
          </cell>
          <cell r="L14053">
            <v>1</v>
          </cell>
          <cell r="AC14053" t="str">
            <v>04814 / LAURENT OLIVIA</v>
          </cell>
          <cell r="AD14053">
            <v>2</v>
          </cell>
        </row>
        <row r="14054">
          <cell r="H14054" t="str">
            <v>MEDECIN</v>
          </cell>
          <cell r="K14054" t="str">
            <v>MS</v>
          </cell>
          <cell r="L14054">
            <v>2</v>
          </cell>
          <cell r="AC14054" t="str">
            <v>06513 / ROLLANG ARNOULD RACHEL</v>
          </cell>
          <cell r="AD14054">
            <v>2</v>
          </cell>
        </row>
        <row r="14055">
          <cell r="H14055" t="str">
            <v>MEDECIN</v>
          </cell>
          <cell r="K14055" t="str">
            <v>MS</v>
          </cell>
          <cell r="L14055">
            <v>1</v>
          </cell>
          <cell r="AC14055" t="str">
            <v>04988 / STIRNEMANN JEAN VINCENT</v>
          </cell>
          <cell r="AD14055">
            <v>2</v>
          </cell>
        </row>
        <row r="14056">
          <cell r="H14056" t="str">
            <v>MEDECIN</v>
          </cell>
          <cell r="K14056" t="str">
            <v>MS</v>
          </cell>
          <cell r="L14056">
            <v>3</v>
          </cell>
          <cell r="AC14056" t="str">
            <v>04814 / LAURENT OLIVIA</v>
          </cell>
          <cell r="AD14056">
            <v>2</v>
          </cell>
        </row>
        <row r="14057">
          <cell r="H14057" t="str">
            <v>MEDECIN</v>
          </cell>
          <cell r="K14057" t="str">
            <v>MS</v>
          </cell>
          <cell r="L14057">
            <v>12</v>
          </cell>
          <cell r="AC14057" t="str">
            <v>04814 / LAURENT OLIVIA</v>
          </cell>
          <cell r="AD14057">
            <v>2</v>
          </cell>
        </row>
        <row r="14058">
          <cell r="H14058" t="str">
            <v>MEDECIN</v>
          </cell>
          <cell r="K14058" t="str">
            <v>MG</v>
          </cell>
          <cell r="L14058">
            <v>1</v>
          </cell>
          <cell r="AC14058" t="str">
            <v>04814 / LAURENT OLIVIA</v>
          </cell>
          <cell r="AD14058">
            <v>2</v>
          </cell>
        </row>
        <row r="14059">
          <cell r="H14059" t="str">
            <v>MEDECIN</v>
          </cell>
          <cell r="K14059" t="str">
            <v>MS</v>
          </cell>
          <cell r="L14059">
            <v>3</v>
          </cell>
          <cell r="AC14059" t="str">
            <v>04814 / LAURENT OLIVIA</v>
          </cell>
          <cell r="AD14059">
            <v>2</v>
          </cell>
        </row>
        <row r="14060">
          <cell r="H14060" t="str">
            <v>MEDECIN</v>
          </cell>
          <cell r="K14060" t="str">
            <v>MS</v>
          </cell>
          <cell r="L14060">
            <v>1</v>
          </cell>
          <cell r="AC14060" t="str">
            <v>05358 / BETSCH CELINE</v>
          </cell>
          <cell r="AD14060">
            <v>2</v>
          </cell>
        </row>
        <row r="14061">
          <cell r="H14061" t="str">
            <v>MEDECIN</v>
          </cell>
          <cell r="K14061" t="str">
            <v>MS</v>
          </cell>
          <cell r="L14061">
            <v>2</v>
          </cell>
          <cell r="AC14061" t="str">
            <v>04814 / LAURENT OLIVIA</v>
          </cell>
          <cell r="AD14061">
            <v>2</v>
          </cell>
        </row>
        <row r="14062">
          <cell r="H14062" t="str">
            <v>MEDECIN</v>
          </cell>
          <cell r="K14062" t="str">
            <v>MS</v>
          </cell>
          <cell r="L14062">
            <v>1</v>
          </cell>
          <cell r="AC14062" t="str">
            <v>03811 / LE MOYNE BENOIT</v>
          </cell>
          <cell r="AD14062">
            <v>2</v>
          </cell>
        </row>
        <row r="14063">
          <cell r="H14063" t="str">
            <v>MEDECIN</v>
          </cell>
          <cell r="K14063" t="str">
            <v>MS</v>
          </cell>
          <cell r="L14063">
            <v>2</v>
          </cell>
          <cell r="AC14063" t="str">
            <v>03811 / LE MOYNE BENOIT</v>
          </cell>
          <cell r="AD14063">
            <v>2</v>
          </cell>
        </row>
        <row r="14064">
          <cell r="H14064" t="str">
            <v>MEDECIN</v>
          </cell>
          <cell r="K14064" t="str">
            <v>MS</v>
          </cell>
          <cell r="L14064">
            <v>3</v>
          </cell>
          <cell r="AC14064" t="str">
            <v>04814 / LAURENT OLIVIA</v>
          </cell>
          <cell r="AD14064">
            <v>2</v>
          </cell>
        </row>
        <row r="14065">
          <cell r="H14065" t="str">
            <v>MEDECIN</v>
          </cell>
          <cell r="K14065" t="str">
            <v>MG</v>
          </cell>
          <cell r="L14065">
            <v>1</v>
          </cell>
          <cell r="AC14065" t="str">
            <v>04814 / LAURENT OLIVIA</v>
          </cell>
          <cell r="AD14065">
            <v>2</v>
          </cell>
        </row>
        <row r="14066">
          <cell r="H14066" t="str">
            <v>MEDECIN</v>
          </cell>
          <cell r="K14066" t="str">
            <v>MS</v>
          </cell>
          <cell r="L14066">
            <v>1</v>
          </cell>
          <cell r="AC14066" t="str">
            <v>04814 / LAURENT OLIVIA</v>
          </cell>
          <cell r="AD14066">
            <v>2</v>
          </cell>
        </row>
        <row r="14067">
          <cell r="H14067" t="str">
            <v>MEDECIN</v>
          </cell>
          <cell r="K14067" t="str">
            <v>MS</v>
          </cell>
          <cell r="L14067">
            <v>1</v>
          </cell>
          <cell r="AC14067" t="str">
            <v>06513 / ROLLANG ARNOULD RACHEL</v>
          </cell>
          <cell r="AD14067">
            <v>2</v>
          </cell>
        </row>
        <row r="14068">
          <cell r="H14068" t="str">
            <v>MEDECIN</v>
          </cell>
          <cell r="K14068" t="str">
            <v>MS</v>
          </cell>
          <cell r="L14068">
            <v>2</v>
          </cell>
          <cell r="AC14068" t="str">
            <v>06513 / ROLLANG ARNOULD RACHEL</v>
          </cell>
          <cell r="AD14068">
            <v>2</v>
          </cell>
        </row>
        <row r="14069">
          <cell r="H14069" t="str">
            <v>MEDECIN</v>
          </cell>
          <cell r="K14069" t="str">
            <v>MS</v>
          </cell>
          <cell r="L14069">
            <v>2</v>
          </cell>
          <cell r="AC14069" t="str">
            <v>06513 / ROLLANG ARNOULD RACHEL</v>
          </cell>
          <cell r="AD14069">
            <v>2</v>
          </cell>
        </row>
        <row r="14070">
          <cell r="H14070" t="str">
            <v>MEDECIN</v>
          </cell>
          <cell r="K14070" t="str">
            <v>MS</v>
          </cell>
          <cell r="L14070">
            <v>1</v>
          </cell>
          <cell r="AC14070" t="str">
            <v>05029 / BOUGHALEM ALI</v>
          </cell>
          <cell r="AD14070">
            <v>2</v>
          </cell>
        </row>
        <row r="14071">
          <cell r="H14071" t="str">
            <v>MEDECIN</v>
          </cell>
          <cell r="K14071" t="str">
            <v>MS</v>
          </cell>
          <cell r="L14071">
            <v>1</v>
          </cell>
          <cell r="AC14071" t="str">
            <v>05358 / BETSCH CELINE</v>
          </cell>
          <cell r="AD14071">
            <v>2</v>
          </cell>
        </row>
        <row r="14072">
          <cell r="H14072" t="str">
            <v>MEDECIN</v>
          </cell>
          <cell r="K14072" t="str">
            <v>MS</v>
          </cell>
          <cell r="L14072">
            <v>2</v>
          </cell>
          <cell r="AC14072" t="str">
            <v>02918 / SCHOLLER STEPHANIE</v>
          </cell>
          <cell r="AD14072">
            <v>2</v>
          </cell>
        </row>
        <row r="14073">
          <cell r="H14073" t="str">
            <v>MEDECIN</v>
          </cell>
          <cell r="K14073" t="str">
            <v>MS</v>
          </cell>
          <cell r="L14073">
            <v>1</v>
          </cell>
          <cell r="AC14073" t="str">
            <v>05358 / BETSCH CELINE</v>
          </cell>
          <cell r="AD14073">
            <v>2</v>
          </cell>
        </row>
        <row r="14074">
          <cell r="H14074" t="str">
            <v>MEDECIN</v>
          </cell>
          <cell r="K14074" t="str">
            <v>MS</v>
          </cell>
          <cell r="L14074">
            <v>1</v>
          </cell>
          <cell r="AC14074" t="str">
            <v>02918 / SCHOLLER STEPHANIE</v>
          </cell>
          <cell r="AD14074">
            <v>2</v>
          </cell>
        </row>
        <row r="14075">
          <cell r="H14075" t="str">
            <v>MEDECIN</v>
          </cell>
          <cell r="K14075" t="str">
            <v>MS</v>
          </cell>
          <cell r="L14075">
            <v>2</v>
          </cell>
          <cell r="AC14075" t="str">
            <v>03811 / LE MOYNE BENOIT</v>
          </cell>
          <cell r="AD14075">
            <v>2</v>
          </cell>
        </row>
        <row r="14076">
          <cell r="H14076" t="str">
            <v>MEDECIN</v>
          </cell>
          <cell r="K14076" t="str">
            <v>MS</v>
          </cell>
          <cell r="L14076">
            <v>3</v>
          </cell>
          <cell r="AC14076" t="str">
            <v>05358 / BETSCH CELINE</v>
          </cell>
          <cell r="AD14076">
            <v>2</v>
          </cell>
        </row>
        <row r="14077">
          <cell r="H14077" t="str">
            <v>MEDECIN</v>
          </cell>
          <cell r="K14077" t="str">
            <v>MS</v>
          </cell>
          <cell r="L14077">
            <v>3</v>
          </cell>
          <cell r="AC14077" t="str">
            <v>03811 / LE MOYNE BENOIT</v>
          </cell>
          <cell r="AD14077">
            <v>2</v>
          </cell>
        </row>
        <row r="14078">
          <cell r="H14078" t="str">
            <v>MEDECIN</v>
          </cell>
          <cell r="K14078" t="str">
            <v>MS</v>
          </cell>
          <cell r="L14078">
            <v>2</v>
          </cell>
          <cell r="AC14078" t="str">
            <v>05358 / BETSCH CELINE</v>
          </cell>
          <cell r="AD14078">
            <v>2</v>
          </cell>
        </row>
        <row r="14079">
          <cell r="H14079" t="str">
            <v>MEDECIN</v>
          </cell>
          <cell r="K14079" t="str">
            <v>MS</v>
          </cell>
          <cell r="L14079">
            <v>3</v>
          </cell>
          <cell r="AC14079" t="str">
            <v>05358 / BETSCH CELINE</v>
          </cell>
          <cell r="AD14079">
            <v>2</v>
          </cell>
        </row>
        <row r="14080">
          <cell r="H14080" t="str">
            <v>MEDECIN</v>
          </cell>
          <cell r="K14080" t="str">
            <v>MS</v>
          </cell>
          <cell r="L14080">
            <v>3</v>
          </cell>
          <cell r="AC14080" t="str">
            <v>02918 / SCHOLLER STEPHANIE</v>
          </cell>
          <cell r="AD14080">
            <v>2</v>
          </cell>
        </row>
        <row r="14081">
          <cell r="H14081" t="str">
            <v>MEDECIN</v>
          </cell>
          <cell r="K14081" t="str">
            <v>MS</v>
          </cell>
          <cell r="L14081">
            <v>2</v>
          </cell>
          <cell r="AC14081" t="str">
            <v>03811 / LE MOYNE BENOIT</v>
          </cell>
          <cell r="AD14081">
            <v>2</v>
          </cell>
        </row>
        <row r="14082">
          <cell r="H14082" t="str">
            <v>MEDECIN</v>
          </cell>
          <cell r="K14082" t="str">
            <v>MS</v>
          </cell>
          <cell r="L14082">
            <v>3</v>
          </cell>
          <cell r="AC14082" t="str">
            <v>05358 / BETSCH CELINE</v>
          </cell>
          <cell r="AD14082">
            <v>2</v>
          </cell>
        </row>
        <row r="14083">
          <cell r="H14083" t="str">
            <v>MEDECIN</v>
          </cell>
          <cell r="K14083" t="str">
            <v>MS</v>
          </cell>
          <cell r="L14083">
            <v>2</v>
          </cell>
          <cell r="AC14083" t="str">
            <v>06513 / ROLLANG ARNOULD RACHEL</v>
          </cell>
          <cell r="AD14083">
            <v>2</v>
          </cell>
        </row>
        <row r="14084">
          <cell r="H14084" t="str">
            <v>MEDECIN</v>
          </cell>
          <cell r="K14084" t="str">
            <v>MS</v>
          </cell>
          <cell r="L14084">
            <v>3</v>
          </cell>
          <cell r="AC14084" t="str">
            <v>06513 / ROLLANG ARNOULD RACHEL</v>
          </cell>
          <cell r="AD14084">
            <v>2</v>
          </cell>
        </row>
        <row r="14085">
          <cell r="H14085" t="str">
            <v>MEDECIN</v>
          </cell>
          <cell r="K14085" t="str">
            <v>MS</v>
          </cell>
          <cell r="L14085">
            <v>3</v>
          </cell>
          <cell r="AC14085" t="str">
            <v>06513 / ROLLANG ARNOULD RACHEL</v>
          </cell>
          <cell r="AD14085">
            <v>2</v>
          </cell>
        </row>
        <row r="14086">
          <cell r="H14086" t="str">
            <v>MEDECIN</v>
          </cell>
          <cell r="K14086" t="str">
            <v>MS</v>
          </cell>
          <cell r="L14086">
            <v>2</v>
          </cell>
          <cell r="AC14086" t="str">
            <v>06513 / ROLLANG ARNOULD RACHEL</v>
          </cell>
          <cell r="AD14086">
            <v>2</v>
          </cell>
        </row>
        <row r="14087">
          <cell r="H14087" t="str">
            <v>MEDECIN</v>
          </cell>
          <cell r="K14087" t="str">
            <v>MS</v>
          </cell>
          <cell r="L14087">
            <v>3</v>
          </cell>
          <cell r="AC14087" t="str">
            <v>06513 / ROLLANG ARNOULD RACHEL</v>
          </cell>
          <cell r="AD14087">
            <v>2</v>
          </cell>
        </row>
        <row r="14088">
          <cell r="H14088" t="str">
            <v>MEDECIN</v>
          </cell>
          <cell r="K14088" t="str">
            <v>MS</v>
          </cell>
          <cell r="L14088">
            <v>2</v>
          </cell>
          <cell r="AC14088" t="str">
            <v>06513 / ROLLANG ARNOULD RACHEL</v>
          </cell>
          <cell r="AD14088">
            <v>2</v>
          </cell>
        </row>
        <row r="14089">
          <cell r="H14089" t="str">
            <v>MEDECIN</v>
          </cell>
          <cell r="K14089" t="str">
            <v>MS</v>
          </cell>
          <cell r="L14089">
            <v>2</v>
          </cell>
          <cell r="AC14089" t="str">
            <v>06513 / ROLLANG ARNOULD RACHEL</v>
          </cell>
          <cell r="AD14089">
            <v>2</v>
          </cell>
        </row>
        <row r="14090">
          <cell r="H14090" t="str">
            <v>MEDECIN</v>
          </cell>
          <cell r="K14090" t="str">
            <v>MS</v>
          </cell>
          <cell r="L14090">
            <v>3</v>
          </cell>
          <cell r="AC14090" t="str">
            <v>06513 / ROLLANG ARNOULD RACHEL</v>
          </cell>
          <cell r="AD14090">
            <v>2</v>
          </cell>
        </row>
        <row r="14091">
          <cell r="H14091" t="str">
            <v>MEDECIN</v>
          </cell>
          <cell r="K14091" t="str">
            <v>MG</v>
          </cell>
          <cell r="L14091">
            <v>2</v>
          </cell>
          <cell r="AC14091" t="str">
            <v>04814 / LAURENT OLIVIA</v>
          </cell>
          <cell r="AD14091">
            <v>2</v>
          </cell>
        </row>
        <row r="14092">
          <cell r="H14092" t="str">
            <v>MEDECIN</v>
          </cell>
          <cell r="K14092" t="str">
            <v>MG</v>
          </cell>
          <cell r="L14092">
            <v>2</v>
          </cell>
          <cell r="AC14092" t="str">
            <v>05345 / SCHENCK LAURENCE</v>
          </cell>
          <cell r="AD14092">
            <v>2</v>
          </cell>
        </row>
        <row r="14093">
          <cell r="H14093" t="str">
            <v>MEDECIN</v>
          </cell>
          <cell r="K14093" t="str">
            <v>MG</v>
          </cell>
          <cell r="L14093">
            <v>1</v>
          </cell>
          <cell r="AC14093" t="str">
            <v>04814 / LAURENT OLIVIA</v>
          </cell>
          <cell r="AD14093">
            <v>2</v>
          </cell>
        </row>
        <row r="14094">
          <cell r="H14094" t="str">
            <v>MEDECIN</v>
          </cell>
          <cell r="K14094" t="str">
            <v>MS</v>
          </cell>
          <cell r="L14094">
            <v>1</v>
          </cell>
          <cell r="AC14094" t="str">
            <v>02918 / SCHOLLER STEPHANIE</v>
          </cell>
          <cell r="AD14094">
            <v>2</v>
          </cell>
        </row>
        <row r="14095">
          <cell r="H14095" t="str">
            <v>MEDECIN</v>
          </cell>
          <cell r="K14095" t="str">
            <v>MS</v>
          </cell>
          <cell r="L14095">
            <v>1</v>
          </cell>
          <cell r="AC14095" t="str">
            <v>05358 / BETSCH CELINE</v>
          </cell>
          <cell r="AD14095">
            <v>2</v>
          </cell>
        </row>
        <row r="14096">
          <cell r="H14096" t="str">
            <v>MEDECIN</v>
          </cell>
          <cell r="K14096" t="str">
            <v>MS</v>
          </cell>
          <cell r="L14096">
            <v>1</v>
          </cell>
          <cell r="AC14096" t="str">
            <v>05029 / BOUGHALEM ALI</v>
          </cell>
          <cell r="AD14096">
            <v>2</v>
          </cell>
        </row>
        <row r="14097">
          <cell r="H14097" t="str">
            <v>MEDECIN</v>
          </cell>
          <cell r="K14097" t="str">
            <v>MS</v>
          </cell>
          <cell r="L14097">
            <v>1</v>
          </cell>
          <cell r="AC14097" t="str">
            <v>05029 / BOUGHALEM ALI</v>
          </cell>
          <cell r="AD14097">
            <v>2</v>
          </cell>
        </row>
        <row r="14098">
          <cell r="H14098" t="str">
            <v>MEDECIN</v>
          </cell>
          <cell r="K14098" t="str">
            <v>MS</v>
          </cell>
          <cell r="L14098">
            <v>1</v>
          </cell>
          <cell r="AC14098" t="str">
            <v>04814 / LAURENT OLIVIA</v>
          </cell>
          <cell r="AD14098">
            <v>2</v>
          </cell>
        </row>
        <row r="14099">
          <cell r="H14099" t="str">
            <v>MEDECIN</v>
          </cell>
          <cell r="K14099" t="str">
            <v>MS</v>
          </cell>
          <cell r="L14099">
            <v>1</v>
          </cell>
          <cell r="AC14099" t="str">
            <v>02918 / SCHOLLER STEPHANIE</v>
          </cell>
          <cell r="AD14099">
            <v>2</v>
          </cell>
        </row>
        <row r="14100">
          <cell r="H14100" t="str">
            <v>MEDECIN</v>
          </cell>
          <cell r="K14100" t="str">
            <v>MS</v>
          </cell>
          <cell r="L14100">
            <v>2</v>
          </cell>
          <cell r="AC14100" t="str">
            <v>04814 / LAURENT OLIVIA</v>
          </cell>
          <cell r="AD14100">
            <v>2</v>
          </cell>
        </row>
        <row r="14101">
          <cell r="H14101" t="str">
            <v>MEDECIN</v>
          </cell>
          <cell r="K14101" t="str">
            <v>MS</v>
          </cell>
          <cell r="L14101">
            <v>3</v>
          </cell>
          <cell r="AC14101" t="str">
            <v>05358 / BETSCH CELINE</v>
          </cell>
          <cell r="AD14101">
            <v>2</v>
          </cell>
        </row>
        <row r="14102">
          <cell r="H14102" t="str">
            <v>MEDECIN</v>
          </cell>
          <cell r="K14102" t="str">
            <v>MS</v>
          </cell>
          <cell r="L14102">
            <v>1</v>
          </cell>
          <cell r="AC14102" t="str">
            <v>04814 / LAURENT OLIVIA</v>
          </cell>
          <cell r="AD14102">
            <v>2</v>
          </cell>
        </row>
        <row r="14103">
          <cell r="H14103" t="str">
            <v>MEDECIN</v>
          </cell>
          <cell r="K14103" t="str">
            <v>MS</v>
          </cell>
          <cell r="L14103">
            <v>1</v>
          </cell>
          <cell r="AC14103" t="str">
            <v>05358 / BETSCH CELINE</v>
          </cell>
          <cell r="AD14103">
            <v>2</v>
          </cell>
        </row>
        <row r="14104">
          <cell r="H14104" t="str">
            <v>MEDECIN</v>
          </cell>
          <cell r="K14104" t="str">
            <v>MS</v>
          </cell>
          <cell r="L14104">
            <v>2</v>
          </cell>
          <cell r="AC14104" t="str">
            <v>04814 / LAURENT OLIVIA</v>
          </cell>
          <cell r="AD14104">
            <v>2</v>
          </cell>
        </row>
        <row r="14105">
          <cell r="H14105" t="str">
            <v>MEDECIN</v>
          </cell>
          <cell r="K14105" t="str">
            <v>MS</v>
          </cell>
          <cell r="L14105">
            <v>2</v>
          </cell>
          <cell r="AC14105" t="str">
            <v>04814 / LAURENT OLIVIA</v>
          </cell>
          <cell r="AD14105">
            <v>2</v>
          </cell>
        </row>
        <row r="14106">
          <cell r="H14106" t="str">
            <v>MEDECIN</v>
          </cell>
          <cell r="K14106" t="str">
            <v>MS</v>
          </cell>
          <cell r="L14106">
            <v>3</v>
          </cell>
          <cell r="AC14106" t="str">
            <v>06513 / ROLLANG ARNOULD RACHEL</v>
          </cell>
          <cell r="AD14106">
            <v>2</v>
          </cell>
        </row>
        <row r="14107">
          <cell r="H14107" t="str">
            <v>MEDECIN</v>
          </cell>
          <cell r="K14107" t="str">
            <v>MS</v>
          </cell>
          <cell r="L14107">
            <v>1</v>
          </cell>
          <cell r="AC14107" t="str">
            <v>05029 / BOUGHALEM ALI</v>
          </cell>
          <cell r="AD14107">
            <v>2</v>
          </cell>
        </row>
        <row r="14108">
          <cell r="H14108" t="str">
            <v>MEDECIN</v>
          </cell>
          <cell r="K14108" t="str">
            <v>MS</v>
          </cell>
          <cell r="L14108">
            <v>1</v>
          </cell>
          <cell r="AC14108" t="str">
            <v>06513 / ROLLANG ARNOULD RACHEL</v>
          </cell>
          <cell r="AD14108">
            <v>2</v>
          </cell>
        </row>
        <row r="14109">
          <cell r="H14109" t="str">
            <v>MEDECIN</v>
          </cell>
          <cell r="K14109" t="str">
            <v>MS</v>
          </cell>
          <cell r="L14109">
            <v>1</v>
          </cell>
          <cell r="AC14109" t="str">
            <v>06513 / ROLLANG ARNOULD RACHEL</v>
          </cell>
          <cell r="AD14109">
            <v>2</v>
          </cell>
        </row>
        <row r="14110">
          <cell r="H14110" t="str">
            <v>MEDECIN</v>
          </cell>
          <cell r="K14110" t="str">
            <v>MS</v>
          </cell>
          <cell r="L14110">
            <v>1</v>
          </cell>
          <cell r="AC14110" t="str">
            <v>05358 / BETSCH CELINE</v>
          </cell>
          <cell r="AD14110">
            <v>2</v>
          </cell>
        </row>
        <row r="14111">
          <cell r="H14111" t="str">
            <v>MEDECIN</v>
          </cell>
          <cell r="K14111" t="str">
            <v>MS</v>
          </cell>
          <cell r="L14111">
            <v>1</v>
          </cell>
          <cell r="AC14111" t="str">
            <v>04814 / LAURENT OLIVIA</v>
          </cell>
          <cell r="AD14111">
            <v>2</v>
          </cell>
        </row>
        <row r="14112">
          <cell r="H14112" t="str">
            <v>MEDECIN</v>
          </cell>
          <cell r="K14112" t="str">
            <v>MS</v>
          </cell>
          <cell r="L14112">
            <v>1</v>
          </cell>
          <cell r="AC14112" t="str">
            <v>05345 / SCHENCK LAURENCE</v>
          </cell>
          <cell r="AD14112">
            <v>2</v>
          </cell>
        </row>
        <row r="14113">
          <cell r="H14113" t="str">
            <v>MEDECIN</v>
          </cell>
          <cell r="K14113" t="str">
            <v>MG</v>
          </cell>
          <cell r="L14113">
            <v>2</v>
          </cell>
          <cell r="AC14113" t="str">
            <v>04988 / STIRNEMANN JEAN VINCENT</v>
          </cell>
          <cell r="AD14113">
            <v>2</v>
          </cell>
        </row>
        <row r="14114">
          <cell r="H14114" t="str">
            <v>MEDECIN</v>
          </cell>
          <cell r="K14114" t="str">
            <v>MS</v>
          </cell>
          <cell r="L14114">
            <v>4</v>
          </cell>
          <cell r="AC14114" t="str">
            <v>00729 / SCHMITT MARX EVELYNE</v>
          </cell>
          <cell r="AD14114">
            <v>2</v>
          </cell>
        </row>
        <row r="14115">
          <cell r="H14115" t="str">
            <v>MEDECIN</v>
          </cell>
          <cell r="K14115" t="str">
            <v>MS</v>
          </cell>
          <cell r="L14115">
            <v>3</v>
          </cell>
          <cell r="AC14115" t="str">
            <v>00729 / SCHMITT MARX EVELYNE</v>
          </cell>
          <cell r="AD14115">
            <v>2</v>
          </cell>
        </row>
        <row r="14116">
          <cell r="H14116" t="str">
            <v>MEDECIN</v>
          </cell>
          <cell r="K14116" t="str">
            <v>MS</v>
          </cell>
          <cell r="L14116">
            <v>1</v>
          </cell>
          <cell r="AC14116" t="str">
            <v>05029 / BOUGHALEM ALI</v>
          </cell>
          <cell r="AD14116">
            <v>2</v>
          </cell>
        </row>
        <row r="14117">
          <cell r="H14117" t="str">
            <v>MEDECIN</v>
          </cell>
          <cell r="K14117" t="str">
            <v>MS</v>
          </cell>
          <cell r="L14117">
            <v>2</v>
          </cell>
          <cell r="AC14117" t="str">
            <v>06513 / ROLLANG ARNOULD RACHEL</v>
          </cell>
          <cell r="AD14117">
            <v>2</v>
          </cell>
        </row>
        <row r="14118">
          <cell r="H14118" t="str">
            <v>MEDECIN</v>
          </cell>
          <cell r="K14118" t="str">
            <v>MS</v>
          </cell>
          <cell r="L14118">
            <v>1</v>
          </cell>
          <cell r="AC14118" t="str">
            <v>03811 / LE MOYNE BENOIT</v>
          </cell>
          <cell r="AD14118">
            <v>2</v>
          </cell>
        </row>
        <row r="14119">
          <cell r="H14119" t="str">
            <v>MEDECIN</v>
          </cell>
          <cell r="K14119" t="str">
            <v>MS</v>
          </cell>
          <cell r="L14119">
            <v>2</v>
          </cell>
          <cell r="AC14119" t="str">
            <v>04988 / STIRNEMANN JEAN VINCENT</v>
          </cell>
          <cell r="AD14119">
            <v>2</v>
          </cell>
        </row>
        <row r="14120">
          <cell r="H14120" t="str">
            <v>MEDECIN</v>
          </cell>
          <cell r="K14120" t="str">
            <v>MS</v>
          </cell>
          <cell r="L14120">
            <v>3</v>
          </cell>
          <cell r="AC14120" t="str">
            <v>04988 / STIRNEMANN JEAN VINCENT</v>
          </cell>
          <cell r="AD14120">
            <v>2</v>
          </cell>
        </row>
        <row r="14121">
          <cell r="H14121" t="str">
            <v>MEDECIN</v>
          </cell>
          <cell r="K14121" t="str">
            <v>MS</v>
          </cell>
          <cell r="L14121">
            <v>1</v>
          </cell>
          <cell r="AC14121" t="str">
            <v>05029 / BOUGHALEM ALI</v>
          </cell>
          <cell r="AD14121">
            <v>2</v>
          </cell>
        </row>
        <row r="14122">
          <cell r="H14122" t="str">
            <v>MEDECIN</v>
          </cell>
          <cell r="K14122" t="str">
            <v>MS</v>
          </cell>
          <cell r="L14122">
            <v>2</v>
          </cell>
          <cell r="AC14122" t="str">
            <v>03811 / LE MOYNE BENOIT</v>
          </cell>
          <cell r="AD14122">
            <v>2</v>
          </cell>
        </row>
        <row r="14123">
          <cell r="H14123" t="str">
            <v>MEDECIN</v>
          </cell>
          <cell r="K14123" t="str">
            <v>MS</v>
          </cell>
          <cell r="L14123">
            <v>2</v>
          </cell>
          <cell r="AC14123" t="str">
            <v>06513 / ROLLANG ARNOULD RACHEL</v>
          </cell>
          <cell r="AD14123">
            <v>2</v>
          </cell>
        </row>
        <row r="14124">
          <cell r="H14124" t="str">
            <v>MEDECIN</v>
          </cell>
          <cell r="K14124" t="str">
            <v>MS</v>
          </cell>
          <cell r="L14124">
            <v>1</v>
          </cell>
          <cell r="AC14124" t="str">
            <v>05029 / BOUGHALEM ALI</v>
          </cell>
          <cell r="AD14124">
            <v>2</v>
          </cell>
        </row>
        <row r="14125">
          <cell r="H14125" t="str">
            <v>MEDECIN</v>
          </cell>
          <cell r="K14125" t="str">
            <v>MS</v>
          </cell>
          <cell r="L14125">
            <v>1</v>
          </cell>
          <cell r="AC14125" t="str">
            <v>06513 / ROLLANG ARNOULD RACHEL</v>
          </cell>
          <cell r="AD14125">
            <v>2</v>
          </cell>
        </row>
        <row r="14126">
          <cell r="H14126" t="str">
            <v>MEDECIN</v>
          </cell>
          <cell r="K14126" t="str">
            <v>MS</v>
          </cell>
          <cell r="L14126">
            <v>1</v>
          </cell>
          <cell r="AC14126" t="str">
            <v>02918 / SCHOLLER STEPHANIE</v>
          </cell>
          <cell r="AD14126">
            <v>2</v>
          </cell>
        </row>
        <row r="14127">
          <cell r="H14127" t="str">
            <v>MEDECIN</v>
          </cell>
          <cell r="K14127" t="str">
            <v>MS</v>
          </cell>
          <cell r="L14127">
            <v>2</v>
          </cell>
          <cell r="AC14127" t="str">
            <v>05029 / BOUGHALEM ALI</v>
          </cell>
          <cell r="AD14127">
            <v>2</v>
          </cell>
        </row>
        <row r="14128">
          <cell r="H14128" t="str">
            <v>MEDECIN</v>
          </cell>
          <cell r="K14128" t="str">
            <v>MS</v>
          </cell>
          <cell r="L14128">
            <v>1</v>
          </cell>
          <cell r="AC14128" t="str">
            <v>05029 / BOUGHALEM ALI</v>
          </cell>
          <cell r="AD14128">
            <v>2</v>
          </cell>
        </row>
        <row r="14129">
          <cell r="H14129" t="str">
            <v>MEDECIN</v>
          </cell>
          <cell r="K14129" t="str">
            <v>MS</v>
          </cell>
          <cell r="L14129">
            <v>1</v>
          </cell>
          <cell r="AC14129" t="str">
            <v>05029 / BOUGHALEM ALI</v>
          </cell>
          <cell r="AD14129">
            <v>2</v>
          </cell>
        </row>
        <row r="14130">
          <cell r="H14130" t="str">
            <v>MEDECIN</v>
          </cell>
          <cell r="K14130" t="str">
            <v>MS</v>
          </cell>
          <cell r="L14130">
            <v>1</v>
          </cell>
          <cell r="AC14130" t="str">
            <v>06513 / ROLLANG ARNOULD RACHEL</v>
          </cell>
          <cell r="AD14130">
            <v>2</v>
          </cell>
        </row>
        <row r="14131">
          <cell r="H14131" t="str">
            <v>MEDECIN</v>
          </cell>
          <cell r="K14131" t="str">
            <v>MS</v>
          </cell>
          <cell r="L14131">
            <v>2</v>
          </cell>
          <cell r="AC14131" t="str">
            <v>02918 / SCHOLLER STEPHANIE</v>
          </cell>
          <cell r="AD14131">
            <v>2</v>
          </cell>
        </row>
        <row r="14132">
          <cell r="H14132" t="str">
            <v>MEDECIN</v>
          </cell>
          <cell r="K14132" t="str">
            <v>MS</v>
          </cell>
          <cell r="L14132">
            <v>1</v>
          </cell>
          <cell r="AC14132" t="str">
            <v>04814 / LAURENT OLIVIA</v>
          </cell>
          <cell r="AD14132">
            <v>2</v>
          </cell>
        </row>
        <row r="14133">
          <cell r="H14133" t="str">
            <v>MEDECIN</v>
          </cell>
          <cell r="K14133" t="str">
            <v>MS</v>
          </cell>
          <cell r="L14133">
            <v>2</v>
          </cell>
          <cell r="AC14133" t="str">
            <v>05029 / BOUGHALEM ALI</v>
          </cell>
          <cell r="AD14133">
            <v>2</v>
          </cell>
        </row>
        <row r="14134">
          <cell r="H14134" t="str">
            <v>MEDECIN</v>
          </cell>
          <cell r="K14134" t="str">
            <v>MS</v>
          </cell>
          <cell r="L14134">
            <v>2</v>
          </cell>
          <cell r="AC14134" t="str">
            <v>05029 / BOUGHALEM ALI</v>
          </cell>
          <cell r="AD14134">
            <v>2</v>
          </cell>
        </row>
        <row r="14135">
          <cell r="H14135" t="str">
            <v>MEDECIN</v>
          </cell>
          <cell r="K14135" t="str">
            <v>MS</v>
          </cell>
          <cell r="L14135">
            <v>1</v>
          </cell>
          <cell r="AC14135" t="str">
            <v>06513 / ROLLANG ARNOULD RACHEL</v>
          </cell>
          <cell r="AD14135">
            <v>2</v>
          </cell>
        </row>
        <row r="14136">
          <cell r="H14136" t="str">
            <v>MEDECIN</v>
          </cell>
          <cell r="K14136" t="str">
            <v>MS</v>
          </cell>
          <cell r="L14136">
            <v>2</v>
          </cell>
          <cell r="AC14136" t="str">
            <v>03811 / LE MOYNE BENOIT</v>
          </cell>
          <cell r="AD14136">
            <v>2</v>
          </cell>
        </row>
        <row r="14137">
          <cell r="H14137" t="str">
            <v>MEDECIN</v>
          </cell>
          <cell r="K14137" t="str">
            <v>MG</v>
          </cell>
          <cell r="L14137">
            <v>1</v>
          </cell>
          <cell r="AC14137" t="str">
            <v>04988 / STIRNEMANN JEAN VINCENT</v>
          </cell>
          <cell r="AD14137">
            <v>2</v>
          </cell>
        </row>
        <row r="14138">
          <cell r="H14138" t="str">
            <v>MEDECIN</v>
          </cell>
          <cell r="K14138" t="str">
            <v>MS</v>
          </cell>
          <cell r="L14138">
            <v>4</v>
          </cell>
          <cell r="AC14138" t="str">
            <v>06513 / ROLLANG ARNOULD RACHEL</v>
          </cell>
          <cell r="AD14138">
            <v>2</v>
          </cell>
        </row>
        <row r="14139">
          <cell r="H14139" t="str">
            <v>MEDECIN</v>
          </cell>
          <cell r="K14139" t="str">
            <v>MS</v>
          </cell>
          <cell r="L14139">
            <v>3</v>
          </cell>
          <cell r="AC14139" t="str">
            <v>06513 / ROLLANG ARNOULD RACHEL</v>
          </cell>
          <cell r="AD14139">
            <v>2</v>
          </cell>
        </row>
        <row r="14140">
          <cell r="H14140" t="str">
            <v>MEDECIN</v>
          </cell>
          <cell r="K14140" t="str">
            <v>MS</v>
          </cell>
          <cell r="L14140">
            <v>2</v>
          </cell>
          <cell r="AC14140" t="str">
            <v>06513 / ROLLANG ARNOULD RACHEL</v>
          </cell>
          <cell r="AD14140">
            <v>2</v>
          </cell>
        </row>
        <row r="14141">
          <cell r="H14141" t="str">
            <v>MEDECIN</v>
          </cell>
          <cell r="K14141" t="str">
            <v>MS</v>
          </cell>
          <cell r="L14141">
            <v>1</v>
          </cell>
          <cell r="AC14141" t="str">
            <v>05029 / BOUGHALEM ALI</v>
          </cell>
          <cell r="AD14141">
            <v>2</v>
          </cell>
        </row>
        <row r="14142">
          <cell r="H14142" t="str">
            <v>MEDECIN</v>
          </cell>
          <cell r="K14142" t="str">
            <v>MS</v>
          </cell>
          <cell r="L14142">
            <v>1</v>
          </cell>
          <cell r="AC14142" t="str">
            <v>06513 / ROLLANG ARNOULD RACHEL</v>
          </cell>
          <cell r="AD14142">
            <v>2</v>
          </cell>
        </row>
        <row r="14143">
          <cell r="H14143" t="str">
            <v>MEDECIN</v>
          </cell>
          <cell r="K14143" t="str">
            <v>MS</v>
          </cell>
          <cell r="L14143">
            <v>1</v>
          </cell>
          <cell r="AC14143" t="str">
            <v>05029 / BOUGHALEM ALI</v>
          </cell>
          <cell r="AD14143">
            <v>2</v>
          </cell>
        </row>
        <row r="14144">
          <cell r="H14144" t="str">
            <v>MEDECIN</v>
          </cell>
          <cell r="K14144" t="str">
            <v>MS</v>
          </cell>
          <cell r="L14144">
            <v>4</v>
          </cell>
          <cell r="AC14144" t="str">
            <v>02918 / SCHOLLER STEPHANIE</v>
          </cell>
          <cell r="AD14144">
            <v>2</v>
          </cell>
        </row>
        <row r="14145">
          <cell r="H14145" t="str">
            <v>MEDECIN</v>
          </cell>
          <cell r="K14145" t="str">
            <v>MS</v>
          </cell>
          <cell r="L14145">
            <v>2</v>
          </cell>
          <cell r="AC14145" t="str">
            <v>05358 / BETSCH CELINE</v>
          </cell>
          <cell r="AD14145">
            <v>2</v>
          </cell>
        </row>
        <row r="14146">
          <cell r="H14146" t="str">
            <v>MEDECIN</v>
          </cell>
          <cell r="K14146" t="str">
            <v>MS</v>
          </cell>
          <cell r="L14146">
            <v>4</v>
          </cell>
          <cell r="AC14146" t="str">
            <v>06513 / ROLLANG ARNOULD RACHEL</v>
          </cell>
          <cell r="AD14146">
            <v>2</v>
          </cell>
        </row>
        <row r="14147">
          <cell r="H14147" t="str">
            <v>MEDECIN</v>
          </cell>
          <cell r="K14147" t="str">
            <v>MS</v>
          </cell>
          <cell r="L14147">
            <v>5</v>
          </cell>
          <cell r="AC14147" t="str">
            <v>06513 / ROLLANG ARNOULD RACHEL</v>
          </cell>
          <cell r="AD14147">
            <v>2</v>
          </cell>
        </row>
        <row r="14148">
          <cell r="H14148" t="str">
            <v>MEDECIN</v>
          </cell>
          <cell r="K14148" t="str">
            <v>MS</v>
          </cell>
          <cell r="L14148">
            <v>5</v>
          </cell>
          <cell r="AC14148" t="str">
            <v>06513 / ROLLANG ARNOULD RACHEL</v>
          </cell>
          <cell r="AD14148">
            <v>2</v>
          </cell>
        </row>
        <row r="14149">
          <cell r="H14149" t="str">
            <v>MEDECIN</v>
          </cell>
          <cell r="K14149" t="str">
            <v>MS</v>
          </cell>
          <cell r="L14149">
            <v>5</v>
          </cell>
          <cell r="AC14149" t="str">
            <v>06513 / ROLLANG ARNOULD RACHEL</v>
          </cell>
          <cell r="AD14149">
            <v>2</v>
          </cell>
        </row>
        <row r="14150">
          <cell r="H14150" t="str">
            <v>MEDECIN</v>
          </cell>
          <cell r="K14150" t="str">
            <v>MS</v>
          </cell>
          <cell r="L14150">
            <v>4</v>
          </cell>
          <cell r="AC14150" t="str">
            <v>06513 / ROLLANG ARNOULD RACHEL</v>
          </cell>
          <cell r="AD14150">
            <v>2</v>
          </cell>
        </row>
        <row r="14151">
          <cell r="H14151" t="str">
            <v>MEDECIN</v>
          </cell>
          <cell r="K14151" t="str">
            <v>MS</v>
          </cell>
          <cell r="L14151">
            <v>1</v>
          </cell>
          <cell r="AC14151" t="str">
            <v>05029 / BOUGHALEM ALI</v>
          </cell>
          <cell r="AD14151">
            <v>2</v>
          </cell>
        </row>
        <row r="14152">
          <cell r="H14152" t="str">
            <v>MEDECIN</v>
          </cell>
          <cell r="K14152" t="str">
            <v>MS</v>
          </cell>
          <cell r="L14152">
            <v>1</v>
          </cell>
          <cell r="AC14152" t="str">
            <v>04814 / LAURENT OLIVIA</v>
          </cell>
          <cell r="AD14152">
            <v>2</v>
          </cell>
        </row>
        <row r="14153">
          <cell r="H14153" t="str">
            <v>MEDECIN</v>
          </cell>
          <cell r="K14153" t="str">
            <v>MS</v>
          </cell>
          <cell r="L14153">
            <v>2</v>
          </cell>
          <cell r="AC14153" t="str">
            <v>05358 / BETSCH CELINE</v>
          </cell>
          <cell r="AD14153">
            <v>2</v>
          </cell>
        </row>
        <row r="14154">
          <cell r="H14154" t="str">
            <v>MEDECIN</v>
          </cell>
          <cell r="K14154" t="str">
            <v>MS</v>
          </cell>
          <cell r="L14154">
            <v>1</v>
          </cell>
          <cell r="AC14154" t="str">
            <v>06513 / ROLLANG ARNOULD RACHEL</v>
          </cell>
          <cell r="AD14154">
            <v>2</v>
          </cell>
        </row>
        <row r="14155">
          <cell r="H14155" t="str">
            <v>MEDECIN</v>
          </cell>
          <cell r="K14155" t="str">
            <v>MS</v>
          </cell>
          <cell r="L14155">
            <v>1</v>
          </cell>
          <cell r="AC14155" t="str">
            <v>05029 / BOUGHALEM ALI</v>
          </cell>
          <cell r="AD14155">
            <v>2</v>
          </cell>
        </row>
        <row r="14156">
          <cell r="H14156" t="str">
            <v>MEDECIN</v>
          </cell>
          <cell r="K14156" t="str">
            <v>MS</v>
          </cell>
          <cell r="L14156">
            <v>1</v>
          </cell>
          <cell r="AC14156" t="str">
            <v>04988 / STIRNEMANN JEAN VINCENT</v>
          </cell>
          <cell r="AD14156">
            <v>2</v>
          </cell>
        </row>
        <row r="14157">
          <cell r="H14157" t="str">
            <v>MEDECIN</v>
          </cell>
          <cell r="K14157" t="str">
            <v>MS</v>
          </cell>
          <cell r="L14157">
            <v>7</v>
          </cell>
          <cell r="AC14157" t="str">
            <v>02918 / SCHOLLER STEPHANIE</v>
          </cell>
          <cell r="AD14157">
            <v>2</v>
          </cell>
        </row>
        <row r="14158">
          <cell r="H14158" t="str">
            <v>MEDECIN</v>
          </cell>
          <cell r="K14158" t="str">
            <v>MG</v>
          </cell>
          <cell r="L14158">
            <v>3</v>
          </cell>
          <cell r="AC14158" t="str">
            <v>05345 / SCHENCK LAURENCE</v>
          </cell>
          <cell r="AD14158">
            <v>2</v>
          </cell>
        </row>
        <row r="14159">
          <cell r="H14159" t="str">
            <v>MEDECIN</v>
          </cell>
          <cell r="K14159" t="str">
            <v>MS</v>
          </cell>
          <cell r="L14159">
            <v>1</v>
          </cell>
          <cell r="AC14159" t="str">
            <v>04988 / STIRNEMANN JEAN VINCENT</v>
          </cell>
          <cell r="AD14159">
            <v>2</v>
          </cell>
        </row>
        <row r="14160">
          <cell r="H14160" t="str">
            <v>MEDECIN</v>
          </cell>
          <cell r="K14160" t="str">
            <v>MG</v>
          </cell>
          <cell r="L14160">
            <v>1</v>
          </cell>
          <cell r="AC14160" t="str">
            <v>04814 / LAURENT OLIVIA</v>
          </cell>
          <cell r="AD14160">
            <v>2</v>
          </cell>
        </row>
        <row r="14161">
          <cell r="H14161" t="str">
            <v>MEDECIN</v>
          </cell>
          <cell r="K14161" t="str">
            <v>MS</v>
          </cell>
          <cell r="L14161">
            <v>1</v>
          </cell>
          <cell r="AC14161" t="str">
            <v>03811 / LE MOYNE BENOIT</v>
          </cell>
          <cell r="AD14161">
            <v>2</v>
          </cell>
        </row>
        <row r="14162">
          <cell r="H14162" t="str">
            <v>MEDECIN</v>
          </cell>
          <cell r="K14162" t="str">
            <v>MG</v>
          </cell>
          <cell r="L14162">
            <v>1</v>
          </cell>
          <cell r="AC14162" t="str">
            <v>05345 / SCHENCK LAURENCE</v>
          </cell>
          <cell r="AD14162">
            <v>2</v>
          </cell>
        </row>
        <row r="14163">
          <cell r="H14163" t="str">
            <v>MEDECIN</v>
          </cell>
          <cell r="K14163" t="str">
            <v>MS</v>
          </cell>
          <cell r="L14163">
            <v>8</v>
          </cell>
          <cell r="AC14163" t="str">
            <v>04988 / STIRNEMANN JEAN VINCENT</v>
          </cell>
          <cell r="AD14163">
            <v>2</v>
          </cell>
        </row>
        <row r="14164">
          <cell r="H14164" t="str">
            <v>MEDECIN</v>
          </cell>
          <cell r="K14164" t="str">
            <v>MS</v>
          </cell>
          <cell r="L14164">
            <v>3</v>
          </cell>
          <cell r="AC14164" t="str">
            <v>04814 / LAURENT OLIVIA</v>
          </cell>
          <cell r="AD14164">
            <v>2</v>
          </cell>
        </row>
        <row r="14165">
          <cell r="H14165" t="str">
            <v>MEDECIN</v>
          </cell>
          <cell r="K14165" t="str">
            <v>MS</v>
          </cell>
          <cell r="L14165">
            <v>4</v>
          </cell>
          <cell r="AC14165" t="str">
            <v>05358 / BETSCH CELINE</v>
          </cell>
          <cell r="AD14165">
            <v>2</v>
          </cell>
        </row>
        <row r="14166">
          <cell r="H14166" t="str">
            <v>MEDECIN</v>
          </cell>
          <cell r="K14166" t="str">
            <v>MS</v>
          </cell>
          <cell r="L14166">
            <v>2</v>
          </cell>
          <cell r="AC14166" t="str">
            <v>06513 / ROLLANG ARNOULD RACHEL</v>
          </cell>
          <cell r="AD14166">
            <v>2</v>
          </cell>
        </row>
        <row r="14167">
          <cell r="H14167" t="str">
            <v>MEDECIN</v>
          </cell>
          <cell r="K14167" t="str">
            <v>MS</v>
          </cell>
          <cell r="L14167">
            <v>6</v>
          </cell>
          <cell r="AC14167" t="str">
            <v>02337 / GALLARD MYLENE</v>
          </cell>
          <cell r="AD14167">
            <v>2</v>
          </cell>
        </row>
        <row r="14168">
          <cell r="H14168" t="str">
            <v>MEDECIN</v>
          </cell>
          <cell r="K14168" t="str">
            <v>MS</v>
          </cell>
          <cell r="L14168">
            <v>8</v>
          </cell>
          <cell r="AC14168" t="str">
            <v>02337 / GALLARD MYLENE</v>
          </cell>
          <cell r="AD14168">
            <v>2</v>
          </cell>
        </row>
        <row r="14169">
          <cell r="H14169" t="str">
            <v>MEDECIN</v>
          </cell>
          <cell r="K14169" t="str">
            <v>MS</v>
          </cell>
          <cell r="L14169">
            <v>8</v>
          </cell>
          <cell r="AC14169" t="str">
            <v>02337 / GALLARD MYLENE</v>
          </cell>
          <cell r="AD14169">
            <v>2</v>
          </cell>
        </row>
        <row r="14170">
          <cell r="H14170" t="str">
            <v>MEDECIN</v>
          </cell>
          <cell r="K14170" t="str">
            <v>MS</v>
          </cell>
          <cell r="L14170">
            <v>11</v>
          </cell>
          <cell r="AC14170" t="str">
            <v>02337 / GALLARD MYLENE</v>
          </cell>
          <cell r="AD14170">
            <v>2</v>
          </cell>
        </row>
        <row r="14171">
          <cell r="H14171" t="str">
            <v>MEDECIN</v>
          </cell>
          <cell r="K14171" t="str">
            <v>MS</v>
          </cell>
          <cell r="L14171">
            <v>8</v>
          </cell>
          <cell r="AC14171" t="str">
            <v>02337 / GALLARD MYLENE</v>
          </cell>
          <cell r="AD14171">
            <v>2</v>
          </cell>
        </row>
        <row r="14172">
          <cell r="H14172" t="str">
            <v>MEDECIN</v>
          </cell>
          <cell r="K14172" t="str">
            <v>MS</v>
          </cell>
          <cell r="L14172">
            <v>12</v>
          </cell>
          <cell r="AC14172" t="str">
            <v>02337 / GALLARD MYLENE</v>
          </cell>
          <cell r="AD14172">
            <v>2</v>
          </cell>
        </row>
        <row r="14173">
          <cell r="H14173" t="str">
            <v>MEDECIN</v>
          </cell>
          <cell r="K14173" t="str">
            <v>MS</v>
          </cell>
          <cell r="L14173">
            <v>3</v>
          </cell>
          <cell r="AC14173" t="str">
            <v>02337 / GALLARD MYLENE</v>
          </cell>
          <cell r="AD14173">
            <v>2</v>
          </cell>
        </row>
        <row r="14174">
          <cell r="H14174" t="str">
            <v>MEDECIN</v>
          </cell>
          <cell r="K14174" t="str">
            <v>MS</v>
          </cell>
          <cell r="L14174">
            <v>5</v>
          </cell>
          <cell r="AC14174" t="str">
            <v>02337 / GALLARD MYLENE</v>
          </cell>
          <cell r="AD14174">
            <v>2</v>
          </cell>
        </row>
        <row r="14175">
          <cell r="H14175" t="str">
            <v>MEDECIN</v>
          </cell>
          <cell r="K14175" t="str">
            <v>MS</v>
          </cell>
          <cell r="L14175">
            <v>3</v>
          </cell>
          <cell r="AC14175" t="str">
            <v>02337 / GALLARD MYLENE</v>
          </cell>
          <cell r="AD14175">
            <v>2</v>
          </cell>
        </row>
        <row r="14176">
          <cell r="H14176" t="str">
            <v>MEDECIN</v>
          </cell>
          <cell r="K14176" t="str">
            <v>MS</v>
          </cell>
          <cell r="L14176">
            <v>5</v>
          </cell>
          <cell r="AC14176" t="str">
            <v>02337 / GALLARD MYLENE</v>
          </cell>
          <cell r="AD14176">
            <v>2</v>
          </cell>
        </row>
        <row r="14177">
          <cell r="H14177" t="str">
            <v>MEDECIN</v>
          </cell>
          <cell r="K14177" t="str">
            <v>MS</v>
          </cell>
          <cell r="L14177">
            <v>9</v>
          </cell>
          <cell r="AC14177" t="str">
            <v>02337 / GALLARD MYLENE</v>
          </cell>
          <cell r="AD14177">
            <v>2</v>
          </cell>
        </row>
        <row r="14178">
          <cell r="H14178" t="str">
            <v>MEDECIN</v>
          </cell>
          <cell r="K14178" t="str">
            <v>MS</v>
          </cell>
          <cell r="L14178">
            <v>9</v>
          </cell>
          <cell r="AC14178" t="str">
            <v>02337 / GALLARD MYLENE</v>
          </cell>
          <cell r="AD14178">
            <v>2</v>
          </cell>
        </row>
        <row r="14179">
          <cell r="H14179" t="str">
            <v>MEDECIN</v>
          </cell>
          <cell r="K14179" t="str">
            <v>MS</v>
          </cell>
          <cell r="L14179">
            <v>11</v>
          </cell>
          <cell r="AC14179" t="str">
            <v>02337 / GALLARD MYLENE</v>
          </cell>
          <cell r="AD14179">
            <v>2</v>
          </cell>
        </row>
        <row r="14180">
          <cell r="H14180" t="str">
            <v>MEDECIN</v>
          </cell>
          <cell r="K14180" t="str">
            <v>MS</v>
          </cell>
          <cell r="L14180">
            <v>11</v>
          </cell>
          <cell r="AC14180" t="str">
            <v>02337 / GALLARD MYLENE</v>
          </cell>
          <cell r="AD14180">
            <v>2</v>
          </cell>
        </row>
        <row r="14181">
          <cell r="H14181" t="str">
            <v>MEDECIN</v>
          </cell>
          <cell r="K14181" t="str">
            <v>MS</v>
          </cell>
          <cell r="L14181">
            <v>11</v>
          </cell>
          <cell r="AC14181" t="str">
            <v>02337 / GALLARD MYLENE</v>
          </cell>
          <cell r="AD14181">
            <v>2</v>
          </cell>
        </row>
        <row r="14182">
          <cell r="H14182" t="str">
            <v>MEDECIN</v>
          </cell>
          <cell r="K14182" t="str">
            <v>MS</v>
          </cell>
          <cell r="L14182">
            <v>12</v>
          </cell>
          <cell r="AC14182" t="str">
            <v>02337 / GALLARD MYLENE</v>
          </cell>
          <cell r="AD14182">
            <v>2</v>
          </cell>
        </row>
        <row r="14183">
          <cell r="H14183" t="str">
            <v>MEDECIN</v>
          </cell>
          <cell r="K14183" t="str">
            <v>MS</v>
          </cell>
          <cell r="L14183">
            <v>6</v>
          </cell>
          <cell r="AC14183" t="str">
            <v>05358 / BETSCH CELINE</v>
          </cell>
          <cell r="AD14183">
            <v>2</v>
          </cell>
        </row>
        <row r="14184">
          <cell r="H14184" t="str">
            <v>MEDECIN</v>
          </cell>
          <cell r="K14184" t="str">
            <v>MS</v>
          </cell>
          <cell r="L14184">
            <v>11</v>
          </cell>
          <cell r="AC14184" t="str">
            <v>02337 / GALLARD MYLENE</v>
          </cell>
          <cell r="AD14184">
            <v>2</v>
          </cell>
        </row>
        <row r="14185">
          <cell r="H14185" t="str">
            <v>MEDECIN</v>
          </cell>
          <cell r="K14185" t="str">
            <v>MG</v>
          </cell>
          <cell r="L14185">
            <v>1</v>
          </cell>
          <cell r="AC14185" t="str">
            <v>03811 / LE MOYNE BENOIT</v>
          </cell>
          <cell r="AD14185">
            <v>2</v>
          </cell>
        </row>
        <row r="14186">
          <cell r="H14186" t="str">
            <v>MEDECIN</v>
          </cell>
          <cell r="K14186" t="str">
            <v>MS</v>
          </cell>
          <cell r="L14186">
            <v>2</v>
          </cell>
          <cell r="AC14186" t="str">
            <v>04988 / STIRNEMANN JEAN VINCENT</v>
          </cell>
          <cell r="AD14186">
            <v>2</v>
          </cell>
        </row>
        <row r="14187">
          <cell r="H14187" t="str">
            <v>MEDECIN</v>
          </cell>
          <cell r="K14187" t="str">
            <v>MS</v>
          </cell>
          <cell r="L14187">
            <v>5</v>
          </cell>
          <cell r="AC14187" t="str">
            <v>04988 / STIRNEMANN JEAN VINCENT</v>
          </cell>
          <cell r="AD14187">
            <v>2</v>
          </cell>
        </row>
        <row r="14188">
          <cell r="H14188" t="str">
            <v>MEDECIN</v>
          </cell>
          <cell r="K14188" t="str">
            <v>MG</v>
          </cell>
          <cell r="L14188">
            <v>1</v>
          </cell>
          <cell r="AC14188" t="str">
            <v>04988 / STIRNEMANN JEAN VINCENT</v>
          </cell>
          <cell r="AD14188">
            <v>2</v>
          </cell>
        </row>
        <row r="14189">
          <cell r="H14189" t="str">
            <v>MEDECIN</v>
          </cell>
          <cell r="K14189" t="str">
            <v>MS</v>
          </cell>
          <cell r="L14189">
            <v>1</v>
          </cell>
          <cell r="AC14189" t="str">
            <v>02918 / SCHOLLER STEPHANIE</v>
          </cell>
          <cell r="AD14189">
            <v>2</v>
          </cell>
        </row>
        <row r="14190">
          <cell r="H14190" t="str">
            <v>MEDECIN</v>
          </cell>
          <cell r="K14190" t="str">
            <v>MS</v>
          </cell>
          <cell r="L14190">
            <v>2</v>
          </cell>
          <cell r="AC14190" t="str">
            <v>04988 / STIRNEMANN JEAN VINCENT</v>
          </cell>
          <cell r="AD14190">
            <v>2</v>
          </cell>
        </row>
        <row r="14191">
          <cell r="H14191" t="str">
            <v>MEDECIN</v>
          </cell>
          <cell r="K14191" t="str">
            <v>MS</v>
          </cell>
          <cell r="L14191">
            <v>3</v>
          </cell>
          <cell r="AC14191" t="str">
            <v>03811 / LE MOYNE BENOIT</v>
          </cell>
          <cell r="AD14191">
            <v>2</v>
          </cell>
        </row>
        <row r="14192">
          <cell r="H14192" t="str">
            <v>MEDECIN</v>
          </cell>
          <cell r="K14192" t="str">
            <v>MS</v>
          </cell>
          <cell r="L14192">
            <v>12</v>
          </cell>
          <cell r="AC14192" t="str">
            <v>02337 / GALLARD MYLENE</v>
          </cell>
          <cell r="AD14192">
            <v>2</v>
          </cell>
        </row>
        <row r="14193">
          <cell r="H14193" t="str">
            <v>MEDECIN</v>
          </cell>
          <cell r="K14193" t="str">
            <v>MS</v>
          </cell>
          <cell r="L14193">
            <v>11</v>
          </cell>
          <cell r="AC14193" t="str">
            <v>05358 / BETSCH CELINE</v>
          </cell>
          <cell r="AD14193">
            <v>2</v>
          </cell>
        </row>
        <row r="14194">
          <cell r="H14194" t="str">
            <v>MEDECIN</v>
          </cell>
          <cell r="K14194" t="str">
            <v>MS</v>
          </cell>
          <cell r="L14194">
            <v>5</v>
          </cell>
          <cell r="AC14194" t="str">
            <v>05358 / BETSCH CELINE</v>
          </cell>
          <cell r="AD14194">
            <v>2</v>
          </cell>
        </row>
        <row r="14195">
          <cell r="H14195" t="str">
            <v>MEDECIN</v>
          </cell>
          <cell r="K14195" t="str">
            <v>MG</v>
          </cell>
          <cell r="L14195">
            <v>1</v>
          </cell>
          <cell r="AC14195" t="str">
            <v>05029 / BOUGHALEM ALI</v>
          </cell>
          <cell r="AD14195">
            <v>2</v>
          </cell>
        </row>
        <row r="14196">
          <cell r="H14196" t="str">
            <v>MEDECIN</v>
          </cell>
          <cell r="K14196" t="str">
            <v>MS</v>
          </cell>
          <cell r="L14196">
            <v>1</v>
          </cell>
          <cell r="AC14196" t="str">
            <v>04814 / LAURENT OLIVIA</v>
          </cell>
          <cell r="AD14196">
            <v>2</v>
          </cell>
        </row>
        <row r="14197">
          <cell r="H14197" t="str">
            <v>MEDECIN</v>
          </cell>
          <cell r="K14197" t="str">
            <v>MG</v>
          </cell>
          <cell r="L14197">
            <v>1</v>
          </cell>
          <cell r="AC14197" t="str">
            <v>04988 / STIRNEMANN JEAN VINCENT</v>
          </cell>
          <cell r="AD14197">
            <v>2</v>
          </cell>
        </row>
        <row r="14198">
          <cell r="H14198" t="str">
            <v>MEDECIN</v>
          </cell>
          <cell r="K14198" t="str">
            <v>MG</v>
          </cell>
          <cell r="L14198">
            <v>1</v>
          </cell>
          <cell r="AC14198" t="str">
            <v>05345 / SCHENCK LAURENCE</v>
          </cell>
          <cell r="AD14198">
            <v>2</v>
          </cell>
        </row>
        <row r="14199">
          <cell r="H14199" t="str">
            <v>MEDECIN</v>
          </cell>
          <cell r="K14199" t="str">
            <v>MG</v>
          </cell>
          <cell r="L14199">
            <v>2</v>
          </cell>
          <cell r="AC14199" t="str">
            <v>05345 / SCHENCK LAURENCE</v>
          </cell>
          <cell r="AD14199">
            <v>2</v>
          </cell>
        </row>
        <row r="14200">
          <cell r="H14200" t="str">
            <v>MEDECIN</v>
          </cell>
          <cell r="K14200" t="str">
            <v>MS</v>
          </cell>
          <cell r="L14200">
            <v>1</v>
          </cell>
          <cell r="AC14200" t="str">
            <v>06513 / ROLLANG ARNOULD RACHEL</v>
          </cell>
          <cell r="AD14200">
            <v>2</v>
          </cell>
        </row>
        <row r="14201">
          <cell r="H14201" t="str">
            <v>MEDECIN</v>
          </cell>
          <cell r="K14201" t="str">
            <v>MS</v>
          </cell>
          <cell r="L14201">
            <v>2</v>
          </cell>
          <cell r="AC14201" t="str">
            <v>06513 / ROLLANG ARNOULD RACHEL</v>
          </cell>
          <cell r="AD14201">
            <v>2</v>
          </cell>
        </row>
        <row r="14202">
          <cell r="H14202" t="str">
            <v>MEDECIN</v>
          </cell>
          <cell r="K14202" t="str">
            <v>MS</v>
          </cell>
          <cell r="L14202">
            <v>3</v>
          </cell>
          <cell r="AC14202" t="str">
            <v>06513 / ROLLANG ARNOULD RACHEL</v>
          </cell>
          <cell r="AD14202">
            <v>2</v>
          </cell>
        </row>
        <row r="14203">
          <cell r="H14203" t="str">
            <v>MEDECIN</v>
          </cell>
          <cell r="K14203" t="str">
            <v>MS</v>
          </cell>
          <cell r="L14203">
            <v>6</v>
          </cell>
          <cell r="AC14203" t="str">
            <v>02337 / GALLARD MYLENE</v>
          </cell>
          <cell r="AD14203">
            <v>2</v>
          </cell>
        </row>
        <row r="14204">
          <cell r="H14204" t="str">
            <v>MEDECIN</v>
          </cell>
          <cell r="K14204" t="str">
            <v>MS</v>
          </cell>
          <cell r="L14204">
            <v>1</v>
          </cell>
          <cell r="AC14204" t="str">
            <v>05358 / BETSCH CELINE</v>
          </cell>
          <cell r="AD14204">
            <v>2</v>
          </cell>
        </row>
        <row r="14205">
          <cell r="H14205" t="str">
            <v>MEDECIN</v>
          </cell>
          <cell r="K14205" t="str">
            <v>MS</v>
          </cell>
          <cell r="L14205">
            <v>2</v>
          </cell>
          <cell r="AC14205" t="str">
            <v>04814 / LAURENT OLIVIA</v>
          </cell>
          <cell r="AD14205">
            <v>2</v>
          </cell>
        </row>
        <row r="14206">
          <cell r="H14206" t="str">
            <v>MEDECIN</v>
          </cell>
          <cell r="K14206" t="str">
            <v>MS</v>
          </cell>
          <cell r="L14206">
            <v>2</v>
          </cell>
          <cell r="AC14206" t="str">
            <v>04814 / LAURENT OLIVIA</v>
          </cell>
          <cell r="AD14206">
            <v>2</v>
          </cell>
        </row>
        <row r="14207">
          <cell r="H14207" t="str">
            <v>MEDECIN</v>
          </cell>
          <cell r="K14207" t="str">
            <v>MS</v>
          </cell>
          <cell r="L14207">
            <v>1</v>
          </cell>
          <cell r="AC14207" t="str">
            <v>03811 / LE MOYNE BENOIT</v>
          </cell>
          <cell r="AD14207">
            <v>2</v>
          </cell>
        </row>
        <row r="14208">
          <cell r="H14208" t="str">
            <v>MEDECIN</v>
          </cell>
          <cell r="K14208" t="str">
            <v>MS</v>
          </cell>
          <cell r="L14208">
            <v>2</v>
          </cell>
          <cell r="AC14208" t="str">
            <v>06513 / ROLLANG ARNOULD RACHEL</v>
          </cell>
          <cell r="AD14208">
            <v>2</v>
          </cell>
        </row>
        <row r="14209">
          <cell r="H14209" t="str">
            <v>MEDECIN</v>
          </cell>
          <cell r="K14209" t="str">
            <v>MS</v>
          </cell>
          <cell r="L14209">
            <v>1</v>
          </cell>
          <cell r="AC14209" t="str">
            <v>06513 / ROLLANG ARNOULD RACHEL</v>
          </cell>
          <cell r="AD14209">
            <v>2</v>
          </cell>
        </row>
        <row r="14210">
          <cell r="H14210" t="str">
            <v>MEDECIN</v>
          </cell>
          <cell r="K14210" t="str">
            <v>MS</v>
          </cell>
          <cell r="L14210">
            <v>2</v>
          </cell>
          <cell r="AC14210" t="str">
            <v>05029 / BOUGHALEM ALI</v>
          </cell>
          <cell r="AD14210">
            <v>2</v>
          </cell>
        </row>
        <row r="14211">
          <cell r="H14211" t="str">
            <v>MEDECIN</v>
          </cell>
          <cell r="K14211" t="str">
            <v>MS</v>
          </cell>
          <cell r="L14211">
            <v>1</v>
          </cell>
          <cell r="AC14211" t="str">
            <v>05358 / BETSCH CELINE</v>
          </cell>
          <cell r="AD14211">
            <v>2</v>
          </cell>
        </row>
        <row r="14212">
          <cell r="H14212" t="str">
            <v>MEDECIN</v>
          </cell>
          <cell r="K14212" t="str">
            <v>MG</v>
          </cell>
          <cell r="L14212">
            <v>1</v>
          </cell>
          <cell r="AC14212" t="str">
            <v>04988 / STIRNEMANN JEAN VINCENT</v>
          </cell>
          <cell r="AD14212">
            <v>2</v>
          </cell>
        </row>
        <row r="14213">
          <cell r="H14213" t="str">
            <v>MEDECIN</v>
          </cell>
          <cell r="K14213" t="str">
            <v>MS</v>
          </cell>
          <cell r="L14213">
            <v>1</v>
          </cell>
          <cell r="AC14213" t="str">
            <v>00729 / SCHMITT MARX EVELYNE</v>
          </cell>
          <cell r="AD14213">
            <v>2</v>
          </cell>
        </row>
        <row r="14214">
          <cell r="H14214" t="str">
            <v>MEDECIN</v>
          </cell>
          <cell r="K14214" t="str">
            <v>MS</v>
          </cell>
          <cell r="L14214">
            <v>1</v>
          </cell>
          <cell r="AC14214" t="str">
            <v>04988 / STIRNEMANN JEAN VINCENT</v>
          </cell>
          <cell r="AD14214">
            <v>2</v>
          </cell>
        </row>
        <row r="14215">
          <cell r="H14215" t="str">
            <v>MEDECIN</v>
          </cell>
          <cell r="K14215" t="str">
            <v>MS</v>
          </cell>
          <cell r="L14215">
            <v>1</v>
          </cell>
          <cell r="AC14215" t="str">
            <v>06513 / ROLLANG ARNOULD RACHEL</v>
          </cell>
          <cell r="AD14215">
            <v>2</v>
          </cell>
        </row>
        <row r="14216">
          <cell r="H14216" t="str">
            <v>MEDECIN</v>
          </cell>
          <cell r="K14216" t="str">
            <v>MG</v>
          </cell>
          <cell r="L14216">
            <v>1</v>
          </cell>
          <cell r="AC14216" t="str">
            <v>04988 / STIRNEMANN JEAN VINCENT</v>
          </cell>
          <cell r="AD14216">
            <v>2</v>
          </cell>
        </row>
        <row r="14217">
          <cell r="H14217" t="str">
            <v>MEDECIN</v>
          </cell>
          <cell r="K14217" t="str">
            <v>MS</v>
          </cell>
          <cell r="L14217">
            <v>1</v>
          </cell>
          <cell r="AC14217" t="str">
            <v>00729 / SCHMITT MARX EVELYNE</v>
          </cell>
          <cell r="AD14217">
            <v>2</v>
          </cell>
        </row>
        <row r="14218">
          <cell r="H14218" t="str">
            <v>MEDECIN</v>
          </cell>
          <cell r="K14218" t="str">
            <v>MS</v>
          </cell>
          <cell r="L14218">
            <v>4</v>
          </cell>
          <cell r="AC14218" t="str">
            <v>06513 / ROLLANG ARNOULD RACHEL</v>
          </cell>
          <cell r="AD14218">
            <v>2</v>
          </cell>
        </row>
        <row r="14219">
          <cell r="H14219" t="str">
            <v>MEDECIN</v>
          </cell>
          <cell r="K14219" t="str">
            <v>MS</v>
          </cell>
          <cell r="L14219">
            <v>2</v>
          </cell>
          <cell r="AC14219" t="str">
            <v>06513 / ROLLANG ARNOULD RACHEL</v>
          </cell>
          <cell r="AD14219">
            <v>2</v>
          </cell>
        </row>
        <row r="14220">
          <cell r="H14220" t="str">
            <v>MEDECIN</v>
          </cell>
          <cell r="K14220" t="str">
            <v>MS</v>
          </cell>
          <cell r="L14220">
            <v>1</v>
          </cell>
          <cell r="AC14220" t="str">
            <v>05029 / BOUGHALEM ALI</v>
          </cell>
          <cell r="AD14220">
            <v>2</v>
          </cell>
        </row>
        <row r="14221">
          <cell r="H14221" t="str">
            <v>MEDECIN</v>
          </cell>
          <cell r="K14221" t="str">
            <v>MS</v>
          </cell>
          <cell r="L14221">
            <v>3</v>
          </cell>
          <cell r="AC14221" t="str">
            <v>03811 / LE MOYNE BENOIT</v>
          </cell>
          <cell r="AD14221">
            <v>2</v>
          </cell>
        </row>
        <row r="14222">
          <cell r="H14222" t="str">
            <v>MEDECIN</v>
          </cell>
          <cell r="K14222" t="str">
            <v>MG</v>
          </cell>
          <cell r="L14222">
            <v>2</v>
          </cell>
          <cell r="AC14222" t="str">
            <v>05029 / BOUGHALEM ALI</v>
          </cell>
          <cell r="AD14222">
            <v>2</v>
          </cell>
        </row>
        <row r="14223">
          <cell r="H14223" t="str">
            <v>MEDECIN</v>
          </cell>
          <cell r="K14223" t="str">
            <v>MS</v>
          </cell>
          <cell r="L14223">
            <v>6</v>
          </cell>
          <cell r="AC14223" t="str">
            <v>04988 / STIRNEMANN JEAN VINCENT</v>
          </cell>
          <cell r="AD14223">
            <v>2</v>
          </cell>
        </row>
        <row r="14224">
          <cell r="H14224" t="str">
            <v>MEDECIN</v>
          </cell>
          <cell r="K14224" t="str">
            <v>MS</v>
          </cell>
          <cell r="L14224">
            <v>2</v>
          </cell>
          <cell r="AC14224" t="str">
            <v>06513 / ROLLANG ARNOULD RACHEL</v>
          </cell>
          <cell r="AD14224">
            <v>2</v>
          </cell>
        </row>
        <row r="14225">
          <cell r="H14225" t="str">
            <v>MEDECIN</v>
          </cell>
          <cell r="K14225" t="str">
            <v>MS</v>
          </cell>
          <cell r="L14225">
            <v>2</v>
          </cell>
          <cell r="AC14225" t="str">
            <v>05029 / BOUGHALEM ALI</v>
          </cell>
          <cell r="AD14225">
            <v>2</v>
          </cell>
        </row>
        <row r="14226">
          <cell r="H14226" t="str">
            <v>MEDECIN</v>
          </cell>
          <cell r="K14226" t="str">
            <v>MS</v>
          </cell>
          <cell r="L14226">
            <v>1</v>
          </cell>
          <cell r="AC14226" t="str">
            <v>05029 / BOUGHALEM ALI</v>
          </cell>
          <cell r="AD14226">
            <v>2</v>
          </cell>
        </row>
        <row r="14227">
          <cell r="H14227" t="str">
            <v>MEDECIN</v>
          </cell>
          <cell r="K14227" t="str">
            <v>MS</v>
          </cell>
          <cell r="L14227">
            <v>1</v>
          </cell>
          <cell r="AC14227" t="str">
            <v>06513 / ROLLANG ARNOULD RACHEL</v>
          </cell>
          <cell r="AD14227">
            <v>2</v>
          </cell>
        </row>
        <row r="14228">
          <cell r="H14228" t="str">
            <v>MEDECIN</v>
          </cell>
          <cell r="K14228" t="str">
            <v>MS</v>
          </cell>
          <cell r="L14228">
            <v>1</v>
          </cell>
          <cell r="AC14228" t="str">
            <v>04988 / STIRNEMANN JEAN VINCENT</v>
          </cell>
          <cell r="AD14228">
            <v>2</v>
          </cell>
        </row>
        <row r="14229">
          <cell r="H14229" t="str">
            <v>MEDECIN</v>
          </cell>
          <cell r="K14229" t="str">
            <v>MS</v>
          </cell>
          <cell r="L14229">
            <v>2</v>
          </cell>
          <cell r="AC14229" t="str">
            <v>05358 / BETSCH CELINE</v>
          </cell>
          <cell r="AD14229">
            <v>2</v>
          </cell>
        </row>
        <row r="14230">
          <cell r="H14230" t="str">
            <v>MEDECIN</v>
          </cell>
          <cell r="K14230" t="str">
            <v>MS</v>
          </cell>
          <cell r="L14230">
            <v>3</v>
          </cell>
          <cell r="AC14230" t="str">
            <v>05029 / BOUGHALEM ALI</v>
          </cell>
          <cell r="AD14230">
            <v>2</v>
          </cell>
        </row>
        <row r="14231">
          <cell r="H14231" t="str">
            <v>MEDECIN</v>
          </cell>
          <cell r="K14231" t="str">
            <v>MS</v>
          </cell>
          <cell r="L14231">
            <v>12</v>
          </cell>
          <cell r="AC14231" t="str">
            <v>05029 / BOUGHALEM ALI</v>
          </cell>
          <cell r="AD14231">
            <v>2</v>
          </cell>
        </row>
        <row r="14232">
          <cell r="H14232" t="str">
            <v>MEDECIN</v>
          </cell>
          <cell r="K14232" t="str">
            <v>MS</v>
          </cell>
          <cell r="L14232">
            <v>5</v>
          </cell>
          <cell r="AC14232" t="str">
            <v>05029 / BOUGHALEM ALI</v>
          </cell>
          <cell r="AD14232">
            <v>2</v>
          </cell>
        </row>
        <row r="14233">
          <cell r="H14233" t="str">
            <v>MEDECIN</v>
          </cell>
          <cell r="K14233" t="str">
            <v>MS</v>
          </cell>
          <cell r="L14233">
            <v>13</v>
          </cell>
          <cell r="AC14233" t="str">
            <v>05029 / BOUGHALEM ALI</v>
          </cell>
          <cell r="AD14233">
            <v>2</v>
          </cell>
        </row>
        <row r="14234">
          <cell r="H14234" t="str">
            <v>MEDECIN</v>
          </cell>
          <cell r="K14234" t="str">
            <v>MS</v>
          </cell>
          <cell r="L14234">
            <v>13</v>
          </cell>
          <cell r="AC14234" t="str">
            <v>05029 / BOUGHALEM ALI</v>
          </cell>
          <cell r="AD14234">
            <v>2</v>
          </cell>
        </row>
        <row r="14235">
          <cell r="H14235" t="str">
            <v>MEDECIN</v>
          </cell>
          <cell r="K14235" t="str">
            <v>MS</v>
          </cell>
          <cell r="L14235">
            <v>12</v>
          </cell>
          <cell r="AC14235" t="str">
            <v>05029 / BOUGHALEM ALI</v>
          </cell>
          <cell r="AD14235">
            <v>2</v>
          </cell>
        </row>
        <row r="14236">
          <cell r="H14236" t="str">
            <v>MEDECIN</v>
          </cell>
          <cell r="K14236" t="str">
            <v>MS</v>
          </cell>
          <cell r="L14236">
            <v>13</v>
          </cell>
          <cell r="AC14236" t="str">
            <v>05029 / BOUGHALEM ALI</v>
          </cell>
          <cell r="AD14236">
            <v>2</v>
          </cell>
        </row>
        <row r="14237">
          <cell r="H14237" t="str">
            <v>MEDECIN</v>
          </cell>
          <cell r="K14237" t="str">
            <v>MS</v>
          </cell>
          <cell r="L14237">
            <v>6</v>
          </cell>
          <cell r="AC14237" t="str">
            <v>05029 / BOUGHALEM ALI</v>
          </cell>
          <cell r="AD14237">
            <v>2</v>
          </cell>
        </row>
        <row r="14238">
          <cell r="H14238" t="str">
            <v>MEDECIN</v>
          </cell>
          <cell r="K14238" t="str">
            <v>MS</v>
          </cell>
          <cell r="L14238">
            <v>14</v>
          </cell>
          <cell r="AC14238" t="str">
            <v>05029 / BOUGHALEM ALI</v>
          </cell>
          <cell r="AD14238">
            <v>2</v>
          </cell>
        </row>
        <row r="14239">
          <cell r="H14239" t="str">
            <v>MEDECIN</v>
          </cell>
          <cell r="K14239" t="str">
            <v>MS</v>
          </cell>
          <cell r="L14239">
            <v>14</v>
          </cell>
          <cell r="AC14239" t="str">
            <v>05029 / BOUGHALEM ALI</v>
          </cell>
          <cell r="AD14239">
            <v>2</v>
          </cell>
        </row>
        <row r="14240">
          <cell r="H14240" t="str">
            <v>MEDECIN</v>
          </cell>
          <cell r="K14240" t="str">
            <v>MS</v>
          </cell>
          <cell r="L14240">
            <v>13</v>
          </cell>
          <cell r="AC14240" t="str">
            <v>05029 / BOUGHALEM ALI</v>
          </cell>
          <cell r="AD14240">
            <v>2</v>
          </cell>
        </row>
        <row r="14241">
          <cell r="H14241" t="str">
            <v>MEDECIN</v>
          </cell>
          <cell r="K14241" t="str">
            <v>MS</v>
          </cell>
          <cell r="L14241">
            <v>12</v>
          </cell>
          <cell r="AC14241" t="str">
            <v>05029 / BOUGHALEM ALI</v>
          </cell>
          <cell r="AD14241">
            <v>2</v>
          </cell>
        </row>
        <row r="14242">
          <cell r="H14242" t="str">
            <v>MEDECIN</v>
          </cell>
          <cell r="K14242" t="str">
            <v>MS</v>
          </cell>
          <cell r="L14242">
            <v>13</v>
          </cell>
          <cell r="AC14242" t="str">
            <v>05029 / BOUGHALEM ALI</v>
          </cell>
          <cell r="AD14242">
            <v>2</v>
          </cell>
        </row>
        <row r="14243">
          <cell r="H14243" t="str">
            <v>MEDECIN</v>
          </cell>
          <cell r="K14243" t="str">
            <v>MS</v>
          </cell>
          <cell r="L14243">
            <v>5</v>
          </cell>
          <cell r="AC14243" t="str">
            <v>05029 / BOUGHALEM ALI</v>
          </cell>
          <cell r="AD14243">
            <v>2</v>
          </cell>
        </row>
        <row r="14244">
          <cell r="H14244" t="str">
            <v>MEDECIN</v>
          </cell>
          <cell r="K14244" t="str">
            <v>MS</v>
          </cell>
          <cell r="L14244">
            <v>10</v>
          </cell>
          <cell r="AC14244" t="str">
            <v>05029 / BOUGHALEM ALI</v>
          </cell>
          <cell r="AD14244">
            <v>2</v>
          </cell>
        </row>
        <row r="14245">
          <cell r="H14245" t="str">
            <v>MEDECIN</v>
          </cell>
          <cell r="K14245" t="str">
            <v>MS</v>
          </cell>
          <cell r="L14245">
            <v>10</v>
          </cell>
          <cell r="AC14245" t="str">
            <v>05029 / BOUGHALEM ALI</v>
          </cell>
          <cell r="AD14245">
            <v>2</v>
          </cell>
        </row>
        <row r="14246">
          <cell r="H14246" t="str">
            <v>MEDECIN</v>
          </cell>
          <cell r="K14246" t="str">
            <v>MS</v>
          </cell>
          <cell r="L14246">
            <v>13</v>
          </cell>
          <cell r="AC14246" t="str">
            <v>05029 / BOUGHALEM ALI</v>
          </cell>
          <cell r="AD14246">
            <v>2</v>
          </cell>
        </row>
        <row r="14247">
          <cell r="H14247" t="str">
            <v>MEDECIN</v>
          </cell>
          <cell r="K14247" t="str">
            <v>MS</v>
          </cell>
          <cell r="L14247">
            <v>14</v>
          </cell>
          <cell r="AC14247" t="str">
            <v>05029 / BOUGHALEM ALI</v>
          </cell>
          <cell r="AD14247">
            <v>2</v>
          </cell>
        </row>
        <row r="14248">
          <cell r="H14248" t="str">
            <v>MEDECIN</v>
          </cell>
          <cell r="K14248" t="str">
            <v>MS</v>
          </cell>
          <cell r="L14248">
            <v>6</v>
          </cell>
          <cell r="AC14248" t="str">
            <v>05029 / BOUGHALEM ALI</v>
          </cell>
          <cell r="AD14248">
            <v>2</v>
          </cell>
        </row>
        <row r="14249">
          <cell r="H14249" t="str">
            <v>MEDECIN</v>
          </cell>
          <cell r="K14249" t="str">
            <v>MS</v>
          </cell>
          <cell r="L14249">
            <v>11</v>
          </cell>
          <cell r="AC14249" t="str">
            <v>05029 / BOUGHALEM ALI</v>
          </cell>
          <cell r="AD14249">
            <v>2</v>
          </cell>
        </row>
        <row r="14250">
          <cell r="H14250" t="str">
            <v>MEDECIN</v>
          </cell>
          <cell r="K14250" t="str">
            <v>MS</v>
          </cell>
          <cell r="L14250">
            <v>11</v>
          </cell>
          <cell r="AC14250" t="str">
            <v>05029 / BOUGHALEM ALI</v>
          </cell>
          <cell r="AD14250">
            <v>2</v>
          </cell>
        </row>
        <row r="14251">
          <cell r="H14251" t="str">
            <v>MEDECIN</v>
          </cell>
          <cell r="K14251" t="str">
            <v>MS</v>
          </cell>
          <cell r="L14251">
            <v>9</v>
          </cell>
          <cell r="AC14251" t="str">
            <v>05029 / BOUGHALEM ALI</v>
          </cell>
          <cell r="AD14251">
            <v>2</v>
          </cell>
        </row>
        <row r="14252">
          <cell r="H14252" t="str">
            <v>MEDECIN</v>
          </cell>
          <cell r="K14252" t="str">
            <v>MS</v>
          </cell>
          <cell r="L14252">
            <v>9</v>
          </cell>
          <cell r="AC14252" t="str">
            <v>05029 / BOUGHALEM ALI</v>
          </cell>
          <cell r="AD14252">
            <v>2</v>
          </cell>
        </row>
        <row r="14253">
          <cell r="H14253" t="str">
            <v>MEDECIN</v>
          </cell>
          <cell r="K14253" t="str">
            <v>MS</v>
          </cell>
          <cell r="L14253">
            <v>9</v>
          </cell>
          <cell r="AC14253" t="str">
            <v>05029 / BOUGHALEM ALI</v>
          </cell>
          <cell r="AD14253">
            <v>2</v>
          </cell>
        </row>
        <row r="14254">
          <cell r="H14254" t="str">
            <v>MEDECIN</v>
          </cell>
          <cell r="K14254" t="str">
            <v>MS</v>
          </cell>
          <cell r="L14254">
            <v>15</v>
          </cell>
          <cell r="AC14254" t="str">
            <v>05029 / BOUGHALEM ALI</v>
          </cell>
          <cell r="AD14254">
            <v>2</v>
          </cell>
        </row>
        <row r="14255">
          <cell r="H14255" t="str">
            <v>MEDECIN</v>
          </cell>
          <cell r="K14255" t="str">
            <v>MS</v>
          </cell>
          <cell r="L14255">
            <v>8</v>
          </cell>
          <cell r="AC14255" t="str">
            <v>05029 / BOUGHALEM ALI</v>
          </cell>
          <cell r="AD14255">
            <v>2</v>
          </cell>
        </row>
        <row r="14256">
          <cell r="H14256" t="str">
            <v>MEDECIN</v>
          </cell>
          <cell r="K14256" t="str">
            <v>MS</v>
          </cell>
          <cell r="L14256">
            <v>10</v>
          </cell>
          <cell r="AC14256" t="str">
            <v>05029 / BOUGHALEM ALI</v>
          </cell>
          <cell r="AD14256">
            <v>2</v>
          </cell>
        </row>
        <row r="14257">
          <cell r="H14257" t="str">
            <v>MEDECIN</v>
          </cell>
          <cell r="K14257" t="str">
            <v>MS</v>
          </cell>
          <cell r="L14257">
            <v>10</v>
          </cell>
          <cell r="AC14257" t="str">
            <v>05029 / BOUGHALEM ALI</v>
          </cell>
          <cell r="AD14257">
            <v>2</v>
          </cell>
        </row>
        <row r="14258">
          <cell r="H14258" t="str">
            <v>MEDECIN</v>
          </cell>
          <cell r="K14258" t="str">
            <v>MS</v>
          </cell>
          <cell r="L14258">
            <v>10</v>
          </cell>
          <cell r="AC14258" t="str">
            <v>05029 / BOUGHALEM ALI</v>
          </cell>
          <cell r="AD14258">
            <v>2</v>
          </cell>
        </row>
        <row r="14259">
          <cell r="H14259" t="str">
            <v>MEDECIN</v>
          </cell>
          <cell r="K14259" t="str">
            <v>MS</v>
          </cell>
          <cell r="L14259">
            <v>16</v>
          </cell>
          <cell r="AC14259" t="str">
            <v>05029 / BOUGHALEM ALI</v>
          </cell>
          <cell r="AD14259">
            <v>2</v>
          </cell>
        </row>
        <row r="14260">
          <cell r="H14260" t="str">
            <v>MEDECIN</v>
          </cell>
          <cell r="K14260" t="str">
            <v>MS</v>
          </cell>
          <cell r="L14260">
            <v>9</v>
          </cell>
          <cell r="AC14260" t="str">
            <v>05029 / BOUGHALEM ALI</v>
          </cell>
          <cell r="AD14260">
            <v>2</v>
          </cell>
        </row>
        <row r="14261">
          <cell r="H14261" t="str">
            <v>MEDECIN</v>
          </cell>
          <cell r="K14261" t="str">
            <v>MS</v>
          </cell>
          <cell r="L14261">
            <v>14</v>
          </cell>
          <cell r="AC14261" t="str">
            <v>05029 / BOUGHALEM ALI</v>
          </cell>
          <cell r="AD14261">
            <v>2</v>
          </cell>
        </row>
        <row r="14262">
          <cell r="H14262" t="str">
            <v>MEDECIN</v>
          </cell>
          <cell r="K14262" t="str">
            <v>MS</v>
          </cell>
          <cell r="L14262">
            <v>10</v>
          </cell>
          <cell r="AC14262" t="str">
            <v>05029 / BOUGHALEM ALI</v>
          </cell>
          <cell r="AD14262">
            <v>2</v>
          </cell>
        </row>
        <row r="14263">
          <cell r="H14263" t="str">
            <v>MEDECIN</v>
          </cell>
          <cell r="K14263" t="str">
            <v>MS</v>
          </cell>
          <cell r="L14263">
            <v>14</v>
          </cell>
          <cell r="AC14263" t="str">
            <v>05029 / BOUGHALEM ALI</v>
          </cell>
          <cell r="AD14263">
            <v>2</v>
          </cell>
        </row>
        <row r="14264">
          <cell r="H14264" t="str">
            <v>MEDECIN</v>
          </cell>
          <cell r="K14264" t="str">
            <v>MS</v>
          </cell>
          <cell r="L14264">
            <v>12</v>
          </cell>
          <cell r="AC14264" t="str">
            <v>05029 / BOUGHALEM ALI</v>
          </cell>
          <cell r="AD14264">
            <v>2</v>
          </cell>
        </row>
        <row r="14265">
          <cell r="H14265" t="str">
            <v>MEDECIN</v>
          </cell>
          <cell r="K14265" t="str">
            <v>MS</v>
          </cell>
          <cell r="L14265">
            <v>13</v>
          </cell>
          <cell r="AC14265" t="str">
            <v>05029 / BOUGHALEM ALI</v>
          </cell>
          <cell r="AD14265">
            <v>2</v>
          </cell>
        </row>
        <row r="14266">
          <cell r="H14266" t="str">
            <v>MEDECIN</v>
          </cell>
          <cell r="K14266" t="str">
            <v>MS</v>
          </cell>
          <cell r="L14266">
            <v>12</v>
          </cell>
          <cell r="AC14266" t="str">
            <v>05029 / BOUGHALEM ALI</v>
          </cell>
          <cell r="AD14266">
            <v>2</v>
          </cell>
        </row>
        <row r="14267">
          <cell r="H14267" t="str">
            <v>MEDECIN</v>
          </cell>
          <cell r="K14267" t="str">
            <v>MS</v>
          </cell>
          <cell r="L14267">
            <v>15</v>
          </cell>
          <cell r="AC14267" t="str">
            <v>05029 / BOUGHALEM ALI</v>
          </cell>
          <cell r="AD14267">
            <v>2</v>
          </cell>
        </row>
        <row r="14268">
          <cell r="H14268" t="str">
            <v>MEDECIN</v>
          </cell>
          <cell r="K14268" t="str">
            <v>MS</v>
          </cell>
          <cell r="L14268">
            <v>11</v>
          </cell>
          <cell r="AC14268" t="str">
            <v>05029 / BOUGHALEM ALI</v>
          </cell>
          <cell r="AD14268">
            <v>2</v>
          </cell>
        </row>
        <row r="14269">
          <cell r="H14269" t="str">
            <v>MEDECIN</v>
          </cell>
          <cell r="K14269" t="str">
            <v>MS</v>
          </cell>
          <cell r="L14269">
            <v>15</v>
          </cell>
          <cell r="AC14269" t="str">
            <v>05029 / BOUGHALEM ALI</v>
          </cell>
          <cell r="AD14269">
            <v>2</v>
          </cell>
        </row>
        <row r="14270">
          <cell r="H14270" t="str">
            <v>MEDECIN</v>
          </cell>
          <cell r="K14270" t="str">
            <v>MS</v>
          </cell>
          <cell r="L14270">
            <v>14</v>
          </cell>
          <cell r="AC14270" t="str">
            <v>05029 / BOUGHALEM ALI</v>
          </cell>
          <cell r="AD14270">
            <v>2</v>
          </cell>
        </row>
        <row r="14271">
          <cell r="H14271" t="str">
            <v>MEDECIN</v>
          </cell>
          <cell r="K14271" t="str">
            <v>MS</v>
          </cell>
          <cell r="L14271">
            <v>13</v>
          </cell>
          <cell r="AC14271" t="str">
            <v>05029 / BOUGHALEM ALI</v>
          </cell>
          <cell r="AD14271">
            <v>2</v>
          </cell>
        </row>
        <row r="14272">
          <cell r="H14272" t="str">
            <v>MEDECIN</v>
          </cell>
          <cell r="K14272" t="str">
            <v>MS</v>
          </cell>
          <cell r="L14272">
            <v>13</v>
          </cell>
          <cell r="AC14272" t="str">
            <v>05029 / BOUGHALEM ALI</v>
          </cell>
          <cell r="AD14272">
            <v>2</v>
          </cell>
        </row>
        <row r="14273">
          <cell r="H14273" t="str">
            <v>MEDECIN</v>
          </cell>
          <cell r="K14273" t="str">
            <v>MS</v>
          </cell>
          <cell r="L14273">
            <v>1</v>
          </cell>
          <cell r="AC14273" t="str">
            <v>05029 / BOUGHALEM ALI</v>
          </cell>
          <cell r="AD14273">
            <v>2</v>
          </cell>
        </row>
        <row r="14274">
          <cell r="H14274" t="str">
            <v>MEDECIN</v>
          </cell>
          <cell r="K14274" t="str">
            <v>MS</v>
          </cell>
          <cell r="L14274">
            <v>12</v>
          </cell>
          <cell r="AC14274" t="str">
            <v>05029 / BOUGHALEM ALI</v>
          </cell>
          <cell r="AD14274">
            <v>2</v>
          </cell>
        </row>
        <row r="14275">
          <cell r="H14275" t="str">
            <v>MEDECIN</v>
          </cell>
          <cell r="K14275" t="str">
            <v>MS</v>
          </cell>
          <cell r="L14275">
            <v>13</v>
          </cell>
          <cell r="AC14275" t="str">
            <v>05029 / BOUGHALEM ALI</v>
          </cell>
          <cell r="AD14275">
            <v>2</v>
          </cell>
        </row>
        <row r="14276">
          <cell r="H14276" t="str">
            <v>MEDECIN</v>
          </cell>
          <cell r="K14276" t="str">
            <v>MS</v>
          </cell>
          <cell r="L14276">
            <v>12</v>
          </cell>
          <cell r="AC14276" t="str">
            <v>05029 / BOUGHALEM ALI</v>
          </cell>
          <cell r="AD14276">
            <v>2</v>
          </cell>
        </row>
        <row r="14277">
          <cell r="H14277" t="str">
            <v>MEDECIN</v>
          </cell>
          <cell r="K14277" t="str">
            <v>MS</v>
          </cell>
          <cell r="L14277">
            <v>14</v>
          </cell>
          <cell r="AC14277" t="str">
            <v>05029 / BOUGHALEM ALI</v>
          </cell>
          <cell r="AD14277">
            <v>2</v>
          </cell>
        </row>
        <row r="14278">
          <cell r="H14278" t="str">
            <v>MEDECIN</v>
          </cell>
          <cell r="K14278" t="str">
            <v>MS</v>
          </cell>
          <cell r="L14278">
            <v>10</v>
          </cell>
          <cell r="AC14278" t="str">
            <v>05029 / BOUGHALEM ALI</v>
          </cell>
          <cell r="AD14278">
            <v>2</v>
          </cell>
        </row>
        <row r="14279">
          <cell r="H14279" t="str">
            <v>MEDECIN</v>
          </cell>
          <cell r="K14279" t="str">
            <v>MS</v>
          </cell>
          <cell r="L14279">
            <v>15</v>
          </cell>
          <cell r="AC14279" t="str">
            <v>05029 / BOUGHALEM ALI</v>
          </cell>
          <cell r="AD14279">
            <v>2</v>
          </cell>
        </row>
        <row r="14280">
          <cell r="H14280" t="str">
            <v>MEDECIN</v>
          </cell>
          <cell r="K14280" t="str">
            <v>MS</v>
          </cell>
          <cell r="L14280">
            <v>11</v>
          </cell>
          <cell r="AC14280" t="str">
            <v>05029 / BOUGHALEM ALI</v>
          </cell>
          <cell r="AD14280">
            <v>2</v>
          </cell>
        </row>
        <row r="14281">
          <cell r="H14281" t="str">
            <v>MEDECIN</v>
          </cell>
          <cell r="K14281" t="str">
            <v>MS</v>
          </cell>
          <cell r="L14281">
            <v>13</v>
          </cell>
          <cell r="AC14281" t="str">
            <v>05029 / BOUGHALEM ALI</v>
          </cell>
          <cell r="AD14281">
            <v>2</v>
          </cell>
        </row>
        <row r="14282">
          <cell r="H14282" t="str">
            <v>MEDECIN</v>
          </cell>
          <cell r="K14282" t="str">
            <v>MS</v>
          </cell>
          <cell r="L14282">
            <v>14</v>
          </cell>
          <cell r="AC14282" t="str">
            <v>05029 / BOUGHALEM ALI</v>
          </cell>
          <cell r="AD14282">
            <v>2</v>
          </cell>
        </row>
        <row r="14283">
          <cell r="H14283" t="str">
            <v>MEDECIN</v>
          </cell>
          <cell r="K14283" t="str">
            <v>MS</v>
          </cell>
          <cell r="L14283">
            <v>13</v>
          </cell>
          <cell r="AC14283" t="str">
            <v>05029 / BOUGHALEM ALI</v>
          </cell>
          <cell r="AD14283">
            <v>2</v>
          </cell>
        </row>
        <row r="14284">
          <cell r="H14284" t="str">
            <v>MEDECIN</v>
          </cell>
          <cell r="K14284" t="str">
            <v>MS</v>
          </cell>
          <cell r="L14284">
            <v>14</v>
          </cell>
          <cell r="AC14284" t="str">
            <v>05029 / BOUGHALEM ALI</v>
          </cell>
          <cell r="AD14284">
            <v>2</v>
          </cell>
        </row>
        <row r="14285">
          <cell r="H14285" t="str">
            <v>MEDECIN</v>
          </cell>
          <cell r="K14285" t="str">
            <v>MS</v>
          </cell>
          <cell r="L14285">
            <v>15</v>
          </cell>
          <cell r="AC14285" t="str">
            <v>05029 / BOUGHALEM ALI</v>
          </cell>
          <cell r="AD14285">
            <v>2</v>
          </cell>
        </row>
        <row r="14286">
          <cell r="H14286" t="str">
            <v>MEDECIN</v>
          </cell>
          <cell r="K14286" t="str">
            <v>MS</v>
          </cell>
          <cell r="L14286">
            <v>2</v>
          </cell>
          <cell r="AC14286" t="str">
            <v>05029 / BOUGHALEM ALI</v>
          </cell>
          <cell r="AD14286">
            <v>2</v>
          </cell>
        </row>
        <row r="14287">
          <cell r="H14287" t="str">
            <v>MEDECIN</v>
          </cell>
          <cell r="K14287" t="str">
            <v>MS</v>
          </cell>
          <cell r="L14287">
            <v>3</v>
          </cell>
          <cell r="AC14287" t="str">
            <v>05029 / BOUGHALEM ALI</v>
          </cell>
          <cell r="AD14287">
            <v>2</v>
          </cell>
        </row>
        <row r="14288">
          <cell r="H14288" t="str">
            <v>MEDECIN</v>
          </cell>
          <cell r="K14288" t="str">
            <v>MS</v>
          </cell>
          <cell r="L14288">
            <v>1</v>
          </cell>
          <cell r="AC14288" t="str">
            <v>05029 / BOUGHALEM ALI</v>
          </cell>
          <cell r="AD14288">
            <v>2</v>
          </cell>
        </row>
        <row r="14289">
          <cell r="H14289" t="str">
            <v>MEDECIN</v>
          </cell>
          <cell r="K14289" t="str">
            <v>MS</v>
          </cell>
          <cell r="L14289">
            <v>5</v>
          </cell>
          <cell r="AC14289" t="str">
            <v>02337 / GALLARD MYLENE</v>
          </cell>
          <cell r="AD14289">
            <v>2</v>
          </cell>
        </row>
        <row r="14290">
          <cell r="H14290" t="str">
            <v>MEDECIN</v>
          </cell>
          <cell r="K14290" t="str">
            <v>MS</v>
          </cell>
          <cell r="L14290">
            <v>2</v>
          </cell>
          <cell r="AC14290" t="str">
            <v>05029 / BOUGHALEM ALI</v>
          </cell>
          <cell r="AD14290">
            <v>2</v>
          </cell>
        </row>
        <row r="14291">
          <cell r="H14291" t="str">
            <v>MEDECIN</v>
          </cell>
          <cell r="K14291" t="str">
            <v>MS</v>
          </cell>
          <cell r="L14291">
            <v>1</v>
          </cell>
          <cell r="AC14291" t="str">
            <v>02337 / GALLARD MYLENE</v>
          </cell>
          <cell r="AD14291">
            <v>2</v>
          </cell>
        </row>
        <row r="14292">
          <cell r="H14292" t="str">
            <v>MEDECIN</v>
          </cell>
          <cell r="K14292" t="str">
            <v>MS</v>
          </cell>
          <cell r="L14292">
            <v>2</v>
          </cell>
          <cell r="AC14292" t="str">
            <v>02337 / GALLARD MYLENE</v>
          </cell>
          <cell r="AD14292">
            <v>2</v>
          </cell>
        </row>
        <row r="14293">
          <cell r="H14293" t="str">
            <v>MEDECIN</v>
          </cell>
          <cell r="K14293" t="str">
            <v>MS</v>
          </cell>
          <cell r="L14293">
            <v>1</v>
          </cell>
          <cell r="AC14293" t="str">
            <v>05358 / BETSCH CELINE</v>
          </cell>
          <cell r="AD14293">
            <v>2</v>
          </cell>
        </row>
        <row r="14294">
          <cell r="H14294" t="str">
            <v>MEDECIN</v>
          </cell>
          <cell r="K14294" t="str">
            <v>MS</v>
          </cell>
          <cell r="L14294">
            <v>3</v>
          </cell>
          <cell r="AC14294" t="str">
            <v>06513 / ROLLANG ARNOULD RACHEL</v>
          </cell>
          <cell r="AD14294">
            <v>2</v>
          </cell>
        </row>
        <row r="14295">
          <cell r="H14295" t="str">
            <v>MEDECIN</v>
          </cell>
          <cell r="K14295" t="str">
            <v>MS</v>
          </cell>
          <cell r="L14295">
            <v>3</v>
          </cell>
          <cell r="AC14295" t="str">
            <v>06513 / ROLLANG ARNOULD RACHEL</v>
          </cell>
          <cell r="AD14295">
            <v>2</v>
          </cell>
        </row>
        <row r="14296">
          <cell r="H14296" t="str">
            <v>MEDECIN</v>
          </cell>
          <cell r="K14296" t="str">
            <v>MS</v>
          </cell>
          <cell r="L14296">
            <v>3</v>
          </cell>
          <cell r="AC14296" t="str">
            <v>06513 / ROLLANG ARNOULD RACHEL</v>
          </cell>
          <cell r="AD14296">
            <v>2</v>
          </cell>
        </row>
        <row r="14297">
          <cell r="H14297" t="str">
            <v>MEDECIN</v>
          </cell>
          <cell r="K14297" t="str">
            <v>MS</v>
          </cell>
          <cell r="L14297">
            <v>1</v>
          </cell>
          <cell r="AC14297" t="str">
            <v>05358 / BETSCH CELINE</v>
          </cell>
          <cell r="AD14297">
            <v>2</v>
          </cell>
        </row>
        <row r="14298">
          <cell r="H14298" t="str">
            <v>MEDECIN</v>
          </cell>
          <cell r="K14298" t="str">
            <v>MS</v>
          </cell>
          <cell r="L14298">
            <v>2</v>
          </cell>
          <cell r="AC14298" t="str">
            <v>04814 / LAURENT OLIVIA</v>
          </cell>
          <cell r="AD14298">
            <v>2</v>
          </cell>
        </row>
        <row r="14299">
          <cell r="H14299" t="str">
            <v>MEDECIN</v>
          </cell>
          <cell r="K14299" t="str">
            <v>MS</v>
          </cell>
          <cell r="L14299">
            <v>3</v>
          </cell>
          <cell r="AC14299" t="str">
            <v>06513 / ROLLANG ARNOULD RACHEL</v>
          </cell>
          <cell r="AD14299">
            <v>2</v>
          </cell>
        </row>
        <row r="14300">
          <cell r="H14300" t="str">
            <v>MEDECIN</v>
          </cell>
          <cell r="K14300" t="str">
            <v>MS</v>
          </cell>
          <cell r="L14300">
            <v>3</v>
          </cell>
          <cell r="AC14300" t="str">
            <v>06513 / ROLLANG ARNOULD RACHEL</v>
          </cell>
          <cell r="AD14300">
            <v>2</v>
          </cell>
        </row>
        <row r="14301">
          <cell r="H14301" t="str">
            <v>MEDECIN</v>
          </cell>
          <cell r="K14301" t="str">
            <v>MS</v>
          </cell>
          <cell r="L14301">
            <v>2</v>
          </cell>
          <cell r="AC14301" t="str">
            <v>05029 / BOUGHALEM ALI</v>
          </cell>
          <cell r="AD14301">
            <v>2</v>
          </cell>
        </row>
        <row r="14302">
          <cell r="H14302" t="str">
            <v>MEDECIN</v>
          </cell>
          <cell r="K14302" t="str">
            <v>MS</v>
          </cell>
          <cell r="L14302">
            <v>1</v>
          </cell>
          <cell r="AC14302" t="str">
            <v>05029 / BOUGHALEM ALI</v>
          </cell>
          <cell r="AD14302">
            <v>2</v>
          </cell>
        </row>
        <row r="14303">
          <cell r="H14303" t="str">
            <v>MEDECIN</v>
          </cell>
          <cell r="K14303" t="str">
            <v>MS</v>
          </cell>
          <cell r="L14303">
            <v>2</v>
          </cell>
          <cell r="AC14303" t="str">
            <v>00729 / SCHMITT MARX EVELYNE</v>
          </cell>
          <cell r="AD14303">
            <v>2</v>
          </cell>
        </row>
        <row r="14304">
          <cell r="H14304" t="str">
            <v>MEDECIN</v>
          </cell>
          <cell r="K14304" t="str">
            <v>MS</v>
          </cell>
          <cell r="L14304">
            <v>1</v>
          </cell>
          <cell r="AC14304" t="str">
            <v>02337 / GALLARD MYLENE</v>
          </cell>
          <cell r="AD14304">
            <v>2</v>
          </cell>
        </row>
        <row r="14305">
          <cell r="H14305" t="str">
            <v>MEDECIN</v>
          </cell>
          <cell r="K14305" t="str">
            <v>MS</v>
          </cell>
          <cell r="L14305">
            <v>2</v>
          </cell>
          <cell r="AC14305" t="str">
            <v>04988 / STIRNEMANN JEAN VINCENT</v>
          </cell>
          <cell r="AD14305">
            <v>2</v>
          </cell>
        </row>
        <row r="14306">
          <cell r="H14306" t="str">
            <v>MEDECIN</v>
          </cell>
          <cell r="K14306" t="str">
            <v>MS</v>
          </cell>
          <cell r="L14306">
            <v>3</v>
          </cell>
          <cell r="AC14306" t="str">
            <v>05358 / BETSCH CELINE</v>
          </cell>
          <cell r="AD14306">
            <v>2</v>
          </cell>
        </row>
        <row r="14307">
          <cell r="H14307" t="str">
            <v>MEDECIN</v>
          </cell>
          <cell r="K14307" t="str">
            <v>MS</v>
          </cell>
          <cell r="L14307">
            <v>2</v>
          </cell>
          <cell r="AC14307" t="str">
            <v>04814 / LAURENT OLIVIA</v>
          </cell>
          <cell r="AD14307">
            <v>2</v>
          </cell>
        </row>
        <row r="14308">
          <cell r="H14308" t="str">
            <v>MEDECIN</v>
          </cell>
          <cell r="K14308" t="str">
            <v>MS</v>
          </cell>
          <cell r="L14308">
            <v>7</v>
          </cell>
          <cell r="AC14308" t="str">
            <v>04988 / STIRNEMANN JEAN VINCENT</v>
          </cell>
          <cell r="AD14308">
            <v>2</v>
          </cell>
        </row>
        <row r="14309">
          <cell r="H14309" t="str">
            <v>MEDECIN</v>
          </cell>
          <cell r="K14309" t="str">
            <v>MS</v>
          </cell>
          <cell r="L14309">
            <v>8</v>
          </cell>
          <cell r="AC14309" t="str">
            <v>05358 / BETSCH CELINE</v>
          </cell>
          <cell r="AD14309">
            <v>2</v>
          </cell>
        </row>
        <row r="14310">
          <cell r="H14310" t="str">
            <v>MEDECIN</v>
          </cell>
          <cell r="K14310" t="str">
            <v>MS</v>
          </cell>
          <cell r="L14310">
            <v>1</v>
          </cell>
          <cell r="AC14310" t="str">
            <v>05029 / BOUGHALEM ALI</v>
          </cell>
          <cell r="AD14310">
            <v>2</v>
          </cell>
        </row>
        <row r="14311">
          <cell r="H14311" t="str">
            <v>MEDECIN</v>
          </cell>
          <cell r="K14311" t="str">
            <v>MS</v>
          </cell>
          <cell r="L14311">
            <v>1</v>
          </cell>
          <cell r="AC14311" t="str">
            <v>05029 / BOUGHALEM ALI</v>
          </cell>
          <cell r="AD14311">
            <v>2</v>
          </cell>
        </row>
        <row r="14312">
          <cell r="H14312" t="str">
            <v>MEDECIN</v>
          </cell>
          <cell r="K14312" t="str">
            <v>MS</v>
          </cell>
          <cell r="L14312">
            <v>1</v>
          </cell>
          <cell r="AC14312" t="str">
            <v>04814 / LAURENT OLIVIA</v>
          </cell>
          <cell r="AD14312">
            <v>2</v>
          </cell>
        </row>
        <row r="14313">
          <cell r="H14313" t="str">
            <v>MEDECIN</v>
          </cell>
          <cell r="K14313" t="str">
            <v>MS</v>
          </cell>
          <cell r="L14313">
            <v>1</v>
          </cell>
          <cell r="AC14313" t="str">
            <v>05345 / SCHENCK LAURENCE</v>
          </cell>
          <cell r="AD14313">
            <v>2</v>
          </cell>
        </row>
        <row r="14314">
          <cell r="H14314" t="str">
            <v>MEDECIN</v>
          </cell>
          <cell r="K14314" t="str">
            <v>MS</v>
          </cell>
          <cell r="L14314">
            <v>2</v>
          </cell>
          <cell r="AC14314" t="str">
            <v>05029 / BOUGHALEM ALI</v>
          </cell>
          <cell r="AD14314">
            <v>2</v>
          </cell>
        </row>
        <row r="14315">
          <cell r="H14315" t="str">
            <v>MEDECIN</v>
          </cell>
          <cell r="K14315" t="str">
            <v>MS</v>
          </cell>
          <cell r="L14315">
            <v>3</v>
          </cell>
          <cell r="AC14315" t="str">
            <v>04814 / LAURENT OLIVIA</v>
          </cell>
          <cell r="AD14315">
            <v>2</v>
          </cell>
        </row>
        <row r="14316">
          <cell r="H14316" t="str">
            <v>MEDECIN</v>
          </cell>
          <cell r="K14316" t="str">
            <v>MG</v>
          </cell>
          <cell r="L14316">
            <v>1</v>
          </cell>
          <cell r="AC14316" t="str">
            <v>04988 / STIRNEMANN JEAN VINCENT</v>
          </cell>
          <cell r="AD14316">
            <v>2</v>
          </cell>
        </row>
        <row r="14317">
          <cell r="H14317" t="str">
            <v>MEDECIN</v>
          </cell>
          <cell r="K14317" t="str">
            <v>MG</v>
          </cell>
          <cell r="L14317">
            <v>1</v>
          </cell>
          <cell r="AC14317" t="str">
            <v>04988 / STIRNEMANN JEAN VINCENT</v>
          </cell>
          <cell r="AD14317">
            <v>2</v>
          </cell>
        </row>
        <row r="14318">
          <cell r="H14318" t="str">
            <v>MEDECIN</v>
          </cell>
          <cell r="K14318" t="str">
            <v>MS</v>
          </cell>
          <cell r="L14318">
            <v>1</v>
          </cell>
          <cell r="AC14318" t="str">
            <v>03811 / LE MOYNE BENOIT</v>
          </cell>
          <cell r="AD14318">
            <v>2</v>
          </cell>
        </row>
        <row r="14319">
          <cell r="H14319" t="str">
            <v>MEDECIN</v>
          </cell>
          <cell r="K14319" t="str">
            <v>MS</v>
          </cell>
          <cell r="L14319">
            <v>1</v>
          </cell>
          <cell r="AC14319" t="str">
            <v>05029 / BOUGHALEM ALI</v>
          </cell>
          <cell r="AD14319">
            <v>2</v>
          </cell>
        </row>
        <row r="14320">
          <cell r="H14320" t="str">
            <v>MEDECIN</v>
          </cell>
          <cell r="K14320" t="str">
            <v>MS</v>
          </cell>
          <cell r="L14320">
            <v>1</v>
          </cell>
          <cell r="AC14320" t="str">
            <v>05029 / BOUGHALEM ALI</v>
          </cell>
          <cell r="AD14320">
            <v>2</v>
          </cell>
        </row>
        <row r="14321">
          <cell r="H14321" t="str">
            <v>MEDECIN</v>
          </cell>
          <cell r="K14321" t="str">
            <v>MS</v>
          </cell>
          <cell r="L14321">
            <v>2</v>
          </cell>
          <cell r="AC14321" t="str">
            <v>02918 / SCHOLLER STEPHANIE</v>
          </cell>
          <cell r="AD14321">
            <v>2</v>
          </cell>
        </row>
        <row r="14322">
          <cell r="H14322" t="str">
            <v>MEDECIN</v>
          </cell>
          <cell r="K14322" t="str">
            <v>MS</v>
          </cell>
          <cell r="L14322">
            <v>1</v>
          </cell>
          <cell r="AC14322" t="str">
            <v>05029 / BOUGHALEM ALI</v>
          </cell>
          <cell r="AD14322">
            <v>2</v>
          </cell>
        </row>
        <row r="14323">
          <cell r="H14323" t="str">
            <v>MEDECIN</v>
          </cell>
          <cell r="K14323" t="str">
            <v>MS</v>
          </cell>
          <cell r="L14323">
            <v>1</v>
          </cell>
          <cell r="AC14323" t="str">
            <v>05029 / BOUGHALEM ALI</v>
          </cell>
          <cell r="AD14323">
            <v>2</v>
          </cell>
        </row>
        <row r="14324">
          <cell r="H14324" t="str">
            <v>MEDECIN</v>
          </cell>
          <cell r="K14324" t="str">
            <v>MS</v>
          </cell>
          <cell r="L14324">
            <v>1</v>
          </cell>
          <cell r="AC14324" t="str">
            <v>00729 / SCHMITT MARX EVELYNE</v>
          </cell>
          <cell r="AD14324">
            <v>2</v>
          </cell>
        </row>
        <row r="14325">
          <cell r="H14325" t="str">
            <v>MEDECIN</v>
          </cell>
          <cell r="K14325" t="str">
            <v>MG</v>
          </cell>
          <cell r="L14325">
            <v>1</v>
          </cell>
          <cell r="AC14325" t="str">
            <v>05345 / SCHENCK LAURENCE</v>
          </cell>
          <cell r="AD14325">
            <v>2</v>
          </cell>
        </row>
        <row r="14326">
          <cell r="H14326" t="str">
            <v>MEDECIN</v>
          </cell>
          <cell r="K14326" t="str">
            <v>MG</v>
          </cell>
          <cell r="L14326">
            <v>1</v>
          </cell>
          <cell r="AC14326" t="str">
            <v>03811 / LE MOYNE BENOIT</v>
          </cell>
          <cell r="AD14326">
            <v>2</v>
          </cell>
        </row>
        <row r="14327">
          <cell r="H14327" t="str">
            <v>MEDECIN</v>
          </cell>
          <cell r="K14327" t="str">
            <v>MG</v>
          </cell>
          <cell r="L14327">
            <v>1</v>
          </cell>
          <cell r="AC14327" t="str">
            <v>04988 / STIRNEMANN JEAN VINCENT</v>
          </cell>
          <cell r="AD14327">
            <v>2</v>
          </cell>
        </row>
        <row r="14328">
          <cell r="H14328" t="str">
            <v>MEDECIN</v>
          </cell>
          <cell r="K14328" t="str">
            <v>MS</v>
          </cell>
          <cell r="L14328">
            <v>2</v>
          </cell>
          <cell r="AC14328" t="str">
            <v>04814 / LAURENT OLIVIA</v>
          </cell>
          <cell r="AD14328">
            <v>2</v>
          </cell>
        </row>
        <row r="14329">
          <cell r="H14329" t="str">
            <v>MEDECIN</v>
          </cell>
          <cell r="K14329" t="str">
            <v>MS</v>
          </cell>
          <cell r="L14329">
            <v>2</v>
          </cell>
          <cell r="AC14329" t="str">
            <v>02918 / SCHOLLER STEPHANIE</v>
          </cell>
          <cell r="AD14329">
            <v>2</v>
          </cell>
        </row>
        <row r="14330">
          <cell r="H14330" t="str">
            <v>MEDECIN</v>
          </cell>
          <cell r="K14330" t="str">
            <v>MS</v>
          </cell>
          <cell r="L14330">
            <v>2</v>
          </cell>
          <cell r="AC14330" t="str">
            <v>02918 / SCHOLLER STEPHANIE</v>
          </cell>
          <cell r="AD14330">
            <v>2</v>
          </cell>
        </row>
        <row r="14331">
          <cell r="H14331" t="str">
            <v>MEDECIN</v>
          </cell>
          <cell r="K14331" t="str">
            <v>MS</v>
          </cell>
          <cell r="L14331">
            <v>1</v>
          </cell>
          <cell r="AC14331" t="str">
            <v>05345 / SCHENCK LAURENCE</v>
          </cell>
          <cell r="AD14331">
            <v>2</v>
          </cell>
        </row>
        <row r="14332">
          <cell r="H14332" t="str">
            <v>MEDECIN</v>
          </cell>
          <cell r="K14332" t="str">
            <v>MS</v>
          </cell>
          <cell r="L14332">
            <v>1</v>
          </cell>
          <cell r="AC14332" t="str">
            <v>05345 / SCHENCK LAURENCE</v>
          </cell>
          <cell r="AD14332">
            <v>2</v>
          </cell>
        </row>
        <row r="14333">
          <cell r="H14333" t="str">
            <v>MEDECIN</v>
          </cell>
          <cell r="K14333" t="str">
            <v>MS</v>
          </cell>
          <cell r="L14333">
            <v>1</v>
          </cell>
          <cell r="AC14333" t="str">
            <v>05345 / SCHENCK LAURENCE</v>
          </cell>
          <cell r="AD14333">
            <v>2</v>
          </cell>
        </row>
        <row r="14334">
          <cell r="H14334" t="str">
            <v>MEDECIN</v>
          </cell>
          <cell r="K14334" t="str">
            <v>MS</v>
          </cell>
          <cell r="L14334">
            <v>2</v>
          </cell>
          <cell r="AC14334" t="str">
            <v>03811 / LE MOYNE BENOIT</v>
          </cell>
          <cell r="AD14334">
            <v>2</v>
          </cell>
        </row>
        <row r="14335">
          <cell r="H14335" t="str">
            <v>MEDECIN</v>
          </cell>
          <cell r="K14335" t="str">
            <v>MS</v>
          </cell>
          <cell r="L14335">
            <v>1</v>
          </cell>
          <cell r="AC14335" t="str">
            <v>05358 / BETSCH CELINE</v>
          </cell>
          <cell r="AD14335">
            <v>2</v>
          </cell>
        </row>
        <row r="14336">
          <cell r="H14336" t="str">
            <v>MEDECIN</v>
          </cell>
          <cell r="K14336" t="str">
            <v>MS</v>
          </cell>
          <cell r="L14336">
            <v>1</v>
          </cell>
          <cell r="AC14336" t="str">
            <v>05029 / BOUGHALEM ALI</v>
          </cell>
          <cell r="AD14336">
            <v>2</v>
          </cell>
        </row>
        <row r="14337">
          <cell r="H14337" t="str">
            <v>MEDECIN</v>
          </cell>
          <cell r="K14337" t="str">
            <v>MG</v>
          </cell>
          <cell r="L14337">
            <v>1</v>
          </cell>
          <cell r="AC14337" t="str">
            <v>06513 / ROLLANG ARNOULD RACHEL</v>
          </cell>
          <cell r="AD14337">
            <v>2</v>
          </cell>
        </row>
        <row r="14338">
          <cell r="H14338" t="str">
            <v>MEDECIN</v>
          </cell>
          <cell r="K14338" t="str">
            <v>MG</v>
          </cell>
          <cell r="L14338">
            <v>2</v>
          </cell>
          <cell r="AC14338" t="str">
            <v>06513 / ROLLANG ARNOULD RACHEL</v>
          </cell>
          <cell r="AD14338">
            <v>2</v>
          </cell>
        </row>
        <row r="14339">
          <cell r="H14339" t="str">
            <v>MEDECIN</v>
          </cell>
          <cell r="K14339" t="str">
            <v>MS</v>
          </cell>
          <cell r="L14339">
            <v>1</v>
          </cell>
          <cell r="AC14339" t="str">
            <v>05358 / BETSCH CELINE</v>
          </cell>
          <cell r="AD14339">
            <v>2</v>
          </cell>
        </row>
        <row r="14340">
          <cell r="H14340" t="str">
            <v>MEDECIN</v>
          </cell>
          <cell r="K14340" t="str">
            <v>MS</v>
          </cell>
          <cell r="L14340">
            <v>0</v>
          </cell>
          <cell r="AC14340" t="str">
            <v>03811 / LE MOYNE BENOIT</v>
          </cell>
          <cell r="AD14340">
            <v>2</v>
          </cell>
        </row>
        <row r="14341">
          <cell r="H14341" t="str">
            <v>MEDECIN</v>
          </cell>
          <cell r="K14341" t="str">
            <v>MS</v>
          </cell>
          <cell r="L14341">
            <v>1</v>
          </cell>
          <cell r="AC14341" t="str">
            <v>05029 / BOUGHALEM ALI</v>
          </cell>
          <cell r="AD14341">
            <v>2</v>
          </cell>
        </row>
        <row r="14342">
          <cell r="H14342" t="str">
            <v>MEDECIN</v>
          </cell>
          <cell r="K14342" t="str">
            <v>MS</v>
          </cell>
          <cell r="L14342">
            <v>1</v>
          </cell>
          <cell r="AC14342" t="str">
            <v>02918 / SCHOLLER STEPHANIE</v>
          </cell>
          <cell r="AD14342">
            <v>2</v>
          </cell>
        </row>
        <row r="14343">
          <cell r="H14343" t="str">
            <v>MEDECIN</v>
          </cell>
          <cell r="K14343" t="str">
            <v>MS</v>
          </cell>
          <cell r="L14343">
            <v>1</v>
          </cell>
          <cell r="AC14343" t="str">
            <v>02918 / SCHOLLER STEPHANIE</v>
          </cell>
          <cell r="AD14343">
            <v>2</v>
          </cell>
        </row>
        <row r="14344">
          <cell r="H14344" t="str">
            <v>MEDECIN</v>
          </cell>
          <cell r="K14344" t="str">
            <v>MG</v>
          </cell>
          <cell r="L14344">
            <v>1</v>
          </cell>
          <cell r="AC14344" t="str">
            <v>05029 / BOUGHALEM ALI</v>
          </cell>
          <cell r="AD14344">
            <v>2</v>
          </cell>
        </row>
        <row r="14345">
          <cell r="H14345" t="str">
            <v>MEDECIN</v>
          </cell>
          <cell r="K14345" t="str">
            <v>MG</v>
          </cell>
          <cell r="L14345">
            <v>2</v>
          </cell>
          <cell r="AC14345" t="str">
            <v>05029 / BOUGHALEM ALI</v>
          </cell>
          <cell r="AD14345">
            <v>2</v>
          </cell>
        </row>
        <row r="14346">
          <cell r="H14346" t="str">
            <v>MEDECIN</v>
          </cell>
          <cell r="K14346" t="str">
            <v>MG</v>
          </cell>
          <cell r="L14346">
            <v>3</v>
          </cell>
          <cell r="AC14346" t="str">
            <v>05029 / BOUGHALEM ALI</v>
          </cell>
          <cell r="AD14346">
            <v>2</v>
          </cell>
        </row>
        <row r="14347">
          <cell r="H14347" t="str">
            <v>MEDECIN</v>
          </cell>
          <cell r="K14347" t="str">
            <v>MG</v>
          </cell>
          <cell r="L14347">
            <v>1</v>
          </cell>
          <cell r="AC14347" t="str">
            <v>00729 / SCHMITT MARX EVELYNE</v>
          </cell>
          <cell r="AD14347">
            <v>2</v>
          </cell>
        </row>
        <row r="14348">
          <cell r="H14348" t="str">
            <v>MEDECIN</v>
          </cell>
          <cell r="K14348" t="str">
            <v>MG</v>
          </cell>
          <cell r="L14348">
            <v>2</v>
          </cell>
          <cell r="AC14348" t="str">
            <v>00729 / SCHMITT MARX EVELYNE</v>
          </cell>
          <cell r="AD14348">
            <v>2</v>
          </cell>
        </row>
        <row r="14349">
          <cell r="H14349" t="str">
            <v>MEDECIN</v>
          </cell>
          <cell r="K14349" t="str">
            <v>MG</v>
          </cell>
          <cell r="L14349">
            <v>1</v>
          </cell>
          <cell r="AC14349" t="str">
            <v>03811 / LE MOYNE BENOIT</v>
          </cell>
          <cell r="AD14349">
            <v>2</v>
          </cell>
        </row>
        <row r="14350">
          <cell r="H14350" t="str">
            <v>MEDECIN</v>
          </cell>
          <cell r="K14350" t="str">
            <v>MG</v>
          </cell>
          <cell r="L14350">
            <v>1</v>
          </cell>
          <cell r="AC14350" t="str">
            <v>06513 / ROLLANG ARNOULD RACHEL</v>
          </cell>
          <cell r="AD14350">
            <v>2</v>
          </cell>
        </row>
        <row r="14351">
          <cell r="H14351" t="str">
            <v>MEDECIN</v>
          </cell>
          <cell r="K14351" t="str">
            <v>MS</v>
          </cell>
          <cell r="L14351">
            <v>1</v>
          </cell>
          <cell r="AC14351" t="str">
            <v>05029 / BOUGHALEM ALI</v>
          </cell>
          <cell r="AD14351">
            <v>2</v>
          </cell>
        </row>
        <row r="14352">
          <cell r="H14352" t="str">
            <v>MEDECIN</v>
          </cell>
          <cell r="K14352" t="str">
            <v>MG</v>
          </cell>
          <cell r="L14352">
            <v>1</v>
          </cell>
          <cell r="AC14352" t="str">
            <v>00729 / SCHMITT MARX EVELYNE</v>
          </cell>
          <cell r="AD14352">
            <v>2</v>
          </cell>
        </row>
        <row r="14353">
          <cell r="H14353" t="str">
            <v>MEDECIN</v>
          </cell>
          <cell r="K14353" t="str">
            <v>MG</v>
          </cell>
          <cell r="L14353">
            <v>2</v>
          </cell>
          <cell r="AC14353" t="str">
            <v>00729 / SCHMITT MARX EVELYNE</v>
          </cell>
          <cell r="AD14353">
            <v>2</v>
          </cell>
        </row>
        <row r="14354">
          <cell r="H14354" t="str">
            <v>MEDECIN</v>
          </cell>
          <cell r="K14354" t="str">
            <v>MG</v>
          </cell>
          <cell r="L14354">
            <v>1</v>
          </cell>
          <cell r="AC14354" t="str">
            <v>02337 / GALLARD MYLENE</v>
          </cell>
          <cell r="AD14354">
            <v>2</v>
          </cell>
        </row>
        <row r="14355">
          <cell r="H14355" t="str">
            <v>MEDECIN</v>
          </cell>
          <cell r="K14355" t="str">
            <v>MG</v>
          </cell>
          <cell r="L14355">
            <v>1</v>
          </cell>
          <cell r="AC14355" t="str">
            <v>05029 / BOUGHALEM ALI</v>
          </cell>
          <cell r="AD14355">
            <v>2</v>
          </cell>
        </row>
        <row r="14356">
          <cell r="H14356" t="str">
            <v>MEDECIN</v>
          </cell>
          <cell r="K14356" t="str">
            <v>MG</v>
          </cell>
          <cell r="L14356">
            <v>1</v>
          </cell>
          <cell r="AC14356" t="str">
            <v>05358 / BETSCH CELINE</v>
          </cell>
          <cell r="AD14356">
            <v>2</v>
          </cell>
        </row>
        <row r="14357">
          <cell r="H14357" t="str">
            <v>MEDECIN</v>
          </cell>
          <cell r="K14357" t="str">
            <v>MG</v>
          </cell>
          <cell r="L14357">
            <v>2</v>
          </cell>
          <cell r="AC14357" t="str">
            <v>03811 / LE MOYNE BENOIT</v>
          </cell>
          <cell r="AD14357">
            <v>2</v>
          </cell>
        </row>
        <row r="14358">
          <cell r="H14358" t="str">
            <v>MEDECIN</v>
          </cell>
          <cell r="K14358" t="str">
            <v>MG</v>
          </cell>
          <cell r="L14358">
            <v>1</v>
          </cell>
          <cell r="AC14358" t="str">
            <v>03811 / LE MOYNE BENOIT</v>
          </cell>
          <cell r="AD14358">
            <v>2</v>
          </cell>
        </row>
        <row r="14359">
          <cell r="H14359" t="str">
            <v>MEDECIN</v>
          </cell>
          <cell r="K14359" t="str">
            <v>MG</v>
          </cell>
          <cell r="L14359">
            <v>1</v>
          </cell>
          <cell r="AC14359" t="str">
            <v>05345 / SCHENCK LAURENCE</v>
          </cell>
          <cell r="AD14359">
            <v>2</v>
          </cell>
        </row>
        <row r="14360">
          <cell r="H14360" t="str">
            <v>MEDECIN</v>
          </cell>
          <cell r="K14360" t="str">
            <v>MS</v>
          </cell>
          <cell r="L14360">
            <v>3</v>
          </cell>
          <cell r="AC14360" t="str">
            <v>03811 / LE MOYNE BENOIT</v>
          </cell>
          <cell r="AD14360">
            <v>2</v>
          </cell>
        </row>
        <row r="14361">
          <cell r="H14361" t="str">
            <v>MEDECIN</v>
          </cell>
          <cell r="K14361" t="str">
            <v>MS</v>
          </cell>
          <cell r="L14361">
            <v>1</v>
          </cell>
          <cell r="AC14361" t="str">
            <v>05029 / BOUGHALEM ALI</v>
          </cell>
          <cell r="AD14361">
            <v>2</v>
          </cell>
        </row>
        <row r="14362">
          <cell r="H14362" t="str">
            <v>MEDECIN</v>
          </cell>
          <cell r="K14362" t="str">
            <v>MG</v>
          </cell>
          <cell r="L14362">
            <v>2</v>
          </cell>
          <cell r="AC14362" t="str">
            <v>04988 / STIRNEMANN JEAN VINCENT</v>
          </cell>
          <cell r="AD14362">
            <v>2</v>
          </cell>
        </row>
        <row r="14363">
          <cell r="H14363" t="str">
            <v>MEDECIN</v>
          </cell>
          <cell r="K14363" t="str">
            <v>MG</v>
          </cell>
          <cell r="L14363">
            <v>1</v>
          </cell>
          <cell r="AC14363" t="str">
            <v>06513 / ROLLANG ARNOULD RACHEL</v>
          </cell>
          <cell r="AD14363">
            <v>2</v>
          </cell>
        </row>
        <row r="14364">
          <cell r="H14364" t="str">
            <v>MEDECIN</v>
          </cell>
          <cell r="K14364" t="str">
            <v>MS</v>
          </cell>
          <cell r="L14364">
            <v>1</v>
          </cell>
          <cell r="AC14364" t="str">
            <v>05029 / BOUGHALEM ALI</v>
          </cell>
          <cell r="AD14364">
            <v>2</v>
          </cell>
        </row>
        <row r="14365">
          <cell r="H14365" t="str">
            <v>MEDECIN</v>
          </cell>
          <cell r="K14365" t="str">
            <v>MS</v>
          </cell>
          <cell r="L14365">
            <v>1</v>
          </cell>
          <cell r="AC14365" t="str">
            <v>04988 / STIRNEMANN JEAN VINCENT</v>
          </cell>
          <cell r="AD14365">
            <v>2</v>
          </cell>
        </row>
        <row r="14366">
          <cell r="H14366" t="str">
            <v>MEDECIN</v>
          </cell>
          <cell r="K14366" t="str">
            <v>MS</v>
          </cell>
          <cell r="L14366">
            <v>2</v>
          </cell>
          <cell r="AC14366" t="str">
            <v>05358 / BETSCH CELINE</v>
          </cell>
          <cell r="AD14366">
            <v>2</v>
          </cell>
        </row>
        <row r="14367">
          <cell r="H14367" t="str">
            <v>MEDECIN</v>
          </cell>
          <cell r="K14367" t="str">
            <v>MS</v>
          </cell>
          <cell r="L14367">
            <v>1</v>
          </cell>
          <cell r="AC14367" t="str">
            <v>04988 / STIRNEMANN JEAN VINCENT</v>
          </cell>
          <cell r="AD14367">
            <v>2</v>
          </cell>
        </row>
        <row r="14368">
          <cell r="H14368" t="str">
            <v>MEDECIN</v>
          </cell>
          <cell r="K14368" t="str">
            <v>MS</v>
          </cell>
          <cell r="L14368">
            <v>2</v>
          </cell>
          <cell r="AC14368" t="str">
            <v>05358 / BETSCH CELINE</v>
          </cell>
          <cell r="AD14368">
            <v>2</v>
          </cell>
        </row>
        <row r="14369">
          <cell r="H14369" t="str">
            <v>MEDECIN</v>
          </cell>
          <cell r="K14369" t="str">
            <v>MS</v>
          </cell>
          <cell r="L14369">
            <v>2</v>
          </cell>
          <cell r="AC14369" t="str">
            <v>05029 / BOUGHALEM ALI</v>
          </cell>
          <cell r="AD14369">
            <v>2</v>
          </cell>
        </row>
        <row r="14370">
          <cell r="H14370" t="str">
            <v>MEDECIN</v>
          </cell>
          <cell r="K14370" t="str">
            <v>MS</v>
          </cell>
          <cell r="L14370">
            <v>1</v>
          </cell>
          <cell r="AC14370" t="str">
            <v>04814 / LAURENT OLIVIA</v>
          </cell>
          <cell r="AD14370">
            <v>2</v>
          </cell>
        </row>
        <row r="14371">
          <cell r="H14371" t="str">
            <v>MEDECIN</v>
          </cell>
          <cell r="K14371" t="str">
            <v>MS</v>
          </cell>
          <cell r="L14371">
            <v>1</v>
          </cell>
          <cell r="AC14371" t="str">
            <v>05029 / BOUGHALEM ALI</v>
          </cell>
          <cell r="AD14371">
            <v>2</v>
          </cell>
        </row>
        <row r="14372">
          <cell r="H14372" t="str">
            <v>MEDECIN</v>
          </cell>
          <cell r="K14372" t="str">
            <v>MS</v>
          </cell>
          <cell r="L14372">
            <v>1</v>
          </cell>
          <cell r="AC14372" t="str">
            <v>05029 / BOUGHALEM ALI</v>
          </cell>
          <cell r="AD14372">
            <v>2</v>
          </cell>
        </row>
        <row r="14373">
          <cell r="H14373" t="str">
            <v>MEDECIN</v>
          </cell>
          <cell r="K14373" t="str">
            <v>MG</v>
          </cell>
          <cell r="L14373">
            <v>1</v>
          </cell>
          <cell r="AC14373" t="str">
            <v>04988 / STIRNEMANN JEAN VINCENT</v>
          </cell>
          <cell r="AD14373">
            <v>2</v>
          </cell>
        </row>
        <row r="14374">
          <cell r="H14374" t="str">
            <v>MEDECIN</v>
          </cell>
          <cell r="K14374" t="str">
            <v>MG</v>
          </cell>
          <cell r="L14374">
            <v>2</v>
          </cell>
          <cell r="AC14374" t="str">
            <v>04988 / STIRNEMANN JEAN VINCENT</v>
          </cell>
          <cell r="AD14374">
            <v>2</v>
          </cell>
        </row>
        <row r="14375">
          <cell r="H14375" t="str">
            <v>MEDECIN</v>
          </cell>
          <cell r="K14375" t="str">
            <v>MG</v>
          </cell>
          <cell r="L14375">
            <v>1</v>
          </cell>
          <cell r="AC14375" t="str">
            <v>04814 / LAURENT OLIVIA</v>
          </cell>
          <cell r="AD14375">
            <v>2</v>
          </cell>
        </row>
        <row r="14376">
          <cell r="H14376" t="str">
            <v>MEDECIN</v>
          </cell>
          <cell r="K14376" t="str">
            <v>MG</v>
          </cell>
          <cell r="L14376">
            <v>1</v>
          </cell>
          <cell r="AC14376" t="str">
            <v>02918 / SCHOLLER STEPHANIE</v>
          </cell>
          <cell r="AD14376">
            <v>2</v>
          </cell>
        </row>
        <row r="14377">
          <cell r="H14377" t="str">
            <v>MEDECIN</v>
          </cell>
          <cell r="K14377" t="str">
            <v>MG</v>
          </cell>
          <cell r="L14377">
            <v>1</v>
          </cell>
          <cell r="AC14377" t="str">
            <v>05345 / SCHENCK LAURENCE</v>
          </cell>
          <cell r="AD14377">
            <v>2</v>
          </cell>
        </row>
        <row r="14378">
          <cell r="H14378" t="str">
            <v>MEDECIN</v>
          </cell>
          <cell r="K14378" t="str">
            <v>MG</v>
          </cell>
          <cell r="L14378">
            <v>2</v>
          </cell>
          <cell r="AC14378" t="str">
            <v>05345 / SCHENCK LAURENCE</v>
          </cell>
          <cell r="AD14378">
            <v>2</v>
          </cell>
        </row>
        <row r="14379">
          <cell r="H14379" t="str">
            <v>MEDECIN</v>
          </cell>
          <cell r="K14379" t="str">
            <v>MS</v>
          </cell>
          <cell r="L14379">
            <v>1</v>
          </cell>
          <cell r="AC14379" t="str">
            <v>05029 / BOUGHALEM ALI</v>
          </cell>
          <cell r="AD14379">
            <v>2</v>
          </cell>
        </row>
        <row r="14380">
          <cell r="H14380" t="str">
            <v>MEDECIN</v>
          </cell>
          <cell r="K14380" t="str">
            <v>MG</v>
          </cell>
          <cell r="L14380">
            <v>1</v>
          </cell>
          <cell r="AC14380" t="str">
            <v>02337 / GALLARD MYLENE</v>
          </cell>
          <cell r="AD14380">
            <v>2</v>
          </cell>
        </row>
        <row r="14381">
          <cell r="H14381" t="str">
            <v>MEDECIN</v>
          </cell>
          <cell r="K14381" t="str">
            <v>MS</v>
          </cell>
          <cell r="L14381">
            <v>1</v>
          </cell>
          <cell r="AC14381" t="str">
            <v>05029 / BOUGHALEM ALI</v>
          </cell>
          <cell r="AD14381">
            <v>2</v>
          </cell>
        </row>
        <row r="14382">
          <cell r="H14382" t="str">
            <v>MEDECIN</v>
          </cell>
          <cell r="K14382" t="str">
            <v>MS</v>
          </cell>
          <cell r="L14382">
            <v>1</v>
          </cell>
          <cell r="AC14382" t="str">
            <v>05029 / BOUGHALEM ALI</v>
          </cell>
          <cell r="AD14382">
            <v>2</v>
          </cell>
        </row>
        <row r="14383">
          <cell r="H14383" t="str">
            <v>MEDECIN</v>
          </cell>
          <cell r="K14383" t="str">
            <v>MS</v>
          </cell>
          <cell r="L14383">
            <v>1</v>
          </cell>
          <cell r="AC14383" t="str">
            <v>05029 / BOUGHALEM ALI</v>
          </cell>
          <cell r="AD14383">
            <v>2</v>
          </cell>
        </row>
        <row r="14384">
          <cell r="H14384" t="str">
            <v>MEDECIN</v>
          </cell>
          <cell r="K14384" t="str">
            <v>MG</v>
          </cell>
          <cell r="L14384">
            <v>1</v>
          </cell>
          <cell r="AC14384" t="str">
            <v>04988 / STIRNEMANN JEAN VINCENT</v>
          </cell>
          <cell r="AD14384">
            <v>2</v>
          </cell>
        </row>
        <row r="14385">
          <cell r="H14385" t="str">
            <v>MEDECIN</v>
          </cell>
          <cell r="K14385" t="str">
            <v>MG</v>
          </cell>
          <cell r="L14385">
            <v>3</v>
          </cell>
          <cell r="AC14385" t="str">
            <v>04988 / STIRNEMANN JEAN VINCENT</v>
          </cell>
          <cell r="AD14385">
            <v>2</v>
          </cell>
        </row>
        <row r="14386">
          <cell r="H14386" t="str">
            <v>MEDECIN</v>
          </cell>
          <cell r="K14386" t="str">
            <v>MG</v>
          </cell>
          <cell r="L14386">
            <v>4</v>
          </cell>
          <cell r="AC14386" t="str">
            <v>04988 / STIRNEMANN JEAN VINCENT</v>
          </cell>
          <cell r="AD14386">
            <v>2</v>
          </cell>
        </row>
        <row r="14387">
          <cell r="H14387" t="str">
            <v>MEDECIN</v>
          </cell>
          <cell r="K14387" t="str">
            <v>MS</v>
          </cell>
          <cell r="L14387">
            <v>1</v>
          </cell>
          <cell r="AC14387" t="str">
            <v>05029 / BOUGHALEM ALI</v>
          </cell>
          <cell r="AD14387">
            <v>2</v>
          </cell>
        </row>
        <row r="14388">
          <cell r="H14388" t="str">
            <v>MEDECIN</v>
          </cell>
          <cell r="K14388" t="str">
            <v>MS</v>
          </cell>
          <cell r="L14388">
            <v>1</v>
          </cell>
          <cell r="AC14388" t="str">
            <v>05029 / BOUGHALEM ALI</v>
          </cell>
          <cell r="AD14388">
            <v>2</v>
          </cell>
        </row>
        <row r="14389">
          <cell r="H14389" t="str">
            <v>MEDECIN</v>
          </cell>
          <cell r="K14389" t="str">
            <v>MS</v>
          </cell>
          <cell r="L14389">
            <v>1</v>
          </cell>
          <cell r="AC14389" t="str">
            <v>05029 / BOUGHALEM ALI</v>
          </cell>
          <cell r="AD14389">
            <v>2</v>
          </cell>
        </row>
        <row r="14390">
          <cell r="H14390" t="str">
            <v>MEDECIN</v>
          </cell>
          <cell r="K14390" t="str">
            <v>MS</v>
          </cell>
          <cell r="L14390">
            <v>1</v>
          </cell>
          <cell r="AC14390" t="str">
            <v>05029 / BOUGHALEM ALI</v>
          </cell>
          <cell r="AD14390">
            <v>2</v>
          </cell>
        </row>
        <row r="14391">
          <cell r="H14391" t="str">
            <v>MEDECIN</v>
          </cell>
          <cell r="K14391" t="str">
            <v>MS</v>
          </cell>
          <cell r="L14391">
            <v>1</v>
          </cell>
          <cell r="AC14391" t="str">
            <v>05029 / BOUGHALEM ALI</v>
          </cell>
          <cell r="AD14391">
            <v>2</v>
          </cell>
        </row>
        <row r="14392">
          <cell r="H14392" t="str">
            <v>MEDECIN</v>
          </cell>
          <cell r="K14392" t="str">
            <v>MS</v>
          </cell>
          <cell r="L14392">
            <v>1</v>
          </cell>
          <cell r="AC14392" t="str">
            <v>05029 / BOUGHALEM ALI</v>
          </cell>
          <cell r="AD14392">
            <v>2</v>
          </cell>
        </row>
        <row r="14393">
          <cell r="H14393" t="str">
            <v>MEDECIN</v>
          </cell>
          <cell r="K14393" t="str">
            <v>MS</v>
          </cell>
          <cell r="L14393">
            <v>2</v>
          </cell>
          <cell r="AC14393" t="str">
            <v>06513 / ROLLANG ARNOULD RACHEL</v>
          </cell>
          <cell r="AD14393">
            <v>2</v>
          </cell>
        </row>
        <row r="14394">
          <cell r="H14394" t="str">
            <v>MEDECIN</v>
          </cell>
          <cell r="K14394" t="str">
            <v>MS</v>
          </cell>
          <cell r="L14394">
            <v>1</v>
          </cell>
          <cell r="AC14394" t="str">
            <v>05029 / BOUGHALEM ALI</v>
          </cell>
          <cell r="AD14394">
            <v>2</v>
          </cell>
        </row>
        <row r="14395">
          <cell r="H14395" t="str">
            <v>MEDECIN</v>
          </cell>
          <cell r="K14395" t="str">
            <v>MG</v>
          </cell>
          <cell r="L14395">
            <v>1</v>
          </cell>
          <cell r="AC14395" t="str">
            <v>05029 / BOUGHALEM ALI</v>
          </cell>
          <cell r="AD14395">
            <v>2</v>
          </cell>
        </row>
        <row r="14396">
          <cell r="H14396" t="str">
            <v>MEDECIN</v>
          </cell>
          <cell r="K14396" t="str">
            <v>MG</v>
          </cell>
          <cell r="L14396">
            <v>2</v>
          </cell>
          <cell r="AC14396" t="str">
            <v>05029 / BOUGHALEM ALI</v>
          </cell>
          <cell r="AD14396">
            <v>2</v>
          </cell>
        </row>
        <row r="14397">
          <cell r="H14397" t="str">
            <v>MEDECIN</v>
          </cell>
          <cell r="K14397" t="str">
            <v>MG</v>
          </cell>
          <cell r="L14397">
            <v>3</v>
          </cell>
          <cell r="AC14397" t="str">
            <v>05029 / BOUGHALEM ALI</v>
          </cell>
          <cell r="AD14397">
            <v>2</v>
          </cell>
        </row>
        <row r="14398">
          <cell r="H14398" t="str">
            <v>MEDECIN</v>
          </cell>
          <cell r="K14398" t="str">
            <v>MG</v>
          </cell>
          <cell r="L14398">
            <v>4</v>
          </cell>
          <cell r="AC14398" t="str">
            <v>05029 / BOUGHALEM ALI</v>
          </cell>
          <cell r="AD14398">
            <v>2</v>
          </cell>
        </row>
        <row r="14399">
          <cell r="H14399" t="str">
            <v>MEDECIN</v>
          </cell>
          <cell r="K14399" t="str">
            <v>MS</v>
          </cell>
          <cell r="L14399">
            <v>1</v>
          </cell>
          <cell r="AC14399" t="str">
            <v>05345 / SCHENCK LAURENCE</v>
          </cell>
          <cell r="AD14399">
            <v>2</v>
          </cell>
        </row>
        <row r="14400">
          <cell r="H14400" t="str">
            <v>MEDECIN</v>
          </cell>
          <cell r="K14400" t="str">
            <v>MS</v>
          </cell>
          <cell r="L14400">
            <v>2</v>
          </cell>
          <cell r="AC14400" t="str">
            <v>04988 / STIRNEMANN JEAN VINCENT</v>
          </cell>
          <cell r="AD14400">
            <v>2</v>
          </cell>
        </row>
        <row r="14401">
          <cell r="H14401" t="str">
            <v>MEDECIN</v>
          </cell>
          <cell r="K14401" t="str">
            <v>MS</v>
          </cell>
          <cell r="L14401">
            <v>1</v>
          </cell>
          <cell r="AC14401" t="str">
            <v>03811 / LE MOYNE BENOIT</v>
          </cell>
          <cell r="AD14401">
            <v>2</v>
          </cell>
        </row>
        <row r="14402">
          <cell r="H14402" t="str">
            <v>MEDECIN</v>
          </cell>
          <cell r="K14402" t="str">
            <v>MG</v>
          </cell>
          <cell r="L14402">
            <v>1</v>
          </cell>
          <cell r="AC14402" t="str">
            <v>04988 / STIRNEMANN JEAN VINCENT</v>
          </cell>
          <cell r="AD14402">
            <v>2</v>
          </cell>
        </row>
        <row r="14403">
          <cell r="H14403" t="str">
            <v>MEDECIN</v>
          </cell>
          <cell r="K14403" t="str">
            <v>MS</v>
          </cell>
          <cell r="L14403">
            <v>1</v>
          </cell>
          <cell r="AC14403" t="str">
            <v>03811 / LE MOYNE BENOIT</v>
          </cell>
          <cell r="AD14403">
            <v>2</v>
          </cell>
        </row>
        <row r="14404">
          <cell r="H14404" t="str">
            <v>MEDECIN</v>
          </cell>
          <cell r="K14404" t="str">
            <v>MG</v>
          </cell>
          <cell r="L14404">
            <v>1</v>
          </cell>
          <cell r="AC14404" t="str">
            <v>05029 / BOUGHALEM ALI</v>
          </cell>
          <cell r="AD14404">
            <v>2</v>
          </cell>
        </row>
        <row r="14405">
          <cell r="H14405" t="str">
            <v>MEDECIN</v>
          </cell>
          <cell r="K14405" t="str">
            <v>MG</v>
          </cell>
          <cell r="L14405">
            <v>1</v>
          </cell>
          <cell r="AC14405" t="str">
            <v>02337 / GALLARD MYLENE</v>
          </cell>
          <cell r="AD14405">
            <v>2</v>
          </cell>
        </row>
        <row r="14406">
          <cell r="H14406" t="str">
            <v>MEDECIN</v>
          </cell>
          <cell r="K14406" t="str">
            <v>MS</v>
          </cell>
          <cell r="L14406">
            <v>1</v>
          </cell>
          <cell r="AC14406" t="str">
            <v>06513 / ROLLANG ARNOULD RACHEL</v>
          </cell>
          <cell r="AD14406">
            <v>2</v>
          </cell>
        </row>
        <row r="14407">
          <cell r="H14407" t="str">
            <v>MEDECIN</v>
          </cell>
          <cell r="K14407" t="str">
            <v>MG</v>
          </cell>
          <cell r="L14407">
            <v>1</v>
          </cell>
          <cell r="AC14407" t="str">
            <v>05029 / BOUGHALEM ALI</v>
          </cell>
          <cell r="AD14407">
            <v>2</v>
          </cell>
        </row>
        <row r="14408">
          <cell r="H14408" t="str">
            <v>MEDECIN</v>
          </cell>
          <cell r="K14408" t="str">
            <v>MG</v>
          </cell>
          <cell r="L14408">
            <v>1</v>
          </cell>
          <cell r="AC14408" t="str">
            <v>04988 / STIRNEMANN JEAN VINCENT</v>
          </cell>
          <cell r="AD14408">
            <v>2</v>
          </cell>
        </row>
        <row r="14409">
          <cell r="H14409" t="str">
            <v>MEDECIN</v>
          </cell>
          <cell r="K14409" t="str">
            <v>MG</v>
          </cell>
          <cell r="L14409">
            <v>1</v>
          </cell>
          <cell r="AC14409" t="str">
            <v>02337 / GALLARD MYLENE</v>
          </cell>
          <cell r="AD14409">
            <v>2</v>
          </cell>
        </row>
        <row r="14410">
          <cell r="H14410" t="str">
            <v>MEDECIN</v>
          </cell>
          <cell r="K14410" t="str">
            <v>MG</v>
          </cell>
          <cell r="L14410">
            <v>2</v>
          </cell>
          <cell r="AC14410" t="str">
            <v>04988 / STIRNEMANN JEAN VINCENT</v>
          </cell>
          <cell r="AD14410">
            <v>2</v>
          </cell>
        </row>
        <row r="14411">
          <cell r="H14411" t="str">
            <v>MEDECIN</v>
          </cell>
          <cell r="K14411" t="str">
            <v>MS</v>
          </cell>
          <cell r="L14411">
            <v>1</v>
          </cell>
          <cell r="AC14411" t="str">
            <v>05345 / SCHENCK LAURENCE</v>
          </cell>
          <cell r="AD14411">
            <v>2</v>
          </cell>
        </row>
        <row r="14412">
          <cell r="H14412" t="str">
            <v>MEDECIN</v>
          </cell>
          <cell r="K14412" t="str">
            <v>MS</v>
          </cell>
          <cell r="L14412">
            <v>2</v>
          </cell>
          <cell r="AC14412" t="str">
            <v>02337 / GALLARD MYLENE</v>
          </cell>
          <cell r="AD14412">
            <v>2</v>
          </cell>
        </row>
        <row r="14413">
          <cell r="H14413" t="str">
            <v>MEDECIN</v>
          </cell>
          <cell r="K14413" t="str">
            <v>MG</v>
          </cell>
          <cell r="L14413">
            <v>1</v>
          </cell>
          <cell r="AC14413" t="str">
            <v>05345 / SCHENCK LAURENCE</v>
          </cell>
          <cell r="AD14413">
            <v>2</v>
          </cell>
        </row>
        <row r="14414">
          <cell r="H14414" t="str">
            <v>MEDECIN</v>
          </cell>
          <cell r="K14414" t="str">
            <v>MS</v>
          </cell>
          <cell r="L14414">
            <v>2</v>
          </cell>
          <cell r="AC14414" t="str">
            <v>05345 / SCHENCK LAURENCE</v>
          </cell>
          <cell r="AD14414">
            <v>2</v>
          </cell>
        </row>
        <row r="14415">
          <cell r="H14415" t="str">
            <v>MEDECIN</v>
          </cell>
          <cell r="K14415" t="str">
            <v>MS</v>
          </cell>
          <cell r="L14415">
            <v>1</v>
          </cell>
          <cell r="AC14415" t="str">
            <v>05345 / SCHENCK LAURENCE</v>
          </cell>
          <cell r="AD14415">
            <v>2</v>
          </cell>
        </row>
        <row r="14416">
          <cell r="H14416" t="str">
            <v>MEDECIN</v>
          </cell>
          <cell r="K14416" t="str">
            <v>MS</v>
          </cell>
          <cell r="L14416">
            <v>1</v>
          </cell>
          <cell r="AC14416" t="str">
            <v>03811 / LE MOYNE BENOIT</v>
          </cell>
          <cell r="AD14416">
            <v>2</v>
          </cell>
        </row>
        <row r="14417">
          <cell r="H14417" t="str">
            <v>MEDECIN</v>
          </cell>
          <cell r="K14417" t="str">
            <v>MS</v>
          </cell>
          <cell r="L14417">
            <v>2</v>
          </cell>
          <cell r="AC14417" t="str">
            <v>05029 / BOUGHALEM ALI</v>
          </cell>
          <cell r="AD14417">
            <v>2</v>
          </cell>
        </row>
        <row r="14418">
          <cell r="H14418" t="str">
            <v>MEDECIN</v>
          </cell>
          <cell r="K14418" t="str">
            <v>MS</v>
          </cell>
          <cell r="L14418">
            <v>4</v>
          </cell>
          <cell r="AC14418" t="str">
            <v>05029 / BOUGHALEM ALI</v>
          </cell>
          <cell r="AD14418">
            <v>2</v>
          </cell>
        </row>
        <row r="14419">
          <cell r="H14419" t="str">
            <v>MEDECIN</v>
          </cell>
          <cell r="K14419" t="str">
            <v>MS</v>
          </cell>
          <cell r="L14419">
            <v>1</v>
          </cell>
          <cell r="AC14419" t="str">
            <v>05029 / BOUGHALEM ALI</v>
          </cell>
          <cell r="AD14419">
            <v>2</v>
          </cell>
        </row>
        <row r="14420">
          <cell r="H14420" t="str">
            <v>MEDECIN</v>
          </cell>
          <cell r="K14420" t="str">
            <v>MG</v>
          </cell>
          <cell r="L14420">
            <v>1</v>
          </cell>
          <cell r="AC14420" t="str">
            <v>04814 / LAURENT OLIVIA</v>
          </cell>
          <cell r="AD14420">
            <v>2</v>
          </cell>
        </row>
        <row r="14421">
          <cell r="H14421" t="str">
            <v>MEDECIN</v>
          </cell>
          <cell r="K14421" t="str">
            <v>MG</v>
          </cell>
          <cell r="L14421">
            <v>1</v>
          </cell>
          <cell r="AC14421" t="str">
            <v>04988 / STIRNEMANN JEAN VINCENT</v>
          </cell>
          <cell r="AD14421">
            <v>2</v>
          </cell>
        </row>
        <row r="14422">
          <cell r="H14422" t="str">
            <v>MEDECIN</v>
          </cell>
          <cell r="K14422" t="str">
            <v>MG</v>
          </cell>
          <cell r="L14422">
            <v>1</v>
          </cell>
          <cell r="AC14422" t="str">
            <v>02337 / GALLARD MYLENE</v>
          </cell>
          <cell r="AD14422">
            <v>2</v>
          </cell>
        </row>
        <row r="14423">
          <cell r="H14423" t="str">
            <v>MEDECIN</v>
          </cell>
          <cell r="K14423" t="str">
            <v>MS</v>
          </cell>
          <cell r="L14423">
            <v>1</v>
          </cell>
          <cell r="AC14423" t="str">
            <v>02918 / SCHOLLER STEPHANIE</v>
          </cell>
          <cell r="AD14423">
            <v>2</v>
          </cell>
        </row>
        <row r="14424">
          <cell r="H14424" t="str">
            <v>MEDECIN</v>
          </cell>
          <cell r="K14424" t="str">
            <v>MS</v>
          </cell>
          <cell r="L14424">
            <v>1</v>
          </cell>
          <cell r="AC14424" t="str">
            <v>05358 / BETSCH CELINE</v>
          </cell>
          <cell r="AD14424">
            <v>2</v>
          </cell>
        </row>
        <row r="14425">
          <cell r="H14425" t="str">
            <v>MEDECIN</v>
          </cell>
          <cell r="K14425" t="str">
            <v>MS</v>
          </cell>
          <cell r="L14425">
            <v>1</v>
          </cell>
          <cell r="AC14425" t="str">
            <v>05029 / BOUGHALEM ALI</v>
          </cell>
          <cell r="AD14425">
            <v>2</v>
          </cell>
        </row>
        <row r="14426">
          <cell r="H14426" t="str">
            <v>MEDECIN</v>
          </cell>
          <cell r="K14426" t="str">
            <v>MS</v>
          </cell>
          <cell r="L14426">
            <v>2</v>
          </cell>
          <cell r="AC14426" t="str">
            <v>04988 / STIRNEMANN JEAN VINCENT</v>
          </cell>
          <cell r="AD14426">
            <v>2</v>
          </cell>
        </row>
        <row r="14427">
          <cell r="H14427" t="str">
            <v>MEDECIN</v>
          </cell>
          <cell r="K14427" t="str">
            <v>MS</v>
          </cell>
          <cell r="L14427">
            <v>3</v>
          </cell>
          <cell r="AC14427" t="str">
            <v>04814 / LAURENT OLIVIA</v>
          </cell>
          <cell r="AD14427">
            <v>2</v>
          </cell>
        </row>
        <row r="14428">
          <cell r="H14428" t="str">
            <v>MEDECIN</v>
          </cell>
          <cell r="K14428" t="str">
            <v>MS</v>
          </cell>
          <cell r="L14428">
            <v>6</v>
          </cell>
          <cell r="AC14428" t="str">
            <v>04988 / STIRNEMANN JEAN VINCENT</v>
          </cell>
          <cell r="AD14428">
            <v>2</v>
          </cell>
        </row>
        <row r="14429">
          <cell r="H14429" t="str">
            <v>MEDECIN</v>
          </cell>
          <cell r="K14429" t="str">
            <v>MS</v>
          </cell>
          <cell r="L14429">
            <v>1</v>
          </cell>
          <cell r="AC14429" t="str">
            <v>05029 / BOUGHALEM ALI</v>
          </cell>
          <cell r="AD14429">
            <v>2</v>
          </cell>
        </row>
        <row r="14430">
          <cell r="H14430" t="str">
            <v>MEDECIN</v>
          </cell>
          <cell r="K14430" t="str">
            <v>MS</v>
          </cell>
          <cell r="L14430">
            <v>7</v>
          </cell>
          <cell r="AC14430" t="str">
            <v>05029 / BOUGHALEM ALI</v>
          </cell>
          <cell r="AD14430">
            <v>2</v>
          </cell>
        </row>
        <row r="14431">
          <cell r="H14431" t="str">
            <v>MEDECIN</v>
          </cell>
          <cell r="K14431" t="str">
            <v>MS</v>
          </cell>
          <cell r="L14431">
            <v>1</v>
          </cell>
          <cell r="AC14431" t="str">
            <v>04814 / LAURENT OLIVIA</v>
          </cell>
          <cell r="AD14431">
            <v>2</v>
          </cell>
        </row>
        <row r="14432">
          <cell r="H14432" t="str">
            <v>MEDECIN</v>
          </cell>
          <cell r="K14432" t="str">
            <v>MG</v>
          </cell>
          <cell r="L14432">
            <v>1</v>
          </cell>
          <cell r="AC14432" t="str">
            <v>05029 / BOUGHALEM ALI</v>
          </cell>
          <cell r="AD14432">
            <v>2</v>
          </cell>
        </row>
        <row r="14433">
          <cell r="H14433" t="str">
            <v>MEDECIN</v>
          </cell>
          <cell r="K14433" t="str">
            <v>MG</v>
          </cell>
          <cell r="L14433">
            <v>1</v>
          </cell>
          <cell r="AC14433" t="str">
            <v>05029 / BOUGHALEM ALI</v>
          </cell>
          <cell r="AD14433">
            <v>2</v>
          </cell>
        </row>
        <row r="14434">
          <cell r="H14434" t="str">
            <v>MEDECIN</v>
          </cell>
          <cell r="K14434" t="str">
            <v>MS</v>
          </cell>
          <cell r="L14434">
            <v>5</v>
          </cell>
          <cell r="AC14434" t="str">
            <v>05029 / BOUGHALEM ALI</v>
          </cell>
          <cell r="AD14434">
            <v>2</v>
          </cell>
        </row>
        <row r="14435">
          <cell r="H14435" t="str">
            <v>MEDECIN</v>
          </cell>
          <cell r="K14435" t="str">
            <v>MG</v>
          </cell>
          <cell r="L14435">
            <v>1</v>
          </cell>
          <cell r="AC14435" t="str">
            <v>05029 / BOUGHALEM ALI</v>
          </cell>
          <cell r="AD14435">
            <v>2</v>
          </cell>
        </row>
        <row r="14436">
          <cell r="H14436" t="str">
            <v>MEDECIN</v>
          </cell>
          <cell r="K14436" t="str">
            <v>MS</v>
          </cell>
          <cell r="L14436">
            <v>1</v>
          </cell>
          <cell r="AC14436" t="str">
            <v>05029 / BOUGHALEM ALI</v>
          </cell>
          <cell r="AD14436">
            <v>2</v>
          </cell>
        </row>
        <row r="14437">
          <cell r="H14437" t="str">
            <v>MEDECIN</v>
          </cell>
          <cell r="K14437" t="str">
            <v>MG</v>
          </cell>
          <cell r="L14437">
            <v>1</v>
          </cell>
          <cell r="AC14437" t="str">
            <v>04814 / LAURENT OLIVIA</v>
          </cell>
          <cell r="AD14437">
            <v>2</v>
          </cell>
        </row>
        <row r="14438">
          <cell r="H14438" t="str">
            <v>MEDECIN</v>
          </cell>
          <cell r="K14438" t="str">
            <v>MS</v>
          </cell>
          <cell r="L14438">
            <v>1</v>
          </cell>
          <cell r="AC14438" t="str">
            <v>05358 / BETSCH CELINE</v>
          </cell>
          <cell r="AD14438">
            <v>2</v>
          </cell>
        </row>
        <row r="14439">
          <cell r="H14439" t="str">
            <v>MEDECIN</v>
          </cell>
          <cell r="K14439" t="str">
            <v>MG</v>
          </cell>
          <cell r="L14439">
            <v>1</v>
          </cell>
          <cell r="AC14439" t="str">
            <v>05029 / BOUGHALEM ALI</v>
          </cell>
          <cell r="AD14439">
            <v>2</v>
          </cell>
        </row>
        <row r="14440">
          <cell r="H14440" t="str">
            <v>MEDECIN</v>
          </cell>
          <cell r="K14440" t="str">
            <v>MS</v>
          </cell>
          <cell r="L14440">
            <v>2</v>
          </cell>
          <cell r="AC14440" t="str">
            <v>05358 / BETSCH CELINE</v>
          </cell>
          <cell r="AD14440">
            <v>2</v>
          </cell>
        </row>
        <row r="14441">
          <cell r="H14441" t="str">
            <v>MEDECIN</v>
          </cell>
          <cell r="K14441" t="str">
            <v>MS</v>
          </cell>
          <cell r="L14441">
            <v>2</v>
          </cell>
          <cell r="AC14441" t="str">
            <v>05029 / BOUGHALEM ALI</v>
          </cell>
          <cell r="AD14441">
            <v>2</v>
          </cell>
        </row>
        <row r="14442">
          <cell r="H14442" t="str">
            <v>MEDECIN</v>
          </cell>
          <cell r="K14442" t="str">
            <v>MG</v>
          </cell>
          <cell r="L14442">
            <v>1</v>
          </cell>
          <cell r="AC14442" t="str">
            <v>05029 / BOUGHALEM ALI</v>
          </cell>
          <cell r="AD14442">
            <v>2</v>
          </cell>
        </row>
        <row r="14443">
          <cell r="H14443" t="str">
            <v>MEDECIN</v>
          </cell>
          <cell r="K14443" t="str">
            <v>MS</v>
          </cell>
          <cell r="L14443">
            <v>1</v>
          </cell>
          <cell r="AC14443" t="str">
            <v>04988 / STIRNEMANN JEAN VINCENT</v>
          </cell>
          <cell r="AD14443">
            <v>2</v>
          </cell>
        </row>
        <row r="14444">
          <cell r="H14444" t="str">
            <v>MEDECIN</v>
          </cell>
          <cell r="K14444" t="str">
            <v>MG</v>
          </cell>
          <cell r="L14444">
            <v>1</v>
          </cell>
          <cell r="AC14444" t="str">
            <v>03811 / LE MOYNE BENOIT</v>
          </cell>
          <cell r="AD14444">
            <v>2</v>
          </cell>
        </row>
        <row r="14445">
          <cell r="H14445" t="str">
            <v>MEDECIN</v>
          </cell>
          <cell r="K14445" t="str">
            <v>MS</v>
          </cell>
          <cell r="L14445">
            <v>1</v>
          </cell>
          <cell r="AC14445" t="str">
            <v>05358 / BETSCH CELINE</v>
          </cell>
          <cell r="AD14445">
            <v>2</v>
          </cell>
        </row>
        <row r="14446">
          <cell r="H14446" t="str">
            <v>MEDECIN</v>
          </cell>
          <cell r="K14446" t="str">
            <v>MS</v>
          </cell>
          <cell r="L14446">
            <v>1</v>
          </cell>
          <cell r="AC14446" t="str">
            <v>05358 / BETSCH CELINE</v>
          </cell>
          <cell r="AD14446">
            <v>2</v>
          </cell>
        </row>
        <row r="14447">
          <cell r="H14447" t="str">
            <v>MEDECIN</v>
          </cell>
          <cell r="K14447" t="str">
            <v>MS</v>
          </cell>
          <cell r="L14447">
            <v>1</v>
          </cell>
          <cell r="AC14447" t="str">
            <v>05358 / BETSCH CELINE</v>
          </cell>
          <cell r="AD14447">
            <v>2</v>
          </cell>
        </row>
        <row r="14448">
          <cell r="H14448" t="str">
            <v>MEDECIN</v>
          </cell>
          <cell r="K14448" t="str">
            <v>MS</v>
          </cell>
          <cell r="L14448">
            <v>1</v>
          </cell>
          <cell r="AC14448" t="str">
            <v>05358 / BETSCH CELINE</v>
          </cell>
          <cell r="AD14448">
            <v>2</v>
          </cell>
        </row>
        <row r="14449">
          <cell r="H14449" t="str">
            <v>MEDECIN</v>
          </cell>
          <cell r="K14449" t="str">
            <v>MS</v>
          </cell>
          <cell r="L14449">
            <v>1</v>
          </cell>
          <cell r="AC14449" t="str">
            <v>05345 / SCHENCK LAURENCE</v>
          </cell>
          <cell r="AD14449">
            <v>2</v>
          </cell>
        </row>
        <row r="14450">
          <cell r="H14450" t="str">
            <v>MEDECIN</v>
          </cell>
          <cell r="K14450" t="str">
            <v>MS</v>
          </cell>
          <cell r="L14450">
            <v>4</v>
          </cell>
          <cell r="AC14450" t="str">
            <v>05358 / BETSCH CELINE</v>
          </cell>
          <cell r="AD14450">
            <v>2</v>
          </cell>
        </row>
        <row r="14451">
          <cell r="H14451" t="str">
            <v>MEDECIN</v>
          </cell>
          <cell r="K14451" t="str">
            <v>MG</v>
          </cell>
          <cell r="L14451">
            <v>1</v>
          </cell>
          <cell r="AC14451" t="str">
            <v>05029 / BOUGHALEM ALI</v>
          </cell>
          <cell r="AD14451">
            <v>2</v>
          </cell>
        </row>
        <row r="14452">
          <cell r="H14452" t="str">
            <v>MEDECIN</v>
          </cell>
          <cell r="K14452" t="str">
            <v>MS</v>
          </cell>
          <cell r="L14452">
            <v>1</v>
          </cell>
          <cell r="AC14452" t="str">
            <v>02918 / SCHOLLER STEPHANIE</v>
          </cell>
          <cell r="AD14452">
            <v>2</v>
          </cell>
        </row>
        <row r="14453">
          <cell r="H14453" t="str">
            <v>MEDECIN</v>
          </cell>
          <cell r="K14453" t="str">
            <v>MS</v>
          </cell>
          <cell r="L14453">
            <v>2</v>
          </cell>
          <cell r="AC14453" t="str">
            <v>02918 / SCHOLLER STEPHANIE</v>
          </cell>
          <cell r="AD14453">
            <v>2</v>
          </cell>
        </row>
        <row r="14454">
          <cell r="H14454" t="str">
            <v>MEDECIN</v>
          </cell>
          <cell r="K14454" t="str">
            <v>MS</v>
          </cell>
          <cell r="L14454">
            <v>3</v>
          </cell>
          <cell r="AC14454" t="str">
            <v>02918 / SCHOLLER STEPHANIE</v>
          </cell>
          <cell r="AD14454">
            <v>2</v>
          </cell>
        </row>
        <row r="14455">
          <cell r="H14455" t="str">
            <v>MEDECIN</v>
          </cell>
          <cell r="K14455" t="str">
            <v>MS</v>
          </cell>
          <cell r="L14455">
            <v>2</v>
          </cell>
          <cell r="AC14455" t="str">
            <v>04814 / LAURENT OLIVIA</v>
          </cell>
          <cell r="AD14455">
            <v>2</v>
          </cell>
        </row>
        <row r="14456">
          <cell r="H14456" t="str">
            <v>MEDECIN</v>
          </cell>
          <cell r="K14456" t="str">
            <v>MS</v>
          </cell>
          <cell r="L14456">
            <v>1</v>
          </cell>
          <cell r="AC14456" t="str">
            <v>04814 / LAURENT OLIVIA</v>
          </cell>
          <cell r="AD14456">
            <v>2</v>
          </cell>
        </row>
        <row r="14457">
          <cell r="H14457" t="str">
            <v>MEDECIN</v>
          </cell>
          <cell r="K14457" t="str">
            <v>MS</v>
          </cell>
          <cell r="L14457">
            <v>1</v>
          </cell>
          <cell r="AC14457" t="str">
            <v>02918 / SCHOLLER STEPHANIE</v>
          </cell>
          <cell r="AD14457">
            <v>2</v>
          </cell>
        </row>
        <row r="14458">
          <cell r="H14458" t="str">
            <v>MEDECIN</v>
          </cell>
          <cell r="K14458" t="str">
            <v>MS</v>
          </cell>
          <cell r="L14458">
            <v>1</v>
          </cell>
          <cell r="AC14458" t="str">
            <v>05029 / BOUGHALEM ALI</v>
          </cell>
          <cell r="AD14458">
            <v>2</v>
          </cell>
        </row>
        <row r="14459">
          <cell r="H14459" t="str">
            <v>MEDECIN</v>
          </cell>
          <cell r="K14459" t="str">
            <v>MG</v>
          </cell>
          <cell r="L14459">
            <v>1</v>
          </cell>
          <cell r="AC14459" t="str">
            <v>04988 / STIRNEMANN JEAN VINCENT</v>
          </cell>
          <cell r="AD14459">
            <v>2</v>
          </cell>
        </row>
        <row r="14460">
          <cell r="H14460" t="str">
            <v>MEDECIN</v>
          </cell>
          <cell r="K14460" t="str">
            <v>MS</v>
          </cell>
          <cell r="L14460">
            <v>1</v>
          </cell>
          <cell r="AC14460" t="str">
            <v>05029 / BOUGHALEM ALI</v>
          </cell>
          <cell r="AD14460">
            <v>2</v>
          </cell>
        </row>
        <row r="14461">
          <cell r="H14461" t="str">
            <v>MEDECIN</v>
          </cell>
          <cell r="K14461" t="str">
            <v>MS</v>
          </cell>
          <cell r="L14461">
            <v>2</v>
          </cell>
          <cell r="AC14461" t="str">
            <v>05029 / BOUGHALEM ALI</v>
          </cell>
          <cell r="AD14461">
            <v>2</v>
          </cell>
        </row>
        <row r="14462">
          <cell r="H14462" t="str">
            <v>MEDECIN</v>
          </cell>
          <cell r="K14462" t="str">
            <v>MG</v>
          </cell>
          <cell r="L14462">
            <v>1</v>
          </cell>
          <cell r="AC14462" t="str">
            <v>02337 / GALLARD MYLENE</v>
          </cell>
          <cell r="AD14462">
            <v>2</v>
          </cell>
        </row>
        <row r="14463">
          <cell r="H14463" t="str">
            <v>MEDECIN</v>
          </cell>
          <cell r="K14463" t="str">
            <v>MG</v>
          </cell>
          <cell r="L14463">
            <v>2</v>
          </cell>
          <cell r="AC14463" t="str">
            <v>02337 / GALLARD MYLENE</v>
          </cell>
          <cell r="AD14463">
            <v>2</v>
          </cell>
        </row>
        <row r="14464">
          <cell r="H14464" t="str">
            <v>MEDECIN</v>
          </cell>
          <cell r="K14464" t="str">
            <v>MG</v>
          </cell>
          <cell r="L14464">
            <v>3</v>
          </cell>
          <cell r="AC14464" t="str">
            <v>02337 / GALLARD MYLENE</v>
          </cell>
          <cell r="AD14464">
            <v>2</v>
          </cell>
        </row>
        <row r="14465">
          <cell r="H14465" t="str">
            <v>MEDECIN</v>
          </cell>
          <cell r="K14465" t="str">
            <v>MS</v>
          </cell>
          <cell r="L14465">
            <v>3</v>
          </cell>
          <cell r="AC14465" t="str">
            <v>05345 / SCHENCK LAURENCE</v>
          </cell>
          <cell r="AD14465">
            <v>2</v>
          </cell>
        </row>
        <row r="14466">
          <cell r="H14466" t="str">
            <v>MEDECIN</v>
          </cell>
          <cell r="K14466" t="str">
            <v>MS</v>
          </cell>
          <cell r="L14466">
            <v>2</v>
          </cell>
          <cell r="AC14466" t="str">
            <v>05029 / BOUGHALEM ALI</v>
          </cell>
          <cell r="AD14466">
            <v>2</v>
          </cell>
        </row>
        <row r="14467">
          <cell r="H14467" t="str">
            <v>MEDECIN</v>
          </cell>
          <cell r="K14467" t="str">
            <v>MS</v>
          </cell>
          <cell r="L14467">
            <v>1</v>
          </cell>
          <cell r="AC14467" t="str">
            <v>05358 / BETSCH CELINE</v>
          </cell>
          <cell r="AD14467">
            <v>2</v>
          </cell>
        </row>
        <row r="14468">
          <cell r="H14468" t="str">
            <v>MEDECIN</v>
          </cell>
          <cell r="K14468" t="str">
            <v>MS</v>
          </cell>
          <cell r="L14468">
            <v>1</v>
          </cell>
          <cell r="AC14468" t="str">
            <v>05358 / BETSCH CELINE</v>
          </cell>
          <cell r="AD14468">
            <v>2</v>
          </cell>
        </row>
        <row r="14469">
          <cell r="H14469" t="str">
            <v>MEDECIN</v>
          </cell>
          <cell r="K14469" t="str">
            <v>MS</v>
          </cell>
          <cell r="L14469">
            <v>1</v>
          </cell>
          <cell r="AC14469" t="str">
            <v>04988 / STIRNEMANN JEAN VINCENT</v>
          </cell>
          <cell r="AD14469">
            <v>2</v>
          </cell>
        </row>
        <row r="14470">
          <cell r="H14470" t="str">
            <v>MEDECIN</v>
          </cell>
          <cell r="K14470" t="str">
            <v>MG</v>
          </cell>
          <cell r="L14470">
            <v>1</v>
          </cell>
          <cell r="AC14470" t="str">
            <v>06513 / ROLLANG ARNOULD RACHEL</v>
          </cell>
          <cell r="AD14470">
            <v>2</v>
          </cell>
        </row>
        <row r="14471">
          <cell r="H14471" t="str">
            <v>MEDECIN</v>
          </cell>
          <cell r="K14471" t="str">
            <v>MG</v>
          </cell>
          <cell r="L14471">
            <v>1</v>
          </cell>
          <cell r="AC14471" t="str">
            <v>05029 / BOUGHALEM ALI</v>
          </cell>
          <cell r="AD14471">
            <v>2</v>
          </cell>
        </row>
        <row r="14472">
          <cell r="H14472" t="str">
            <v>MEDECIN</v>
          </cell>
          <cell r="K14472" t="str">
            <v>MS</v>
          </cell>
          <cell r="L14472">
            <v>1</v>
          </cell>
          <cell r="AC14472" t="str">
            <v>02918 / SCHOLLER STEPHANIE</v>
          </cell>
          <cell r="AD14472">
            <v>2</v>
          </cell>
        </row>
        <row r="14473">
          <cell r="H14473" t="str">
            <v>MEDECIN</v>
          </cell>
          <cell r="K14473" t="str">
            <v>MS</v>
          </cell>
          <cell r="L14473">
            <v>1</v>
          </cell>
          <cell r="AC14473" t="str">
            <v>04814 / LAURENT OLIVIA</v>
          </cell>
          <cell r="AD14473">
            <v>2</v>
          </cell>
        </row>
        <row r="14474">
          <cell r="H14474" t="str">
            <v>MEDECIN</v>
          </cell>
          <cell r="K14474" t="str">
            <v>MS</v>
          </cell>
          <cell r="L14474">
            <v>2</v>
          </cell>
          <cell r="AC14474" t="str">
            <v>05029 / BOUGHALEM ALI</v>
          </cell>
          <cell r="AD14474">
            <v>2</v>
          </cell>
        </row>
        <row r="14475">
          <cell r="H14475" t="str">
            <v>MEDECIN</v>
          </cell>
          <cell r="K14475" t="str">
            <v>MS</v>
          </cell>
          <cell r="L14475">
            <v>1</v>
          </cell>
          <cell r="AC14475" t="str">
            <v>05358 / BETSCH CELINE</v>
          </cell>
          <cell r="AD14475">
            <v>2</v>
          </cell>
        </row>
        <row r="14476">
          <cell r="H14476" t="str">
            <v>MEDECIN</v>
          </cell>
          <cell r="K14476" t="str">
            <v>MS</v>
          </cell>
          <cell r="L14476">
            <v>2</v>
          </cell>
          <cell r="AC14476" t="str">
            <v>04988 / STIRNEMANN JEAN VINCENT</v>
          </cell>
          <cell r="AD14476">
            <v>2</v>
          </cell>
        </row>
        <row r="14477">
          <cell r="H14477" t="str">
            <v>MEDECIN</v>
          </cell>
          <cell r="K14477" t="str">
            <v>MS</v>
          </cell>
          <cell r="L14477">
            <v>1</v>
          </cell>
          <cell r="AC14477" t="str">
            <v>05345 / SCHENCK LAURENCE</v>
          </cell>
          <cell r="AD14477">
            <v>2</v>
          </cell>
        </row>
        <row r="14478">
          <cell r="H14478" t="str">
            <v>MEDECIN</v>
          </cell>
          <cell r="K14478" t="str">
            <v>MG</v>
          </cell>
          <cell r="L14478">
            <v>1</v>
          </cell>
          <cell r="AC14478" t="str">
            <v>03811 / LE MOYNE BENOIT</v>
          </cell>
          <cell r="AD14478">
            <v>2</v>
          </cell>
        </row>
        <row r="14479">
          <cell r="H14479" t="str">
            <v>MEDECIN</v>
          </cell>
          <cell r="K14479" t="str">
            <v>MS</v>
          </cell>
          <cell r="L14479">
            <v>2</v>
          </cell>
          <cell r="AC14479" t="str">
            <v>04814 / LAURENT OLIVIA</v>
          </cell>
          <cell r="AD14479">
            <v>2</v>
          </cell>
        </row>
        <row r="14480">
          <cell r="H14480" t="str">
            <v>MEDECIN</v>
          </cell>
          <cell r="K14480" t="str">
            <v>MS</v>
          </cell>
          <cell r="L14480">
            <v>1</v>
          </cell>
          <cell r="AC14480" t="str">
            <v>03811 / LE MOYNE BENOIT</v>
          </cell>
          <cell r="AD14480">
            <v>2</v>
          </cell>
        </row>
        <row r="14481">
          <cell r="H14481" t="str">
            <v>MEDECIN</v>
          </cell>
          <cell r="K14481" t="str">
            <v>MG</v>
          </cell>
          <cell r="L14481">
            <v>1</v>
          </cell>
          <cell r="AC14481" t="str">
            <v>02337 / GALLARD MYLENE</v>
          </cell>
          <cell r="AD14481">
            <v>2</v>
          </cell>
        </row>
        <row r="14482">
          <cell r="H14482" t="str">
            <v>MEDECIN</v>
          </cell>
          <cell r="K14482" t="str">
            <v>MG</v>
          </cell>
          <cell r="L14482">
            <v>1</v>
          </cell>
          <cell r="AC14482" t="str">
            <v>02918 / SCHOLLER STEPHANIE</v>
          </cell>
          <cell r="AD14482">
            <v>2</v>
          </cell>
        </row>
        <row r="14483">
          <cell r="H14483" t="str">
            <v>MEDECIN</v>
          </cell>
          <cell r="K14483" t="str">
            <v>MG</v>
          </cell>
          <cell r="L14483">
            <v>1</v>
          </cell>
          <cell r="AC14483" t="str">
            <v>02337 / GALLARD MYLENE</v>
          </cell>
          <cell r="AD14483">
            <v>2</v>
          </cell>
        </row>
        <row r="14484">
          <cell r="H14484" t="str">
            <v>MEDECIN</v>
          </cell>
          <cell r="K14484" t="str">
            <v>MS</v>
          </cell>
          <cell r="L14484">
            <v>1</v>
          </cell>
          <cell r="AC14484" t="str">
            <v>05345 / SCHENCK LAURENCE</v>
          </cell>
          <cell r="AD14484">
            <v>2</v>
          </cell>
        </row>
        <row r="14485">
          <cell r="H14485" t="str">
            <v>MEDECIN</v>
          </cell>
          <cell r="K14485" t="str">
            <v>MS</v>
          </cell>
          <cell r="L14485">
            <v>1</v>
          </cell>
          <cell r="AC14485" t="str">
            <v>02918 / SCHOLLER STEPHANIE</v>
          </cell>
          <cell r="AD14485">
            <v>2</v>
          </cell>
        </row>
        <row r="14486">
          <cell r="H14486" t="str">
            <v>MEDECIN</v>
          </cell>
          <cell r="K14486" t="str">
            <v>MS</v>
          </cell>
          <cell r="L14486">
            <v>2</v>
          </cell>
          <cell r="AC14486" t="str">
            <v>02918 / SCHOLLER STEPHANIE</v>
          </cell>
          <cell r="AD14486">
            <v>2</v>
          </cell>
        </row>
        <row r="14487">
          <cell r="H14487" t="str">
            <v>MEDECIN</v>
          </cell>
          <cell r="K14487" t="str">
            <v>MS</v>
          </cell>
          <cell r="L14487">
            <v>3</v>
          </cell>
          <cell r="AC14487" t="str">
            <v>02918 / SCHOLLER STEPHANIE</v>
          </cell>
          <cell r="AD14487">
            <v>2</v>
          </cell>
        </row>
        <row r="14488">
          <cell r="H14488" t="str">
            <v>MEDECIN</v>
          </cell>
          <cell r="K14488" t="str">
            <v>MS</v>
          </cell>
          <cell r="L14488">
            <v>4</v>
          </cell>
          <cell r="AC14488" t="str">
            <v>02918 / SCHOLLER STEPHANIE</v>
          </cell>
          <cell r="AD14488">
            <v>2</v>
          </cell>
        </row>
        <row r="14489">
          <cell r="H14489" t="str">
            <v>MEDECIN</v>
          </cell>
          <cell r="K14489" t="str">
            <v>MS</v>
          </cell>
          <cell r="L14489">
            <v>5</v>
          </cell>
          <cell r="AC14489" t="str">
            <v>05029 / BOUGHALEM ALI</v>
          </cell>
          <cell r="AD14489">
            <v>2</v>
          </cell>
        </row>
        <row r="14490">
          <cell r="H14490" t="str">
            <v>MEDECIN</v>
          </cell>
          <cell r="K14490" t="str">
            <v>MS</v>
          </cell>
          <cell r="L14490">
            <v>1</v>
          </cell>
          <cell r="AC14490" t="str">
            <v>04988 / STIRNEMANN JEAN VINCENT</v>
          </cell>
          <cell r="AD14490">
            <v>2</v>
          </cell>
        </row>
        <row r="14491">
          <cell r="H14491" t="str">
            <v>MEDECIN</v>
          </cell>
          <cell r="K14491" t="str">
            <v>MG</v>
          </cell>
          <cell r="L14491">
            <v>1</v>
          </cell>
          <cell r="AC14491" t="str">
            <v>05345 / SCHENCK LAURENCE</v>
          </cell>
          <cell r="AD14491">
            <v>2</v>
          </cell>
        </row>
        <row r="14492">
          <cell r="H14492" t="str">
            <v>MEDECIN</v>
          </cell>
          <cell r="K14492" t="str">
            <v>MS</v>
          </cell>
          <cell r="L14492">
            <v>1</v>
          </cell>
          <cell r="AC14492" t="str">
            <v>05345 / SCHENCK LAURENCE</v>
          </cell>
          <cell r="AD14492">
            <v>2</v>
          </cell>
        </row>
        <row r="14493">
          <cell r="H14493" t="str">
            <v>MEDECIN</v>
          </cell>
          <cell r="K14493" t="str">
            <v>MG</v>
          </cell>
          <cell r="L14493">
            <v>1</v>
          </cell>
          <cell r="AC14493" t="str">
            <v>00729 / SCHMITT MARX EVELYNE</v>
          </cell>
          <cell r="AD14493">
            <v>2</v>
          </cell>
        </row>
        <row r="14494">
          <cell r="H14494" t="str">
            <v>MEDECIN</v>
          </cell>
          <cell r="K14494" t="str">
            <v>MS</v>
          </cell>
          <cell r="L14494">
            <v>6</v>
          </cell>
          <cell r="AC14494" t="str">
            <v>05345 / SCHENCK LAURENCE</v>
          </cell>
          <cell r="AD14494">
            <v>2</v>
          </cell>
        </row>
        <row r="14495">
          <cell r="H14495" t="str">
            <v>MEDECIN</v>
          </cell>
          <cell r="K14495" t="str">
            <v>MS</v>
          </cell>
          <cell r="L14495">
            <v>0</v>
          </cell>
          <cell r="AC14495" t="str">
            <v>02918 / SCHOLLER STEPHANIE</v>
          </cell>
          <cell r="AD14495">
            <v>2</v>
          </cell>
        </row>
        <row r="14496">
          <cell r="H14496" t="str">
            <v>MEDECIN</v>
          </cell>
          <cell r="K14496" t="str">
            <v>MS</v>
          </cell>
          <cell r="L14496">
            <v>1</v>
          </cell>
          <cell r="AC14496" t="str">
            <v>05358 / BETSCH CELINE</v>
          </cell>
          <cell r="AD14496">
            <v>2</v>
          </cell>
        </row>
        <row r="14497">
          <cell r="H14497" t="str">
            <v>MEDECIN</v>
          </cell>
          <cell r="K14497" t="str">
            <v>MS</v>
          </cell>
          <cell r="L14497">
            <v>1</v>
          </cell>
          <cell r="AC14497" t="str">
            <v>03811 / LE MOYNE BENOIT</v>
          </cell>
          <cell r="AD14497">
            <v>2</v>
          </cell>
        </row>
        <row r="14498">
          <cell r="H14498" t="str">
            <v>MEDECIN</v>
          </cell>
          <cell r="K14498" t="str">
            <v>MS</v>
          </cell>
          <cell r="L14498">
            <v>7</v>
          </cell>
          <cell r="AC14498" t="str">
            <v>03811 / LE MOYNE BENOIT</v>
          </cell>
          <cell r="AD14498">
            <v>2</v>
          </cell>
        </row>
        <row r="14499">
          <cell r="H14499" t="str">
            <v>MEDECIN</v>
          </cell>
          <cell r="K14499" t="str">
            <v>MS</v>
          </cell>
          <cell r="L14499">
            <v>2</v>
          </cell>
          <cell r="AC14499" t="str">
            <v>03811 / LE MOYNE BENOIT</v>
          </cell>
          <cell r="AD14499">
            <v>2</v>
          </cell>
        </row>
        <row r="14500">
          <cell r="H14500" t="str">
            <v>MEDECIN</v>
          </cell>
          <cell r="K14500" t="str">
            <v>MS</v>
          </cell>
          <cell r="L14500">
            <v>2</v>
          </cell>
          <cell r="AC14500" t="str">
            <v>04988 / STIRNEMANN JEAN VINCENT</v>
          </cell>
          <cell r="AD14500">
            <v>2</v>
          </cell>
        </row>
        <row r="14501">
          <cell r="H14501" t="str">
            <v>MEDECIN</v>
          </cell>
          <cell r="K14501" t="str">
            <v>MS</v>
          </cell>
          <cell r="L14501">
            <v>3</v>
          </cell>
          <cell r="AC14501" t="str">
            <v>03811 / LE MOYNE BENOIT</v>
          </cell>
          <cell r="AD14501">
            <v>2</v>
          </cell>
        </row>
        <row r="14502">
          <cell r="H14502" t="str">
            <v>MEDECIN</v>
          </cell>
          <cell r="K14502" t="str">
            <v>MS</v>
          </cell>
          <cell r="L14502">
            <v>1</v>
          </cell>
          <cell r="AC14502" t="str">
            <v>06513 / ROLLANG ARNOULD RACHEL</v>
          </cell>
          <cell r="AD14502">
            <v>2</v>
          </cell>
        </row>
        <row r="14503">
          <cell r="H14503" t="str">
            <v>MEDECIN</v>
          </cell>
          <cell r="K14503" t="str">
            <v>MS</v>
          </cell>
          <cell r="L14503">
            <v>1</v>
          </cell>
          <cell r="AC14503" t="str">
            <v>06513 / ROLLANG ARNOULD RACHEL</v>
          </cell>
          <cell r="AD14503">
            <v>2</v>
          </cell>
        </row>
        <row r="14504">
          <cell r="H14504" t="str">
            <v>MEDECIN</v>
          </cell>
          <cell r="K14504" t="str">
            <v>MS</v>
          </cell>
          <cell r="L14504">
            <v>1</v>
          </cell>
          <cell r="AC14504" t="str">
            <v>06513 / ROLLANG ARNOULD RACHEL</v>
          </cell>
          <cell r="AD14504">
            <v>2</v>
          </cell>
        </row>
        <row r="14505">
          <cell r="H14505" t="str">
            <v>MEDECIN</v>
          </cell>
          <cell r="K14505" t="str">
            <v>MS</v>
          </cell>
          <cell r="L14505">
            <v>1</v>
          </cell>
          <cell r="AC14505" t="str">
            <v>06513 / ROLLANG ARNOULD RACHEL</v>
          </cell>
          <cell r="AD14505">
            <v>2</v>
          </cell>
        </row>
        <row r="14506">
          <cell r="H14506" t="str">
            <v>MEDECIN</v>
          </cell>
          <cell r="K14506" t="str">
            <v>MG</v>
          </cell>
          <cell r="L14506">
            <v>0</v>
          </cell>
          <cell r="AC14506" t="str">
            <v>05358 / BETSCH CELINE</v>
          </cell>
          <cell r="AD14506">
            <v>2</v>
          </cell>
        </row>
        <row r="14507">
          <cell r="H14507" t="str">
            <v>MEDECIN</v>
          </cell>
          <cell r="K14507" t="str">
            <v>MS</v>
          </cell>
          <cell r="L14507">
            <v>0</v>
          </cell>
          <cell r="AC14507" t="str">
            <v>03811 / LE MOYNE BENOIT</v>
          </cell>
          <cell r="AD14507">
            <v>2</v>
          </cell>
        </row>
        <row r="14508">
          <cell r="H14508" t="str">
            <v>MEDECIN</v>
          </cell>
          <cell r="K14508" t="str">
            <v>MS</v>
          </cell>
          <cell r="L14508">
            <v>0</v>
          </cell>
          <cell r="AC14508" t="str">
            <v>06513 / ROLLANG ARNOULD RACHEL</v>
          </cell>
          <cell r="AD14508">
            <v>2</v>
          </cell>
        </row>
        <row r="14509">
          <cell r="H14509" t="str">
            <v>MEDECIN</v>
          </cell>
          <cell r="K14509" t="str">
            <v>MS</v>
          </cell>
          <cell r="L14509">
            <v>0</v>
          </cell>
          <cell r="AC14509" t="str">
            <v>04988 / STIRNEMANN JEAN VINCENT</v>
          </cell>
          <cell r="AD14509">
            <v>2</v>
          </cell>
        </row>
        <row r="14510">
          <cell r="H14510" t="str">
            <v>MEDECIN</v>
          </cell>
          <cell r="K14510" t="str">
            <v>MG</v>
          </cell>
          <cell r="L14510">
            <v>0</v>
          </cell>
          <cell r="AC14510" t="str">
            <v>02918 / SCHOLLER STEPHANIE</v>
          </cell>
          <cell r="AD14510">
            <v>2</v>
          </cell>
        </row>
        <row r="14511">
          <cell r="H14511" t="str">
            <v>MEDECIN</v>
          </cell>
          <cell r="K14511" t="str">
            <v>MG</v>
          </cell>
          <cell r="L14511">
            <v>0</v>
          </cell>
          <cell r="AC14511" t="str">
            <v>04988 / STIRNEMANN JEAN VINCENT</v>
          </cell>
          <cell r="AD14511">
            <v>2</v>
          </cell>
        </row>
        <row r="14512">
          <cell r="H14512" t="str">
            <v>MEDECIN</v>
          </cell>
          <cell r="K14512" t="str">
            <v>MG</v>
          </cell>
          <cell r="L14512">
            <v>0</v>
          </cell>
          <cell r="AC14512" t="str">
            <v>05029 / BOUGHALEM ALI</v>
          </cell>
          <cell r="AD14512">
            <v>2</v>
          </cell>
        </row>
        <row r="14513">
          <cell r="H14513" t="str">
            <v>MEDECIN</v>
          </cell>
          <cell r="K14513" t="str">
            <v>MG</v>
          </cell>
          <cell r="L14513">
            <v>0</v>
          </cell>
          <cell r="AC14513" t="str">
            <v>04814 / LAURENT OLIVIA</v>
          </cell>
          <cell r="AD14513">
            <v>2</v>
          </cell>
        </row>
        <row r="14514">
          <cell r="H14514" t="str">
            <v>MEDECIN</v>
          </cell>
          <cell r="K14514" t="str">
            <v>MG</v>
          </cell>
          <cell r="L14514">
            <v>0</v>
          </cell>
          <cell r="AC14514" t="str">
            <v>04814 / LAURENT OLIVIA</v>
          </cell>
          <cell r="AD14514">
            <v>2</v>
          </cell>
        </row>
        <row r="14515">
          <cell r="H14515" t="str">
            <v>MEDECIN</v>
          </cell>
          <cell r="K14515" t="str">
            <v>MG</v>
          </cell>
          <cell r="L14515">
            <v>0</v>
          </cell>
          <cell r="AC14515" t="str">
            <v>00729 / SCHMITT MARX EVELYNE</v>
          </cell>
          <cell r="AD14515">
            <v>2</v>
          </cell>
        </row>
        <row r="14516">
          <cell r="H14516" t="str">
            <v>MEDECIN</v>
          </cell>
          <cell r="K14516" t="str">
            <v>MG</v>
          </cell>
          <cell r="L14516">
            <v>0</v>
          </cell>
          <cell r="AC14516" t="str">
            <v>02918 / SCHOLLER STEPHANIE</v>
          </cell>
          <cell r="AD14516">
            <v>2</v>
          </cell>
        </row>
        <row r="14517">
          <cell r="H14517" t="str">
            <v>MEDECIN</v>
          </cell>
          <cell r="K14517" t="str">
            <v>MG</v>
          </cell>
          <cell r="L14517">
            <v>0</v>
          </cell>
          <cell r="AC14517" t="str">
            <v>03811 / LE MOYNE BENOIT</v>
          </cell>
          <cell r="AD14517">
            <v>2</v>
          </cell>
        </row>
        <row r="14518">
          <cell r="H14518" t="str">
            <v>MEDECIN</v>
          </cell>
          <cell r="K14518" t="str">
            <v>MG</v>
          </cell>
          <cell r="L14518">
            <v>0</v>
          </cell>
          <cell r="AC14518" t="str">
            <v>06513 / ROLLANG ARNOULD RACHEL</v>
          </cell>
          <cell r="AD14518">
            <v>2</v>
          </cell>
        </row>
        <row r="14519">
          <cell r="H14519" t="str">
            <v>MEDECIN</v>
          </cell>
          <cell r="K14519" t="str">
            <v>MG</v>
          </cell>
          <cell r="L14519">
            <v>0</v>
          </cell>
          <cell r="AC14519" t="str">
            <v>06513 / ROLLANG ARNOULD RACHEL</v>
          </cell>
          <cell r="AD14519">
            <v>2</v>
          </cell>
        </row>
        <row r="14520">
          <cell r="H14520" t="str">
            <v>MEDECIN</v>
          </cell>
          <cell r="K14520" t="str">
            <v>MS</v>
          </cell>
          <cell r="L14520">
            <v>0</v>
          </cell>
          <cell r="AC14520" t="str">
            <v>05358 / BETSCH CELINE</v>
          </cell>
          <cell r="AD14520">
            <v>2</v>
          </cell>
        </row>
        <row r="14521">
          <cell r="H14521" t="str">
            <v>MEDECIN</v>
          </cell>
          <cell r="K14521" t="str">
            <v>MG</v>
          </cell>
          <cell r="L14521">
            <v>0</v>
          </cell>
          <cell r="AC14521" t="str">
            <v>06513 / ROLLANG ARNOULD RACHEL</v>
          </cell>
          <cell r="AD14521">
            <v>2</v>
          </cell>
        </row>
        <row r="14522">
          <cell r="H14522" t="str">
            <v>MEDECIN</v>
          </cell>
          <cell r="K14522" t="str">
            <v>MS</v>
          </cell>
          <cell r="L14522">
            <v>0</v>
          </cell>
          <cell r="AC14522" t="str">
            <v>05029 / BOUGHALEM ALI</v>
          </cell>
          <cell r="AD14522">
            <v>2</v>
          </cell>
        </row>
        <row r="14523">
          <cell r="H14523" t="str">
            <v>MEDECIN</v>
          </cell>
          <cell r="K14523" t="str">
            <v>MS</v>
          </cell>
          <cell r="L14523">
            <v>0</v>
          </cell>
          <cell r="AC14523" t="str">
            <v>05358 / BETSCH CELINE</v>
          </cell>
          <cell r="AD14523">
            <v>2</v>
          </cell>
        </row>
        <row r="14524">
          <cell r="H14524" t="str">
            <v>MEDECIN</v>
          </cell>
          <cell r="K14524" t="str">
            <v>MS</v>
          </cell>
          <cell r="L14524">
            <v>0</v>
          </cell>
          <cell r="AC14524" t="str">
            <v>02918 / SCHOLLER STEPHANIE</v>
          </cell>
          <cell r="AD14524">
            <v>2</v>
          </cell>
        </row>
        <row r="14525">
          <cell r="H14525" t="str">
            <v>MEDECIN</v>
          </cell>
          <cell r="K14525" t="str">
            <v>MG</v>
          </cell>
          <cell r="L14525">
            <v>0</v>
          </cell>
          <cell r="AC14525" t="str">
            <v>05029 / BOUGHALEM ALI</v>
          </cell>
          <cell r="AD14525">
            <v>2</v>
          </cell>
        </row>
        <row r="14526">
          <cell r="H14526" t="str">
            <v>MEDECIN</v>
          </cell>
          <cell r="K14526" t="str">
            <v>MG</v>
          </cell>
          <cell r="L14526">
            <v>0</v>
          </cell>
          <cell r="AC14526" t="str">
            <v>04988 / STIRNEMANN JEAN VINCENT</v>
          </cell>
          <cell r="AD14526">
            <v>2</v>
          </cell>
        </row>
        <row r="14527">
          <cell r="H14527" t="str">
            <v>MEDECIN</v>
          </cell>
          <cell r="K14527" t="str">
            <v>MS</v>
          </cell>
          <cell r="L14527">
            <v>0</v>
          </cell>
          <cell r="AC14527" t="str">
            <v>04814 / LAURENT OLIVIA</v>
          </cell>
          <cell r="AD14527">
            <v>2</v>
          </cell>
        </row>
        <row r="14528">
          <cell r="H14528" t="str">
            <v>MEDECIN</v>
          </cell>
          <cell r="K14528" t="str">
            <v>MG</v>
          </cell>
          <cell r="L14528">
            <v>0</v>
          </cell>
          <cell r="AC14528" t="str">
            <v>02918 / SCHOLLER STEPHANIE</v>
          </cell>
          <cell r="AD14528">
            <v>2</v>
          </cell>
        </row>
        <row r="14529">
          <cell r="H14529" t="str">
            <v>MEDECIN</v>
          </cell>
          <cell r="K14529" t="str">
            <v>MG</v>
          </cell>
          <cell r="L14529">
            <v>0</v>
          </cell>
          <cell r="AC14529" t="str">
            <v>03811 / LE MOYNE BENOIT</v>
          </cell>
          <cell r="AD14529">
            <v>2</v>
          </cell>
        </row>
        <row r="14530">
          <cell r="H14530" t="str">
            <v>MEDECIN</v>
          </cell>
          <cell r="K14530" t="str">
            <v>MG</v>
          </cell>
          <cell r="L14530">
            <v>0</v>
          </cell>
          <cell r="AC14530" t="str">
            <v>04988 / STIRNEMANN JEAN VINCENT</v>
          </cell>
          <cell r="AD14530">
            <v>2</v>
          </cell>
        </row>
        <row r="14531">
          <cell r="H14531" t="str">
            <v>MEDECIN</v>
          </cell>
          <cell r="K14531" t="str">
            <v>MG</v>
          </cell>
          <cell r="L14531">
            <v>0</v>
          </cell>
          <cell r="AC14531" t="str">
            <v>05029 / BOUGHALEM ALI</v>
          </cell>
          <cell r="AD14531">
            <v>2</v>
          </cell>
        </row>
        <row r="14532">
          <cell r="H14532" t="str">
            <v>MEDECIN</v>
          </cell>
          <cell r="K14532" t="str">
            <v>MS</v>
          </cell>
          <cell r="L14532">
            <v>0</v>
          </cell>
          <cell r="AC14532" t="str">
            <v>04988 / STIRNEMANN JEAN VINCENT</v>
          </cell>
          <cell r="AD14532">
            <v>2</v>
          </cell>
        </row>
        <row r="14533">
          <cell r="H14533" t="str">
            <v>MEDECIN</v>
          </cell>
          <cell r="K14533" t="str">
            <v>MS</v>
          </cell>
          <cell r="L14533">
            <v>0</v>
          </cell>
          <cell r="AC14533" t="str">
            <v>06513 / ROLLANG ARNOULD RACHEL</v>
          </cell>
          <cell r="AD14533">
            <v>2</v>
          </cell>
        </row>
        <row r="14534">
          <cell r="H14534" t="str">
            <v>MEDECIN</v>
          </cell>
          <cell r="K14534" t="str">
            <v>MG</v>
          </cell>
          <cell r="L14534">
            <v>0</v>
          </cell>
          <cell r="AC14534" t="str">
            <v>05358 / BETSCH CELINE</v>
          </cell>
          <cell r="AD14534">
            <v>2</v>
          </cell>
        </row>
        <row r="14535">
          <cell r="H14535" t="str">
            <v>MEDECIN</v>
          </cell>
          <cell r="K14535" t="str">
            <v>MS</v>
          </cell>
          <cell r="L14535">
            <v>0</v>
          </cell>
          <cell r="AC14535" t="str">
            <v>06513 / ROLLANG ARNOULD RACHEL</v>
          </cell>
          <cell r="AD14535">
            <v>2</v>
          </cell>
        </row>
        <row r="14536">
          <cell r="H14536" t="str">
            <v>MEDECIN</v>
          </cell>
          <cell r="K14536" t="str">
            <v>MS</v>
          </cell>
          <cell r="L14536">
            <v>0</v>
          </cell>
          <cell r="AC14536" t="str">
            <v>06513 / ROLLANG ARNOULD RACHEL</v>
          </cell>
          <cell r="AD14536">
            <v>2</v>
          </cell>
        </row>
        <row r="14537">
          <cell r="H14537" t="str">
            <v>MEDECIN</v>
          </cell>
          <cell r="K14537" t="str">
            <v>MG</v>
          </cell>
          <cell r="L14537">
            <v>0</v>
          </cell>
          <cell r="AC14537" t="str">
            <v>05358 / BETSCH CELINE</v>
          </cell>
          <cell r="AD14537">
            <v>2</v>
          </cell>
        </row>
        <row r="14538">
          <cell r="H14538" t="str">
            <v>MEDECIN</v>
          </cell>
          <cell r="K14538" t="str">
            <v>MS</v>
          </cell>
          <cell r="L14538">
            <v>0</v>
          </cell>
          <cell r="AC14538" t="str">
            <v>00729 / SCHMITT MARX EVELYNE</v>
          </cell>
          <cell r="AD14538">
            <v>2</v>
          </cell>
        </row>
        <row r="14539">
          <cell r="H14539" t="str">
            <v>MEDECIN</v>
          </cell>
          <cell r="K14539" t="str">
            <v>MS</v>
          </cell>
          <cell r="L14539">
            <v>0</v>
          </cell>
          <cell r="AC14539" t="str">
            <v>02337 / GALLARD MYLENE</v>
          </cell>
          <cell r="AD14539">
            <v>2</v>
          </cell>
        </row>
        <row r="14540">
          <cell r="H14540" t="str">
            <v>MEDECIN</v>
          </cell>
          <cell r="K14540" t="str">
            <v>MS</v>
          </cell>
          <cell r="L14540">
            <v>0</v>
          </cell>
          <cell r="AC14540" t="str">
            <v>05029 / BOUGHALEM ALI</v>
          </cell>
          <cell r="AD14540">
            <v>2</v>
          </cell>
        </row>
        <row r="14541">
          <cell r="H14541" t="str">
            <v>FOURNISSEUR</v>
          </cell>
          <cell r="L14541">
            <v>0</v>
          </cell>
          <cell r="AC14541" t="str">
            <v>05345 / SCHENCK LAURENCE</v>
          </cell>
          <cell r="AD14541">
            <v>2</v>
          </cell>
        </row>
        <row r="14542">
          <cell r="H14542" t="str">
            <v>FOURNISSEUR</v>
          </cell>
          <cell r="L14542">
            <v>0</v>
          </cell>
          <cell r="AC14542" t="str">
            <v>05345 / SCHENCK LAURENCE</v>
          </cell>
          <cell r="AD14542">
            <v>2</v>
          </cell>
        </row>
        <row r="14543">
          <cell r="H14543" t="str">
            <v>FOURNISSEUR</v>
          </cell>
          <cell r="L14543">
            <v>0</v>
          </cell>
          <cell r="AC14543" t="str">
            <v>05345 / SCHENCK LAURENCE</v>
          </cell>
          <cell r="AD14543">
            <v>2</v>
          </cell>
        </row>
        <row r="14544">
          <cell r="H14544" t="str">
            <v>FOURNISSEUR</v>
          </cell>
          <cell r="L14544">
            <v>0</v>
          </cell>
          <cell r="AC14544" t="str">
            <v>06513 / ROLLANG ARNOULD RACHEL</v>
          </cell>
          <cell r="AD14544">
            <v>2</v>
          </cell>
        </row>
        <row r="14545">
          <cell r="H14545" t="str">
            <v>FOURNISSEUR</v>
          </cell>
          <cell r="L14545">
            <v>0</v>
          </cell>
          <cell r="AC14545" t="str">
            <v>06513 / ROLLANG ARNOULD RACHEL</v>
          </cell>
          <cell r="AD14545">
            <v>2</v>
          </cell>
        </row>
        <row r="14546">
          <cell r="H14546" t="str">
            <v>FOURNISSEUR</v>
          </cell>
          <cell r="L14546">
            <v>0</v>
          </cell>
          <cell r="AC14546" t="str">
            <v>02918 / SCHOLLER STEPHANIE</v>
          </cell>
          <cell r="AD14546">
            <v>2</v>
          </cell>
        </row>
        <row r="14547">
          <cell r="H14547" t="str">
            <v>FOURNISSEUR</v>
          </cell>
          <cell r="L14547">
            <v>0</v>
          </cell>
          <cell r="AC14547" t="str">
            <v>06513 / ROLLANG ARNOULD RACHEL</v>
          </cell>
          <cell r="AD14547">
            <v>2</v>
          </cell>
        </row>
        <row r="14548">
          <cell r="H14548" t="str">
            <v>FOURNISSEUR</v>
          </cell>
          <cell r="L14548">
            <v>0</v>
          </cell>
          <cell r="AC14548" t="str">
            <v>05345 / SCHENCK LAURENCE</v>
          </cell>
          <cell r="AD14548">
            <v>2</v>
          </cell>
        </row>
        <row r="14549">
          <cell r="H14549" t="str">
            <v>FOURNISSEUR</v>
          </cell>
          <cell r="L14549">
            <v>0</v>
          </cell>
          <cell r="AC14549" t="str">
            <v>02918 / SCHOLLER STEPHANIE</v>
          </cell>
          <cell r="AD14549">
            <v>2</v>
          </cell>
        </row>
        <row r="14550">
          <cell r="H14550" t="str">
            <v>FOURNISSEUR</v>
          </cell>
          <cell r="L14550">
            <v>0</v>
          </cell>
          <cell r="AC14550" t="str">
            <v>06513 / ROLLANG ARNOULD RACHEL</v>
          </cell>
          <cell r="AD14550">
            <v>2</v>
          </cell>
        </row>
        <row r="14551">
          <cell r="H14551" t="str">
            <v>FOURNISSEUR</v>
          </cell>
          <cell r="L14551">
            <v>0</v>
          </cell>
          <cell r="AC14551" t="str">
            <v>05345 / SCHENCK LAURENCE</v>
          </cell>
          <cell r="AD14551">
            <v>2</v>
          </cell>
        </row>
        <row r="14552">
          <cell r="H14552" t="str">
            <v>FOURNISSEUR</v>
          </cell>
          <cell r="L14552">
            <v>0</v>
          </cell>
          <cell r="AC14552" t="str">
            <v>05345 / SCHENCK LAURENCE</v>
          </cell>
          <cell r="AD14552">
            <v>2</v>
          </cell>
        </row>
        <row r="14553">
          <cell r="H14553" t="str">
            <v>FOURNISSEUR</v>
          </cell>
          <cell r="L14553">
            <v>0</v>
          </cell>
          <cell r="AC14553" t="str">
            <v>06513 / ROLLANG ARNOULD RACHEL</v>
          </cell>
          <cell r="AD14553">
            <v>2</v>
          </cell>
        </row>
        <row r="14554">
          <cell r="H14554" t="str">
            <v>FOURNISSEUR</v>
          </cell>
          <cell r="L14554">
            <v>0</v>
          </cell>
          <cell r="AC14554" t="str">
            <v>06513 / ROLLANG ARNOULD RACHEL</v>
          </cell>
          <cell r="AD14554">
            <v>2</v>
          </cell>
        </row>
        <row r="14555">
          <cell r="H14555" t="str">
            <v>FOURNISSEUR</v>
          </cell>
          <cell r="L14555">
            <v>0</v>
          </cell>
          <cell r="AC14555" t="str">
            <v>05345 / SCHENCK LAURENCE</v>
          </cell>
          <cell r="AD14555">
            <v>2</v>
          </cell>
        </row>
        <row r="14556">
          <cell r="H14556" t="str">
            <v>FOURNISSEUR</v>
          </cell>
          <cell r="L14556">
            <v>0</v>
          </cell>
          <cell r="AC14556" t="str">
            <v>06513 / ROLLANG ARNOULD RACHEL</v>
          </cell>
          <cell r="AD14556">
            <v>2</v>
          </cell>
        </row>
        <row r="14557">
          <cell r="H14557" t="str">
            <v>FOURNISSEUR</v>
          </cell>
          <cell r="L14557">
            <v>0</v>
          </cell>
          <cell r="AC14557" t="str">
            <v>06513 / ROLLANG ARNOULD RACHEL</v>
          </cell>
          <cell r="AD14557">
            <v>2</v>
          </cell>
        </row>
        <row r="14558">
          <cell r="H14558" t="str">
            <v>FOURNISSEUR</v>
          </cell>
          <cell r="L14558">
            <v>0</v>
          </cell>
          <cell r="AC14558" t="str">
            <v>06513 / ROLLANG ARNOULD RACHEL</v>
          </cell>
          <cell r="AD14558">
            <v>2</v>
          </cell>
        </row>
        <row r="14559">
          <cell r="H14559" t="str">
            <v>FOURNISSEUR</v>
          </cell>
          <cell r="L14559">
            <v>0</v>
          </cell>
          <cell r="AC14559" t="str">
            <v>02918 / SCHOLLER STEPHANIE</v>
          </cell>
          <cell r="AD14559">
            <v>2</v>
          </cell>
        </row>
        <row r="14560">
          <cell r="H14560" t="str">
            <v>FOURNISSEUR</v>
          </cell>
          <cell r="L14560">
            <v>0</v>
          </cell>
          <cell r="AC14560" t="str">
            <v>05345 / SCHENCK LAURENCE</v>
          </cell>
          <cell r="AD14560">
            <v>2</v>
          </cell>
        </row>
        <row r="14561">
          <cell r="H14561" t="str">
            <v>FOURNISSEUR</v>
          </cell>
          <cell r="L14561">
            <v>0</v>
          </cell>
          <cell r="AC14561" t="str">
            <v>05345 / SCHENCK LAURENCE</v>
          </cell>
          <cell r="AD14561">
            <v>2</v>
          </cell>
        </row>
        <row r="14562">
          <cell r="H14562" t="str">
            <v>FOURNISSEUR</v>
          </cell>
          <cell r="L14562">
            <v>0</v>
          </cell>
          <cell r="AC14562" t="str">
            <v>02918 / SCHOLLER STEPHANIE</v>
          </cell>
          <cell r="AD14562">
            <v>2</v>
          </cell>
        </row>
        <row r="14563">
          <cell r="H14563" t="str">
            <v>FOURNISSEUR</v>
          </cell>
          <cell r="L14563">
            <v>0</v>
          </cell>
          <cell r="AC14563" t="str">
            <v>06513 / ROLLANG ARNOULD RACHEL</v>
          </cell>
          <cell r="AD14563">
            <v>2</v>
          </cell>
        </row>
        <row r="14564">
          <cell r="H14564" t="str">
            <v>FOURNISSEUR</v>
          </cell>
          <cell r="L14564">
            <v>0</v>
          </cell>
          <cell r="AC14564" t="str">
            <v>05345 / SCHENCK LAURENCE</v>
          </cell>
          <cell r="AD14564">
            <v>2</v>
          </cell>
        </row>
        <row r="14565">
          <cell r="H14565" t="str">
            <v>FOURNISSEUR</v>
          </cell>
          <cell r="L14565">
            <v>0</v>
          </cell>
          <cell r="AC14565" t="str">
            <v>05345 / SCHENCK LAURENCE</v>
          </cell>
          <cell r="AD14565">
            <v>2</v>
          </cell>
        </row>
        <row r="14566">
          <cell r="H14566" t="str">
            <v>FOURNISSEUR</v>
          </cell>
          <cell r="L14566">
            <v>0</v>
          </cell>
          <cell r="AC14566" t="str">
            <v>06513 / ROLLANG ARNOULD RACHEL</v>
          </cell>
          <cell r="AD14566">
            <v>2</v>
          </cell>
        </row>
        <row r="14567">
          <cell r="H14567" t="str">
            <v>FOURNISSEUR</v>
          </cell>
          <cell r="L14567">
            <v>0</v>
          </cell>
          <cell r="AC14567" t="str">
            <v>06513 / ROLLANG ARNOULD RACHEL</v>
          </cell>
          <cell r="AD14567">
            <v>2</v>
          </cell>
        </row>
        <row r="14568">
          <cell r="H14568" t="str">
            <v>FOURNISSEUR</v>
          </cell>
          <cell r="L14568">
            <v>0</v>
          </cell>
          <cell r="AC14568" t="str">
            <v>06513 / ROLLANG ARNOULD RACHEL</v>
          </cell>
          <cell r="AD14568">
            <v>2</v>
          </cell>
        </row>
        <row r="14569">
          <cell r="H14569" t="str">
            <v>FOURNISSEUR</v>
          </cell>
          <cell r="L14569">
            <v>0</v>
          </cell>
          <cell r="AC14569" t="str">
            <v>06513 / ROLLANG ARNOULD RACHEL</v>
          </cell>
          <cell r="AD14569">
            <v>2</v>
          </cell>
        </row>
        <row r="14570">
          <cell r="H14570" t="str">
            <v>FOURNISSEUR</v>
          </cell>
          <cell r="L14570">
            <v>0</v>
          </cell>
          <cell r="AC14570" t="str">
            <v>05345 / SCHENCK LAURENCE</v>
          </cell>
          <cell r="AD14570">
            <v>2</v>
          </cell>
        </row>
        <row r="14571">
          <cell r="H14571" t="str">
            <v>FOURNISSEUR</v>
          </cell>
          <cell r="L14571">
            <v>0</v>
          </cell>
          <cell r="AC14571" t="str">
            <v>06513 / ROLLANG ARNOULD RACHEL</v>
          </cell>
          <cell r="AD14571">
            <v>2</v>
          </cell>
        </row>
        <row r="14572">
          <cell r="H14572" t="str">
            <v>FOURNISSEUR</v>
          </cell>
          <cell r="L14572">
            <v>0</v>
          </cell>
          <cell r="AC14572" t="str">
            <v>06513 / ROLLANG ARNOULD RACHEL</v>
          </cell>
          <cell r="AD14572">
            <v>2</v>
          </cell>
        </row>
        <row r="14573">
          <cell r="H14573" t="str">
            <v>FOURNISSEUR</v>
          </cell>
          <cell r="L14573">
            <v>0</v>
          </cell>
          <cell r="AC14573" t="str">
            <v>05345 / SCHENCK LAURENCE</v>
          </cell>
          <cell r="AD14573">
            <v>2</v>
          </cell>
        </row>
        <row r="14574">
          <cell r="H14574" t="str">
            <v>FOURNISSEUR</v>
          </cell>
          <cell r="L14574">
            <v>0</v>
          </cell>
          <cell r="AC14574" t="str">
            <v>06513 / ROLLANG ARNOULD RACHEL</v>
          </cell>
          <cell r="AD14574">
            <v>2</v>
          </cell>
        </row>
        <row r="14575">
          <cell r="H14575" t="str">
            <v>FOURNISSEUR</v>
          </cell>
          <cell r="L14575">
            <v>0</v>
          </cell>
          <cell r="AC14575" t="str">
            <v>02918 / SCHOLLER STEPHANIE</v>
          </cell>
          <cell r="AD14575">
            <v>2</v>
          </cell>
        </row>
        <row r="14576">
          <cell r="H14576" t="str">
            <v>FOURNISSEUR</v>
          </cell>
          <cell r="L14576">
            <v>0</v>
          </cell>
          <cell r="AC14576" t="str">
            <v>05345 / SCHENCK LAURENCE</v>
          </cell>
          <cell r="AD14576">
            <v>2</v>
          </cell>
        </row>
        <row r="14577">
          <cell r="H14577" t="str">
            <v>FOURNISSEUR</v>
          </cell>
          <cell r="L14577">
            <v>0</v>
          </cell>
          <cell r="AC14577" t="str">
            <v>05345 / SCHENCK LAURENCE</v>
          </cell>
          <cell r="AD14577">
            <v>2</v>
          </cell>
        </row>
        <row r="14578">
          <cell r="H14578" t="str">
            <v>FOURNISSEUR</v>
          </cell>
          <cell r="L14578">
            <v>0</v>
          </cell>
          <cell r="AC14578" t="str">
            <v>05345 / SCHENCK LAURENCE</v>
          </cell>
          <cell r="AD14578">
            <v>2</v>
          </cell>
        </row>
        <row r="14579">
          <cell r="H14579" t="str">
            <v>FOURNISSEUR</v>
          </cell>
          <cell r="L14579">
            <v>0</v>
          </cell>
          <cell r="AC14579" t="str">
            <v>06513 / ROLLANG ARNOULD RACHEL</v>
          </cell>
          <cell r="AD14579">
            <v>2</v>
          </cell>
        </row>
        <row r="14580">
          <cell r="H14580" t="str">
            <v>FOURNISSEUR</v>
          </cell>
          <cell r="L14580">
            <v>0</v>
          </cell>
          <cell r="AC14580" t="str">
            <v>05345 / SCHENCK LAURENCE</v>
          </cell>
          <cell r="AD14580">
            <v>2</v>
          </cell>
        </row>
        <row r="14581">
          <cell r="H14581" t="str">
            <v>FOURNISSEUR</v>
          </cell>
          <cell r="L14581">
            <v>0</v>
          </cell>
          <cell r="AC14581" t="str">
            <v>05345 / SCHENCK LAURENCE</v>
          </cell>
          <cell r="AD14581">
            <v>2</v>
          </cell>
        </row>
        <row r="14582">
          <cell r="H14582" t="str">
            <v>FOURNISSEUR</v>
          </cell>
          <cell r="L14582">
            <v>0</v>
          </cell>
          <cell r="AC14582" t="str">
            <v>03811 / LE MOYNE BENOIT</v>
          </cell>
          <cell r="AD14582">
            <v>2</v>
          </cell>
        </row>
        <row r="14583">
          <cell r="H14583" t="str">
            <v>FOURNISSEUR</v>
          </cell>
          <cell r="L14583">
            <v>0</v>
          </cell>
          <cell r="AC14583" t="str">
            <v>02337 / GALLARD MYLENE</v>
          </cell>
          <cell r="AD14583">
            <v>2</v>
          </cell>
        </row>
        <row r="14584">
          <cell r="H14584" t="str">
            <v>FOURNISSEUR</v>
          </cell>
          <cell r="L14584">
            <v>0</v>
          </cell>
          <cell r="AC14584" t="str">
            <v>03811 / LE MOYNE BENOIT</v>
          </cell>
          <cell r="AD14584">
            <v>2</v>
          </cell>
        </row>
        <row r="14585">
          <cell r="H14585" t="str">
            <v>FOURNISSEUR</v>
          </cell>
          <cell r="L14585">
            <v>0</v>
          </cell>
          <cell r="AC14585" t="str">
            <v>00729 / SCHMITT MARX EVELYNE</v>
          </cell>
          <cell r="AD14585">
            <v>2</v>
          </cell>
        </row>
        <row r="14586">
          <cell r="H14586" t="str">
            <v>FOURNISSEUR</v>
          </cell>
          <cell r="L14586">
            <v>0</v>
          </cell>
          <cell r="AC14586" t="str">
            <v>03811 / LE MOYNE BENOIT</v>
          </cell>
          <cell r="AD14586">
            <v>2</v>
          </cell>
        </row>
        <row r="14587">
          <cell r="H14587" t="str">
            <v>FOURNISSEUR</v>
          </cell>
          <cell r="L14587">
            <v>0</v>
          </cell>
          <cell r="AC14587" t="str">
            <v>00729 / SCHMITT MARX EVELYNE</v>
          </cell>
          <cell r="AD14587">
            <v>2</v>
          </cell>
        </row>
        <row r="14588">
          <cell r="H14588" t="str">
            <v>FOURNISSEUR</v>
          </cell>
          <cell r="L14588">
            <v>0</v>
          </cell>
          <cell r="AC14588" t="str">
            <v>05029 / BOUGHALEM ALI</v>
          </cell>
          <cell r="AD14588">
            <v>2</v>
          </cell>
        </row>
        <row r="14589">
          <cell r="H14589" t="str">
            <v>FOURNISSEUR</v>
          </cell>
          <cell r="L14589">
            <v>0</v>
          </cell>
          <cell r="AC14589" t="str">
            <v>00729 / SCHMITT MARX EVELYNE</v>
          </cell>
          <cell r="AD14589">
            <v>2</v>
          </cell>
        </row>
        <row r="14590">
          <cell r="H14590" t="str">
            <v>FOURNISSEUR</v>
          </cell>
          <cell r="L14590">
            <v>0</v>
          </cell>
          <cell r="AC14590" t="str">
            <v>00729 / SCHMITT MARX EVELYNE</v>
          </cell>
          <cell r="AD14590">
            <v>2</v>
          </cell>
        </row>
        <row r="14591">
          <cell r="H14591" t="str">
            <v>FOURNISSEUR</v>
          </cell>
          <cell r="L14591">
            <v>0</v>
          </cell>
          <cell r="AC14591" t="str">
            <v>00729 / SCHMITT MARX EVELYNE</v>
          </cell>
          <cell r="AD14591">
            <v>2</v>
          </cell>
        </row>
        <row r="14592">
          <cell r="H14592" t="str">
            <v>FOURNISSEUR</v>
          </cell>
          <cell r="L14592">
            <v>0</v>
          </cell>
          <cell r="AC14592" t="str">
            <v>02337 / GALLARD MYLENE</v>
          </cell>
          <cell r="AD14592">
            <v>2</v>
          </cell>
        </row>
        <row r="14593">
          <cell r="H14593" t="str">
            <v>FOURNISSEUR</v>
          </cell>
          <cell r="L14593">
            <v>0</v>
          </cell>
          <cell r="AC14593" t="str">
            <v>05029 / BOUGHALEM ALI</v>
          </cell>
          <cell r="AD14593">
            <v>2</v>
          </cell>
        </row>
        <row r="14594">
          <cell r="H14594" t="str">
            <v>FOURNISSEUR</v>
          </cell>
          <cell r="L14594">
            <v>0</v>
          </cell>
          <cell r="AC14594" t="str">
            <v>02337 / GALLARD MYLENE</v>
          </cell>
          <cell r="AD14594">
            <v>2</v>
          </cell>
        </row>
        <row r="14595">
          <cell r="H14595" t="str">
            <v>FOURNISSEUR</v>
          </cell>
          <cell r="L14595">
            <v>0</v>
          </cell>
          <cell r="AC14595" t="str">
            <v>05029 / BOUGHALEM ALI</v>
          </cell>
          <cell r="AD14595">
            <v>2</v>
          </cell>
        </row>
        <row r="14596">
          <cell r="H14596" t="str">
            <v>FOURNISSEUR</v>
          </cell>
          <cell r="L14596">
            <v>0</v>
          </cell>
          <cell r="AC14596" t="str">
            <v>00729 / SCHMITT MARX EVELYNE</v>
          </cell>
          <cell r="AD14596">
            <v>2</v>
          </cell>
        </row>
        <row r="14597">
          <cell r="H14597" t="str">
            <v>FOURNISSEUR</v>
          </cell>
          <cell r="L14597">
            <v>0</v>
          </cell>
          <cell r="AC14597" t="str">
            <v>03811 / LE MOYNE BENOIT</v>
          </cell>
          <cell r="AD14597">
            <v>2</v>
          </cell>
        </row>
        <row r="14598">
          <cell r="H14598" t="str">
            <v>FOURNISSEUR</v>
          </cell>
          <cell r="L14598">
            <v>0</v>
          </cell>
          <cell r="AC14598" t="str">
            <v>02337 / GALLARD MYLENE</v>
          </cell>
          <cell r="AD14598">
            <v>2</v>
          </cell>
        </row>
        <row r="14599">
          <cell r="H14599" t="str">
            <v>FOURNISSEUR</v>
          </cell>
          <cell r="L14599">
            <v>0</v>
          </cell>
          <cell r="AC14599" t="str">
            <v>02337 / GALLARD MYLENE</v>
          </cell>
          <cell r="AD14599">
            <v>2</v>
          </cell>
        </row>
        <row r="14600">
          <cell r="H14600" t="str">
            <v>FOURNISSEUR</v>
          </cell>
          <cell r="L14600">
            <v>0</v>
          </cell>
          <cell r="AC14600" t="str">
            <v>02337 / GALLARD MYLENE</v>
          </cell>
          <cell r="AD14600">
            <v>2</v>
          </cell>
        </row>
        <row r="14601">
          <cell r="H14601" t="str">
            <v>FOURNISSEUR</v>
          </cell>
          <cell r="L14601">
            <v>0</v>
          </cell>
          <cell r="AC14601" t="str">
            <v>00729 / SCHMITT MARX EVELYNE</v>
          </cell>
          <cell r="AD14601">
            <v>2</v>
          </cell>
        </row>
        <row r="14602">
          <cell r="H14602" t="str">
            <v>FOURNISSEUR</v>
          </cell>
          <cell r="L14602">
            <v>0</v>
          </cell>
          <cell r="AC14602" t="str">
            <v>00729 / SCHMITT MARX EVELYNE</v>
          </cell>
          <cell r="AD14602">
            <v>2</v>
          </cell>
        </row>
        <row r="14603">
          <cell r="H14603" t="str">
            <v>FOURNISSEUR</v>
          </cell>
          <cell r="L14603">
            <v>0</v>
          </cell>
          <cell r="AC14603" t="str">
            <v>05029 / BOUGHALEM ALI</v>
          </cell>
          <cell r="AD14603">
            <v>2</v>
          </cell>
        </row>
        <row r="14604">
          <cell r="H14604" t="str">
            <v>FOURNISSEUR</v>
          </cell>
          <cell r="L14604">
            <v>0</v>
          </cell>
          <cell r="AC14604" t="str">
            <v>03811 / LE MOYNE BENOIT</v>
          </cell>
          <cell r="AD14604">
            <v>2</v>
          </cell>
        </row>
        <row r="14605">
          <cell r="H14605" t="str">
            <v>FOURNISSEUR</v>
          </cell>
          <cell r="L14605">
            <v>0</v>
          </cell>
          <cell r="AC14605" t="str">
            <v>02918 / SCHOLLER STEPHANIE</v>
          </cell>
          <cell r="AD14605">
            <v>2</v>
          </cell>
        </row>
        <row r="14606">
          <cell r="H14606" t="str">
            <v>FOURNISSEUR</v>
          </cell>
          <cell r="L14606">
            <v>0</v>
          </cell>
          <cell r="AC14606" t="str">
            <v>03811 / LE MOYNE BENOIT</v>
          </cell>
          <cell r="AD14606">
            <v>2</v>
          </cell>
        </row>
        <row r="14607">
          <cell r="H14607" t="str">
            <v>FOURNISSEUR</v>
          </cell>
          <cell r="L14607">
            <v>0</v>
          </cell>
          <cell r="AC14607" t="str">
            <v>00729 / SCHMITT MARX EVELYNE</v>
          </cell>
          <cell r="AD14607">
            <v>2</v>
          </cell>
        </row>
        <row r="14608">
          <cell r="H14608" t="str">
            <v>FOURNISSEUR</v>
          </cell>
          <cell r="L14608">
            <v>0</v>
          </cell>
          <cell r="AC14608" t="str">
            <v>05029 / BOUGHALEM ALI</v>
          </cell>
          <cell r="AD14608">
            <v>2</v>
          </cell>
        </row>
        <row r="14609">
          <cell r="H14609" t="str">
            <v>FOURNISSEUR</v>
          </cell>
          <cell r="L14609">
            <v>0</v>
          </cell>
          <cell r="AC14609" t="str">
            <v>03811 / LE MOYNE BENOIT</v>
          </cell>
          <cell r="AD14609">
            <v>2</v>
          </cell>
        </row>
        <row r="14610">
          <cell r="H14610" t="str">
            <v>FOURNISSEUR</v>
          </cell>
          <cell r="L14610">
            <v>0</v>
          </cell>
          <cell r="AC14610" t="str">
            <v>03811 / LE MOYNE BENOIT</v>
          </cell>
          <cell r="AD14610">
            <v>2</v>
          </cell>
        </row>
        <row r="14611">
          <cell r="H14611" t="str">
            <v>FOURNISSEUR</v>
          </cell>
          <cell r="L14611">
            <v>0</v>
          </cell>
          <cell r="AC14611" t="str">
            <v>00729 / SCHMITT MARX EVELYNE</v>
          </cell>
          <cell r="AD14611">
            <v>2</v>
          </cell>
        </row>
        <row r="14612">
          <cell r="H14612" t="str">
            <v>FOURNISSEUR</v>
          </cell>
          <cell r="L14612">
            <v>0</v>
          </cell>
          <cell r="AC14612" t="str">
            <v>00729 / SCHMITT MARX EVELYNE</v>
          </cell>
          <cell r="AD14612">
            <v>2</v>
          </cell>
        </row>
        <row r="14613">
          <cell r="H14613" t="str">
            <v>FOURNISSEUR</v>
          </cell>
          <cell r="L14613">
            <v>0</v>
          </cell>
          <cell r="AC14613" t="str">
            <v>05029 / BOUGHALEM ALI</v>
          </cell>
          <cell r="AD14613">
            <v>2</v>
          </cell>
        </row>
        <row r="14614">
          <cell r="H14614" t="str">
            <v>FOURNISSEUR</v>
          </cell>
          <cell r="L14614">
            <v>0</v>
          </cell>
          <cell r="AC14614" t="str">
            <v>02337 / GALLARD MYLENE</v>
          </cell>
          <cell r="AD14614">
            <v>2</v>
          </cell>
        </row>
        <row r="14615">
          <cell r="H14615" t="str">
            <v>FOURNISSEUR</v>
          </cell>
          <cell r="L14615">
            <v>0</v>
          </cell>
          <cell r="AC14615" t="str">
            <v>02337 / GALLARD MYLENE</v>
          </cell>
          <cell r="AD14615">
            <v>2</v>
          </cell>
        </row>
        <row r="14616">
          <cell r="H14616" t="str">
            <v>FOURNISSEUR</v>
          </cell>
          <cell r="L14616">
            <v>0</v>
          </cell>
          <cell r="AC14616" t="str">
            <v>05029 / BOUGHALEM ALI</v>
          </cell>
          <cell r="AD14616">
            <v>2</v>
          </cell>
        </row>
        <row r="14617">
          <cell r="H14617" t="str">
            <v>FOURNISSEUR</v>
          </cell>
          <cell r="L14617">
            <v>0</v>
          </cell>
          <cell r="AC14617" t="str">
            <v>00729 / SCHMITT MARX EVELYNE</v>
          </cell>
          <cell r="AD14617">
            <v>2</v>
          </cell>
        </row>
        <row r="14618">
          <cell r="H14618" t="str">
            <v>FOURNISSEUR</v>
          </cell>
          <cell r="L14618">
            <v>0</v>
          </cell>
          <cell r="AC14618" t="str">
            <v>00729 / SCHMITT MARX EVELYNE</v>
          </cell>
          <cell r="AD14618">
            <v>2</v>
          </cell>
        </row>
        <row r="14619">
          <cell r="H14619" t="str">
            <v>FOURNISSEUR</v>
          </cell>
          <cell r="L14619">
            <v>0</v>
          </cell>
          <cell r="AC14619" t="str">
            <v>02337 / GALLARD MYLENE</v>
          </cell>
          <cell r="AD14619">
            <v>2</v>
          </cell>
        </row>
        <row r="14620">
          <cell r="H14620" t="str">
            <v>FOURNISSEUR</v>
          </cell>
          <cell r="L14620">
            <v>0</v>
          </cell>
          <cell r="AC14620" t="str">
            <v>03811 / LE MOYNE BENOIT</v>
          </cell>
          <cell r="AD14620">
            <v>2</v>
          </cell>
        </row>
        <row r="14621">
          <cell r="H14621" t="str">
            <v>FOURNISSEUR</v>
          </cell>
          <cell r="L14621">
            <v>0</v>
          </cell>
          <cell r="AC14621" t="str">
            <v>02337 / GALLARD MYLENE</v>
          </cell>
          <cell r="AD14621">
            <v>2</v>
          </cell>
        </row>
        <row r="14622">
          <cell r="H14622" t="str">
            <v>FOURNISSEUR</v>
          </cell>
          <cell r="L14622">
            <v>0</v>
          </cell>
          <cell r="AC14622" t="str">
            <v>03811 / LE MOYNE BENOIT</v>
          </cell>
          <cell r="AD14622">
            <v>2</v>
          </cell>
        </row>
        <row r="14623">
          <cell r="H14623" t="str">
            <v>FOURNISSEUR</v>
          </cell>
          <cell r="L14623">
            <v>0</v>
          </cell>
          <cell r="AC14623" t="str">
            <v>05029 / BOUGHALEM ALI</v>
          </cell>
          <cell r="AD14623">
            <v>2</v>
          </cell>
        </row>
        <row r="14624">
          <cell r="H14624" t="str">
            <v>FOURNISSEUR</v>
          </cell>
          <cell r="L14624">
            <v>0</v>
          </cell>
          <cell r="AC14624" t="str">
            <v>04814 / LAURENT OLIVIA</v>
          </cell>
          <cell r="AD14624">
            <v>2</v>
          </cell>
        </row>
        <row r="14625">
          <cell r="H14625" t="str">
            <v>FOURNISSEUR</v>
          </cell>
          <cell r="L14625">
            <v>0</v>
          </cell>
          <cell r="AC14625" t="str">
            <v>04988 / STIRNEMANN JEAN VINCENT</v>
          </cell>
          <cell r="AD14625">
            <v>2</v>
          </cell>
        </row>
        <row r="14626">
          <cell r="H14626" t="str">
            <v>FOURNISSEUR</v>
          </cell>
          <cell r="L14626">
            <v>0</v>
          </cell>
          <cell r="AC14626" t="str">
            <v>04814 / LAURENT OLIVIA</v>
          </cell>
          <cell r="AD14626">
            <v>2</v>
          </cell>
        </row>
        <row r="14627">
          <cell r="H14627" t="str">
            <v>FOURNISSEUR</v>
          </cell>
          <cell r="L14627">
            <v>0</v>
          </cell>
          <cell r="AC14627" t="str">
            <v>04814 / LAURENT OLIVIA</v>
          </cell>
          <cell r="AD14627">
            <v>2</v>
          </cell>
        </row>
        <row r="14628">
          <cell r="H14628" t="str">
            <v>FOURNISSEUR</v>
          </cell>
          <cell r="L14628">
            <v>0</v>
          </cell>
          <cell r="AC14628" t="str">
            <v>04814 / LAURENT OLIVIA</v>
          </cell>
          <cell r="AD14628">
            <v>2</v>
          </cell>
        </row>
        <row r="14629">
          <cell r="H14629" t="str">
            <v>FOURNISSEUR</v>
          </cell>
          <cell r="L14629">
            <v>0</v>
          </cell>
          <cell r="AC14629" t="str">
            <v>04814 / LAURENT OLIVIA</v>
          </cell>
          <cell r="AD14629">
            <v>2</v>
          </cell>
        </row>
        <row r="14630">
          <cell r="H14630" t="str">
            <v>FOURNISSEUR</v>
          </cell>
          <cell r="L14630">
            <v>0</v>
          </cell>
          <cell r="AC14630" t="str">
            <v>04814 / LAURENT OLIVIA</v>
          </cell>
          <cell r="AD14630">
            <v>2</v>
          </cell>
        </row>
        <row r="14631">
          <cell r="H14631" t="str">
            <v>FOURNISSEUR</v>
          </cell>
          <cell r="L14631">
            <v>0</v>
          </cell>
          <cell r="AC14631" t="str">
            <v>05358 / BETSCH CELINE</v>
          </cell>
          <cell r="AD14631">
            <v>2</v>
          </cell>
        </row>
        <row r="14632">
          <cell r="H14632" t="str">
            <v>FOURNISSEUR</v>
          </cell>
          <cell r="L14632">
            <v>0</v>
          </cell>
          <cell r="AC14632" t="str">
            <v>02918 / SCHOLLER STEPHANIE</v>
          </cell>
          <cell r="AD14632">
            <v>2</v>
          </cell>
        </row>
        <row r="14633">
          <cell r="H14633" t="str">
            <v>FOURNISSEUR</v>
          </cell>
          <cell r="L14633">
            <v>0</v>
          </cell>
          <cell r="AC14633" t="str">
            <v>05029 / BOUGHALEM ALI</v>
          </cell>
          <cell r="AD14633">
            <v>2</v>
          </cell>
        </row>
        <row r="14634">
          <cell r="H14634" t="str">
            <v>FOURNISSEUR</v>
          </cell>
          <cell r="L14634">
            <v>0</v>
          </cell>
          <cell r="AC14634" t="str">
            <v>02918 / SCHOLLER STEPHANIE</v>
          </cell>
          <cell r="AD14634">
            <v>2</v>
          </cell>
        </row>
        <row r="14635">
          <cell r="H14635" t="str">
            <v>FOURNISSEUR</v>
          </cell>
          <cell r="L14635">
            <v>0</v>
          </cell>
          <cell r="AC14635" t="str">
            <v>04814 / LAURENT OLIVIA</v>
          </cell>
          <cell r="AD14635">
            <v>2</v>
          </cell>
        </row>
        <row r="14636">
          <cell r="H14636" t="str">
            <v>FOURNISSEUR</v>
          </cell>
          <cell r="L14636">
            <v>0</v>
          </cell>
          <cell r="AC14636" t="str">
            <v>04814 / LAURENT OLIVIA</v>
          </cell>
          <cell r="AD14636">
            <v>2</v>
          </cell>
        </row>
        <row r="14637">
          <cell r="H14637" t="str">
            <v>FOURNISSEUR</v>
          </cell>
          <cell r="L14637">
            <v>0</v>
          </cell>
          <cell r="AC14637" t="str">
            <v>03811 / LE MOYNE BENOIT</v>
          </cell>
          <cell r="AD14637">
            <v>2</v>
          </cell>
        </row>
        <row r="14638">
          <cell r="H14638" t="str">
            <v>FOURNISSEUR</v>
          </cell>
          <cell r="L14638">
            <v>0</v>
          </cell>
          <cell r="AC14638" t="str">
            <v>05358 / BETSCH CELINE</v>
          </cell>
          <cell r="AD14638">
            <v>2</v>
          </cell>
        </row>
        <row r="14639">
          <cell r="H14639" t="str">
            <v>FOURNISSEUR</v>
          </cell>
          <cell r="L14639">
            <v>0</v>
          </cell>
          <cell r="AC14639" t="str">
            <v>04988 / STIRNEMANN JEAN VINCENT</v>
          </cell>
          <cell r="AD14639">
            <v>2</v>
          </cell>
        </row>
        <row r="14640">
          <cell r="H14640" t="str">
            <v>FOURNISSEUR</v>
          </cell>
          <cell r="L14640">
            <v>0</v>
          </cell>
          <cell r="AC14640" t="str">
            <v>02918 / SCHOLLER STEPHANIE</v>
          </cell>
          <cell r="AD14640">
            <v>2</v>
          </cell>
        </row>
        <row r="14641">
          <cell r="H14641" t="str">
            <v>FOURNISSEUR</v>
          </cell>
          <cell r="L14641">
            <v>0</v>
          </cell>
          <cell r="AC14641" t="str">
            <v>06513 / ROLLANG ARNOULD RACHEL</v>
          </cell>
          <cell r="AD14641">
            <v>2</v>
          </cell>
        </row>
        <row r="14642">
          <cell r="H14642" t="str">
            <v>FOURNISSEUR</v>
          </cell>
          <cell r="L14642">
            <v>0</v>
          </cell>
          <cell r="AC14642" t="str">
            <v>05029 / BOUGHALEM ALI</v>
          </cell>
          <cell r="AD14642">
            <v>2</v>
          </cell>
        </row>
        <row r="14643">
          <cell r="H14643" t="str">
            <v>FOURNISSEUR</v>
          </cell>
          <cell r="L14643">
            <v>0</v>
          </cell>
          <cell r="AC14643" t="str">
            <v>02918 / SCHOLLER STEPHANIE</v>
          </cell>
          <cell r="AD14643">
            <v>2</v>
          </cell>
        </row>
        <row r="14644">
          <cell r="H14644" t="str">
            <v>FOURNISSEUR</v>
          </cell>
          <cell r="L14644">
            <v>0</v>
          </cell>
          <cell r="AC14644" t="str">
            <v>04814 / LAURENT OLIVIA</v>
          </cell>
          <cell r="AD14644">
            <v>2</v>
          </cell>
        </row>
        <row r="14645">
          <cell r="H14645" t="str">
            <v>FOURNISSEUR</v>
          </cell>
          <cell r="L14645">
            <v>0</v>
          </cell>
          <cell r="AC14645" t="str">
            <v>05029 / BOUGHALEM ALI</v>
          </cell>
          <cell r="AD14645">
            <v>2</v>
          </cell>
        </row>
        <row r="14646">
          <cell r="H14646" t="str">
            <v>FOURNISSEUR</v>
          </cell>
          <cell r="L14646">
            <v>0</v>
          </cell>
          <cell r="AC14646" t="str">
            <v>05029 / BOUGHALEM ALI</v>
          </cell>
          <cell r="AD14646">
            <v>2</v>
          </cell>
        </row>
        <row r="14647">
          <cell r="H14647" t="str">
            <v>FOURNISSEUR</v>
          </cell>
          <cell r="L14647">
            <v>0</v>
          </cell>
          <cell r="AC14647" t="str">
            <v>02337 / GALLARD MYLENE</v>
          </cell>
          <cell r="AD14647">
            <v>2</v>
          </cell>
        </row>
        <row r="14648">
          <cell r="H14648" t="str">
            <v>FOURNISSEUR</v>
          </cell>
          <cell r="L14648">
            <v>0</v>
          </cell>
          <cell r="AC14648" t="str">
            <v>04814 / LAURENT OLIVIA</v>
          </cell>
          <cell r="AD14648">
            <v>2</v>
          </cell>
        </row>
        <row r="14649">
          <cell r="H14649" t="str">
            <v>FOURNISSEUR</v>
          </cell>
          <cell r="L14649">
            <v>0</v>
          </cell>
          <cell r="AC14649" t="str">
            <v>04814 / LAURENT OLIVIA</v>
          </cell>
          <cell r="AD14649">
            <v>2</v>
          </cell>
        </row>
        <row r="14650">
          <cell r="H14650" t="str">
            <v>FOURNISSEUR</v>
          </cell>
          <cell r="L14650">
            <v>0</v>
          </cell>
          <cell r="AC14650" t="str">
            <v>02918 / SCHOLLER STEPHANIE</v>
          </cell>
          <cell r="AD14650">
            <v>2</v>
          </cell>
        </row>
        <row r="14651">
          <cell r="H14651" t="str">
            <v>FOURNISSEUR</v>
          </cell>
          <cell r="L14651">
            <v>0</v>
          </cell>
          <cell r="AC14651" t="str">
            <v>05358 / BETSCH CELINE</v>
          </cell>
          <cell r="AD14651">
            <v>2</v>
          </cell>
        </row>
        <row r="14652">
          <cell r="H14652" t="str">
            <v>FOURNISSEUR</v>
          </cell>
          <cell r="L14652">
            <v>0</v>
          </cell>
          <cell r="AC14652" t="str">
            <v>03811 / LE MOYNE BENOIT</v>
          </cell>
          <cell r="AD14652">
            <v>2</v>
          </cell>
        </row>
        <row r="14653">
          <cell r="H14653" t="str">
            <v>FOURNISSEUR</v>
          </cell>
          <cell r="L14653">
            <v>0</v>
          </cell>
          <cell r="AC14653" t="str">
            <v>03811 / LE MOYNE BENOIT</v>
          </cell>
          <cell r="AD14653">
            <v>2</v>
          </cell>
        </row>
        <row r="14654">
          <cell r="H14654" t="str">
            <v>FOURNISSEUR</v>
          </cell>
          <cell r="L14654">
            <v>0</v>
          </cell>
          <cell r="AC14654" t="str">
            <v>04814 / LAURENT OLIVIA</v>
          </cell>
          <cell r="AD14654">
            <v>2</v>
          </cell>
        </row>
        <row r="14655">
          <cell r="H14655" t="str">
            <v>FOURNISSEUR</v>
          </cell>
          <cell r="L14655">
            <v>0</v>
          </cell>
          <cell r="AC14655" t="str">
            <v>04814 / LAURENT OLIVIA</v>
          </cell>
          <cell r="AD14655">
            <v>2</v>
          </cell>
        </row>
        <row r="14656">
          <cell r="H14656" t="str">
            <v>FOURNISSEUR</v>
          </cell>
          <cell r="L14656">
            <v>0</v>
          </cell>
          <cell r="AC14656" t="str">
            <v>04814 / LAURENT OLIVIA</v>
          </cell>
          <cell r="AD14656">
            <v>2</v>
          </cell>
        </row>
        <row r="14657">
          <cell r="H14657" t="str">
            <v>FOURNISSEUR</v>
          </cell>
          <cell r="L14657">
            <v>0</v>
          </cell>
          <cell r="AC14657" t="str">
            <v>02918 / SCHOLLER STEPHANIE</v>
          </cell>
          <cell r="AD14657">
            <v>2</v>
          </cell>
        </row>
        <row r="14658">
          <cell r="H14658" t="str">
            <v>FOURNISSEUR</v>
          </cell>
          <cell r="L14658">
            <v>0</v>
          </cell>
          <cell r="AC14658" t="str">
            <v>04988 / STIRNEMANN JEAN VINCENT</v>
          </cell>
          <cell r="AD14658">
            <v>2</v>
          </cell>
        </row>
        <row r="14659">
          <cell r="H14659" t="str">
            <v>FOURNISSEUR</v>
          </cell>
          <cell r="L14659">
            <v>0</v>
          </cell>
          <cell r="AC14659" t="str">
            <v>04988 / STIRNEMANN JEAN VINCENT</v>
          </cell>
          <cell r="AD14659">
            <v>2</v>
          </cell>
        </row>
        <row r="14660">
          <cell r="H14660" t="str">
            <v>FOURNISSEUR</v>
          </cell>
          <cell r="L14660">
            <v>0</v>
          </cell>
          <cell r="AC14660" t="str">
            <v>06513 / ROLLANG ARNOULD RACHEL</v>
          </cell>
          <cell r="AD14660">
            <v>2</v>
          </cell>
        </row>
        <row r="14661">
          <cell r="H14661" t="str">
            <v>FOURNISSEUR</v>
          </cell>
          <cell r="L14661">
            <v>0</v>
          </cell>
          <cell r="AC14661" t="str">
            <v>04988 / STIRNEMANN JEAN VINCENT</v>
          </cell>
          <cell r="AD14661">
            <v>2</v>
          </cell>
        </row>
        <row r="14662">
          <cell r="H14662" t="str">
            <v>FOURNISSEUR</v>
          </cell>
          <cell r="L14662">
            <v>0</v>
          </cell>
          <cell r="AC14662" t="str">
            <v>04988 / STIRNEMANN JEAN VINCENT</v>
          </cell>
          <cell r="AD14662">
            <v>2</v>
          </cell>
        </row>
        <row r="14663">
          <cell r="H14663" t="str">
            <v>FOURNISSEUR</v>
          </cell>
          <cell r="L14663">
            <v>0</v>
          </cell>
          <cell r="AC14663" t="str">
            <v>04988 / STIRNEMANN JEAN VINCENT</v>
          </cell>
          <cell r="AD14663">
            <v>2</v>
          </cell>
        </row>
        <row r="14664">
          <cell r="H14664" t="str">
            <v>FOURNISSEUR</v>
          </cell>
          <cell r="L14664">
            <v>0</v>
          </cell>
          <cell r="AC14664" t="str">
            <v>04988 / STIRNEMANN JEAN VINCENT</v>
          </cell>
          <cell r="AD14664">
            <v>2</v>
          </cell>
        </row>
        <row r="14665">
          <cell r="H14665" t="str">
            <v>FOURNISSEUR</v>
          </cell>
          <cell r="L14665">
            <v>0</v>
          </cell>
          <cell r="AC14665" t="str">
            <v>05029 / BOUGHALEM ALI</v>
          </cell>
          <cell r="AD14665">
            <v>2</v>
          </cell>
        </row>
        <row r="14666">
          <cell r="H14666" t="str">
            <v>FOURNISSEUR</v>
          </cell>
          <cell r="L14666">
            <v>0</v>
          </cell>
          <cell r="AC14666" t="str">
            <v>03811 / LE MOYNE BENOIT</v>
          </cell>
          <cell r="AD14666">
            <v>2</v>
          </cell>
        </row>
        <row r="14667">
          <cell r="H14667" t="str">
            <v>FOURNISSEUR</v>
          </cell>
          <cell r="L14667">
            <v>0</v>
          </cell>
          <cell r="AC14667" t="str">
            <v>05029 / BOUGHALEM ALI</v>
          </cell>
          <cell r="AD14667">
            <v>2</v>
          </cell>
        </row>
        <row r="14668">
          <cell r="H14668" t="str">
            <v>FOURNISSEUR</v>
          </cell>
          <cell r="L14668">
            <v>0</v>
          </cell>
          <cell r="AC14668" t="str">
            <v>05358 / BETSCH CELINE</v>
          </cell>
          <cell r="AD14668">
            <v>2</v>
          </cell>
        </row>
        <row r="14669">
          <cell r="H14669" t="str">
            <v>FOURNISSEUR</v>
          </cell>
          <cell r="L14669">
            <v>0</v>
          </cell>
          <cell r="AC14669" t="str">
            <v>02918 / SCHOLLER STEPHANIE</v>
          </cell>
          <cell r="AD14669">
            <v>2</v>
          </cell>
        </row>
        <row r="14670">
          <cell r="H14670" t="str">
            <v>FOURNISSEUR</v>
          </cell>
          <cell r="L14670">
            <v>0</v>
          </cell>
          <cell r="AC14670" t="str">
            <v>02918 / SCHOLLER STEPHANIE</v>
          </cell>
          <cell r="AD14670">
            <v>2</v>
          </cell>
        </row>
        <row r="14671">
          <cell r="H14671" t="str">
            <v>FOURNISSEUR</v>
          </cell>
          <cell r="L14671">
            <v>0</v>
          </cell>
          <cell r="AC14671" t="str">
            <v>04988 / STIRNEMANN JEAN VINCENT</v>
          </cell>
          <cell r="AD14671">
            <v>2</v>
          </cell>
        </row>
        <row r="14672">
          <cell r="H14672" t="str">
            <v>FOURNISSEUR</v>
          </cell>
          <cell r="L14672">
            <v>0</v>
          </cell>
          <cell r="AC14672" t="str">
            <v>04988 / STIRNEMANN JEAN VINCENT</v>
          </cell>
          <cell r="AD14672">
            <v>2</v>
          </cell>
        </row>
        <row r="14673">
          <cell r="H14673" t="str">
            <v>FOURNISSEUR</v>
          </cell>
          <cell r="L14673">
            <v>0</v>
          </cell>
          <cell r="AC14673" t="str">
            <v>05029 / BOUGHALEM ALI</v>
          </cell>
          <cell r="AD14673">
            <v>2</v>
          </cell>
        </row>
        <row r="14674">
          <cell r="H14674" t="str">
            <v>FOURNISSEUR</v>
          </cell>
          <cell r="L14674">
            <v>0</v>
          </cell>
          <cell r="AC14674" t="str">
            <v>03811 / LE MOYNE BENOIT</v>
          </cell>
          <cell r="AD14674">
            <v>2</v>
          </cell>
        </row>
        <row r="14675">
          <cell r="H14675" t="str">
            <v>FOURNISSEUR</v>
          </cell>
          <cell r="L14675">
            <v>0</v>
          </cell>
          <cell r="AC14675" t="str">
            <v>05358 / BETSCH CELINE</v>
          </cell>
          <cell r="AD14675">
            <v>2</v>
          </cell>
        </row>
        <row r="14676">
          <cell r="H14676" t="str">
            <v>FOURNISSEUR</v>
          </cell>
          <cell r="L14676">
            <v>0</v>
          </cell>
          <cell r="AC14676" t="str">
            <v>06513 / ROLLANG ARNOULD RACHEL</v>
          </cell>
          <cell r="AD14676">
            <v>2</v>
          </cell>
        </row>
        <row r="14677">
          <cell r="H14677" t="str">
            <v>FOURNISSEUR</v>
          </cell>
          <cell r="L14677">
            <v>0</v>
          </cell>
          <cell r="AC14677" t="str">
            <v>04988 / STIRNEMANN JEAN VINCENT</v>
          </cell>
          <cell r="AD14677">
            <v>2</v>
          </cell>
        </row>
        <row r="14678">
          <cell r="H14678" t="str">
            <v>FOURNISSEUR</v>
          </cell>
          <cell r="L14678">
            <v>0</v>
          </cell>
          <cell r="AC14678" t="str">
            <v>05358 / BETSCH CELINE</v>
          </cell>
          <cell r="AD14678">
            <v>2</v>
          </cell>
        </row>
        <row r="14679">
          <cell r="H14679" t="str">
            <v>FOURNISSEUR</v>
          </cell>
          <cell r="L14679">
            <v>0</v>
          </cell>
          <cell r="AC14679" t="str">
            <v>04814 / LAURENT OLIVIA</v>
          </cell>
          <cell r="AD14679">
            <v>2</v>
          </cell>
        </row>
        <row r="14680">
          <cell r="H14680" t="str">
            <v>FOURNISSEUR</v>
          </cell>
          <cell r="L14680">
            <v>0</v>
          </cell>
          <cell r="AC14680" t="str">
            <v>02918 / SCHOLLER STEPHANIE</v>
          </cell>
          <cell r="AD14680">
            <v>2</v>
          </cell>
        </row>
        <row r="14681">
          <cell r="H14681" t="str">
            <v>FOURNISSEUR</v>
          </cell>
          <cell r="L14681">
            <v>0</v>
          </cell>
          <cell r="AC14681" t="str">
            <v>04988 / STIRNEMANN JEAN VINCENT</v>
          </cell>
          <cell r="AD14681">
            <v>2</v>
          </cell>
        </row>
        <row r="14682">
          <cell r="H14682" t="str">
            <v>FOURNISSEUR</v>
          </cell>
          <cell r="L14682">
            <v>0</v>
          </cell>
          <cell r="AC14682" t="str">
            <v>02918 / SCHOLLER STEPHANIE</v>
          </cell>
          <cell r="AD14682">
            <v>2</v>
          </cell>
        </row>
        <row r="14683">
          <cell r="H14683" t="str">
            <v>FOURNISSEUR</v>
          </cell>
          <cell r="L14683">
            <v>0</v>
          </cell>
          <cell r="AC14683" t="str">
            <v>04988 / STIRNEMANN JEAN VINCENT</v>
          </cell>
          <cell r="AD14683">
            <v>2</v>
          </cell>
        </row>
        <row r="14684">
          <cell r="H14684" t="str">
            <v>FOURNISSEUR</v>
          </cell>
          <cell r="L14684">
            <v>0</v>
          </cell>
          <cell r="AC14684" t="str">
            <v>05345 / SCHENCK LAURENCE</v>
          </cell>
          <cell r="AD14684">
            <v>2</v>
          </cell>
        </row>
        <row r="14685">
          <cell r="H14685" t="str">
            <v>FOURNISSEUR</v>
          </cell>
          <cell r="L14685">
            <v>0</v>
          </cell>
          <cell r="AC14685" t="str">
            <v>04814 / LAURENT OLIVIA</v>
          </cell>
          <cell r="AD14685">
            <v>2</v>
          </cell>
        </row>
        <row r="14686">
          <cell r="H14686" t="str">
            <v>FOURNISSEUR</v>
          </cell>
          <cell r="L14686">
            <v>0</v>
          </cell>
          <cell r="AC14686" t="str">
            <v>05358 / BETSCH CELINE</v>
          </cell>
          <cell r="AD14686">
            <v>2</v>
          </cell>
        </row>
        <row r="14687">
          <cell r="H14687" t="str">
            <v>FOURNISSEUR</v>
          </cell>
          <cell r="L14687">
            <v>0</v>
          </cell>
          <cell r="AC14687" t="str">
            <v>04814 / LAURENT OLIVIA</v>
          </cell>
          <cell r="AD14687">
            <v>2</v>
          </cell>
        </row>
        <row r="14688">
          <cell r="H14688" t="str">
            <v>FOURNISSEUR</v>
          </cell>
          <cell r="L14688">
            <v>0</v>
          </cell>
          <cell r="AC14688" t="str">
            <v>04814 / LAURENT OLIVIA</v>
          </cell>
          <cell r="AD14688">
            <v>2</v>
          </cell>
        </row>
        <row r="14689">
          <cell r="H14689" t="str">
            <v>FOURNISSEUR</v>
          </cell>
          <cell r="L14689">
            <v>0</v>
          </cell>
          <cell r="AC14689" t="str">
            <v>04814 / LAURENT OLIVIA</v>
          </cell>
          <cell r="AD14689">
            <v>2</v>
          </cell>
        </row>
        <row r="14690">
          <cell r="H14690" t="str">
            <v>FOURNISSEUR</v>
          </cell>
          <cell r="L14690">
            <v>0</v>
          </cell>
          <cell r="AC14690" t="str">
            <v>04814 / LAURENT OLIVIA</v>
          </cell>
          <cell r="AD14690">
            <v>2</v>
          </cell>
        </row>
        <row r="14691">
          <cell r="H14691" t="str">
            <v>FOURNISSEUR</v>
          </cell>
          <cell r="L14691">
            <v>0</v>
          </cell>
          <cell r="AC14691" t="str">
            <v>03811 / LE MOYNE BENOIT</v>
          </cell>
          <cell r="AD14691">
            <v>2</v>
          </cell>
        </row>
        <row r="14692">
          <cell r="H14692" t="str">
            <v>FOURNISSEUR</v>
          </cell>
          <cell r="L14692">
            <v>0</v>
          </cell>
          <cell r="AC14692" t="str">
            <v>02337 / GALLARD MYLENE</v>
          </cell>
          <cell r="AD14692">
            <v>2</v>
          </cell>
        </row>
        <row r="14693">
          <cell r="H14693" t="str">
            <v>FOURNISSEUR</v>
          </cell>
          <cell r="L14693">
            <v>0</v>
          </cell>
          <cell r="AC14693" t="str">
            <v>05358 / BETSCH CELINE</v>
          </cell>
          <cell r="AD14693">
            <v>2</v>
          </cell>
        </row>
        <row r="14694">
          <cell r="H14694" t="str">
            <v>FOURNISSEUR</v>
          </cell>
          <cell r="L14694">
            <v>0</v>
          </cell>
          <cell r="AC14694" t="str">
            <v>06513 / ROLLANG ARNOULD RACHEL</v>
          </cell>
          <cell r="AD14694">
            <v>2</v>
          </cell>
        </row>
        <row r="14695">
          <cell r="H14695" t="str">
            <v>FOURNISSEUR</v>
          </cell>
          <cell r="L14695">
            <v>0</v>
          </cell>
          <cell r="AC14695" t="str">
            <v>05029 / BOUGHALEM ALI</v>
          </cell>
          <cell r="AD14695">
            <v>2</v>
          </cell>
        </row>
        <row r="14696">
          <cell r="H14696" t="str">
            <v>FOURNISSEUR</v>
          </cell>
          <cell r="L14696">
            <v>0</v>
          </cell>
          <cell r="AC14696" t="str">
            <v>04988 / STIRNEMANN JEAN VINCENT</v>
          </cell>
          <cell r="AD14696">
            <v>2</v>
          </cell>
        </row>
        <row r="14697">
          <cell r="H14697" t="str">
            <v>FOURNISSEUR</v>
          </cell>
          <cell r="L14697">
            <v>0</v>
          </cell>
          <cell r="AC14697" t="str">
            <v>05029 / BOUGHALEM ALI</v>
          </cell>
          <cell r="AD14697">
            <v>2</v>
          </cell>
        </row>
        <row r="14698">
          <cell r="H14698" t="str">
            <v>FOURNISSEUR</v>
          </cell>
          <cell r="L14698">
            <v>0</v>
          </cell>
          <cell r="AC14698" t="str">
            <v>02918 / SCHOLLER STEPHANIE</v>
          </cell>
          <cell r="AD14698">
            <v>2</v>
          </cell>
        </row>
        <row r="14699">
          <cell r="H14699" t="str">
            <v>FOURNISSEUR</v>
          </cell>
          <cell r="L14699">
            <v>0</v>
          </cell>
          <cell r="AC14699" t="str">
            <v>05358 / BETSCH CELINE</v>
          </cell>
          <cell r="AD14699">
            <v>2</v>
          </cell>
        </row>
        <row r="14700">
          <cell r="H14700" t="str">
            <v>FOURNISSEUR</v>
          </cell>
          <cell r="L14700">
            <v>0</v>
          </cell>
          <cell r="AC14700" t="str">
            <v>05345 / SCHENCK LAURENCE</v>
          </cell>
          <cell r="AD14700">
            <v>2</v>
          </cell>
        </row>
        <row r="14701">
          <cell r="H14701" t="str">
            <v>FOURNISSEUR</v>
          </cell>
          <cell r="L14701">
            <v>0</v>
          </cell>
          <cell r="AC14701" t="str">
            <v>06513 / ROLLANG ARNOULD RACHEL</v>
          </cell>
          <cell r="AD14701">
            <v>2</v>
          </cell>
        </row>
        <row r="14702">
          <cell r="H14702" t="str">
            <v>FOURNISSEUR</v>
          </cell>
          <cell r="L14702">
            <v>0</v>
          </cell>
          <cell r="AC14702" t="str">
            <v>04814 / LAURENT OLIVIA</v>
          </cell>
          <cell r="AD14702">
            <v>2</v>
          </cell>
        </row>
        <row r="14703">
          <cell r="H14703" t="str">
            <v>FOURNISSEUR</v>
          </cell>
          <cell r="L14703">
            <v>0</v>
          </cell>
          <cell r="AC14703" t="str">
            <v>05345 / SCHENCK LAURENCE</v>
          </cell>
          <cell r="AD14703">
            <v>2</v>
          </cell>
        </row>
        <row r="14704">
          <cell r="H14704" t="str">
            <v>FOURNISSEUR</v>
          </cell>
          <cell r="L14704">
            <v>0</v>
          </cell>
          <cell r="AC14704" t="str">
            <v>05345 / SCHENCK LAURENCE</v>
          </cell>
          <cell r="AD14704">
            <v>2</v>
          </cell>
        </row>
        <row r="14705">
          <cell r="H14705" t="str">
            <v>FOURNISSEUR</v>
          </cell>
          <cell r="L14705">
            <v>0</v>
          </cell>
          <cell r="AC14705" t="str">
            <v>00729 / SCHMITT MARX EVELYNE</v>
          </cell>
          <cell r="AD14705">
            <v>2</v>
          </cell>
        </row>
        <row r="14706">
          <cell r="H14706" t="str">
            <v>FOURNISSEUR</v>
          </cell>
          <cell r="L14706">
            <v>0</v>
          </cell>
          <cell r="AC14706" t="str">
            <v>03811 / LE MOYNE BENOIT</v>
          </cell>
          <cell r="AD14706">
            <v>2</v>
          </cell>
        </row>
        <row r="14707">
          <cell r="H14707" t="str">
            <v>FOURNISSEUR</v>
          </cell>
          <cell r="L14707">
            <v>0</v>
          </cell>
          <cell r="AC14707" t="str">
            <v>06513 / ROLLANG ARNOULD RACHEL</v>
          </cell>
          <cell r="AD14707">
            <v>2</v>
          </cell>
        </row>
        <row r="14708">
          <cell r="H14708" t="str">
            <v>FOURNISSEUR</v>
          </cell>
          <cell r="L14708">
            <v>0</v>
          </cell>
          <cell r="AC14708" t="str">
            <v>05345 / SCHENCK LAURENCE</v>
          </cell>
          <cell r="AD14708">
            <v>2</v>
          </cell>
        </row>
        <row r="14709">
          <cell r="H14709" t="str">
            <v>FOURNISSEUR</v>
          </cell>
          <cell r="L14709">
            <v>0</v>
          </cell>
          <cell r="AC14709" t="str">
            <v>05358 / BETSCH CELINE</v>
          </cell>
          <cell r="AD14709">
            <v>2</v>
          </cell>
        </row>
        <row r="14710">
          <cell r="H14710" t="str">
            <v>FOURNISSEUR</v>
          </cell>
          <cell r="L14710">
            <v>0</v>
          </cell>
          <cell r="AC14710" t="str">
            <v>03811 / LE MOYNE BENOIT</v>
          </cell>
          <cell r="AD14710">
            <v>2</v>
          </cell>
        </row>
        <row r="14711">
          <cell r="H14711" t="str">
            <v>FOURNISSEUR</v>
          </cell>
          <cell r="L14711">
            <v>0</v>
          </cell>
          <cell r="AC14711" t="str">
            <v>05345 / SCHENCK LAURENCE</v>
          </cell>
          <cell r="AD14711">
            <v>2</v>
          </cell>
        </row>
        <row r="14712">
          <cell r="H14712" t="str">
            <v>FOURNISSEUR</v>
          </cell>
          <cell r="L14712">
            <v>0</v>
          </cell>
          <cell r="AC14712" t="str">
            <v>03811 / LE MOYNE BENOIT</v>
          </cell>
          <cell r="AD14712">
            <v>2</v>
          </cell>
        </row>
        <row r="14713">
          <cell r="H14713" t="str">
            <v>FOURNISSEUR</v>
          </cell>
          <cell r="L14713">
            <v>0</v>
          </cell>
          <cell r="AC14713" t="str">
            <v>06513 / ROLLANG ARNOULD RACHEL</v>
          </cell>
          <cell r="AD14713">
            <v>2</v>
          </cell>
        </row>
        <row r="14714">
          <cell r="H14714" t="str">
            <v>FOURNISSEUR</v>
          </cell>
          <cell r="L14714">
            <v>0</v>
          </cell>
          <cell r="AC14714" t="str">
            <v>05029 / BOUGHALEM ALI</v>
          </cell>
          <cell r="AD14714">
            <v>2</v>
          </cell>
        </row>
        <row r="14715">
          <cell r="H14715" t="str">
            <v>FOURNISSEUR</v>
          </cell>
          <cell r="L14715">
            <v>0</v>
          </cell>
          <cell r="AC14715" t="str">
            <v>05345 / SCHENCK LAURENCE</v>
          </cell>
          <cell r="AD14715">
            <v>2</v>
          </cell>
        </row>
        <row r="14716">
          <cell r="H14716" t="str">
            <v>FOURNISSEUR</v>
          </cell>
          <cell r="L14716">
            <v>0</v>
          </cell>
          <cell r="AC14716" t="str">
            <v>04814 / LAURENT OLIVIA</v>
          </cell>
          <cell r="AD14716">
            <v>2</v>
          </cell>
        </row>
        <row r="14717">
          <cell r="H14717" t="str">
            <v>FOURNISSEUR</v>
          </cell>
          <cell r="L14717">
            <v>0</v>
          </cell>
          <cell r="AC14717" t="str">
            <v>06513 / ROLLANG ARNOULD RACHEL</v>
          </cell>
          <cell r="AD14717">
            <v>2</v>
          </cell>
        </row>
        <row r="14718">
          <cell r="H14718" t="str">
            <v>FOURNISSEUR</v>
          </cell>
          <cell r="L14718">
            <v>0</v>
          </cell>
          <cell r="AC14718" t="str">
            <v>05358 / BETSCH CELINE</v>
          </cell>
          <cell r="AD14718">
            <v>2</v>
          </cell>
        </row>
        <row r="14719">
          <cell r="H14719" t="str">
            <v>FOURNISSEUR</v>
          </cell>
          <cell r="L14719">
            <v>0</v>
          </cell>
          <cell r="AC14719" t="str">
            <v>05358 / BETSCH CELINE</v>
          </cell>
          <cell r="AD14719">
            <v>2</v>
          </cell>
        </row>
        <row r="14720">
          <cell r="H14720" t="str">
            <v>FOURNISSEUR</v>
          </cell>
          <cell r="L14720">
            <v>0</v>
          </cell>
          <cell r="AC14720" t="str">
            <v>03811 / LE MOYNE BENOIT</v>
          </cell>
          <cell r="AD14720">
            <v>2</v>
          </cell>
        </row>
        <row r="14721">
          <cell r="H14721" t="str">
            <v>FOURNISSEUR</v>
          </cell>
          <cell r="L14721">
            <v>0</v>
          </cell>
          <cell r="AC14721" t="str">
            <v>06513 / ROLLANG ARNOULD RACHEL</v>
          </cell>
          <cell r="AD14721">
            <v>2</v>
          </cell>
        </row>
        <row r="14722">
          <cell r="H14722" t="str">
            <v>FOURNISSEUR</v>
          </cell>
          <cell r="L14722">
            <v>0</v>
          </cell>
          <cell r="AC14722" t="str">
            <v>03811 / LE MOYNE BENOIT</v>
          </cell>
          <cell r="AD14722">
            <v>2</v>
          </cell>
        </row>
        <row r="14723">
          <cell r="H14723" t="str">
            <v>FOURNISSEUR</v>
          </cell>
          <cell r="L14723">
            <v>0</v>
          </cell>
          <cell r="AC14723" t="str">
            <v>03811 / LE MOYNE BENOIT</v>
          </cell>
          <cell r="AD14723">
            <v>2</v>
          </cell>
        </row>
        <row r="14724">
          <cell r="H14724" t="str">
            <v>FOURNISSEUR</v>
          </cell>
          <cell r="L14724">
            <v>0</v>
          </cell>
          <cell r="AC14724" t="str">
            <v>05029 / BOUGHALEM ALI</v>
          </cell>
          <cell r="AD14724">
            <v>2</v>
          </cell>
        </row>
        <row r="14725">
          <cell r="H14725" t="str">
            <v>FOURNISSEUR</v>
          </cell>
          <cell r="L14725">
            <v>0</v>
          </cell>
          <cell r="AC14725" t="str">
            <v>05345 / SCHENCK LAURENCE</v>
          </cell>
          <cell r="AD14725">
            <v>2</v>
          </cell>
        </row>
        <row r="14726">
          <cell r="H14726" t="str">
            <v>FOURNISSEUR</v>
          </cell>
          <cell r="L14726">
            <v>0</v>
          </cell>
          <cell r="AC14726" t="str">
            <v>05358 / BETSCH CELINE</v>
          </cell>
          <cell r="AD14726">
            <v>2</v>
          </cell>
        </row>
        <row r="14727">
          <cell r="H14727" t="str">
            <v>FOURNISSEUR</v>
          </cell>
          <cell r="L14727">
            <v>0</v>
          </cell>
          <cell r="AC14727" t="str">
            <v>00729 / SCHMITT MARX EVELYNE</v>
          </cell>
          <cell r="AD14727">
            <v>2</v>
          </cell>
        </row>
        <row r="14728">
          <cell r="H14728" t="str">
            <v>FOURNISSEUR</v>
          </cell>
          <cell r="L14728">
            <v>0</v>
          </cell>
          <cell r="AC14728" t="str">
            <v>04814 / LAURENT OLIVIA</v>
          </cell>
          <cell r="AD14728">
            <v>2</v>
          </cell>
        </row>
        <row r="14729">
          <cell r="H14729" t="str">
            <v>FOURNISSEUR</v>
          </cell>
          <cell r="L14729">
            <v>0</v>
          </cell>
          <cell r="AC14729" t="str">
            <v>04988 / STIRNEMANN JEAN VINCENT</v>
          </cell>
          <cell r="AD14729">
            <v>2</v>
          </cell>
        </row>
        <row r="14730">
          <cell r="H14730" t="str">
            <v>FOURNISSEUR</v>
          </cell>
          <cell r="L14730">
            <v>0</v>
          </cell>
          <cell r="AC14730" t="str">
            <v>05029 / BOUGHALEM ALI</v>
          </cell>
          <cell r="AD14730">
            <v>2</v>
          </cell>
        </row>
        <row r="14731">
          <cell r="H14731" t="str">
            <v>FOURNISSEUR</v>
          </cell>
          <cell r="L14731">
            <v>0</v>
          </cell>
          <cell r="AC14731" t="str">
            <v>02918 / SCHOLLER STEPHANIE</v>
          </cell>
          <cell r="AD14731">
            <v>2</v>
          </cell>
        </row>
        <row r="14732">
          <cell r="H14732" t="str">
            <v>FOURNISSEUR</v>
          </cell>
          <cell r="L14732">
            <v>0</v>
          </cell>
          <cell r="AC14732" t="str">
            <v>03811 / LE MOYNE BENOIT</v>
          </cell>
          <cell r="AD14732">
            <v>2</v>
          </cell>
        </row>
        <row r="14733">
          <cell r="H14733" t="str">
            <v>FOURNISSEUR</v>
          </cell>
          <cell r="L14733">
            <v>0</v>
          </cell>
          <cell r="AC14733" t="str">
            <v>00729 / SCHMITT MARX EVELYNE</v>
          </cell>
          <cell r="AD14733">
            <v>2</v>
          </cell>
        </row>
        <row r="14734">
          <cell r="H14734" t="str">
            <v>FOURNISSEUR</v>
          </cell>
          <cell r="L14734">
            <v>0</v>
          </cell>
          <cell r="AC14734" t="str">
            <v>04814 / LAURENT OLIVIA</v>
          </cell>
          <cell r="AD14734">
            <v>2</v>
          </cell>
        </row>
        <row r="14735">
          <cell r="H14735" t="str">
            <v>FOURNISSEUR</v>
          </cell>
          <cell r="L14735">
            <v>0</v>
          </cell>
          <cell r="AC14735" t="str">
            <v>04814 / LAURENT OLIVIA</v>
          </cell>
          <cell r="AD14735">
            <v>2</v>
          </cell>
        </row>
        <row r="14736">
          <cell r="H14736" t="str">
            <v>FOURNISSEUR</v>
          </cell>
          <cell r="L14736">
            <v>0</v>
          </cell>
          <cell r="AC14736" t="str">
            <v>05345 / SCHENCK LAURENCE</v>
          </cell>
          <cell r="AD14736">
            <v>2</v>
          </cell>
        </row>
        <row r="14737">
          <cell r="H14737" t="str">
            <v>FOURNISSEUR</v>
          </cell>
          <cell r="L14737">
            <v>0</v>
          </cell>
          <cell r="AC14737" t="str">
            <v>03811 / LE MOYNE BENOIT</v>
          </cell>
          <cell r="AD14737">
            <v>2</v>
          </cell>
        </row>
        <row r="14738">
          <cell r="H14738" t="str">
            <v>FOURNISSEUR</v>
          </cell>
          <cell r="L14738">
            <v>0</v>
          </cell>
          <cell r="AC14738" t="str">
            <v>02337 / GALLARD MYLENE</v>
          </cell>
          <cell r="AD14738">
            <v>2</v>
          </cell>
        </row>
        <row r="14739">
          <cell r="H14739" t="str">
            <v>FOURNISSEUR</v>
          </cell>
          <cell r="L14739">
            <v>0</v>
          </cell>
          <cell r="AC14739" t="str">
            <v>02337 / GALLARD MYLENE</v>
          </cell>
          <cell r="AD14739">
            <v>2</v>
          </cell>
        </row>
        <row r="14740">
          <cell r="H14740" t="str">
            <v>FOURNISSEUR</v>
          </cell>
          <cell r="L14740">
            <v>0</v>
          </cell>
          <cell r="AC14740" t="str">
            <v>05345 / SCHENCK LAURENCE</v>
          </cell>
          <cell r="AD14740">
            <v>2</v>
          </cell>
        </row>
        <row r="14741">
          <cell r="H14741" t="str">
            <v>FOURNISSEUR</v>
          </cell>
          <cell r="L14741">
            <v>0</v>
          </cell>
          <cell r="AC14741" t="str">
            <v>04988 / STIRNEMANN JEAN VINCENT</v>
          </cell>
          <cell r="AD14741">
            <v>2</v>
          </cell>
        </row>
        <row r="14742">
          <cell r="H14742" t="str">
            <v>FOURNISSEUR</v>
          </cell>
          <cell r="L14742">
            <v>0</v>
          </cell>
          <cell r="AC14742" t="str">
            <v>05358 / BETSCH CELINE</v>
          </cell>
          <cell r="AD14742">
            <v>2</v>
          </cell>
        </row>
        <row r="14743">
          <cell r="H14743" t="str">
            <v>FOURNISSEUR</v>
          </cell>
          <cell r="L14743">
            <v>0</v>
          </cell>
          <cell r="AC14743" t="str">
            <v>05358 / BETSCH CELINE</v>
          </cell>
          <cell r="AD14743">
            <v>2</v>
          </cell>
        </row>
        <row r="14744">
          <cell r="H14744" t="str">
            <v>FOURNISSEUR</v>
          </cell>
          <cell r="L14744">
            <v>0</v>
          </cell>
          <cell r="AC14744" t="str">
            <v>05029 / BOUGHALEM ALI</v>
          </cell>
          <cell r="AD14744">
            <v>2</v>
          </cell>
        </row>
        <row r="14745">
          <cell r="H14745" t="str">
            <v>FOURNISSEUR</v>
          </cell>
          <cell r="L14745">
            <v>0</v>
          </cell>
          <cell r="AC14745" t="str">
            <v>05358 / BETSCH CELINE</v>
          </cell>
          <cell r="AD14745">
            <v>2</v>
          </cell>
        </row>
        <row r="14746">
          <cell r="H14746" t="str">
            <v>FOURNISSEUR</v>
          </cell>
          <cell r="L14746">
            <v>0</v>
          </cell>
          <cell r="AC14746" t="str">
            <v>05358 / BETSCH CELINE</v>
          </cell>
          <cell r="AD14746">
            <v>2</v>
          </cell>
        </row>
        <row r="14747">
          <cell r="H14747" t="str">
            <v>FOURNISSEUR</v>
          </cell>
          <cell r="L14747">
            <v>0</v>
          </cell>
          <cell r="AC14747" t="str">
            <v>03811 / LE MOYNE BENOIT</v>
          </cell>
          <cell r="AD14747">
            <v>2</v>
          </cell>
        </row>
        <row r="14748">
          <cell r="H14748" t="str">
            <v>FOURNISSEUR</v>
          </cell>
          <cell r="L14748">
            <v>0</v>
          </cell>
          <cell r="AC14748" t="str">
            <v>05358 / BETSCH CELINE</v>
          </cell>
          <cell r="AD14748">
            <v>2</v>
          </cell>
        </row>
        <row r="14749">
          <cell r="H14749" t="str">
            <v>FOURNISSEUR</v>
          </cell>
          <cell r="L14749">
            <v>0</v>
          </cell>
          <cell r="AC14749" t="str">
            <v>04988 / STIRNEMANN JEAN VINCENT</v>
          </cell>
          <cell r="AD14749">
            <v>2</v>
          </cell>
        </row>
        <row r="14750">
          <cell r="H14750" t="str">
            <v>FOURNISSEUR</v>
          </cell>
          <cell r="L14750">
            <v>0</v>
          </cell>
          <cell r="AC14750" t="str">
            <v>02337 / GALLARD MYLENE</v>
          </cell>
          <cell r="AD14750">
            <v>2</v>
          </cell>
        </row>
        <row r="14751">
          <cell r="H14751" t="str">
            <v>FOURNISSEUR</v>
          </cell>
          <cell r="L14751">
            <v>0</v>
          </cell>
          <cell r="AC14751" t="str">
            <v>05358 / BETSCH CELINE</v>
          </cell>
          <cell r="AD14751">
            <v>2</v>
          </cell>
        </row>
        <row r="14752">
          <cell r="H14752" t="str">
            <v>FOURNISSEUR</v>
          </cell>
          <cell r="L14752">
            <v>0</v>
          </cell>
          <cell r="AC14752" t="str">
            <v>00729 / SCHMITT MARX EVELYNE</v>
          </cell>
          <cell r="AD14752">
            <v>2</v>
          </cell>
        </row>
        <row r="14753">
          <cell r="H14753" t="str">
            <v>FOURNISSEUR</v>
          </cell>
          <cell r="L14753">
            <v>0</v>
          </cell>
          <cell r="AC14753" t="str">
            <v>02337 / GALLARD MYLENE</v>
          </cell>
          <cell r="AD14753">
            <v>2</v>
          </cell>
        </row>
        <row r="14754">
          <cell r="H14754" t="str">
            <v>FOURNISSEUR</v>
          </cell>
          <cell r="L14754">
            <v>0</v>
          </cell>
          <cell r="AC14754" t="str">
            <v>03811 / LE MOYNE BENOIT</v>
          </cell>
          <cell r="AD14754">
            <v>2</v>
          </cell>
        </row>
        <row r="14755">
          <cell r="H14755" t="str">
            <v>FOURNISSEUR</v>
          </cell>
          <cell r="L14755">
            <v>0</v>
          </cell>
          <cell r="AC14755" t="str">
            <v>02337 / GALLARD MYLENE</v>
          </cell>
          <cell r="AD14755">
            <v>2</v>
          </cell>
        </row>
        <row r="14756">
          <cell r="H14756" t="str">
            <v>FOURNISSEUR</v>
          </cell>
          <cell r="L14756">
            <v>0</v>
          </cell>
          <cell r="AC14756" t="str">
            <v>05358 / BETSCH CELINE</v>
          </cell>
          <cell r="AD14756">
            <v>2</v>
          </cell>
        </row>
        <row r="14757">
          <cell r="H14757" t="str">
            <v>FOURNISSEUR</v>
          </cell>
          <cell r="L14757">
            <v>0</v>
          </cell>
          <cell r="AC14757" t="str">
            <v>04988 / STIRNEMANN JEAN VINCENT</v>
          </cell>
          <cell r="AD14757">
            <v>2</v>
          </cell>
        </row>
        <row r="14758">
          <cell r="H14758" t="str">
            <v>FOURNISSEUR</v>
          </cell>
          <cell r="L14758">
            <v>0</v>
          </cell>
          <cell r="AC14758" t="str">
            <v>05345 / SCHENCK LAURENCE</v>
          </cell>
          <cell r="AD14758">
            <v>2</v>
          </cell>
        </row>
        <row r="14759">
          <cell r="H14759" t="str">
            <v>FOURNISSEUR</v>
          </cell>
          <cell r="L14759">
            <v>0</v>
          </cell>
          <cell r="AC14759" t="str">
            <v>04814 / LAURENT OLIVIA</v>
          </cell>
          <cell r="AD14759">
            <v>2</v>
          </cell>
        </row>
        <row r="14760">
          <cell r="H14760" t="str">
            <v>FOURNISSEUR</v>
          </cell>
          <cell r="L14760">
            <v>0</v>
          </cell>
          <cell r="AC14760" t="str">
            <v>05345 / SCHENCK LAURENCE</v>
          </cell>
          <cell r="AD14760">
            <v>2</v>
          </cell>
        </row>
        <row r="14761">
          <cell r="H14761" t="str">
            <v>FOURNISSEUR</v>
          </cell>
          <cell r="L14761">
            <v>0</v>
          </cell>
          <cell r="AC14761" t="str">
            <v>02337 / GALLARD MYLENE</v>
          </cell>
          <cell r="AD14761">
            <v>2</v>
          </cell>
        </row>
        <row r="14762">
          <cell r="H14762" t="str">
            <v>FOURNISSEUR</v>
          </cell>
          <cell r="L14762">
            <v>0</v>
          </cell>
          <cell r="AC14762" t="str">
            <v>06513 / ROLLANG ARNOULD RACHEL</v>
          </cell>
          <cell r="AD14762">
            <v>2</v>
          </cell>
        </row>
        <row r="14763">
          <cell r="H14763" t="str">
            <v>FOURNISSEUR</v>
          </cell>
          <cell r="L14763">
            <v>0</v>
          </cell>
          <cell r="AC14763" t="str">
            <v>04814 / LAURENT OLIVIA</v>
          </cell>
          <cell r="AD14763">
            <v>2</v>
          </cell>
        </row>
        <row r="14764">
          <cell r="H14764" t="str">
            <v>FOURNISSEUR</v>
          </cell>
          <cell r="L14764">
            <v>0</v>
          </cell>
          <cell r="AC14764" t="str">
            <v>03811 / LE MOYNE BENOIT</v>
          </cell>
          <cell r="AD14764">
            <v>2</v>
          </cell>
        </row>
        <row r="14765">
          <cell r="H14765" t="str">
            <v>FOURNISSEUR</v>
          </cell>
          <cell r="L14765">
            <v>0</v>
          </cell>
          <cell r="AC14765" t="str">
            <v>05358 / BETSCH CELINE</v>
          </cell>
          <cell r="AD14765">
            <v>2</v>
          </cell>
        </row>
        <row r="14766">
          <cell r="H14766" t="str">
            <v>FOURNISSEUR</v>
          </cell>
          <cell r="L14766">
            <v>0</v>
          </cell>
          <cell r="AC14766" t="str">
            <v>05358 / BETSCH CELINE</v>
          </cell>
          <cell r="AD14766">
            <v>2</v>
          </cell>
        </row>
        <row r="14767">
          <cell r="H14767" t="str">
            <v>FOURNISSEUR</v>
          </cell>
          <cell r="L14767">
            <v>0</v>
          </cell>
          <cell r="AC14767" t="str">
            <v>02337 / GALLARD MYLENE</v>
          </cell>
          <cell r="AD14767">
            <v>2</v>
          </cell>
        </row>
        <row r="14768">
          <cell r="H14768" t="str">
            <v>FOURNISSEUR</v>
          </cell>
          <cell r="L14768">
            <v>0</v>
          </cell>
          <cell r="AC14768" t="str">
            <v>06513 / ROLLANG ARNOULD RACHEL</v>
          </cell>
          <cell r="AD14768">
            <v>2</v>
          </cell>
        </row>
        <row r="14769">
          <cell r="H14769" t="str">
            <v>FOURNISSEUR</v>
          </cell>
          <cell r="L14769">
            <v>0</v>
          </cell>
          <cell r="AC14769" t="str">
            <v>02918 / SCHOLLER STEPHANIE</v>
          </cell>
          <cell r="AD14769">
            <v>2</v>
          </cell>
        </row>
        <row r="14770">
          <cell r="H14770" t="str">
            <v>FOURNISSEUR</v>
          </cell>
          <cell r="L14770">
            <v>0</v>
          </cell>
          <cell r="AC14770" t="str">
            <v>05358 / BETSCH CELINE</v>
          </cell>
          <cell r="AD14770">
            <v>2</v>
          </cell>
        </row>
        <row r="14771">
          <cell r="H14771" t="str">
            <v>FOURNISSEUR</v>
          </cell>
          <cell r="L14771">
            <v>0</v>
          </cell>
          <cell r="AC14771" t="str">
            <v>05029 / BOUGHALEM ALI</v>
          </cell>
          <cell r="AD14771">
            <v>2</v>
          </cell>
        </row>
        <row r="14772">
          <cell r="H14772" t="str">
            <v>FOURNISSEUR</v>
          </cell>
          <cell r="L14772">
            <v>0</v>
          </cell>
          <cell r="AC14772" t="str">
            <v>05358 / BETSCH CELINE</v>
          </cell>
          <cell r="AD14772">
            <v>2</v>
          </cell>
        </row>
        <row r="14773">
          <cell r="H14773" t="str">
            <v>FOURNISSEUR</v>
          </cell>
          <cell r="L14773">
            <v>0</v>
          </cell>
          <cell r="AC14773" t="str">
            <v>04814 / LAURENT OLIVIA</v>
          </cell>
          <cell r="AD14773">
            <v>2</v>
          </cell>
        </row>
        <row r="14774">
          <cell r="H14774" t="str">
            <v>FOURNISSEUR</v>
          </cell>
          <cell r="L14774">
            <v>0</v>
          </cell>
          <cell r="AC14774" t="str">
            <v>00729 / SCHMITT MARX EVELYNE</v>
          </cell>
          <cell r="AD14774">
            <v>2</v>
          </cell>
        </row>
        <row r="14775">
          <cell r="H14775" t="str">
            <v>FOURNISSEUR</v>
          </cell>
          <cell r="L14775">
            <v>0</v>
          </cell>
          <cell r="AC14775" t="str">
            <v>05029 / BOUGHALEM ALI</v>
          </cell>
          <cell r="AD14775">
            <v>2</v>
          </cell>
        </row>
        <row r="14776">
          <cell r="H14776" t="str">
            <v>FOURNISSEUR</v>
          </cell>
          <cell r="L14776">
            <v>0</v>
          </cell>
          <cell r="AC14776" t="str">
            <v>02918 / SCHOLLER STEPHANIE</v>
          </cell>
          <cell r="AD14776">
            <v>2</v>
          </cell>
        </row>
        <row r="14777">
          <cell r="H14777" t="str">
            <v>FOURNISSEUR</v>
          </cell>
          <cell r="L14777">
            <v>0</v>
          </cell>
          <cell r="AC14777" t="str">
            <v>03811 / LE MOYNE BENOIT</v>
          </cell>
          <cell r="AD14777">
            <v>2</v>
          </cell>
        </row>
        <row r="14778">
          <cell r="H14778" t="str">
            <v>FOURNISSEUR</v>
          </cell>
          <cell r="L14778">
            <v>0</v>
          </cell>
          <cell r="AC14778" t="str">
            <v>05345 / SCHENCK LAURENCE</v>
          </cell>
          <cell r="AD14778">
            <v>2</v>
          </cell>
        </row>
        <row r="14779">
          <cell r="H14779" t="str">
            <v>FOURNISSEUR</v>
          </cell>
          <cell r="L14779">
            <v>0</v>
          </cell>
          <cell r="AC14779" t="str">
            <v>04988 / STIRNEMANN JEAN VINCENT</v>
          </cell>
          <cell r="AD14779">
            <v>2</v>
          </cell>
        </row>
        <row r="14780">
          <cell r="H14780" t="str">
            <v>FOURNISSEUR</v>
          </cell>
          <cell r="L14780">
            <v>0</v>
          </cell>
          <cell r="AC14780" t="str">
            <v>00729 / SCHMITT MARX EVELYNE</v>
          </cell>
          <cell r="AD14780">
            <v>2</v>
          </cell>
        </row>
        <row r="14781">
          <cell r="H14781" t="str">
            <v>FOURNISSEUR</v>
          </cell>
          <cell r="L14781">
            <v>0</v>
          </cell>
          <cell r="AC14781" t="str">
            <v>02337 / GALLARD MYLENE</v>
          </cell>
          <cell r="AD14781">
            <v>2</v>
          </cell>
        </row>
        <row r="14782">
          <cell r="H14782" t="str">
            <v>FOURNISSEUR</v>
          </cell>
          <cell r="L14782">
            <v>0</v>
          </cell>
          <cell r="AC14782" t="str">
            <v>02918 / SCHOLLER STEPHANIE</v>
          </cell>
          <cell r="AD14782">
            <v>2</v>
          </cell>
        </row>
        <row r="14783">
          <cell r="H14783" t="str">
            <v>FOURNISSEUR</v>
          </cell>
          <cell r="L14783">
            <v>0</v>
          </cell>
          <cell r="AC14783" t="str">
            <v>05029 / BOUGHALEM ALI</v>
          </cell>
          <cell r="AD14783">
            <v>2</v>
          </cell>
        </row>
        <row r="14784">
          <cell r="H14784" t="str">
            <v>FOURNISSEUR</v>
          </cell>
          <cell r="L14784">
            <v>0</v>
          </cell>
          <cell r="AC14784" t="str">
            <v>05358 / BETSCH CELINE</v>
          </cell>
          <cell r="AD14784">
            <v>2</v>
          </cell>
        </row>
        <row r="14785">
          <cell r="H14785" t="str">
            <v>FOURNISSEUR</v>
          </cell>
          <cell r="L14785">
            <v>0</v>
          </cell>
          <cell r="AC14785" t="str">
            <v>03811 / LE MOYNE BENOIT</v>
          </cell>
          <cell r="AD14785">
            <v>2</v>
          </cell>
        </row>
        <row r="14786">
          <cell r="H14786" t="str">
            <v>FOURNISSEUR</v>
          </cell>
          <cell r="L14786">
            <v>0</v>
          </cell>
          <cell r="AC14786" t="str">
            <v>05345 / SCHENCK LAURENCE</v>
          </cell>
          <cell r="AD14786">
            <v>2</v>
          </cell>
        </row>
        <row r="14787">
          <cell r="H14787" t="str">
            <v>FOURNISSEUR</v>
          </cell>
          <cell r="L14787">
            <v>0</v>
          </cell>
          <cell r="AC14787" t="str">
            <v>02337 / GALLARD MYLENE</v>
          </cell>
          <cell r="AD14787">
            <v>2</v>
          </cell>
        </row>
        <row r="14788">
          <cell r="H14788" t="str">
            <v>FOURNISSEUR</v>
          </cell>
          <cell r="L14788">
            <v>0</v>
          </cell>
          <cell r="AC14788" t="str">
            <v>04988 / STIRNEMANN JEAN VINCENT</v>
          </cell>
          <cell r="AD14788">
            <v>2</v>
          </cell>
        </row>
        <row r="14789">
          <cell r="H14789" t="str">
            <v>FOURNISSEUR</v>
          </cell>
          <cell r="L14789">
            <v>0</v>
          </cell>
          <cell r="AC14789" t="str">
            <v>04814 / LAURENT OLIVIA</v>
          </cell>
          <cell r="AD14789">
            <v>2</v>
          </cell>
        </row>
        <row r="14790">
          <cell r="H14790" t="str">
            <v>FOURNISSEUR</v>
          </cell>
          <cell r="L14790">
            <v>0</v>
          </cell>
          <cell r="AC14790" t="str">
            <v>05029 / BOUGHALEM ALI</v>
          </cell>
          <cell r="AD14790">
            <v>2</v>
          </cell>
        </row>
        <row r="14791">
          <cell r="H14791" t="str">
            <v>FOURNISSEUR</v>
          </cell>
          <cell r="L14791">
            <v>0</v>
          </cell>
          <cell r="AC14791" t="str">
            <v>02918 / SCHOLLER STEPHANIE</v>
          </cell>
          <cell r="AD14791">
            <v>2</v>
          </cell>
        </row>
        <row r="14792">
          <cell r="H14792" t="str">
            <v>FOURNISSEUR</v>
          </cell>
          <cell r="L14792">
            <v>0</v>
          </cell>
          <cell r="AC14792" t="str">
            <v>00729 / SCHMITT MARX EVELYNE</v>
          </cell>
          <cell r="AD14792">
            <v>2</v>
          </cell>
        </row>
        <row r="14793">
          <cell r="H14793" t="str">
            <v>FOURNISSEUR</v>
          </cell>
          <cell r="L14793">
            <v>0</v>
          </cell>
          <cell r="AC14793" t="str">
            <v>05029 / BOUGHALEM ALI</v>
          </cell>
          <cell r="AD14793">
            <v>2</v>
          </cell>
        </row>
        <row r="14794">
          <cell r="H14794" t="str">
            <v>FOURNISSEUR</v>
          </cell>
          <cell r="L14794">
            <v>0</v>
          </cell>
          <cell r="AC14794" t="str">
            <v>02918 / SCHOLLER STEPHANIE</v>
          </cell>
          <cell r="AD14794">
            <v>2</v>
          </cell>
        </row>
        <row r="14795">
          <cell r="H14795" t="str">
            <v>FOURNISSEUR</v>
          </cell>
          <cell r="L14795">
            <v>0</v>
          </cell>
          <cell r="AC14795" t="str">
            <v>04988 / STIRNEMANN JEAN VINCENT</v>
          </cell>
          <cell r="AD14795">
            <v>2</v>
          </cell>
        </row>
        <row r="14796">
          <cell r="H14796" t="str">
            <v>FOURNISSEUR</v>
          </cell>
          <cell r="L14796">
            <v>0</v>
          </cell>
          <cell r="AC14796" t="str">
            <v>05345 / SCHENCK LAURENCE</v>
          </cell>
          <cell r="AD14796">
            <v>2</v>
          </cell>
        </row>
        <row r="14797">
          <cell r="H14797" t="str">
            <v>FOURNISSEUR</v>
          </cell>
          <cell r="L14797">
            <v>0</v>
          </cell>
          <cell r="AC14797" t="str">
            <v>05345 / SCHENCK LAURENCE</v>
          </cell>
          <cell r="AD14797">
            <v>2</v>
          </cell>
        </row>
        <row r="14798">
          <cell r="H14798" t="str">
            <v>FOURNISSEUR</v>
          </cell>
          <cell r="L14798">
            <v>0</v>
          </cell>
          <cell r="AC14798" t="str">
            <v>05358 / BETSCH CELINE</v>
          </cell>
          <cell r="AD14798">
            <v>2</v>
          </cell>
        </row>
        <row r="14799">
          <cell r="H14799" t="str">
            <v>FOURNISSEUR</v>
          </cell>
          <cell r="L14799">
            <v>0</v>
          </cell>
          <cell r="AC14799" t="str">
            <v>03811 / LE MOYNE BENOIT</v>
          </cell>
          <cell r="AD14799">
            <v>2</v>
          </cell>
        </row>
        <row r="14800">
          <cell r="H14800" t="str">
            <v>FOURNISSEUR</v>
          </cell>
          <cell r="L14800">
            <v>0</v>
          </cell>
          <cell r="AC14800" t="str">
            <v>05345 / SCHENCK LAURENCE</v>
          </cell>
          <cell r="AD14800">
            <v>2</v>
          </cell>
        </row>
        <row r="14801">
          <cell r="H14801" t="str">
            <v>FOURNISSEUR</v>
          </cell>
          <cell r="L14801">
            <v>0</v>
          </cell>
          <cell r="AC14801" t="str">
            <v>04988 / STIRNEMANN JEAN VINCENT</v>
          </cell>
          <cell r="AD14801">
            <v>2</v>
          </cell>
        </row>
        <row r="14802">
          <cell r="H14802" t="str">
            <v>FOURNISSEUR</v>
          </cell>
          <cell r="L14802">
            <v>0</v>
          </cell>
          <cell r="AC14802" t="str">
            <v>04814 / LAURENT OLIVIA</v>
          </cell>
          <cell r="AD14802">
            <v>2</v>
          </cell>
        </row>
        <row r="14803">
          <cell r="H14803" t="str">
            <v>FOURNISSEUR</v>
          </cell>
          <cell r="L14803">
            <v>0</v>
          </cell>
          <cell r="AC14803" t="str">
            <v>02337 / GALLARD MYLENE</v>
          </cell>
          <cell r="AD14803">
            <v>2</v>
          </cell>
        </row>
        <row r="14804">
          <cell r="H14804" t="str">
            <v>FOURNISSEUR</v>
          </cell>
          <cell r="L14804">
            <v>0</v>
          </cell>
          <cell r="AC14804" t="str">
            <v>02337 / GALLARD MYLENE</v>
          </cell>
          <cell r="AD14804">
            <v>2</v>
          </cell>
        </row>
        <row r="14805">
          <cell r="H14805" t="str">
            <v>FOURNISSEUR</v>
          </cell>
          <cell r="L14805">
            <v>0</v>
          </cell>
          <cell r="AC14805" t="str">
            <v>03811 / LE MOYNE BENOIT</v>
          </cell>
          <cell r="AD14805">
            <v>2</v>
          </cell>
        </row>
        <row r="14806">
          <cell r="H14806" t="str">
            <v>FOURNISSEUR</v>
          </cell>
          <cell r="L14806">
            <v>0</v>
          </cell>
          <cell r="AC14806" t="str">
            <v>04814 / LAURENT OLIVIA</v>
          </cell>
          <cell r="AD14806">
            <v>2</v>
          </cell>
        </row>
        <row r="14807">
          <cell r="H14807" t="str">
            <v>FOURNISSEUR</v>
          </cell>
          <cell r="L14807">
            <v>0</v>
          </cell>
          <cell r="AC14807" t="str">
            <v>05345 / SCHENCK LAURENCE</v>
          </cell>
          <cell r="AD14807">
            <v>2</v>
          </cell>
        </row>
        <row r="14808">
          <cell r="H14808" t="str">
            <v>FOURNISSEUR</v>
          </cell>
          <cell r="L14808">
            <v>0</v>
          </cell>
          <cell r="AC14808" t="str">
            <v>04988 / STIRNEMANN JEAN VINCENT</v>
          </cell>
          <cell r="AD14808">
            <v>2</v>
          </cell>
        </row>
        <row r="14809">
          <cell r="H14809" t="str">
            <v>FOURNISSEUR</v>
          </cell>
          <cell r="L14809">
            <v>0</v>
          </cell>
          <cell r="AC14809" t="str">
            <v>05029 / BOUGHALEM ALI</v>
          </cell>
          <cell r="AD14809">
            <v>2</v>
          </cell>
        </row>
        <row r="14810">
          <cell r="H14810" t="str">
            <v>FOURNISSEUR</v>
          </cell>
          <cell r="L14810">
            <v>0</v>
          </cell>
          <cell r="AC14810" t="str">
            <v>03811 / LE MOYNE BENOIT</v>
          </cell>
          <cell r="AD14810">
            <v>2</v>
          </cell>
        </row>
        <row r="14811">
          <cell r="H14811" t="str">
            <v>FOURNISSEUR</v>
          </cell>
          <cell r="L14811">
            <v>0</v>
          </cell>
          <cell r="AC14811" t="str">
            <v>06513 / ROLLANG ARNOULD RACHEL</v>
          </cell>
          <cell r="AD14811">
            <v>2</v>
          </cell>
        </row>
        <row r="14812">
          <cell r="H14812" t="str">
            <v>FOURNISSEUR</v>
          </cell>
          <cell r="L14812">
            <v>0</v>
          </cell>
          <cell r="AC14812" t="str">
            <v>06513 / ROLLANG ARNOULD RACHEL</v>
          </cell>
          <cell r="AD14812">
            <v>2</v>
          </cell>
        </row>
        <row r="14813">
          <cell r="H14813" t="str">
            <v>FOURNISSEUR</v>
          </cell>
          <cell r="L14813">
            <v>0</v>
          </cell>
          <cell r="AC14813" t="str">
            <v>02918 / SCHOLLER STEPHANIE</v>
          </cell>
          <cell r="AD14813">
            <v>2</v>
          </cell>
        </row>
        <row r="14814">
          <cell r="H14814" t="str">
            <v>FOURNISSEUR</v>
          </cell>
          <cell r="L14814">
            <v>0</v>
          </cell>
          <cell r="AC14814" t="str">
            <v>05345 / SCHENCK LAURENCE</v>
          </cell>
          <cell r="AD14814">
            <v>2</v>
          </cell>
        </row>
        <row r="14815">
          <cell r="H14815" t="str">
            <v>FOURNISSEUR</v>
          </cell>
          <cell r="L14815">
            <v>0</v>
          </cell>
          <cell r="AC14815" t="str">
            <v>05345 / SCHENCK LAURENCE</v>
          </cell>
          <cell r="AD14815">
            <v>2</v>
          </cell>
        </row>
        <row r="14816">
          <cell r="H14816" t="str">
            <v>FOURNISSEUR</v>
          </cell>
          <cell r="L14816">
            <v>0</v>
          </cell>
          <cell r="AC14816" t="str">
            <v>02918 / SCHOLLER STEPHANIE</v>
          </cell>
          <cell r="AD14816">
            <v>2</v>
          </cell>
        </row>
        <row r="14817">
          <cell r="H14817" t="str">
            <v>FOURNISSEUR</v>
          </cell>
          <cell r="L14817">
            <v>0</v>
          </cell>
          <cell r="AC14817" t="str">
            <v>05345 / SCHENCK LAURENCE</v>
          </cell>
          <cell r="AD14817">
            <v>2</v>
          </cell>
        </row>
        <row r="14818">
          <cell r="H14818" t="str">
            <v>FOURNISSEUR</v>
          </cell>
          <cell r="L14818">
            <v>0</v>
          </cell>
          <cell r="AC14818" t="str">
            <v>00729 / SCHMITT MARX EVELYNE</v>
          </cell>
          <cell r="AD14818">
            <v>2</v>
          </cell>
        </row>
        <row r="14819">
          <cell r="H14819" t="str">
            <v>FOURNISSEUR</v>
          </cell>
          <cell r="L14819">
            <v>0</v>
          </cell>
          <cell r="AC14819" t="str">
            <v>05345 / SCHENCK LAURENCE</v>
          </cell>
          <cell r="AD14819">
            <v>2</v>
          </cell>
        </row>
        <row r="14820">
          <cell r="H14820" t="str">
            <v>FOURNISSEUR</v>
          </cell>
          <cell r="L14820">
            <v>0</v>
          </cell>
          <cell r="AC14820" t="str">
            <v>03811 / LE MOYNE BENOIT</v>
          </cell>
          <cell r="AD14820">
            <v>2</v>
          </cell>
        </row>
        <row r="14821">
          <cell r="H14821" t="str">
            <v>FOURNISSEUR</v>
          </cell>
          <cell r="L14821">
            <v>0</v>
          </cell>
          <cell r="AC14821" t="str">
            <v>05029 / BOUGHALEM ALI</v>
          </cell>
          <cell r="AD14821">
            <v>2</v>
          </cell>
        </row>
        <row r="14822">
          <cell r="H14822" t="str">
            <v>FOURNISSEUR</v>
          </cell>
          <cell r="L14822">
            <v>0</v>
          </cell>
          <cell r="AC14822" t="str">
            <v>02918 / SCHOLLER STEPHANIE</v>
          </cell>
          <cell r="AD14822">
            <v>2</v>
          </cell>
        </row>
        <row r="14823">
          <cell r="H14823" t="str">
            <v>FOURNISSEUR</v>
          </cell>
          <cell r="L14823">
            <v>0</v>
          </cell>
          <cell r="AC14823" t="str">
            <v>05345 / SCHENCK LAURENCE</v>
          </cell>
          <cell r="AD14823">
            <v>2</v>
          </cell>
        </row>
        <row r="14824">
          <cell r="H14824" t="str">
            <v>FOURNISSEUR</v>
          </cell>
          <cell r="L14824">
            <v>0</v>
          </cell>
          <cell r="AC14824" t="str">
            <v>05345 / SCHENCK LAURENCE</v>
          </cell>
          <cell r="AD14824">
            <v>2</v>
          </cell>
        </row>
        <row r="14825">
          <cell r="H14825" t="str">
            <v>FOURNISSEUR</v>
          </cell>
          <cell r="L14825">
            <v>0</v>
          </cell>
          <cell r="AC14825" t="str">
            <v>02918 / SCHOLLER STEPHANIE</v>
          </cell>
          <cell r="AD14825">
            <v>2</v>
          </cell>
        </row>
        <row r="14826">
          <cell r="H14826" t="str">
            <v>FOURNISSEUR</v>
          </cell>
          <cell r="L14826">
            <v>0</v>
          </cell>
          <cell r="AC14826" t="str">
            <v>00729 / SCHMITT MARX EVELYNE</v>
          </cell>
          <cell r="AD14826">
            <v>2</v>
          </cell>
        </row>
        <row r="14827">
          <cell r="H14827" t="str">
            <v>FOURNISSEUR</v>
          </cell>
          <cell r="L14827">
            <v>0</v>
          </cell>
          <cell r="AC14827" t="str">
            <v>06513 / ROLLANG ARNOULD RACHEL</v>
          </cell>
          <cell r="AD14827">
            <v>2</v>
          </cell>
        </row>
        <row r="14828">
          <cell r="H14828" t="str">
            <v>FOURNISSEUR</v>
          </cell>
          <cell r="L14828">
            <v>0</v>
          </cell>
          <cell r="AC14828" t="str">
            <v>06513 / ROLLANG ARNOULD RACHEL</v>
          </cell>
          <cell r="AD14828">
            <v>2</v>
          </cell>
        </row>
        <row r="14829">
          <cell r="H14829" t="str">
            <v>FOURNISSEUR</v>
          </cell>
          <cell r="L14829">
            <v>0</v>
          </cell>
          <cell r="AC14829" t="str">
            <v>04988 / STIRNEMANN JEAN VINCENT</v>
          </cell>
          <cell r="AD14829">
            <v>2</v>
          </cell>
        </row>
        <row r="14830">
          <cell r="H14830" t="str">
            <v>FOURNISSEUR</v>
          </cell>
          <cell r="L14830">
            <v>0</v>
          </cell>
          <cell r="AC14830" t="str">
            <v>02337 / GALLARD MYLENE</v>
          </cell>
          <cell r="AD14830">
            <v>2</v>
          </cell>
        </row>
        <row r="14831">
          <cell r="H14831" t="str">
            <v>FOURNISSEUR</v>
          </cell>
          <cell r="L14831">
            <v>0</v>
          </cell>
          <cell r="AC14831" t="str">
            <v>02337 / GALLARD MYLENE</v>
          </cell>
          <cell r="AD14831">
            <v>2</v>
          </cell>
        </row>
        <row r="14832">
          <cell r="H14832" t="str">
            <v>FOURNISSEUR</v>
          </cell>
          <cell r="L14832">
            <v>0</v>
          </cell>
          <cell r="AC14832" t="str">
            <v>04988 / STIRNEMANN JEAN VINCENT</v>
          </cell>
          <cell r="AD14832">
            <v>2</v>
          </cell>
        </row>
        <row r="14833">
          <cell r="H14833" t="str">
            <v>FOURNISSEUR</v>
          </cell>
          <cell r="L14833">
            <v>0</v>
          </cell>
          <cell r="AC14833" t="str">
            <v>05358 / BETSCH CELINE</v>
          </cell>
          <cell r="AD14833">
            <v>2</v>
          </cell>
        </row>
        <row r="14834">
          <cell r="H14834" t="str">
            <v>FOURNISSEUR</v>
          </cell>
          <cell r="L14834">
            <v>0</v>
          </cell>
          <cell r="AC14834" t="str">
            <v>02337 / GALLARD MYLENE</v>
          </cell>
          <cell r="AD14834">
            <v>2</v>
          </cell>
        </row>
        <row r="14835">
          <cell r="H14835" t="str">
            <v>FOURNISSEUR</v>
          </cell>
          <cell r="L14835">
            <v>0</v>
          </cell>
          <cell r="AC14835" t="str">
            <v>00729 / SCHMITT MARX EVELYNE</v>
          </cell>
          <cell r="AD14835">
            <v>2</v>
          </cell>
        </row>
        <row r="14836">
          <cell r="H14836" t="str">
            <v>FOURNISSEUR</v>
          </cell>
          <cell r="L14836">
            <v>0</v>
          </cell>
          <cell r="AC14836" t="str">
            <v>03811 / LE MOYNE BENOIT</v>
          </cell>
          <cell r="AD14836">
            <v>2</v>
          </cell>
        </row>
        <row r="14837">
          <cell r="H14837" t="str">
            <v>FOURNISSEUR</v>
          </cell>
          <cell r="L14837">
            <v>0</v>
          </cell>
          <cell r="AC14837" t="str">
            <v>05345 / SCHENCK LAURENCE</v>
          </cell>
          <cell r="AD14837">
            <v>2</v>
          </cell>
        </row>
        <row r="14838">
          <cell r="H14838" t="str">
            <v>FOURNISSEUR</v>
          </cell>
          <cell r="L14838">
            <v>0</v>
          </cell>
          <cell r="AC14838" t="str">
            <v>05345 / SCHENCK LAURENCE</v>
          </cell>
          <cell r="AD14838">
            <v>2</v>
          </cell>
        </row>
        <row r="14839">
          <cell r="H14839" t="str">
            <v>FOURNISSEUR</v>
          </cell>
          <cell r="L14839">
            <v>0</v>
          </cell>
          <cell r="AC14839" t="str">
            <v>05358 / BETSCH CELINE</v>
          </cell>
          <cell r="AD14839">
            <v>2</v>
          </cell>
        </row>
        <row r="14840">
          <cell r="H14840" t="str">
            <v>FOURNISSEUR</v>
          </cell>
          <cell r="L14840">
            <v>0</v>
          </cell>
          <cell r="AC14840" t="str">
            <v>04988 / STIRNEMANN JEAN VINCENT</v>
          </cell>
          <cell r="AD14840">
            <v>2</v>
          </cell>
        </row>
        <row r="14841">
          <cell r="H14841" t="str">
            <v>FOURNISSEUR</v>
          </cell>
          <cell r="L14841">
            <v>0</v>
          </cell>
          <cell r="AC14841" t="str">
            <v>02918 / SCHOLLER STEPHANIE</v>
          </cell>
          <cell r="AD14841">
            <v>2</v>
          </cell>
        </row>
        <row r="14842">
          <cell r="H14842" t="str">
            <v>FOURNISSEUR</v>
          </cell>
          <cell r="L14842">
            <v>0</v>
          </cell>
          <cell r="AC14842" t="str">
            <v>04988 / STIRNEMANN JEAN VINCENT</v>
          </cell>
          <cell r="AD14842">
            <v>2</v>
          </cell>
        </row>
        <row r="14843">
          <cell r="H14843" t="str">
            <v>FOURNISSEUR</v>
          </cell>
          <cell r="L14843">
            <v>0</v>
          </cell>
          <cell r="AC14843" t="str">
            <v>06513 / ROLLANG ARNOULD RACHEL</v>
          </cell>
          <cell r="AD14843">
            <v>2</v>
          </cell>
        </row>
        <row r="14844">
          <cell r="H14844" t="str">
            <v>FOURNISSEUR</v>
          </cell>
          <cell r="L14844">
            <v>0</v>
          </cell>
          <cell r="AC14844" t="str">
            <v>04988 / STIRNEMANN JEAN VINCENT</v>
          </cell>
          <cell r="AD14844">
            <v>2</v>
          </cell>
        </row>
        <row r="14845">
          <cell r="H14845" t="str">
            <v>FOURNISSEUR</v>
          </cell>
          <cell r="L14845">
            <v>0</v>
          </cell>
          <cell r="AC14845" t="str">
            <v>05029 / BOUGHALEM ALI</v>
          </cell>
          <cell r="AD14845">
            <v>2</v>
          </cell>
        </row>
        <row r="14846">
          <cell r="H14846" t="str">
            <v>FOURNISSEUR</v>
          </cell>
          <cell r="L14846">
            <v>0</v>
          </cell>
          <cell r="AC14846" t="str">
            <v>05345 / SCHENCK LAURENCE</v>
          </cell>
          <cell r="AD14846">
            <v>2</v>
          </cell>
        </row>
        <row r="14847">
          <cell r="H14847" t="str">
            <v>FOURNISSEUR</v>
          </cell>
          <cell r="L14847">
            <v>0</v>
          </cell>
          <cell r="AC14847" t="str">
            <v>04988 / STIRNEMANN JEAN VINCENT</v>
          </cell>
          <cell r="AD14847">
            <v>2</v>
          </cell>
        </row>
        <row r="14848">
          <cell r="H14848" t="str">
            <v>FOURNISSEUR</v>
          </cell>
          <cell r="L14848">
            <v>0</v>
          </cell>
          <cell r="AC14848" t="str">
            <v>05358 / BETSCH CELINE</v>
          </cell>
          <cell r="AD14848">
            <v>2</v>
          </cell>
        </row>
        <row r="14849">
          <cell r="H14849" t="str">
            <v>FOURNISSEUR</v>
          </cell>
          <cell r="L14849">
            <v>0</v>
          </cell>
          <cell r="AC14849" t="str">
            <v>05029 / BOUGHALEM ALI</v>
          </cell>
          <cell r="AD14849">
            <v>2</v>
          </cell>
        </row>
        <row r="14850">
          <cell r="H14850" t="str">
            <v>FOURNISSEUR</v>
          </cell>
          <cell r="L14850">
            <v>0</v>
          </cell>
          <cell r="AC14850" t="str">
            <v>05345 / SCHENCK LAURENCE</v>
          </cell>
          <cell r="AD14850">
            <v>2</v>
          </cell>
        </row>
        <row r="14851">
          <cell r="H14851" t="str">
            <v>FOURNISSEUR</v>
          </cell>
          <cell r="L14851">
            <v>0</v>
          </cell>
          <cell r="AC14851" t="str">
            <v>05029 / BOUGHALEM ALI</v>
          </cell>
          <cell r="AD14851">
            <v>2</v>
          </cell>
        </row>
        <row r="14852">
          <cell r="H14852" t="str">
            <v>FOURNISSEUR</v>
          </cell>
          <cell r="L14852">
            <v>0</v>
          </cell>
          <cell r="AC14852" t="str">
            <v>04988 / STIRNEMANN JEAN VINCENT</v>
          </cell>
          <cell r="AD14852">
            <v>2</v>
          </cell>
        </row>
        <row r="14853">
          <cell r="H14853" t="str">
            <v>FOURNISSEUR</v>
          </cell>
          <cell r="L14853">
            <v>0</v>
          </cell>
          <cell r="AC14853" t="str">
            <v>06513 / ROLLANG ARNOULD RACHEL</v>
          </cell>
          <cell r="AD14853">
            <v>2</v>
          </cell>
        </row>
        <row r="14854">
          <cell r="H14854" t="str">
            <v>FOURNISSEUR</v>
          </cell>
          <cell r="L14854">
            <v>0</v>
          </cell>
          <cell r="AC14854" t="str">
            <v>04988 / STIRNEMANN JEAN VINCENT</v>
          </cell>
          <cell r="AD14854">
            <v>2</v>
          </cell>
        </row>
        <row r="14855">
          <cell r="H14855" t="str">
            <v>FOURNISSEUR</v>
          </cell>
          <cell r="L14855">
            <v>0</v>
          </cell>
          <cell r="AC14855" t="str">
            <v>02337 / GALLARD MYLENE</v>
          </cell>
          <cell r="AD14855">
            <v>2</v>
          </cell>
        </row>
        <row r="14856">
          <cell r="H14856" t="str">
            <v>FOURNISSEUR</v>
          </cell>
          <cell r="L14856">
            <v>0</v>
          </cell>
          <cell r="AC14856" t="str">
            <v>04988 / STIRNEMANN JEAN VINCENT</v>
          </cell>
          <cell r="AD14856">
            <v>2</v>
          </cell>
        </row>
        <row r="14857">
          <cell r="H14857" t="str">
            <v>FOURNISSEUR</v>
          </cell>
          <cell r="L14857">
            <v>0</v>
          </cell>
          <cell r="AC14857" t="str">
            <v>05029 / BOUGHALEM ALI</v>
          </cell>
          <cell r="AD14857">
            <v>2</v>
          </cell>
        </row>
        <row r="14858">
          <cell r="H14858" t="str">
            <v>FOURNISSEUR</v>
          </cell>
          <cell r="L14858">
            <v>0</v>
          </cell>
          <cell r="AC14858" t="str">
            <v>05029 / BOUGHALEM ALI</v>
          </cell>
          <cell r="AD14858">
            <v>2</v>
          </cell>
        </row>
        <row r="14859">
          <cell r="H14859" t="str">
            <v>FOURNISSEUR</v>
          </cell>
          <cell r="L14859">
            <v>0</v>
          </cell>
          <cell r="AC14859" t="str">
            <v>00729 / SCHMITT MARX EVELYNE</v>
          </cell>
          <cell r="AD14859">
            <v>2</v>
          </cell>
        </row>
        <row r="14860">
          <cell r="H14860" t="str">
            <v>FOURNISSEUR</v>
          </cell>
          <cell r="L14860">
            <v>0</v>
          </cell>
          <cell r="AC14860" t="str">
            <v>05358 / BETSCH CELINE</v>
          </cell>
          <cell r="AD14860">
            <v>2</v>
          </cell>
        </row>
        <row r="14861">
          <cell r="H14861" t="str">
            <v>FOURNISSEUR</v>
          </cell>
          <cell r="L14861">
            <v>0</v>
          </cell>
          <cell r="AC14861" t="str">
            <v>02918 / SCHOLLER STEPHANIE</v>
          </cell>
          <cell r="AD14861">
            <v>2</v>
          </cell>
        </row>
        <row r="14862">
          <cell r="H14862" t="str">
            <v>FOURNISSEUR</v>
          </cell>
          <cell r="L14862">
            <v>0</v>
          </cell>
          <cell r="AC14862" t="str">
            <v>04988 / STIRNEMANN JEAN VINCENT</v>
          </cell>
          <cell r="AD14862">
            <v>2</v>
          </cell>
        </row>
        <row r="14863">
          <cell r="H14863" t="str">
            <v>FOURNISSEUR</v>
          </cell>
          <cell r="L14863">
            <v>0</v>
          </cell>
          <cell r="AC14863" t="str">
            <v>02337 / GALLARD MYLENE</v>
          </cell>
          <cell r="AD14863">
            <v>2</v>
          </cell>
        </row>
        <row r="14864">
          <cell r="H14864" t="str">
            <v>FOURNISSEUR</v>
          </cell>
          <cell r="L14864">
            <v>0</v>
          </cell>
          <cell r="AC14864" t="str">
            <v>06513 / ROLLANG ARNOULD RACHEL</v>
          </cell>
          <cell r="AD14864">
            <v>2</v>
          </cell>
        </row>
        <row r="14865">
          <cell r="H14865" t="str">
            <v>FOURNISSEUR</v>
          </cell>
          <cell r="L14865">
            <v>0</v>
          </cell>
          <cell r="AC14865" t="str">
            <v>06513 / ROLLANG ARNOULD RACHEL</v>
          </cell>
          <cell r="AD14865">
            <v>2</v>
          </cell>
        </row>
        <row r="14866">
          <cell r="H14866" t="str">
            <v>FOURNISSEUR</v>
          </cell>
          <cell r="L14866">
            <v>0</v>
          </cell>
          <cell r="AC14866" t="str">
            <v>02918 / SCHOLLER STEPHANIE</v>
          </cell>
          <cell r="AD14866">
            <v>2</v>
          </cell>
        </row>
        <row r="14867">
          <cell r="H14867" t="str">
            <v>FOURNISSEUR</v>
          </cell>
          <cell r="L14867">
            <v>0</v>
          </cell>
          <cell r="AC14867" t="str">
            <v>04988 / STIRNEMANN JEAN VINCENT</v>
          </cell>
          <cell r="AD14867">
            <v>2</v>
          </cell>
        </row>
        <row r="14868">
          <cell r="H14868" t="str">
            <v>FOURNISSEUR</v>
          </cell>
          <cell r="L14868">
            <v>0</v>
          </cell>
          <cell r="AC14868" t="str">
            <v>06513 / ROLLANG ARNOULD RACHEL</v>
          </cell>
          <cell r="AD14868">
            <v>2</v>
          </cell>
        </row>
        <row r="14869">
          <cell r="H14869" t="str">
            <v>FOURNISSEUR</v>
          </cell>
          <cell r="L14869">
            <v>0</v>
          </cell>
          <cell r="AC14869" t="str">
            <v>06513 / ROLLANG ARNOULD RACHEL</v>
          </cell>
          <cell r="AD14869">
            <v>2</v>
          </cell>
        </row>
        <row r="14870">
          <cell r="H14870" t="str">
            <v>FOURNISSEUR</v>
          </cell>
          <cell r="L14870">
            <v>0</v>
          </cell>
          <cell r="AC14870" t="str">
            <v>06513 / ROLLANG ARNOULD RACHEL</v>
          </cell>
          <cell r="AD14870">
            <v>2</v>
          </cell>
        </row>
        <row r="14871">
          <cell r="H14871" t="str">
            <v>FOURNISSEUR</v>
          </cell>
          <cell r="L14871">
            <v>0</v>
          </cell>
          <cell r="AC14871" t="str">
            <v>04988 / STIRNEMANN JEAN VINCENT</v>
          </cell>
          <cell r="AD14871">
            <v>2</v>
          </cell>
        </row>
        <row r="14872">
          <cell r="H14872" t="str">
            <v>FOURNISSEUR</v>
          </cell>
          <cell r="L14872">
            <v>0</v>
          </cell>
          <cell r="AC14872" t="str">
            <v>06513 / ROLLANG ARNOULD RACHEL</v>
          </cell>
          <cell r="AD14872">
            <v>2</v>
          </cell>
        </row>
        <row r="14873">
          <cell r="H14873" t="str">
            <v>FOURNISSEUR</v>
          </cell>
          <cell r="L14873">
            <v>0</v>
          </cell>
          <cell r="AC14873" t="str">
            <v>02337 / GALLARD MYLENE</v>
          </cell>
          <cell r="AD14873">
            <v>2</v>
          </cell>
        </row>
        <row r="14874">
          <cell r="H14874" t="str">
            <v>FOURNISSEUR</v>
          </cell>
          <cell r="L14874">
            <v>0</v>
          </cell>
          <cell r="AC14874" t="str">
            <v>02337 / GALLARD MYLENE</v>
          </cell>
          <cell r="AD14874">
            <v>2</v>
          </cell>
        </row>
        <row r="14875">
          <cell r="H14875" t="str">
            <v>FOURNISSEUR</v>
          </cell>
          <cell r="L14875">
            <v>0</v>
          </cell>
          <cell r="AC14875" t="str">
            <v>02337 / GALLARD MYLENE</v>
          </cell>
          <cell r="AD14875">
            <v>2</v>
          </cell>
        </row>
        <row r="14876">
          <cell r="H14876" t="str">
            <v>FOURNISSEUR</v>
          </cell>
          <cell r="L14876">
            <v>0</v>
          </cell>
          <cell r="AC14876" t="str">
            <v>03811 / LE MOYNE BENOIT</v>
          </cell>
          <cell r="AD14876">
            <v>2</v>
          </cell>
        </row>
        <row r="14877">
          <cell r="H14877" t="str">
            <v>FOURNISSEUR</v>
          </cell>
          <cell r="L14877">
            <v>0</v>
          </cell>
          <cell r="AC14877" t="str">
            <v>06513 / ROLLANG ARNOULD RACHEL</v>
          </cell>
          <cell r="AD14877">
            <v>2</v>
          </cell>
        </row>
        <row r="14878">
          <cell r="H14878" t="str">
            <v>FOURNISSEUR</v>
          </cell>
          <cell r="L14878">
            <v>0</v>
          </cell>
          <cell r="AC14878" t="str">
            <v>05029 / BOUGHALEM ALI</v>
          </cell>
          <cell r="AD14878">
            <v>2</v>
          </cell>
        </row>
        <row r="14879">
          <cell r="H14879" t="str">
            <v>FOURNISSEUR</v>
          </cell>
          <cell r="L14879">
            <v>0</v>
          </cell>
          <cell r="AC14879" t="str">
            <v>03811 / LE MOYNE BENOIT</v>
          </cell>
          <cell r="AD14879">
            <v>2</v>
          </cell>
        </row>
        <row r="14880">
          <cell r="H14880" t="str">
            <v>FOURNISSEUR</v>
          </cell>
          <cell r="L14880">
            <v>0</v>
          </cell>
          <cell r="AC14880" t="str">
            <v>02337 / GALLARD MYLENE</v>
          </cell>
          <cell r="AD14880">
            <v>2</v>
          </cell>
        </row>
        <row r="14881">
          <cell r="H14881" t="str">
            <v>FOURNISSEUR</v>
          </cell>
          <cell r="L14881">
            <v>0</v>
          </cell>
          <cell r="AC14881" t="str">
            <v>06513 / ROLLANG ARNOULD RACHEL</v>
          </cell>
          <cell r="AD14881">
            <v>2</v>
          </cell>
        </row>
        <row r="14882">
          <cell r="H14882" t="str">
            <v>FOURNISSEUR</v>
          </cell>
          <cell r="L14882">
            <v>0</v>
          </cell>
          <cell r="AC14882" t="str">
            <v>06513 / ROLLANG ARNOULD RACHEL</v>
          </cell>
          <cell r="AD14882">
            <v>2</v>
          </cell>
        </row>
        <row r="14883">
          <cell r="H14883" t="str">
            <v>FOURNISSEUR</v>
          </cell>
          <cell r="L14883">
            <v>0</v>
          </cell>
          <cell r="AC14883" t="str">
            <v>05358 / BETSCH CELINE</v>
          </cell>
          <cell r="AD14883">
            <v>2</v>
          </cell>
        </row>
        <row r="14884">
          <cell r="H14884" t="str">
            <v>FOURNISSEUR</v>
          </cell>
          <cell r="L14884">
            <v>0</v>
          </cell>
          <cell r="AC14884" t="str">
            <v>02337 / GALLARD MYLENE</v>
          </cell>
          <cell r="AD14884">
            <v>2</v>
          </cell>
        </row>
        <row r="14885">
          <cell r="H14885" t="str">
            <v>FOURNISSEUR</v>
          </cell>
          <cell r="L14885">
            <v>0</v>
          </cell>
          <cell r="AC14885" t="str">
            <v>03811 / LE MOYNE BENOIT</v>
          </cell>
          <cell r="AD14885">
            <v>2</v>
          </cell>
        </row>
        <row r="14886">
          <cell r="H14886" t="str">
            <v>FOURNISSEUR</v>
          </cell>
          <cell r="L14886">
            <v>0</v>
          </cell>
          <cell r="AC14886" t="str">
            <v>03811 / LE MOYNE BENOIT</v>
          </cell>
          <cell r="AD14886">
            <v>2</v>
          </cell>
        </row>
        <row r="14887">
          <cell r="H14887" t="str">
            <v>FOURNISSEUR</v>
          </cell>
          <cell r="L14887">
            <v>0</v>
          </cell>
          <cell r="AC14887" t="str">
            <v>00729 / SCHMITT MARX EVELYNE</v>
          </cell>
          <cell r="AD14887">
            <v>2</v>
          </cell>
        </row>
        <row r="14888">
          <cell r="H14888" t="str">
            <v>FOURNISSEUR</v>
          </cell>
          <cell r="L14888">
            <v>0</v>
          </cell>
          <cell r="AC14888" t="str">
            <v>05029 / BOUGHALEM ALI</v>
          </cell>
          <cell r="AD14888">
            <v>2</v>
          </cell>
        </row>
        <row r="14889">
          <cell r="H14889" t="str">
            <v>FOURNISSEUR</v>
          </cell>
          <cell r="L14889">
            <v>0</v>
          </cell>
          <cell r="AC14889" t="str">
            <v>00729 / SCHMITT MARX EVELYNE</v>
          </cell>
          <cell r="AD14889">
            <v>2</v>
          </cell>
        </row>
        <row r="14890">
          <cell r="H14890" t="str">
            <v>FOURNISSEUR</v>
          </cell>
          <cell r="L14890">
            <v>0</v>
          </cell>
          <cell r="AC14890" t="str">
            <v>00729 / SCHMITT MARX EVELYNE</v>
          </cell>
          <cell r="AD14890">
            <v>2</v>
          </cell>
        </row>
        <row r="14891">
          <cell r="H14891" t="str">
            <v>FOURNISSEUR</v>
          </cell>
          <cell r="L14891">
            <v>0</v>
          </cell>
          <cell r="AC14891" t="str">
            <v>00729 / SCHMITT MARX EVELYNE</v>
          </cell>
          <cell r="AD14891">
            <v>2</v>
          </cell>
        </row>
        <row r="14892">
          <cell r="H14892" t="str">
            <v>FOURNISSEUR</v>
          </cell>
          <cell r="L14892">
            <v>0</v>
          </cell>
          <cell r="AC14892" t="str">
            <v>03811 / LE MOYNE BENOIT</v>
          </cell>
          <cell r="AD14892">
            <v>2</v>
          </cell>
        </row>
        <row r="14893">
          <cell r="H14893" t="str">
            <v>FOURNISSEUR</v>
          </cell>
          <cell r="L14893">
            <v>0</v>
          </cell>
          <cell r="AC14893" t="str">
            <v>03811 / LE MOYNE BENOIT</v>
          </cell>
          <cell r="AD14893">
            <v>2</v>
          </cell>
        </row>
        <row r="14894">
          <cell r="H14894" t="str">
            <v>FOURNISSEUR</v>
          </cell>
          <cell r="L14894">
            <v>0</v>
          </cell>
          <cell r="AC14894" t="str">
            <v>02918 / SCHOLLER STEPHANIE</v>
          </cell>
          <cell r="AD14894">
            <v>2</v>
          </cell>
        </row>
        <row r="14895">
          <cell r="H14895" t="str">
            <v>FOURNISSEUR</v>
          </cell>
          <cell r="L14895">
            <v>0</v>
          </cell>
          <cell r="AC14895" t="str">
            <v>00729 / SCHMITT MARX EVELYNE</v>
          </cell>
          <cell r="AD14895">
            <v>2</v>
          </cell>
        </row>
        <row r="14896">
          <cell r="H14896" t="str">
            <v>FOURNISSEUR</v>
          </cell>
          <cell r="L14896">
            <v>0</v>
          </cell>
          <cell r="AC14896" t="str">
            <v>00729 / SCHMITT MARX EVELYNE</v>
          </cell>
          <cell r="AD14896">
            <v>2</v>
          </cell>
        </row>
        <row r="14897">
          <cell r="H14897" t="str">
            <v>FOURNISSEUR</v>
          </cell>
          <cell r="L14897">
            <v>0</v>
          </cell>
          <cell r="AC14897" t="str">
            <v>03811 / LE MOYNE BENOIT</v>
          </cell>
          <cell r="AD14897">
            <v>2</v>
          </cell>
        </row>
        <row r="14898">
          <cell r="H14898" t="str">
            <v>FOURNISSEUR</v>
          </cell>
          <cell r="L14898">
            <v>0</v>
          </cell>
          <cell r="AC14898" t="str">
            <v>02918 / SCHOLLER STEPHANIE</v>
          </cell>
          <cell r="AD14898">
            <v>2</v>
          </cell>
        </row>
        <row r="14899">
          <cell r="H14899" t="str">
            <v>FOURNISSEUR</v>
          </cell>
          <cell r="L14899">
            <v>0</v>
          </cell>
          <cell r="AC14899" t="str">
            <v>02337 / GALLARD MYLENE</v>
          </cell>
          <cell r="AD14899">
            <v>2</v>
          </cell>
        </row>
        <row r="14900">
          <cell r="H14900" t="str">
            <v>FOURNISSEUR</v>
          </cell>
          <cell r="L14900">
            <v>0</v>
          </cell>
          <cell r="AC14900" t="str">
            <v>02337 / GALLARD MYLENE</v>
          </cell>
          <cell r="AD14900">
            <v>2</v>
          </cell>
        </row>
        <row r="14901">
          <cell r="H14901" t="str">
            <v>FOURNISSEUR</v>
          </cell>
          <cell r="L14901">
            <v>0</v>
          </cell>
          <cell r="AC14901" t="str">
            <v>03811 / LE MOYNE BENOIT</v>
          </cell>
          <cell r="AD14901">
            <v>2</v>
          </cell>
        </row>
        <row r="14902">
          <cell r="H14902" t="str">
            <v>FOURNISSEUR</v>
          </cell>
          <cell r="L14902">
            <v>0</v>
          </cell>
          <cell r="AC14902" t="str">
            <v>00729 / SCHMITT MARX EVELYNE</v>
          </cell>
          <cell r="AD14902">
            <v>2</v>
          </cell>
        </row>
        <row r="14903">
          <cell r="H14903" t="str">
            <v>FOURNISSEUR</v>
          </cell>
          <cell r="L14903">
            <v>0</v>
          </cell>
          <cell r="AC14903" t="str">
            <v>03811 / LE MOYNE BENOIT</v>
          </cell>
          <cell r="AD14903">
            <v>2</v>
          </cell>
        </row>
        <row r="14904">
          <cell r="H14904" t="str">
            <v>FOURNISSEUR</v>
          </cell>
          <cell r="L14904">
            <v>0</v>
          </cell>
          <cell r="AC14904" t="str">
            <v>03811 / LE MOYNE BENOIT</v>
          </cell>
          <cell r="AD14904">
            <v>2</v>
          </cell>
        </row>
        <row r="14905">
          <cell r="H14905" t="str">
            <v>FOURNISSEUR</v>
          </cell>
          <cell r="L14905">
            <v>0</v>
          </cell>
          <cell r="AC14905" t="str">
            <v>04988 / STIRNEMANN JEAN VINCENT</v>
          </cell>
          <cell r="AD14905">
            <v>2</v>
          </cell>
        </row>
        <row r="14906">
          <cell r="H14906" t="str">
            <v>FOURNISSEUR</v>
          </cell>
          <cell r="L14906">
            <v>0</v>
          </cell>
          <cell r="AC14906" t="str">
            <v>02918 / SCHOLLER STEPHANIE</v>
          </cell>
          <cell r="AD14906">
            <v>2</v>
          </cell>
        </row>
        <row r="14907">
          <cell r="H14907" t="str">
            <v>FOURNISSEUR</v>
          </cell>
          <cell r="L14907">
            <v>0</v>
          </cell>
          <cell r="AC14907" t="str">
            <v>02918 / SCHOLLER STEPHANIE</v>
          </cell>
          <cell r="AD14907">
            <v>2</v>
          </cell>
        </row>
        <row r="14908">
          <cell r="H14908" t="str">
            <v>FOURNISSEUR</v>
          </cell>
          <cell r="L14908">
            <v>0</v>
          </cell>
          <cell r="AC14908" t="str">
            <v>04988 / STIRNEMANN JEAN VINCENT</v>
          </cell>
          <cell r="AD14908">
            <v>2</v>
          </cell>
        </row>
        <row r="14909">
          <cell r="H14909" t="str">
            <v>FOURNISSEUR</v>
          </cell>
          <cell r="L14909">
            <v>0</v>
          </cell>
          <cell r="AC14909" t="str">
            <v>02918 / SCHOLLER STEPHANIE</v>
          </cell>
          <cell r="AD14909">
            <v>2</v>
          </cell>
        </row>
        <row r="14910">
          <cell r="H14910" t="str">
            <v>FOURNISSEUR</v>
          </cell>
          <cell r="L14910">
            <v>0</v>
          </cell>
          <cell r="AC14910" t="str">
            <v>05358 / BETSCH CELINE</v>
          </cell>
          <cell r="AD14910">
            <v>2</v>
          </cell>
        </row>
        <row r="14911">
          <cell r="H14911" t="str">
            <v>FOURNISSEUR</v>
          </cell>
          <cell r="L14911">
            <v>0</v>
          </cell>
          <cell r="AC14911" t="str">
            <v>04988 / STIRNEMANN JEAN VINCENT</v>
          </cell>
          <cell r="AD14911">
            <v>2</v>
          </cell>
        </row>
        <row r="14912">
          <cell r="H14912" t="str">
            <v>FOURNISSEUR</v>
          </cell>
          <cell r="L14912">
            <v>0</v>
          </cell>
          <cell r="AC14912" t="str">
            <v>02918 / SCHOLLER STEPHANIE</v>
          </cell>
          <cell r="AD14912">
            <v>2</v>
          </cell>
        </row>
        <row r="14913">
          <cell r="H14913" t="str">
            <v>FOURNISSEUR</v>
          </cell>
          <cell r="L14913">
            <v>0</v>
          </cell>
          <cell r="AC14913" t="str">
            <v>02918 / SCHOLLER STEPHANIE</v>
          </cell>
          <cell r="AD14913">
            <v>2</v>
          </cell>
        </row>
        <row r="14914">
          <cell r="H14914" t="str">
            <v>FOURNISSEUR</v>
          </cell>
          <cell r="L14914">
            <v>0</v>
          </cell>
          <cell r="AC14914" t="str">
            <v>05358 / BETSCH CELINE</v>
          </cell>
          <cell r="AD14914">
            <v>2</v>
          </cell>
        </row>
        <row r="14915">
          <cell r="H14915" t="str">
            <v>FOURNISSEUR</v>
          </cell>
          <cell r="L14915">
            <v>0</v>
          </cell>
          <cell r="AC14915" t="str">
            <v>05345 / SCHENCK LAURENCE</v>
          </cell>
          <cell r="AD14915">
            <v>2</v>
          </cell>
        </row>
        <row r="14916">
          <cell r="H14916" t="str">
            <v>FOURNISSEUR</v>
          </cell>
          <cell r="L14916">
            <v>0</v>
          </cell>
          <cell r="AC14916" t="str">
            <v>04988 / STIRNEMANN JEAN VINCENT</v>
          </cell>
          <cell r="AD14916">
            <v>2</v>
          </cell>
        </row>
        <row r="14917">
          <cell r="H14917" t="str">
            <v>FOURNISSEUR</v>
          </cell>
          <cell r="L14917">
            <v>0</v>
          </cell>
          <cell r="AC14917" t="str">
            <v>02918 / SCHOLLER STEPHANIE</v>
          </cell>
          <cell r="AD14917">
            <v>2</v>
          </cell>
        </row>
        <row r="14918">
          <cell r="H14918" t="str">
            <v>FOURNISSEUR</v>
          </cell>
          <cell r="L14918">
            <v>0</v>
          </cell>
          <cell r="AC14918" t="str">
            <v>05029 / BOUGHALEM ALI</v>
          </cell>
          <cell r="AD14918">
            <v>2</v>
          </cell>
        </row>
        <row r="14919">
          <cell r="H14919" t="str">
            <v>FOURNISSEUR</v>
          </cell>
          <cell r="L14919">
            <v>0</v>
          </cell>
          <cell r="AC14919" t="str">
            <v>02918 / SCHOLLER STEPHANIE</v>
          </cell>
          <cell r="AD14919">
            <v>2</v>
          </cell>
        </row>
        <row r="14920">
          <cell r="H14920" t="str">
            <v>FOURNISSEUR</v>
          </cell>
          <cell r="L14920">
            <v>0</v>
          </cell>
          <cell r="AC14920" t="str">
            <v>05029 / BOUGHALEM ALI</v>
          </cell>
          <cell r="AD14920">
            <v>2</v>
          </cell>
        </row>
        <row r="14921">
          <cell r="H14921" t="str">
            <v>FOURNISSEUR</v>
          </cell>
          <cell r="L14921">
            <v>0</v>
          </cell>
          <cell r="AC14921" t="str">
            <v>04988 / STIRNEMANN JEAN VINCENT</v>
          </cell>
          <cell r="AD14921">
            <v>2</v>
          </cell>
        </row>
        <row r="14922">
          <cell r="H14922" t="str">
            <v>FOURNISSEUR</v>
          </cell>
          <cell r="L14922">
            <v>0</v>
          </cell>
          <cell r="AC14922" t="str">
            <v>05345 / SCHENCK LAURENCE</v>
          </cell>
          <cell r="AD14922">
            <v>2</v>
          </cell>
        </row>
        <row r="14923">
          <cell r="H14923" t="str">
            <v>FOURNISSEUR</v>
          </cell>
          <cell r="L14923">
            <v>0</v>
          </cell>
          <cell r="AC14923" t="str">
            <v>05358 / BETSCH CELINE</v>
          </cell>
          <cell r="AD14923">
            <v>2</v>
          </cell>
        </row>
        <row r="14924">
          <cell r="H14924" t="str">
            <v>FOURNISSEUR</v>
          </cell>
          <cell r="L14924">
            <v>0</v>
          </cell>
          <cell r="AC14924" t="str">
            <v>05358 / BETSCH CELINE</v>
          </cell>
          <cell r="AD14924">
            <v>2</v>
          </cell>
        </row>
        <row r="14925">
          <cell r="H14925" t="str">
            <v>FOURNISSEUR</v>
          </cell>
          <cell r="L14925">
            <v>0</v>
          </cell>
          <cell r="AC14925" t="str">
            <v>04988 / STIRNEMANN JEAN VINCENT</v>
          </cell>
          <cell r="AD14925">
            <v>2</v>
          </cell>
        </row>
        <row r="14926">
          <cell r="H14926" t="str">
            <v>FOURNISSEUR</v>
          </cell>
          <cell r="L14926">
            <v>0</v>
          </cell>
          <cell r="AC14926" t="str">
            <v>05358 / BETSCH CELINE</v>
          </cell>
          <cell r="AD14926">
            <v>2</v>
          </cell>
        </row>
        <row r="14927">
          <cell r="H14927" t="str">
            <v>FOURNISSEUR</v>
          </cell>
          <cell r="L14927">
            <v>0</v>
          </cell>
          <cell r="AC14927" t="str">
            <v>02918 / SCHOLLER STEPHANIE</v>
          </cell>
          <cell r="AD14927">
            <v>2</v>
          </cell>
        </row>
        <row r="14928">
          <cell r="H14928" t="str">
            <v>FOURNISSEUR</v>
          </cell>
          <cell r="L14928">
            <v>0</v>
          </cell>
          <cell r="AC14928" t="str">
            <v>05029 / BOUGHALEM ALI</v>
          </cell>
          <cell r="AD14928">
            <v>2</v>
          </cell>
        </row>
        <row r="14929">
          <cell r="H14929" t="str">
            <v>FOURNISSEUR</v>
          </cell>
          <cell r="L14929">
            <v>0</v>
          </cell>
          <cell r="AC14929" t="str">
            <v>06513 / ROLLANG ARNOULD RACHEL</v>
          </cell>
          <cell r="AD14929">
            <v>2</v>
          </cell>
        </row>
        <row r="14930">
          <cell r="H14930" t="str">
            <v>FOURNISSEUR</v>
          </cell>
          <cell r="L14930">
            <v>0</v>
          </cell>
          <cell r="AC14930" t="str">
            <v>05029 / BOUGHALEM ALI</v>
          </cell>
          <cell r="AD14930">
            <v>2</v>
          </cell>
        </row>
        <row r="14931">
          <cell r="H14931" t="str">
            <v>FOURNISSEUR</v>
          </cell>
          <cell r="L14931">
            <v>0</v>
          </cell>
          <cell r="AC14931" t="str">
            <v>05029 / BOUGHALEM ALI</v>
          </cell>
          <cell r="AD14931">
            <v>2</v>
          </cell>
        </row>
        <row r="14932">
          <cell r="H14932" t="str">
            <v>FOURNISSEUR</v>
          </cell>
          <cell r="L14932">
            <v>0</v>
          </cell>
          <cell r="AC14932" t="str">
            <v>02918 / SCHOLLER STEPHANIE</v>
          </cell>
          <cell r="AD14932">
            <v>2</v>
          </cell>
        </row>
        <row r="14933">
          <cell r="H14933" t="str">
            <v>FOURNISSEUR</v>
          </cell>
          <cell r="L14933">
            <v>0</v>
          </cell>
          <cell r="AC14933" t="str">
            <v>04814 / LAURENT OLIVIA</v>
          </cell>
          <cell r="AD14933">
            <v>2</v>
          </cell>
        </row>
        <row r="14934">
          <cell r="H14934" t="str">
            <v>FOURNISSEUR</v>
          </cell>
          <cell r="L14934">
            <v>0</v>
          </cell>
          <cell r="AC14934" t="str">
            <v>05029 / BOUGHALEM ALI</v>
          </cell>
          <cell r="AD14934">
            <v>2</v>
          </cell>
        </row>
        <row r="14935">
          <cell r="H14935" t="str">
            <v>FOURNISSEUR</v>
          </cell>
          <cell r="L14935">
            <v>0</v>
          </cell>
          <cell r="AC14935" t="str">
            <v>05358 / BETSCH CELINE</v>
          </cell>
          <cell r="AD14935">
            <v>2</v>
          </cell>
        </row>
        <row r="14936">
          <cell r="H14936" t="str">
            <v>FOURNISSEUR</v>
          </cell>
          <cell r="L14936">
            <v>0</v>
          </cell>
          <cell r="AC14936" t="str">
            <v>02918 / SCHOLLER STEPHANIE</v>
          </cell>
          <cell r="AD14936">
            <v>2</v>
          </cell>
        </row>
        <row r="14937">
          <cell r="H14937" t="str">
            <v>FOURNISSEUR</v>
          </cell>
          <cell r="L14937">
            <v>0</v>
          </cell>
          <cell r="AC14937" t="str">
            <v>02918 / SCHOLLER STEPHANIE</v>
          </cell>
          <cell r="AD14937">
            <v>2</v>
          </cell>
        </row>
        <row r="14938">
          <cell r="H14938" t="str">
            <v>FOURNISSEUR</v>
          </cell>
          <cell r="L14938">
            <v>0</v>
          </cell>
          <cell r="AC14938" t="str">
            <v>06513 / ROLLANG ARNOULD RACHEL</v>
          </cell>
          <cell r="AD14938">
            <v>2</v>
          </cell>
        </row>
        <row r="14939">
          <cell r="H14939" t="str">
            <v>FOURNISSEUR</v>
          </cell>
          <cell r="L14939">
            <v>0</v>
          </cell>
          <cell r="AC14939" t="str">
            <v>06513 / ROLLANG ARNOULD RACHEL</v>
          </cell>
          <cell r="AD14939">
            <v>2</v>
          </cell>
        </row>
        <row r="14940">
          <cell r="H14940" t="str">
            <v>FOURNISSEUR</v>
          </cell>
          <cell r="L14940">
            <v>0</v>
          </cell>
          <cell r="AC14940" t="str">
            <v>04988 / STIRNEMANN JEAN VINCENT</v>
          </cell>
          <cell r="AD14940">
            <v>2</v>
          </cell>
        </row>
        <row r="14941">
          <cell r="H14941" t="str">
            <v>FOURNISSEUR</v>
          </cell>
          <cell r="L14941">
            <v>0</v>
          </cell>
          <cell r="AC14941" t="str">
            <v>05029 / BOUGHALEM ALI</v>
          </cell>
          <cell r="AD14941">
            <v>2</v>
          </cell>
        </row>
        <row r="14942">
          <cell r="H14942" t="str">
            <v>FOURNISSEUR</v>
          </cell>
          <cell r="L14942">
            <v>0</v>
          </cell>
          <cell r="AC14942" t="str">
            <v>05358 / BETSCH CELINE</v>
          </cell>
          <cell r="AD14942">
            <v>2</v>
          </cell>
        </row>
        <row r="14943">
          <cell r="H14943" t="str">
            <v>FOURNISSEUR</v>
          </cell>
          <cell r="L14943">
            <v>0</v>
          </cell>
          <cell r="AC14943" t="str">
            <v>02918 / SCHOLLER STEPHANIE</v>
          </cell>
          <cell r="AD14943">
            <v>2</v>
          </cell>
        </row>
        <row r="14944">
          <cell r="H14944" t="str">
            <v>FOURNISSEUR</v>
          </cell>
          <cell r="L14944">
            <v>0</v>
          </cell>
          <cell r="AC14944" t="str">
            <v>05029 / BOUGHALEM ALI</v>
          </cell>
          <cell r="AD14944">
            <v>2</v>
          </cell>
        </row>
        <row r="14945">
          <cell r="H14945" t="str">
            <v>FOURNISSEUR</v>
          </cell>
          <cell r="L14945">
            <v>0</v>
          </cell>
          <cell r="AC14945" t="str">
            <v>05358 / BETSCH CELINE</v>
          </cell>
          <cell r="AD14945">
            <v>2</v>
          </cell>
        </row>
        <row r="14946">
          <cell r="H14946" t="str">
            <v>FOURNISSEUR</v>
          </cell>
          <cell r="L14946">
            <v>0</v>
          </cell>
          <cell r="AC14946" t="str">
            <v>05029 / BOUGHALEM ALI</v>
          </cell>
          <cell r="AD14946">
            <v>2</v>
          </cell>
        </row>
        <row r="14947">
          <cell r="H14947" t="str">
            <v>FOURNISSEUR</v>
          </cell>
          <cell r="L14947">
            <v>0</v>
          </cell>
          <cell r="AC14947" t="str">
            <v>04988 / STIRNEMANN JEAN VINCENT</v>
          </cell>
          <cell r="AD14947">
            <v>2</v>
          </cell>
        </row>
        <row r="14948">
          <cell r="H14948" t="str">
            <v>FOURNISSEUR</v>
          </cell>
          <cell r="L14948">
            <v>0</v>
          </cell>
          <cell r="AC14948" t="str">
            <v>03811 / LE MOYNE BENOIT</v>
          </cell>
          <cell r="AD14948">
            <v>2</v>
          </cell>
        </row>
        <row r="14949">
          <cell r="H14949" t="str">
            <v>FOURNISSEUR</v>
          </cell>
          <cell r="L14949">
            <v>0</v>
          </cell>
          <cell r="AC14949" t="str">
            <v>04988 / STIRNEMANN JEAN VINCENT</v>
          </cell>
          <cell r="AD14949">
            <v>2</v>
          </cell>
        </row>
        <row r="14950">
          <cell r="H14950" t="str">
            <v>FOURNISSEUR</v>
          </cell>
          <cell r="L14950">
            <v>0</v>
          </cell>
          <cell r="AC14950" t="str">
            <v>04988 / STIRNEMANN JEAN VINCENT</v>
          </cell>
          <cell r="AD14950">
            <v>2</v>
          </cell>
        </row>
        <row r="14951">
          <cell r="H14951" t="str">
            <v>FOURNISSEUR</v>
          </cell>
          <cell r="L14951">
            <v>0</v>
          </cell>
          <cell r="AC14951" t="str">
            <v>05029 / BOUGHALEM ALI</v>
          </cell>
          <cell r="AD14951">
            <v>2</v>
          </cell>
        </row>
        <row r="14952">
          <cell r="H14952" t="str">
            <v>FOURNISSEUR</v>
          </cell>
          <cell r="L14952">
            <v>0</v>
          </cell>
          <cell r="AC14952" t="str">
            <v>02918 / SCHOLLER STEPHANIE</v>
          </cell>
          <cell r="AD14952">
            <v>2</v>
          </cell>
        </row>
        <row r="14953">
          <cell r="H14953" t="str">
            <v>FOURNISSEUR</v>
          </cell>
          <cell r="L14953">
            <v>0</v>
          </cell>
          <cell r="AC14953" t="str">
            <v>05345 / SCHENCK LAURENCE</v>
          </cell>
          <cell r="AD14953">
            <v>2</v>
          </cell>
        </row>
        <row r="14954">
          <cell r="H14954" t="str">
            <v>FOURNISSEUR</v>
          </cell>
          <cell r="L14954">
            <v>0</v>
          </cell>
          <cell r="AC14954" t="str">
            <v>04814 / LAURENT OLIVIA</v>
          </cell>
          <cell r="AD14954">
            <v>2</v>
          </cell>
        </row>
        <row r="14955">
          <cell r="H14955" t="str">
            <v>FOURNISSEUR</v>
          </cell>
          <cell r="L14955">
            <v>0</v>
          </cell>
          <cell r="AC14955" t="str">
            <v>04814 / LAURENT OLIVIA</v>
          </cell>
          <cell r="AD14955">
            <v>2</v>
          </cell>
        </row>
        <row r="14956">
          <cell r="H14956" t="str">
            <v>FOURNISSEUR</v>
          </cell>
          <cell r="L14956">
            <v>0</v>
          </cell>
          <cell r="AC14956" t="str">
            <v>04988 / STIRNEMANN JEAN VINCENT</v>
          </cell>
          <cell r="AD14956">
            <v>2</v>
          </cell>
        </row>
        <row r="14957">
          <cell r="H14957" t="str">
            <v>FOURNISSEUR</v>
          </cell>
          <cell r="L14957">
            <v>0</v>
          </cell>
          <cell r="AC14957" t="str">
            <v>04814 / LAURENT OLIVIA</v>
          </cell>
          <cell r="AD14957">
            <v>2</v>
          </cell>
        </row>
        <row r="14958">
          <cell r="H14958" t="str">
            <v>FOURNISSEUR</v>
          </cell>
          <cell r="L14958">
            <v>0</v>
          </cell>
          <cell r="AC14958" t="str">
            <v>05358 / BETSCH CELINE</v>
          </cell>
          <cell r="AD14958">
            <v>2</v>
          </cell>
        </row>
        <row r="14959">
          <cell r="H14959" t="str">
            <v>FOURNISSEUR</v>
          </cell>
          <cell r="L14959">
            <v>0</v>
          </cell>
          <cell r="AC14959" t="str">
            <v>05358 / BETSCH CELINE</v>
          </cell>
          <cell r="AD14959">
            <v>2</v>
          </cell>
        </row>
        <row r="14960">
          <cell r="H14960" t="str">
            <v>FOURNISSEUR</v>
          </cell>
          <cell r="L14960">
            <v>0</v>
          </cell>
          <cell r="AC14960" t="str">
            <v>04988 / STIRNEMANN JEAN VINCENT</v>
          </cell>
          <cell r="AD14960">
            <v>2</v>
          </cell>
        </row>
        <row r="14961">
          <cell r="H14961" t="str">
            <v>FOURNISSEUR</v>
          </cell>
          <cell r="L14961">
            <v>0</v>
          </cell>
          <cell r="AC14961" t="str">
            <v>02337 / GALLARD MYLENE</v>
          </cell>
          <cell r="AD14961">
            <v>2</v>
          </cell>
        </row>
        <row r="14962">
          <cell r="H14962" t="str">
            <v>FOURNISSEUR</v>
          </cell>
          <cell r="L14962">
            <v>0</v>
          </cell>
          <cell r="AC14962" t="str">
            <v>03811 / LE MOYNE BENOIT</v>
          </cell>
          <cell r="AD14962">
            <v>2</v>
          </cell>
        </row>
        <row r="14963">
          <cell r="H14963" t="str">
            <v>FOURNISSEUR</v>
          </cell>
          <cell r="L14963">
            <v>0</v>
          </cell>
          <cell r="AC14963" t="str">
            <v>03811 / LE MOYNE BENOIT</v>
          </cell>
          <cell r="AD14963">
            <v>2</v>
          </cell>
        </row>
        <row r="14964">
          <cell r="H14964" t="str">
            <v>FOURNISSEUR</v>
          </cell>
          <cell r="L14964">
            <v>0</v>
          </cell>
          <cell r="AC14964" t="str">
            <v>04814 / LAURENT OLIVIA</v>
          </cell>
          <cell r="AD14964">
            <v>2</v>
          </cell>
        </row>
        <row r="14965">
          <cell r="H14965" t="str">
            <v>FOURNISSEUR</v>
          </cell>
          <cell r="L14965">
            <v>0</v>
          </cell>
          <cell r="AC14965" t="str">
            <v>06513 / ROLLANG ARNOULD RACHEL</v>
          </cell>
          <cell r="AD14965">
            <v>2</v>
          </cell>
        </row>
        <row r="14966">
          <cell r="H14966" t="str">
            <v>FOURNISSEUR</v>
          </cell>
          <cell r="L14966">
            <v>0</v>
          </cell>
          <cell r="AC14966" t="str">
            <v>03811 / LE MOYNE BENOIT</v>
          </cell>
          <cell r="AD14966">
            <v>2</v>
          </cell>
        </row>
        <row r="14967">
          <cell r="H14967" t="str">
            <v>FOURNISSEUR</v>
          </cell>
          <cell r="L14967">
            <v>0</v>
          </cell>
          <cell r="AC14967" t="str">
            <v>00729 / SCHMITT MARX EVELYNE</v>
          </cell>
          <cell r="AD14967">
            <v>2</v>
          </cell>
        </row>
        <row r="14968">
          <cell r="H14968" t="str">
            <v>FOURNISSEUR</v>
          </cell>
          <cell r="L14968">
            <v>0</v>
          </cell>
          <cell r="AC14968" t="str">
            <v>03811 / LE MOYNE BENOIT</v>
          </cell>
          <cell r="AD14968">
            <v>2</v>
          </cell>
        </row>
        <row r="14969">
          <cell r="H14969" t="str">
            <v>FOURNISSEUR</v>
          </cell>
          <cell r="L14969">
            <v>0</v>
          </cell>
          <cell r="AC14969" t="str">
            <v>02918 / SCHOLLER STEPHANIE</v>
          </cell>
          <cell r="AD14969">
            <v>2</v>
          </cell>
        </row>
        <row r="14970">
          <cell r="H14970" t="str">
            <v>FOURNISSEUR</v>
          </cell>
          <cell r="L14970">
            <v>0</v>
          </cell>
          <cell r="AC14970" t="str">
            <v>06513 / ROLLANG ARNOULD RACHEL</v>
          </cell>
          <cell r="AD14970">
            <v>2</v>
          </cell>
        </row>
        <row r="14971">
          <cell r="H14971" t="str">
            <v>FOURNISSEUR</v>
          </cell>
          <cell r="L14971">
            <v>0</v>
          </cell>
          <cell r="AC14971" t="str">
            <v>03811 / LE MOYNE BENOIT</v>
          </cell>
          <cell r="AD14971">
            <v>2</v>
          </cell>
        </row>
        <row r="14972">
          <cell r="H14972" t="str">
            <v>FOURNISSEUR</v>
          </cell>
          <cell r="L14972">
            <v>0</v>
          </cell>
          <cell r="AC14972" t="str">
            <v>05029 / BOUGHALEM ALI</v>
          </cell>
          <cell r="AD14972">
            <v>2</v>
          </cell>
        </row>
        <row r="14973">
          <cell r="H14973" t="str">
            <v>FOURNISSEUR</v>
          </cell>
          <cell r="L14973">
            <v>0</v>
          </cell>
          <cell r="AC14973" t="str">
            <v>05029 / BOUGHALEM ALI</v>
          </cell>
          <cell r="AD14973">
            <v>2</v>
          </cell>
        </row>
        <row r="14974">
          <cell r="H14974" t="str">
            <v>FOURNISSEUR</v>
          </cell>
          <cell r="L14974">
            <v>0</v>
          </cell>
          <cell r="AC14974" t="str">
            <v>05029 / BOUGHALEM ALI</v>
          </cell>
          <cell r="AD14974">
            <v>2</v>
          </cell>
        </row>
        <row r="14975">
          <cell r="H14975" t="str">
            <v>FOURNISSEUR</v>
          </cell>
          <cell r="L14975">
            <v>0</v>
          </cell>
          <cell r="AC14975" t="str">
            <v>05345 / SCHENCK LAURENCE</v>
          </cell>
          <cell r="AD14975">
            <v>2</v>
          </cell>
        </row>
        <row r="14976">
          <cell r="H14976" t="str">
            <v>FOURNISSEUR</v>
          </cell>
          <cell r="L14976">
            <v>0</v>
          </cell>
          <cell r="AC14976" t="str">
            <v>02918 / SCHOLLER STEPHANIE</v>
          </cell>
          <cell r="AD14976">
            <v>2</v>
          </cell>
        </row>
        <row r="14977">
          <cell r="H14977" t="str">
            <v>FOURNISSEUR</v>
          </cell>
          <cell r="L14977">
            <v>0</v>
          </cell>
          <cell r="AC14977" t="str">
            <v>05358 / BETSCH CELINE</v>
          </cell>
          <cell r="AD14977">
            <v>2</v>
          </cell>
        </row>
        <row r="14978">
          <cell r="H14978" t="str">
            <v>FOURNISSEUR</v>
          </cell>
          <cell r="L14978">
            <v>0</v>
          </cell>
          <cell r="AC14978" t="str">
            <v>03811 / LE MOYNE BENOIT</v>
          </cell>
          <cell r="AD14978">
            <v>2</v>
          </cell>
        </row>
        <row r="14979">
          <cell r="H14979" t="str">
            <v>FOURNISSEUR</v>
          </cell>
          <cell r="L14979">
            <v>0</v>
          </cell>
          <cell r="AC14979" t="str">
            <v>03811 / LE MOYNE BENOIT</v>
          </cell>
          <cell r="AD14979">
            <v>2</v>
          </cell>
        </row>
        <row r="14980">
          <cell r="H14980" t="str">
            <v>FOURNISSEUR</v>
          </cell>
          <cell r="L14980">
            <v>0</v>
          </cell>
          <cell r="AC14980" t="str">
            <v>05358 / BETSCH CELINE</v>
          </cell>
          <cell r="AD14980">
            <v>2</v>
          </cell>
        </row>
        <row r="14981">
          <cell r="H14981" t="str">
            <v>FOURNISSEUR</v>
          </cell>
          <cell r="L14981">
            <v>0</v>
          </cell>
          <cell r="AC14981" t="str">
            <v>04988 / STIRNEMANN JEAN VINCENT</v>
          </cell>
          <cell r="AD14981">
            <v>2</v>
          </cell>
        </row>
        <row r="14982">
          <cell r="H14982" t="str">
            <v>FOURNISSEUR</v>
          </cell>
          <cell r="L14982">
            <v>0</v>
          </cell>
          <cell r="AC14982" t="str">
            <v>03811 / LE MOYNE BENOIT</v>
          </cell>
          <cell r="AD14982">
            <v>2</v>
          </cell>
        </row>
        <row r="14983">
          <cell r="H14983" t="str">
            <v>FOURNISSEUR</v>
          </cell>
          <cell r="L14983">
            <v>0</v>
          </cell>
          <cell r="AC14983" t="str">
            <v>05358 / BETSCH CELINE</v>
          </cell>
          <cell r="AD14983">
            <v>2</v>
          </cell>
        </row>
        <row r="14984">
          <cell r="H14984" t="str">
            <v>FOURNISSEUR</v>
          </cell>
          <cell r="L14984">
            <v>0</v>
          </cell>
          <cell r="AC14984" t="str">
            <v>04988 / STIRNEMANN JEAN VINCENT</v>
          </cell>
          <cell r="AD14984">
            <v>2</v>
          </cell>
        </row>
        <row r="14985">
          <cell r="H14985" t="str">
            <v>FOURNISSEUR</v>
          </cell>
          <cell r="L14985">
            <v>0</v>
          </cell>
          <cell r="AC14985" t="str">
            <v>02918 / SCHOLLER STEPHANIE</v>
          </cell>
          <cell r="AD14985">
            <v>2</v>
          </cell>
        </row>
        <row r="14986">
          <cell r="H14986" t="str">
            <v>FOURNISSEUR</v>
          </cell>
          <cell r="L14986">
            <v>0</v>
          </cell>
          <cell r="AC14986" t="str">
            <v>05029 / BOUGHALEM ALI</v>
          </cell>
          <cell r="AD14986">
            <v>2</v>
          </cell>
        </row>
        <row r="14987">
          <cell r="H14987" t="str">
            <v>FOURNISSEUR</v>
          </cell>
          <cell r="L14987">
            <v>0</v>
          </cell>
          <cell r="AC14987" t="str">
            <v>05029 / BOUGHALEM ALI</v>
          </cell>
          <cell r="AD14987">
            <v>2</v>
          </cell>
        </row>
        <row r="14988">
          <cell r="H14988" t="str">
            <v>FOURNISSEUR</v>
          </cell>
          <cell r="L14988">
            <v>0</v>
          </cell>
          <cell r="AC14988" t="str">
            <v>05029 / BOUGHALEM ALI</v>
          </cell>
          <cell r="AD14988">
            <v>2</v>
          </cell>
        </row>
        <row r="14989">
          <cell r="H14989" t="str">
            <v>FOURNISSEUR</v>
          </cell>
          <cell r="L14989">
            <v>0</v>
          </cell>
          <cell r="AC14989" t="str">
            <v>03811 / LE MOYNE BENOIT</v>
          </cell>
          <cell r="AD14989">
            <v>2</v>
          </cell>
        </row>
        <row r="14990">
          <cell r="H14990" t="str">
            <v>FOURNISSEUR</v>
          </cell>
          <cell r="L14990">
            <v>0</v>
          </cell>
          <cell r="AC14990" t="str">
            <v>04988 / STIRNEMANN JEAN VINCENT</v>
          </cell>
          <cell r="AD14990">
            <v>2</v>
          </cell>
        </row>
        <row r="14991">
          <cell r="H14991" t="str">
            <v>FOURNISSEUR</v>
          </cell>
          <cell r="L14991">
            <v>0</v>
          </cell>
          <cell r="AC14991" t="str">
            <v>03811 / LE MOYNE BENOIT</v>
          </cell>
          <cell r="AD14991">
            <v>2</v>
          </cell>
        </row>
        <row r="14992">
          <cell r="H14992" t="str">
            <v>FOURNISSEUR</v>
          </cell>
          <cell r="L14992">
            <v>0</v>
          </cell>
          <cell r="AC14992" t="str">
            <v>02337 / GALLARD MYLENE</v>
          </cell>
          <cell r="AD14992">
            <v>2</v>
          </cell>
        </row>
        <row r="14993">
          <cell r="H14993" t="str">
            <v>FOURNISSEUR</v>
          </cell>
          <cell r="L14993">
            <v>0</v>
          </cell>
          <cell r="AC14993" t="str">
            <v>05358 / BETSCH CELINE</v>
          </cell>
          <cell r="AD14993">
            <v>2</v>
          </cell>
        </row>
        <row r="14994">
          <cell r="H14994" t="str">
            <v>FOURNISSEUR</v>
          </cell>
          <cell r="L14994">
            <v>0</v>
          </cell>
          <cell r="AC14994" t="str">
            <v>06513 / ROLLANG ARNOULD RACHEL</v>
          </cell>
          <cell r="AD14994">
            <v>2</v>
          </cell>
        </row>
        <row r="14995">
          <cell r="H14995" t="str">
            <v>FOURNISSEUR</v>
          </cell>
          <cell r="L14995">
            <v>0</v>
          </cell>
          <cell r="AC14995" t="str">
            <v>04988 / STIRNEMANN JEAN VINCENT</v>
          </cell>
          <cell r="AD14995">
            <v>2</v>
          </cell>
        </row>
        <row r="14996">
          <cell r="H14996" t="str">
            <v>FOURNISSEUR</v>
          </cell>
          <cell r="L14996">
            <v>0</v>
          </cell>
          <cell r="AC14996" t="str">
            <v>05029 / BOUGHALEM ALI</v>
          </cell>
          <cell r="AD14996">
            <v>2</v>
          </cell>
        </row>
        <row r="14997">
          <cell r="H14997" t="str">
            <v>FOURNISSEUR</v>
          </cell>
          <cell r="L14997">
            <v>0</v>
          </cell>
          <cell r="AC14997" t="str">
            <v>02918 / SCHOLLER STEPHANIE</v>
          </cell>
          <cell r="AD14997">
            <v>2</v>
          </cell>
        </row>
        <row r="14998">
          <cell r="H14998" t="str">
            <v>FOURNISSEUR</v>
          </cell>
          <cell r="L14998">
            <v>0</v>
          </cell>
          <cell r="AC14998" t="str">
            <v>05345 / SCHENCK LAURENCE</v>
          </cell>
          <cell r="AD14998">
            <v>2</v>
          </cell>
        </row>
        <row r="14999">
          <cell r="H14999" t="str">
            <v>FOURNISSEUR</v>
          </cell>
          <cell r="L14999">
            <v>0</v>
          </cell>
          <cell r="AC14999" t="str">
            <v>05345 / SCHENCK LAURENCE</v>
          </cell>
          <cell r="AD14999">
            <v>2</v>
          </cell>
        </row>
        <row r="15000">
          <cell r="H15000" t="str">
            <v>FOURNISSEUR</v>
          </cell>
          <cell r="L15000">
            <v>0</v>
          </cell>
          <cell r="AC15000" t="str">
            <v>02918 / SCHOLLER STEPHANIE</v>
          </cell>
          <cell r="AD15000">
            <v>2</v>
          </cell>
        </row>
        <row r="15001">
          <cell r="H15001" t="str">
            <v>FOURNISSEUR</v>
          </cell>
          <cell r="L15001">
            <v>0</v>
          </cell>
          <cell r="AC15001" t="str">
            <v>06513 / ROLLANG ARNOULD RACHEL</v>
          </cell>
          <cell r="AD15001">
            <v>2</v>
          </cell>
        </row>
        <row r="15002">
          <cell r="H15002" t="str">
            <v>FOURNISSEUR</v>
          </cell>
          <cell r="L15002">
            <v>0</v>
          </cell>
          <cell r="AC15002" t="str">
            <v>05345 / SCHENCK LAURENCE</v>
          </cell>
          <cell r="AD15002">
            <v>2</v>
          </cell>
        </row>
        <row r="15003">
          <cell r="H15003" t="str">
            <v>FOURNISSEUR</v>
          </cell>
          <cell r="L15003">
            <v>0</v>
          </cell>
          <cell r="AC15003" t="str">
            <v>06513 / ROLLANG ARNOULD RACHEL</v>
          </cell>
          <cell r="AD15003">
            <v>2</v>
          </cell>
        </row>
        <row r="15004">
          <cell r="H15004" t="str">
            <v>FOURNISSEUR</v>
          </cell>
          <cell r="L15004">
            <v>0</v>
          </cell>
          <cell r="AC15004" t="str">
            <v>02918 / SCHOLLER STEPHANIE</v>
          </cell>
          <cell r="AD15004">
            <v>2</v>
          </cell>
        </row>
        <row r="15005">
          <cell r="H15005" t="str">
            <v>FOURNISSEUR</v>
          </cell>
          <cell r="L15005">
            <v>0</v>
          </cell>
          <cell r="AC15005" t="str">
            <v>06513 / ROLLANG ARNOULD RACHEL</v>
          </cell>
          <cell r="AD15005">
            <v>2</v>
          </cell>
        </row>
        <row r="15006">
          <cell r="H15006" t="str">
            <v>FOURNISSEUR</v>
          </cell>
          <cell r="L15006">
            <v>0</v>
          </cell>
          <cell r="AC15006" t="str">
            <v>05345 / SCHENCK LAURENCE</v>
          </cell>
          <cell r="AD15006">
            <v>2</v>
          </cell>
        </row>
        <row r="15007">
          <cell r="H15007" t="str">
            <v>FOURNISSEUR</v>
          </cell>
          <cell r="L15007">
            <v>0</v>
          </cell>
          <cell r="AC15007" t="str">
            <v>06513 / ROLLANG ARNOULD RACHEL</v>
          </cell>
          <cell r="AD15007">
            <v>2</v>
          </cell>
        </row>
        <row r="15008">
          <cell r="H15008" t="str">
            <v>FOURNISSEUR</v>
          </cell>
          <cell r="L15008">
            <v>0</v>
          </cell>
          <cell r="AC15008" t="str">
            <v>06513 / ROLLANG ARNOULD RACHEL</v>
          </cell>
          <cell r="AD15008">
            <v>2</v>
          </cell>
        </row>
        <row r="15009">
          <cell r="H15009" t="str">
            <v>FOURNISSEUR</v>
          </cell>
          <cell r="L15009">
            <v>0</v>
          </cell>
          <cell r="AC15009" t="str">
            <v>05345 / SCHENCK LAURENCE</v>
          </cell>
          <cell r="AD15009">
            <v>2</v>
          </cell>
        </row>
        <row r="15010">
          <cell r="H15010" t="str">
            <v>FOURNISSEUR</v>
          </cell>
          <cell r="L15010">
            <v>0</v>
          </cell>
          <cell r="AC15010" t="str">
            <v>06513 / ROLLANG ARNOULD RACHEL</v>
          </cell>
          <cell r="AD15010">
            <v>2</v>
          </cell>
        </row>
        <row r="15011">
          <cell r="H15011" t="str">
            <v>FOURNISSEUR</v>
          </cell>
          <cell r="L15011">
            <v>0</v>
          </cell>
          <cell r="AC15011" t="str">
            <v>05345 / SCHENCK LAURENCE</v>
          </cell>
          <cell r="AD15011">
            <v>2</v>
          </cell>
        </row>
        <row r="15012">
          <cell r="H15012" t="str">
            <v>FOURNISSEUR</v>
          </cell>
          <cell r="L15012">
            <v>0</v>
          </cell>
          <cell r="AC15012" t="str">
            <v>02918 / SCHOLLER STEPHANIE</v>
          </cell>
          <cell r="AD15012">
            <v>2</v>
          </cell>
        </row>
        <row r="15013">
          <cell r="H15013" t="str">
            <v>FOURNISSEUR</v>
          </cell>
          <cell r="L15013">
            <v>0</v>
          </cell>
          <cell r="AC15013" t="str">
            <v>05345 / SCHENCK LAURENCE</v>
          </cell>
          <cell r="AD15013">
            <v>2</v>
          </cell>
        </row>
        <row r="15014">
          <cell r="H15014" t="str">
            <v>FOURNISSEUR</v>
          </cell>
          <cell r="L15014">
            <v>0</v>
          </cell>
          <cell r="AC15014" t="str">
            <v>05345 / SCHENCK LAURENCE</v>
          </cell>
          <cell r="AD15014">
            <v>2</v>
          </cell>
        </row>
        <row r="15015">
          <cell r="H15015" t="str">
            <v>FOURNISSEUR</v>
          </cell>
          <cell r="L15015">
            <v>0</v>
          </cell>
          <cell r="AC15015" t="str">
            <v>05345 / SCHENCK LAURENCE</v>
          </cell>
          <cell r="AD15015">
            <v>2</v>
          </cell>
        </row>
        <row r="15016">
          <cell r="H15016" t="str">
            <v>FOURNISSEUR</v>
          </cell>
          <cell r="L15016">
            <v>0</v>
          </cell>
          <cell r="AC15016" t="str">
            <v>05345 / SCHENCK LAURENCE</v>
          </cell>
          <cell r="AD15016">
            <v>2</v>
          </cell>
        </row>
        <row r="15017">
          <cell r="H15017" t="str">
            <v>FOURNISSEUR</v>
          </cell>
          <cell r="L15017">
            <v>0</v>
          </cell>
          <cell r="AC15017" t="str">
            <v>05345 / SCHENCK LAURENCE</v>
          </cell>
          <cell r="AD15017">
            <v>2</v>
          </cell>
        </row>
        <row r="15018">
          <cell r="H15018" t="str">
            <v>FOURNISSEUR</v>
          </cell>
          <cell r="L15018">
            <v>0</v>
          </cell>
          <cell r="AC15018" t="str">
            <v>05345 / SCHENCK LAURENCE</v>
          </cell>
          <cell r="AD15018">
            <v>2</v>
          </cell>
        </row>
        <row r="15019">
          <cell r="H15019" t="str">
            <v>FOURNISSEUR</v>
          </cell>
          <cell r="L15019">
            <v>0</v>
          </cell>
          <cell r="AC15019" t="str">
            <v>05345 / SCHENCK LAURENCE</v>
          </cell>
          <cell r="AD15019">
            <v>2</v>
          </cell>
        </row>
        <row r="15020">
          <cell r="H15020" t="str">
            <v>FOURNISSEUR</v>
          </cell>
          <cell r="L15020">
            <v>0</v>
          </cell>
          <cell r="AC15020" t="str">
            <v>06513 / ROLLANG ARNOULD RACHEL</v>
          </cell>
          <cell r="AD15020">
            <v>2</v>
          </cell>
        </row>
        <row r="15021">
          <cell r="H15021" t="str">
            <v>FOURNISSEUR</v>
          </cell>
          <cell r="L15021">
            <v>0</v>
          </cell>
          <cell r="AC15021" t="str">
            <v>02918 / SCHOLLER STEPHANIE</v>
          </cell>
          <cell r="AD15021">
            <v>2</v>
          </cell>
        </row>
        <row r="15022">
          <cell r="H15022" t="str">
            <v>FOURNISSEUR</v>
          </cell>
          <cell r="L15022">
            <v>0</v>
          </cell>
          <cell r="AC15022" t="str">
            <v>05345 / SCHENCK LAURENCE</v>
          </cell>
          <cell r="AD15022">
            <v>2</v>
          </cell>
        </row>
        <row r="15023">
          <cell r="H15023" t="str">
            <v>FOURNISSEUR</v>
          </cell>
          <cell r="L15023">
            <v>0</v>
          </cell>
          <cell r="AC15023" t="str">
            <v>06513 / ROLLANG ARNOULD RACHEL</v>
          </cell>
          <cell r="AD15023">
            <v>2</v>
          </cell>
        </row>
        <row r="15024">
          <cell r="H15024" t="str">
            <v>FOURNISSEUR</v>
          </cell>
          <cell r="L15024">
            <v>0</v>
          </cell>
          <cell r="AC15024" t="str">
            <v>02918 / SCHOLLER STEPHANIE</v>
          </cell>
          <cell r="AD15024">
            <v>2</v>
          </cell>
        </row>
        <row r="15025">
          <cell r="H15025" t="str">
            <v>FOURNISSEUR</v>
          </cell>
          <cell r="L15025">
            <v>0</v>
          </cell>
          <cell r="AC15025" t="str">
            <v>03811 / LE MOYNE BENOIT</v>
          </cell>
          <cell r="AD15025">
            <v>2</v>
          </cell>
        </row>
        <row r="15026">
          <cell r="H15026" t="str">
            <v>FOURNISSEUR</v>
          </cell>
          <cell r="L15026">
            <v>0</v>
          </cell>
          <cell r="AC15026" t="str">
            <v>06513 / ROLLANG ARNOULD RACHEL</v>
          </cell>
          <cell r="AD15026">
            <v>2</v>
          </cell>
        </row>
        <row r="15027">
          <cell r="H15027" t="str">
            <v>FOURNISSEUR</v>
          </cell>
          <cell r="L15027">
            <v>0</v>
          </cell>
          <cell r="AC15027" t="str">
            <v>05029 / BOUGHALEM ALI</v>
          </cell>
          <cell r="AD15027">
            <v>2</v>
          </cell>
        </row>
        <row r="15028">
          <cell r="H15028" t="str">
            <v>FOURNISSEUR</v>
          </cell>
          <cell r="L15028">
            <v>0</v>
          </cell>
          <cell r="AC15028" t="str">
            <v>04814 / LAURENT OLIVIA</v>
          </cell>
          <cell r="AD15028">
            <v>2</v>
          </cell>
        </row>
        <row r="15029">
          <cell r="H15029" t="str">
            <v>FOURNISSEUR</v>
          </cell>
          <cell r="L15029">
            <v>0</v>
          </cell>
          <cell r="AC15029" t="str">
            <v>04988 / STIRNEMANN JEAN VINCENT</v>
          </cell>
          <cell r="AD15029">
            <v>2</v>
          </cell>
        </row>
        <row r="15030">
          <cell r="H15030" t="str">
            <v>FOURNISSEUR</v>
          </cell>
          <cell r="L15030">
            <v>0</v>
          </cell>
          <cell r="AC15030" t="str">
            <v>03811 / LE MOYNE BENOIT</v>
          </cell>
          <cell r="AD15030">
            <v>2</v>
          </cell>
        </row>
        <row r="15031">
          <cell r="H15031" t="str">
            <v>FOURNISSEUR</v>
          </cell>
          <cell r="L15031">
            <v>0</v>
          </cell>
          <cell r="AC15031" t="str">
            <v>00729 / SCHMITT MARX EVELYNE</v>
          </cell>
          <cell r="AD15031">
            <v>2</v>
          </cell>
        </row>
        <row r="15032">
          <cell r="H15032" t="str">
            <v>FOURNISSEUR</v>
          </cell>
          <cell r="L15032">
            <v>0</v>
          </cell>
          <cell r="AC15032" t="str">
            <v>03811 / LE MOYNE BENOIT</v>
          </cell>
          <cell r="AD15032">
            <v>2</v>
          </cell>
        </row>
        <row r="15033">
          <cell r="H15033" t="str">
            <v>FOURNISSEUR</v>
          </cell>
          <cell r="L15033">
            <v>0</v>
          </cell>
          <cell r="AC15033" t="str">
            <v>04988 / STIRNEMANN JEAN VINCENT</v>
          </cell>
          <cell r="AD15033">
            <v>2</v>
          </cell>
        </row>
        <row r="15034">
          <cell r="H15034" t="str">
            <v>FOURNISSEUR</v>
          </cell>
          <cell r="L15034">
            <v>0</v>
          </cell>
          <cell r="AC15034" t="str">
            <v>04988 / STIRNEMANN JEAN VINCENT</v>
          </cell>
          <cell r="AD15034">
            <v>2</v>
          </cell>
        </row>
        <row r="15035">
          <cell r="H15035" t="str">
            <v>FOURNISSEUR</v>
          </cell>
          <cell r="L15035">
            <v>0</v>
          </cell>
          <cell r="AC15035" t="str">
            <v>06513 / ROLLANG ARNOULD RACHEL</v>
          </cell>
          <cell r="AD15035">
            <v>2</v>
          </cell>
        </row>
        <row r="15036">
          <cell r="H15036" t="str">
            <v>FOURNISSEUR</v>
          </cell>
          <cell r="L15036">
            <v>0</v>
          </cell>
          <cell r="AC15036" t="str">
            <v>05029 / BOUGHALEM ALI</v>
          </cell>
          <cell r="AD15036">
            <v>2</v>
          </cell>
        </row>
        <row r="15037">
          <cell r="H15037" t="str">
            <v>FOURNISSEUR</v>
          </cell>
          <cell r="L15037">
            <v>0</v>
          </cell>
          <cell r="AC15037" t="str">
            <v>05029 / BOUGHALEM ALI</v>
          </cell>
          <cell r="AD15037">
            <v>2</v>
          </cell>
        </row>
        <row r="15038">
          <cell r="H15038" t="str">
            <v>FOURNISSEUR</v>
          </cell>
          <cell r="L15038">
            <v>0</v>
          </cell>
          <cell r="AC15038" t="str">
            <v>03811 / LE MOYNE BENOIT</v>
          </cell>
          <cell r="AD15038">
            <v>2</v>
          </cell>
        </row>
        <row r="15039">
          <cell r="H15039" t="str">
            <v>FOURNISSEUR</v>
          </cell>
          <cell r="L15039">
            <v>0</v>
          </cell>
          <cell r="AC15039" t="str">
            <v>03811 / LE MOYNE BENOIT</v>
          </cell>
          <cell r="AD15039">
            <v>2</v>
          </cell>
        </row>
        <row r="15040">
          <cell r="H15040" t="str">
            <v>FOURNISSEUR</v>
          </cell>
          <cell r="L15040">
            <v>0</v>
          </cell>
          <cell r="AC15040" t="str">
            <v>02918 / SCHOLLER STEPHANIE</v>
          </cell>
          <cell r="AD15040">
            <v>2</v>
          </cell>
        </row>
        <row r="15041">
          <cell r="H15041" t="str">
            <v>FOURNISSEUR</v>
          </cell>
          <cell r="L15041">
            <v>0</v>
          </cell>
          <cell r="AC15041" t="str">
            <v>03811 / LE MOYNE BENOIT</v>
          </cell>
          <cell r="AD15041">
            <v>2</v>
          </cell>
        </row>
        <row r="15042">
          <cell r="H15042" t="str">
            <v>FOURNISSEUR</v>
          </cell>
          <cell r="L15042">
            <v>0</v>
          </cell>
          <cell r="AC15042" t="str">
            <v>02918 / SCHOLLER STEPHANIE</v>
          </cell>
          <cell r="AD15042">
            <v>2</v>
          </cell>
        </row>
        <row r="15043">
          <cell r="H15043" t="str">
            <v>FOURNISSEUR</v>
          </cell>
          <cell r="L15043">
            <v>0</v>
          </cell>
          <cell r="AC15043" t="str">
            <v>02918 / SCHOLLER STEPHANIE</v>
          </cell>
          <cell r="AD15043">
            <v>2</v>
          </cell>
        </row>
        <row r="15044">
          <cell r="H15044" t="str">
            <v>FOURNISSEUR</v>
          </cell>
          <cell r="L15044">
            <v>0</v>
          </cell>
          <cell r="AC15044" t="str">
            <v>02918 / SCHOLLER STEPHANIE</v>
          </cell>
          <cell r="AD15044">
            <v>2</v>
          </cell>
        </row>
        <row r="15045">
          <cell r="H15045" t="str">
            <v>FOURNISSEUR</v>
          </cell>
          <cell r="L15045">
            <v>0</v>
          </cell>
          <cell r="AC15045" t="str">
            <v>06513 / ROLLANG ARNOULD RACHEL</v>
          </cell>
          <cell r="AD15045">
            <v>2</v>
          </cell>
        </row>
        <row r="15046">
          <cell r="H15046" t="str">
            <v>FOURNISSEUR</v>
          </cell>
          <cell r="L15046">
            <v>0</v>
          </cell>
          <cell r="AC15046" t="str">
            <v>05345 / SCHENCK LAURENCE</v>
          </cell>
          <cell r="AD15046">
            <v>2</v>
          </cell>
        </row>
        <row r="15047">
          <cell r="H15047" t="str">
            <v>FOURNISSEUR</v>
          </cell>
          <cell r="L15047">
            <v>0</v>
          </cell>
          <cell r="AC15047" t="str">
            <v>04988 / STIRNEMANN JEAN VINCENT</v>
          </cell>
          <cell r="AD15047">
            <v>2</v>
          </cell>
        </row>
        <row r="15048">
          <cell r="H15048" t="str">
            <v>FOURNISSEUR</v>
          </cell>
          <cell r="L15048">
            <v>0</v>
          </cell>
          <cell r="AC15048" t="str">
            <v>04988 / STIRNEMANN JEAN VINCENT</v>
          </cell>
          <cell r="AD15048">
            <v>2</v>
          </cell>
        </row>
        <row r="15049">
          <cell r="H15049" t="str">
            <v>FOURNISSEUR</v>
          </cell>
          <cell r="L15049">
            <v>0</v>
          </cell>
          <cell r="AC15049" t="str">
            <v>02918 / SCHOLLER STEPHANIE</v>
          </cell>
          <cell r="AD15049">
            <v>2</v>
          </cell>
        </row>
        <row r="15050">
          <cell r="H15050" t="str">
            <v>FOURNISSEUR</v>
          </cell>
          <cell r="L15050">
            <v>0</v>
          </cell>
          <cell r="AC15050" t="str">
            <v>05029 / BOUGHALEM ALI</v>
          </cell>
          <cell r="AD15050">
            <v>2</v>
          </cell>
        </row>
        <row r="15051">
          <cell r="H15051" t="str">
            <v>FOURNISSEUR</v>
          </cell>
          <cell r="L15051">
            <v>0</v>
          </cell>
          <cell r="AC15051" t="str">
            <v>05358 / BETSCH CELINE</v>
          </cell>
          <cell r="AD15051">
            <v>2</v>
          </cell>
        </row>
        <row r="15052">
          <cell r="H15052" t="str">
            <v>FOURNISSEUR</v>
          </cell>
          <cell r="L15052">
            <v>0</v>
          </cell>
          <cell r="AC15052" t="str">
            <v>04988 / STIRNEMANN JEAN VINCENT</v>
          </cell>
          <cell r="AD15052">
            <v>2</v>
          </cell>
        </row>
        <row r="15053">
          <cell r="H15053" t="str">
            <v>FOURNISSEUR</v>
          </cell>
          <cell r="L15053">
            <v>0</v>
          </cell>
          <cell r="AC15053" t="str">
            <v>06513 / ROLLANG ARNOULD RACHEL</v>
          </cell>
          <cell r="AD15053">
            <v>2</v>
          </cell>
        </row>
        <row r="15054">
          <cell r="H15054" t="str">
            <v>FOURNISSEUR</v>
          </cell>
          <cell r="L15054">
            <v>0</v>
          </cell>
          <cell r="AC15054" t="str">
            <v>05358 / BETSCH CELINE</v>
          </cell>
          <cell r="AD15054">
            <v>2</v>
          </cell>
        </row>
        <row r="15055">
          <cell r="H15055" t="str">
            <v>FOURNISSEUR</v>
          </cell>
          <cell r="L15055">
            <v>0</v>
          </cell>
          <cell r="AC15055" t="str">
            <v>03811 / LE MOYNE BENOIT</v>
          </cell>
          <cell r="AD15055">
            <v>2</v>
          </cell>
        </row>
        <row r="15056">
          <cell r="H15056" t="str">
            <v>FOURNISSEUR</v>
          </cell>
          <cell r="L15056">
            <v>0</v>
          </cell>
          <cell r="AC15056" t="str">
            <v>02918 / SCHOLLER STEPHANIE</v>
          </cell>
          <cell r="AD15056">
            <v>2</v>
          </cell>
        </row>
        <row r="15057">
          <cell r="H15057" t="str">
            <v>FOURNISSEUR</v>
          </cell>
          <cell r="L15057">
            <v>0</v>
          </cell>
          <cell r="AC15057" t="str">
            <v>04988 / STIRNEMANN JEAN VINCENT</v>
          </cell>
          <cell r="AD15057">
            <v>2</v>
          </cell>
        </row>
        <row r="15058">
          <cell r="H15058" t="str">
            <v>FOURNISSEUR</v>
          </cell>
          <cell r="L15058">
            <v>0</v>
          </cell>
          <cell r="AC15058" t="str">
            <v>02918 / SCHOLLER STEPHANIE</v>
          </cell>
          <cell r="AD15058">
            <v>2</v>
          </cell>
        </row>
        <row r="15059">
          <cell r="H15059" t="str">
            <v>FOURNISSEUR</v>
          </cell>
          <cell r="L15059">
            <v>0</v>
          </cell>
          <cell r="AC15059" t="str">
            <v>02918 / SCHOLLER STEPHANIE</v>
          </cell>
          <cell r="AD15059">
            <v>2</v>
          </cell>
        </row>
        <row r="15060">
          <cell r="H15060" t="str">
            <v>FOURNISSEUR</v>
          </cell>
          <cell r="L15060">
            <v>0</v>
          </cell>
          <cell r="AC15060" t="str">
            <v>02918 / SCHOLLER STEPHANIE</v>
          </cell>
          <cell r="AD15060">
            <v>2</v>
          </cell>
        </row>
        <row r="15061">
          <cell r="H15061" t="str">
            <v>FOURNISSEUR</v>
          </cell>
          <cell r="L15061">
            <v>0</v>
          </cell>
          <cell r="AC15061" t="str">
            <v>02918 / SCHOLLER STEPHANIE</v>
          </cell>
          <cell r="AD15061">
            <v>2</v>
          </cell>
        </row>
        <row r="15062">
          <cell r="H15062" t="str">
            <v>FOURNISSEUR</v>
          </cell>
          <cell r="L15062">
            <v>0</v>
          </cell>
          <cell r="AC15062" t="str">
            <v>04988 / STIRNEMANN JEAN VINCENT</v>
          </cell>
          <cell r="AD15062">
            <v>2</v>
          </cell>
        </row>
        <row r="15063">
          <cell r="H15063" t="str">
            <v>FOURNISSEUR</v>
          </cell>
          <cell r="L15063">
            <v>0</v>
          </cell>
          <cell r="AC15063" t="str">
            <v>02337 / GALLARD MYLENE</v>
          </cell>
          <cell r="AD15063">
            <v>2</v>
          </cell>
        </row>
        <row r="15064">
          <cell r="H15064" t="str">
            <v>FOURNISSEUR</v>
          </cell>
          <cell r="L15064">
            <v>0</v>
          </cell>
          <cell r="AC15064" t="str">
            <v>02918 / SCHOLLER STEPHANIE</v>
          </cell>
          <cell r="AD15064">
            <v>2</v>
          </cell>
        </row>
        <row r="15065">
          <cell r="H15065" t="str">
            <v>FOURNISSEUR</v>
          </cell>
          <cell r="L15065">
            <v>0</v>
          </cell>
          <cell r="AC15065" t="str">
            <v>04988 / STIRNEMANN JEAN VINCENT</v>
          </cell>
          <cell r="AD15065">
            <v>2</v>
          </cell>
        </row>
        <row r="15066">
          <cell r="H15066" t="str">
            <v>FOURNISSEUR</v>
          </cell>
          <cell r="L15066">
            <v>0</v>
          </cell>
          <cell r="AC15066" t="str">
            <v>05345 / SCHENCK LAURENCE</v>
          </cell>
          <cell r="AD15066">
            <v>2</v>
          </cell>
        </row>
        <row r="15067">
          <cell r="H15067" t="str">
            <v>FOURNISSEUR</v>
          </cell>
          <cell r="L15067">
            <v>0</v>
          </cell>
          <cell r="AC15067" t="str">
            <v>05345 / SCHENCK LAURENCE</v>
          </cell>
          <cell r="AD15067">
            <v>2</v>
          </cell>
        </row>
        <row r="15068">
          <cell r="H15068" t="str">
            <v>FOURNISSEUR</v>
          </cell>
          <cell r="L15068">
            <v>0</v>
          </cell>
          <cell r="AC15068" t="str">
            <v>05029 / BOUGHALEM ALI</v>
          </cell>
          <cell r="AD15068">
            <v>2</v>
          </cell>
        </row>
        <row r="15069">
          <cell r="H15069" t="str">
            <v>FOURNISSEUR</v>
          </cell>
          <cell r="L15069">
            <v>0</v>
          </cell>
          <cell r="AC15069" t="str">
            <v>02918 / SCHOLLER STEPHANIE</v>
          </cell>
          <cell r="AD15069">
            <v>2</v>
          </cell>
        </row>
        <row r="15070">
          <cell r="H15070" t="str">
            <v>FOURNISSEUR</v>
          </cell>
          <cell r="L15070">
            <v>0</v>
          </cell>
          <cell r="AC15070" t="str">
            <v>04988 / STIRNEMANN JEAN VINCENT</v>
          </cell>
          <cell r="AD15070">
            <v>2</v>
          </cell>
        </row>
        <row r="15071">
          <cell r="H15071" t="str">
            <v>FOURNISSEUR</v>
          </cell>
          <cell r="L15071">
            <v>0</v>
          </cell>
          <cell r="AC15071" t="str">
            <v>04988 / STIRNEMANN JEAN VINCENT</v>
          </cell>
          <cell r="AD15071">
            <v>2</v>
          </cell>
        </row>
        <row r="15072">
          <cell r="H15072" t="str">
            <v>FOURNISSEUR</v>
          </cell>
          <cell r="L15072">
            <v>0</v>
          </cell>
          <cell r="AC15072" t="str">
            <v>04988 / STIRNEMANN JEAN VINCENT</v>
          </cell>
          <cell r="AD15072">
            <v>2</v>
          </cell>
        </row>
        <row r="15073">
          <cell r="H15073" t="str">
            <v>FOURNISSEUR</v>
          </cell>
          <cell r="L15073">
            <v>0</v>
          </cell>
          <cell r="AC15073" t="str">
            <v>06513 / ROLLANG ARNOULD RACHEL</v>
          </cell>
          <cell r="AD15073">
            <v>2</v>
          </cell>
        </row>
        <row r="15074">
          <cell r="H15074" t="str">
            <v>FOURNISSEUR</v>
          </cell>
          <cell r="L15074">
            <v>0</v>
          </cell>
          <cell r="AC15074" t="str">
            <v>02918 / SCHOLLER STEPHANIE</v>
          </cell>
          <cell r="AD15074">
            <v>2</v>
          </cell>
        </row>
        <row r="15075">
          <cell r="H15075" t="str">
            <v>FOURNISSEUR</v>
          </cell>
          <cell r="L15075">
            <v>0</v>
          </cell>
          <cell r="AC15075" t="str">
            <v>04988 / STIRNEMANN JEAN VINCENT</v>
          </cell>
          <cell r="AD15075">
            <v>2</v>
          </cell>
        </row>
        <row r="15076">
          <cell r="H15076" t="str">
            <v>FOURNISSEUR</v>
          </cell>
          <cell r="L15076">
            <v>0</v>
          </cell>
          <cell r="AC15076" t="str">
            <v>04988 / STIRNEMANN JEAN VINCENT</v>
          </cell>
          <cell r="AD15076">
            <v>2</v>
          </cell>
        </row>
        <row r="15077">
          <cell r="H15077" t="str">
            <v>FOURNISSEUR</v>
          </cell>
          <cell r="L15077">
            <v>0</v>
          </cell>
          <cell r="AC15077" t="str">
            <v>04988 / STIRNEMANN JEAN VINCENT</v>
          </cell>
          <cell r="AD15077">
            <v>2</v>
          </cell>
        </row>
        <row r="15078">
          <cell r="H15078" t="str">
            <v>FOURNISSEUR</v>
          </cell>
          <cell r="L15078">
            <v>0</v>
          </cell>
          <cell r="AC15078" t="str">
            <v>02337 / GALLARD MYLENE</v>
          </cell>
          <cell r="AD15078">
            <v>2</v>
          </cell>
        </row>
        <row r="15079">
          <cell r="H15079" t="str">
            <v>FOURNISSEUR</v>
          </cell>
          <cell r="L15079">
            <v>0</v>
          </cell>
          <cell r="AC15079" t="str">
            <v>02918 / SCHOLLER STEPHANIE</v>
          </cell>
          <cell r="AD15079">
            <v>2</v>
          </cell>
        </row>
        <row r="15080">
          <cell r="H15080" t="str">
            <v>FOURNISSEUR</v>
          </cell>
          <cell r="L15080">
            <v>0</v>
          </cell>
          <cell r="AC15080" t="str">
            <v>04988 / STIRNEMANN JEAN VINCENT</v>
          </cell>
          <cell r="AD15080">
            <v>2</v>
          </cell>
        </row>
        <row r="15081">
          <cell r="H15081" t="str">
            <v>FOURNISSEUR</v>
          </cell>
          <cell r="L15081">
            <v>0</v>
          </cell>
          <cell r="AC15081" t="str">
            <v>04814 / LAURENT OLIVIA</v>
          </cell>
          <cell r="AD15081">
            <v>2</v>
          </cell>
        </row>
        <row r="15082">
          <cell r="H15082" t="str">
            <v>FOURNISSEUR</v>
          </cell>
          <cell r="L15082">
            <v>0</v>
          </cell>
          <cell r="AC15082" t="str">
            <v>05358 / BETSCH CELINE</v>
          </cell>
          <cell r="AD15082">
            <v>2</v>
          </cell>
        </row>
        <row r="15083">
          <cell r="H15083" t="str">
            <v>FOURNISSEUR</v>
          </cell>
          <cell r="L15083">
            <v>0</v>
          </cell>
          <cell r="AC15083" t="str">
            <v>02918 / SCHOLLER STEPHANIE</v>
          </cell>
          <cell r="AD15083">
            <v>2</v>
          </cell>
        </row>
        <row r="15084">
          <cell r="H15084" t="str">
            <v>FOURNISSEUR</v>
          </cell>
          <cell r="L15084">
            <v>0</v>
          </cell>
          <cell r="AC15084" t="str">
            <v>02918 / SCHOLLER STEPHANIE</v>
          </cell>
          <cell r="AD15084">
            <v>2</v>
          </cell>
        </row>
        <row r="15085">
          <cell r="H15085" t="str">
            <v>FOURNISSEUR</v>
          </cell>
          <cell r="L15085">
            <v>0</v>
          </cell>
          <cell r="AC15085" t="str">
            <v>00729 / SCHMITT MARX EVELYNE</v>
          </cell>
          <cell r="AD15085">
            <v>2</v>
          </cell>
        </row>
        <row r="15086">
          <cell r="H15086" t="str">
            <v>FOURNISSEUR</v>
          </cell>
          <cell r="L15086">
            <v>0</v>
          </cell>
          <cell r="AC15086" t="str">
            <v>03811 / LE MOYNE BENOIT</v>
          </cell>
          <cell r="AD15086">
            <v>2</v>
          </cell>
        </row>
        <row r="15087">
          <cell r="H15087" t="str">
            <v>FOURNISSEUR</v>
          </cell>
          <cell r="L15087">
            <v>0</v>
          </cell>
          <cell r="AC15087" t="str">
            <v>05345 / SCHENCK LAURENCE</v>
          </cell>
          <cell r="AD15087">
            <v>2</v>
          </cell>
        </row>
        <row r="15088">
          <cell r="H15088" t="str">
            <v>FOURNISSEUR</v>
          </cell>
          <cell r="L15088">
            <v>0</v>
          </cell>
          <cell r="AC15088" t="str">
            <v>05029 / BOUGHALEM ALI</v>
          </cell>
          <cell r="AD15088">
            <v>2</v>
          </cell>
        </row>
        <row r="15089">
          <cell r="H15089" t="str">
            <v>FOURNISSEUR</v>
          </cell>
          <cell r="L15089">
            <v>0</v>
          </cell>
          <cell r="AC15089" t="str">
            <v>00729 / SCHMITT MARX EVELYNE</v>
          </cell>
          <cell r="AD15089">
            <v>2</v>
          </cell>
        </row>
        <row r="15090">
          <cell r="H15090" t="str">
            <v>FOURNISSEUR</v>
          </cell>
          <cell r="L15090">
            <v>0</v>
          </cell>
          <cell r="AC15090" t="str">
            <v>04988 / STIRNEMANN JEAN VINCENT</v>
          </cell>
          <cell r="AD15090">
            <v>2</v>
          </cell>
        </row>
        <row r="15091">
          <cell r="H15091" t="str">
            <v>FOURNISSEUR</v>
          </cell>
          <cell r="L15091">
            <v>0</v>
          </cell>
          <cell r="AC15091" t="str">
            <v>03811 / LE MOYNE BENOIT</v>
          </cell>
          <cell r="AD15091">
            <v>2</v>
          </cell>
        </row>
        <row r="15092">
          <cell r="H15092" t="str">
            <v>FOURNISSEUR</v>
          </cell>
          <cell r="L15092">
            <v>0</v>
          </cell>
          <cell r="AC15092" t="str">
            <v>05029 / BOUGHALEM ALI</v>
          </cell>
          <cell r="AD15092">
            <v>2</v>
          </cell>
        </row>
        <row r="15093">
          <cell r="H15093" t="str">
            <v>FOURNISSEUR</v>
          </cell>
          <cell r="L15093">
            <v>0</v>
          </cell>
          <cell r="AC15093" t="str">
            <v>03811 / LE MOYNE BENOIT</v>
          </cell>
          <cell r="AD15093">
            <v>2</v>
          </cell>
        </row>
        <row r="15094">
          <cell r="H15094" t="str">
            <v>FOURNISSEUR</v>
          </cell>
          <cell r="L15094">
            <v>0</v>
          </cell>
          <cell r="AC15094" t="str">
            <v>04988 / STIRNEMANN JEAN VINCENT</v>
          </cell>
          <cell r="AD15094">
            <v>2</v>
          </cell>
        </row>
        <row r="15095">
          <cell r="H15095" t="str">
            <v>FOURNISSEUR</v>
          </cell>
          <cell r="L15095">
            <v>0</v>
          </cell>
          <cell r="AC15095" t="str">
            <v>04988 / STIRNEMANN JEAN VINCENT</v>
          </cell>
          <cell r="AD15095">
            <v>2</v>
          </cell>
        </row>
        <row r="15096">
          <cell r="H15096" t="str">
            <v>FOURNISSEUR</v>
          </cell>
          <cell r="L15096">
            <v>0</v>
          </cell>
          <cell r="AC15096" t="str">
            <v>02337 / GALLARD MYLENE</v>
          </cell>
          <cell r="AD15096">
            <v>2</v>
          </cell>
        </row>
        <row r="15097">
          <cell r="H15097" t="str">
            <v>FOURNISSEUR</v>
          </cell>
          <cell r="L15097">
            <v>0</v>
          </cell>
          <cell r="AC15097" t="str">
            <v>03811 / LE MOYNE BENOIT</v>
          </cell>
          <cell r="AD15097">
            <v>2</v>
          </cell>
        </row>
        <row r="15098">
          <cell r="H15098" t="str">
            <v>FOURNISSEUR</v>
          </cell>
          <cell r="L15098">
            <v>0</v>
          </cell>
          <cell r="AC15098" t="str">
            <v>06513 / ROLLANG ARNOULD RACHEL</v>
          </cell>
          <cell r="AD15098">
            <v>2</v>
          </cell>
        </row>
        <row r="15099">
          <cell r="H15099" t="str">
            <v>FOURNISSEUR</v>
          </cell>
          <cell r="L15099">
            <v>0</v>
          </cell>
          <cell r="AC15099" t="str">
            <v>02918 / SCHOLLER STEPHANIE</v>
          </cell>
          <cell r="AD15099">
            <v>2</v>
          </cell>
        </row>
        <row r="15100">
          <cell r="H15100" t="str">
            <v>FOURNISSEUR</v>
          </cell>
          <cell r="L15100">
            <v>0</v>
          </cell>
          <cell r="AC15100" t="str">
            <v>05345 / SCHENCK LAURENCE</v>
          </cell>
          <cell r="AD15100">
            <v>2</v>
          </cell>
        </row>
        <row r="15101">
          <cell r="H15101" t="str">
            <v>FOURNISSEUR</v>
          </cell>
          <cell r="L15101">
            <v>0</v>
          </cell>
          <cell r="AC15101" t="str">
            <v>03811 / LE MOYNE BENOIT</v>
          </cell>
          <cell r="AD15101">
            <v>2</v>
          </cell>
        </row>
        <row r="15102">
          <cell r="H15102" t="str">
            <v>FOURNISSEUR</v>
          </cell>
          <cell r="L15102">
            <v>0</v>
          </cell>
          <cell r="AC15102" t="str">
            <v>03811 / LE MOYNE BENOIT</v>
          </cell>
          <cell r="AD15102">
            <v>2</v>
          </cell>
        </row>
        <row r="15103">
          <cell r="H15103" t="str">
            <v>FOURNISSEUR</v>
          </cell>
          <cell r="L15103">
            <v>0</v>
          </cell>
          <cell r="AC15103" t="str">
            <v>02918 / SCHOLLER STEPHANIE</v>
          </cell>
          <cell r="AD15103">
            <v>2</v>
          </cell>
        </row>
        <row r="15104">
          <cell r="H15104" t="str">
            <v>FOURNISSEUR</v>
          </cell>
          <cell r="L15104">
            <v>0</v>
          </cell>
          <cell r="AC15104" t="str">
            <v>05345 / SCHENCK LAURENCE</v>
          </cell>
          <cell r="AD15104">
            <v>2</v>
          </cell>
        </row>
        <row r="15105">
          <cell r="H15105" t="str">
            <v>FOURNISSEUR</v>
          </cell>
          <cell r="L15105">
            <v>0</v>
          </cell>
          <cell r="AC15105" t="str">
            <v>04988 / STIRNEMANN JEAN VINCENT</v>
          </cell>
          <cell r="AD15105">
            <v>2</v>
          </cell>
        </row>
        <row r="15106">
          <cell r="H15106" t="str">
            <v>FOURNISSEUR</v>
          </cell>
          <cell r="L15106">
            <v>0</v>
          </cell>
          <cell r="AC15106" t="str">
            <v>04988 / STIRNEMANN JEAN VINCENT</v>
          </cell>
          <cell r="AD15106">
            <v>2</v>
          </cell>
        </row>
        <row r="15107">
          <cell r="H15107" t="str">
            <v>FOURNISSEUR</v>
          </cell>
          <cell r="L15107">
            <v>0</v>
          </cell>
          <cell r="AC15107" t="str">
            <v>05029 / BOUGHALEM ALI</v>
          </cell>
          <cell r="AD15107">
            <v>2</v>
          </cell>
        </row>
        <row r="15108">
          <cell r="H15108" t="str">
            <v>FOURNISSEUR</v>
          </cell>
          <cell r="L15108">
            <v>0</v>
          </cell>
          <cell r="AC15108" t="str">
            <v>05345 / SCHENCK LAURENCE</v>
          </cell>
          <cell r="AD15108">
            <v>2</v>
          </cell>
        </row>
        <row r="15109">
          <cell r="H15109" t="str">
            <v>FOURNISSEUR</v>
          </cell>
          <cell r="L15109">
            <v>0</v>
          </cell>
          <cell r="AC15109" t="str">
            <v>03811 / LE MOYNE BENOIT</v>
          </cell>
          <cell r="AD15109">
            <v>2</v>
          </cell>
        </row>
        <row r="15110">
          <cell r="H15110" t="str">
            <v>FOURNISSEUR</v>
          </cell>
          <cell r="L15110">
            <v>0</v>
          </cell>
          <cell r="AC15110" t="str">
            <v>05029 / BOUGHALEM ALI</v>
          </cell>
          <cell r="AD15110">
            <v>2</v>
          </cell>
        </row>
        <row r="15111">
          <cell r="H15111" t="str">
            <v>FOURNISSEUR</v>
          </cell>
          <cell r="L15111">
            <v>0</v>
          </cell>
          <cell r="AC15111" t="str">
            <v>04814 / LAURENT OLIVIA</v>
          </cell>
          <cell r="AD15111">
            <v>2</v>
          </cell>
        </row>
        <row r="15112">
          <cell r="H15112" t="str">
            <v>FOURNISSEUR</v>
          </cell>
          <cell r="L15112">
            <v>0</v>
          </cell>
          <cell r="AC15112" t="str">
            <v>05029 / BOUGHALEM ALI</v>
          </cell>
          <cell r="AD15112">
            <v>2</v>
          </cell>
        </row>
        <row r="15113">
          <cell r="H15113" t="str">
            <v>FOURNISSEUR</v>
          </cell>
          <cell r="L15113">
            <v>0</v>
          </cell>
          <cell r="AC15113" t="str">
            <v>06513 / ROLLANG ARNOULD RACHEL</v>
          </cell>
          <cell r="AD15113">
            <v>2</v>
          </cell>
        </row>
        <row r="15114">
          <cell r="H15114" t="str">
            <v>FOURNISSEUR</v>
          </cell>
          <cell r="L15114">
            <v>0</v>
          </cell>
          <cell r="AC15114" t="str">
            <v>04988 / STIRNEMANN JEAN VINCENT</v>
          </cell>
          <cell r="AD15114">
            <v>2</v>
          </cell>
        </row>
        <row r="15115">
          <cell r="H15115" t="str">
            <v>FOURNISSEUR</v>
          </cell>
          <cell r="L15115">
            <v>0</v>
          </cell>
          <cell r="AC15115" t="str">
            <v>04988 / STIRNEMANN JEAN VINCENT</v>
          </cell>
          <cell r="AD15115">
            <v>2</v>
          </cell>
        </row>
        <row r="15116">
          <cell r="H15116" t="str">
            <v>FOURNISSEUR</v>
          </cell>
          <cell r="L15116">
            <v>0</v>
          </cell>
          <cell r="AC15116" t="str">
            <v>05358 / BETSCH CELINE</v>
          </cell>
          <cell r="AD15116">
            <v>2</v>
          </cell>
        </row>
        <row r="15117">
          <cell r="H15117" t="str">
            <v>FOURNISSEUR</v>
          </cell>
          <cell r="L15117">
            <v>0</v>
          </cell>
          <cell r="AC15117" t="str">
            <v>02918 / SCHOLLER STEPHANIE</v>
          </cell>
          <cell r="AD15117">
            <v>2</v>
          </cell>
        </row>
        <row r="15118">
          <cell r="H15118" t="str">
            <v>FOURNISSEUR</v>
          </cell>
          <cell r="L15118">
            <v>0</v>
          </cell>
          <cell r="AC15118" t="str">
            <v>06513 / ROLLANG ARNOULD RACHEL</v>
          </cell>
          <cell r="AD15118">
            <v>2</v>
          </cell>
        </row>
        <row r="15119">
          <cell r="H15119" t="str">
            <v>FOURNISSEUR</v>
          </cell>
          <cell r="L15119">
            <v>0</v>
          </cell>
          <cell r="AC15119" t="str">
            <v>03811 / LE MOYNE BENOIT</v>
          </cell>
          <cell r="AD15119">
            <v>2</v>
          </cell>
        </row>
        <row r="15120">
          <cell r="H15120" t="str">
            <v>FOURNISSEUR</v>
          </cell>
          <cell r="L15120">
            <v>0</v>
          </cell>
          <cell r="AC15120" t="str">
            <v>05029 / BOUGHALEM ALI</v>
          </cell>
          <cell r="AD15120">
            <v>2</v>
          </cell>
        </row>
        <row r="15121">
          <cell r="H15121" t="str">
            <v>FOURNISSEUR</v>
          </cell>
          <cell r="L15121">
            <v>0</v>
          </cell>
          <cell r="AC15121" t="str">
            <v>04988 / STIRNEMANN JEAN VINCENT</v>
          </cell>
          <cell r="AD15121">
            <v>2</v>
          </cell>
        </row>
        <row r="15122">
          <cell r="H15122" t="str">
            <v>FOURNISSEUR</v>
          </cell>
          <cell r="L15122">
            <v>0</v>
          </cell>
          <cell r="AC15122" t="str">
            <v>04988 / STIRNEMANN JEAN VINCENT</v>
          </cell>
          <cell r="AD15122">
            <v>2</v>
          </cell>
        </row>
        <row r="15123">
          <cell r="H15123" t="str">
            <v>FOURNISSEUR</v>
          </cell>
          <cell r="L15123">
            <v>0</v>
          </cell>
          <cell r="AC15123" t="str">
            <v>05029 / BOUGHALEM ALI</v>
          </cell>
          <cell r="AD15123">
            <v>2</v>
          </cell>
        </row>
        <row r="15124">
          <cell r="H15124" t="str">
            <v>FOURNISSEUR</v>
          </cell>
          <cell r="L15124">
            <v>0</v>
          </cell>
          <cell r="AC15124" t="str">
            <v>04814 / LAURENT OLIVIA</v>
          </cell>
          <cell r="AD15124">
            <v>2</v>
          </cell>
        </row>
        <row r="15125">
          <cell r="H15125" t="str">
            <v>FOURNISSEUR</v>
          </cell>
          <cell r="L15125">
            <v>0</v>
          </cell>
          <cell r="AC15125" t="str">
            <v>04988 / STIRNEMANN JEAN VINCENT</v>
          </cell>
          <cell r="AD15125">
            <v>2</v>
          </cell>
        </row>
        <row r="15126">
          <cell r="H15126" t="str">
            <v>FOURNISSEUR</v>
          </cell>
          <cell r="L15126">
            <v>0</v>
          </cell>
          <cell r="AC15126" t="str">
            <v>00729 / SCHMITT MARX EVELYNE</v>
          </cell>
          <cell r="AD15126">
            <v>2</v>
          </cell>
        </row>
        <row r="15127">
          <cell r="H15127" t="str">
            <v>FOURNISSEUR</v>
          </cell>
          <cell r="L15127">
            <v>0</v>
          </cell>
          <cell r="AC15127" t="str">
            <v>05029 / BOUGHALEM ALI</v>
          </cell>
          <cell r="AD15127">
            <v>2</v>
          </cell>
        </row>
        <row r="15128">
          <cell r="H15128" t="str">
            <v>FOURNISSEUR</v>
          </cell>
          <cell r="L15128">
            <v>0</v>
          </cell>
          <cell r="AC15128" t="str">
            <v>05358 / BETSCH CELINE</v>
          </cell>
          <cell r="AD15128">
            <v>2</v>
          </cell>
        </row>
        <row r="15129">
          <cell r="H15129" t="str">
            <v>FOURNISSEUR</v>
          </cell>
          <cell r="L15129">
            <v>0</v>
          </cell>
          <cell r="AC15129" t="str">
            <v>02918 / SCHOLLER STEPHANIE</v>
          </cell>
          <cell r="AD15129">
            <v>2</v>
          </cell>
        </row>
        <row r="15130">
          <cell r="H15130" t="str">
            <v>FOURNISSEUR</v>
          </cell>
          <cell r="L15130">
            <v>0</v>
          </cell>
          <cell r="AC15130" t="str">
            <v>05029 / BOUGHALEM ALI</v>
          </cell>
          <cell r="AD15130">
            <v>2</v>
          </cell>
        </row>
        <row r="15131">
          <cell r="H15131" t="str">
            <v>FOURNISSEUR</v>
          </cell>
          <cell r="L15131">
            <v>0</v>
          </cell>
          <cell r="AC15131" t="str">
            <v>05358 / BETSCH CELINE</v>
          </cell>
          <cell r="AD15131">
            <v>2</v>
          </cell>
        </row>
        <row r="15132">
          <cell r="H15132" t="str">
            <v>FOURNISSEUR</v>
          </cell>
          <cell r="L15132">
            <v>0</v>
          </cell>
          <cell r="AC15132" t="str">
            <v>05345 / SCHENCK LAURENCE</v>
          </cell>
          <cell r="AD15132">
            <v>2</v>
          </cell>
        </row>
        <row r="15133">
          <cell r="H15133" t="str">
            <v>FOURNISSEUR</v>
          </cell>
          <cell r="L15133">
            <v>0</v>
          </cell>
          <cell r="AC15133" t="str">
            <v>05029 / BOUGHALEM ALI</v>
          </cell>
          <cell r="AD15133">
            <v>2</v>
          </cell>
        </row>
        <row r="15134">
          <cell r="H15134" t="str">
            <v>FOURNISSEUR</v>
          </cell>
          <cell r="L15134">
            <v>0</v>
          </cell>
          <cell r="AC15134" t="str">
            <v>04988 / STIRNEMANN JEAN VINCENT</v>
          </cell>
          <cell r="AD15134">
            <v>2</v>
          </cell>
        </row>
        <row r="15135">
          <cell r="H15135" t="str">
            <v>FOURNISSEUR</v>
          </cell>
          <cell r="L15135">
            <v>0</v>
          </cell>
          <cell r="AC15135" t="str">
            <v>00729 / SCHMITT MARX EVELYNE</v>
          </cell>
          <cell r="AD15135">
            <v>2</v>
          </cell>
        </row>
        <row r="15136">
          <cell r="H15136" t="str">
            <v>FOURNISSEUR</v>
          </cell>
          <cell r="L15136">
            <v>0</v>
          </cell>
          <cell r="AC15136" t="str">
            <v>02918 / SCHOLLER STEPHANIE</v>
          </cell>
          <cell r="AD15136">
            <v>2</v>
          </cell>
        </row>
        <row r="15137">
          <cell r="H15137" t="str">
            <v>FOURNISSEUR</v>
          </cell>
          <cell r="L15137">
            <v>0</v>
          </cell>
          <cell r="AC15137" t="str">
            <v>03811 / LE MOYNE BENOIT</v>
          </cell>
          <cell r="AD15137">
            <v>2</v>
          </cell>
        </row>
        <row r="15138">
          <cell r="H15138" t="str">
            <v>FOURNISSEUR</v>
          </cell>
          <cell r="L15138">
            <v>0</v>
          </cell>
          <cell r="AC15138" t="str">
            <v>00729 / SCHMITT MARX EVELYNE</v>
          </cell>
          <cell r="AD15138">
            <v>2</v>
          </cell>
        </row>
        <row r="15139">
          <cell r="H15139" t="str">
            <v>FOURNISSEUR</v>
          </cell>
          <cell r="L15139">
            <v>0</v>
          </cell>
          <cell r="AC15139" t="str">
            <v>04988 / STIRNEMANN JEAN VINCENT</v>
          </cell>
          <cell r="AD15139">
            <v>2</v>
          </cell>
        </row>
        <row r="15140">
          <cell r="H15140" t="str">
            <v>FOURNISSEUR</v>
          </cell>
          <cell r="L15140">
            <v>0</v>
          </cell>
          <cell r="AC15140" t="str">
            <v>04988 / STIRNEMANN JEAN VINCENT</v>
          </cell>
          <cell r="AD15140">
            <v>2</v>
          </cell>
        </row>
        <row r="15141">
          <cell r="H15141" t="str">
            <v>FOURNISSEUR</v>
          </cell>
          <cell r="L15141">
            <v>0</v>
          </cell>
          <cell r="AC15141" t="str">
            <v>02337 / GALLARD MYLENE</v>
          </cell>
          <cell r="AD15141">
            <v>2</v>
          </cell>
        </row>
        <row r="15142">
          <cell r="H15142" t="str">
            <v>FOURNISSEUR</v>
          </cell>
          <cell r="L15142">
            <v>0</v>
          </cell>
          <cell r="AC15142" t="str">
            <v>04988 / STIRNEMANN JEAN VINCENT</v>
          </cell>
          <cell r="AD15142">
            <v>2</v>
          </cell>
        </row>
        <row r="15143">
          <cell r="H15143" t="str">
            <v>FOURNISSEUR</v>
          </cell>
          <cell r="L15143">
            <v>0</v>
          </cell>
          <cell r="AC15143" t="str">
            <v>06513 / ROLLANG ARNOULD RACHEL</v>
          </cell>
          <cell r="AD15143">
            <v>2</v>
          </cell>
        </row>
        <row r="15144">
          <cell r="H15144" t="str">
            <v>FOURNISSEUR</v>
          </cell>
          <cell r="L15144">
            <v>0</v>
          </cell>
          <cell r="AC15144" t="str">
            <v>05029 / BOUGHALEM ALI</v>
          </cell>
          <cell r="AD15144">
            <v>2</v>
          </cell>
        </row>
        <row r="15145">
          <cell r="H15145" t="str">
            <v>FOURNISSEUR</v>
          </cell>
          <cell r="L15145">
            <v>0</v>
          </cell>
          <cell r="AC15145" t="str">
            <v>04988 / STIRNEMANN JEAN VINCENT</v>
          </cell>
          <cell r="AD15145">
            <v>2</v>
          </cell>
        </row>
        <row r="15146">
          <cell r="H15146" t="str">
            <v>FOURNISSEUR</v>
          </cell>
          <cell r="L15146">
            <v>0</v>
          </cell>
          <cell r="AC15146" t="str">
            <v>04988 / STIRNEMANN JEAN VINCENT</v>
          </cell>
          <cell r="AD15146">
            <v>2</v>
          </cell>
        </row>
        <row r="15147">
          <cell r="H15147" t="str">
            <v>FOURNISSEUR</v>
          </cell>
          <cell r="L15147">
            <v>0</v>
          </cell>
          <cell r="AC15147" t="str">
            <v>05358 / BETSCH CELINE</v>
          </cell>
          <cell r="AD15147">
            <v>2</v>
          </cell>
        </row>
        <row r="15148">
          <cell r="H15148" t="str">
            <v>FOURNISSEUR</v>
          </cell>
          <cell r="L15148">
            <v>0</v>
          </cell>
          <cell r="AC15148" t="str">
            <v>05029 / BOUGHALEM ALI</v>
          </cell>
          <cell r="AD15148">
            <v>2</v>
          </cell>
        </row>
        <row r="15149">
          <cell r="H15149" t="str">
            <v>FOURNISSEUR</v>
          </cell>
          <cell r="L15149">
            <v>0</v>
          </cell>
          <cell r="AC15149" t="str">
            <v>04988 / STIRNEMANN JEAN VINCENT</v>
          </cell>
          <cell r="AD15149">
            <v>2</v>
          </cell>
        </row>
        <row r="15150">
          <cell r="H15150" t="str">
            <v>FOURNISSEUR</v>
          </cell>
          <cell r="L15150">
            <v>0</v>
          </cell>
          <cell r="AC15150" t="str">
            <v>04814 / LAURENT OLIVIA</v>
          </cell>
          <cell r="AD15150">
            <v>2</v>
          </cell>
        </row>
        <row r="15151">
          <cell r="H15151" t="str">
            <v>FOURNISSEUR</v>
          </cell>
          <cell r="L15151">
            <v>0</v>
          </cell>
          <cell r="AC15151" t="str">
            <v>04988 / STIRNEMANN JEAN VINCENT</v>
          </cell>
          <cell r="AD15151">
            <v>2</v>
          </cell>
        </row>
        <row r="15152">
          <cell r="H15152" t="str">
            <v>FOURNISSEUR</v>
          </cell>
          <cell r="L15152">
            <v>0</v>
          </cell>
          <cell r="AC15152" t="str">
            <v>02337 / GALLARD MYLENE</v>
          </cell>
          <cell r="AD15152">
            <v>2</v>
          </cell>
        </row>
        <row r="15153">
          <cell r="H15153" t="str">
            <v>FOURNISSEUR</v>
          </cell>
          <cell r="L15153">
            <v>0</v>
          </cell>
          <cell r="AC15153" t="str">
            <v>05029 / BOUGHALEM ALI</v>
          </cell>
          <cell r="AD15153">
            <v>2</v>
          </cell>
        </row>
        <row r="15154">
          <cell r="H15154" t="str">
            <v>FOURNISSEUR</v>
          </cell>
          <cell r="L15154">
            <v>0</v>
          </cell>
          <cell r="AC15154" t="str">
            <v>02918 / SCHOLLER STEPHANIE</v>
          </cell>
          <cell r="AD15154">
            <v>2</v>
          </cell>
        </row>
        <row r="15155">
          <cell r="H15155" t="str">
            <v>FOURNISSEUR</v>
          </cell>
          <cell r="L15155">
            <v>0</v>
          </cell>
          <cell r="AC15155" t="str">
            <v>04814 / LAURENT OLIVIA</v>
          </cell>
          <cell r="AD15155">
            <v>2</v>
          </cell>
        </row>
        <row r="15156">
          <cell r="H15156" t="str">
            <v>FOURNISSEUR</v>
          </cell>
          <cell r="L15156">
            <v>0</v>
          </cell>
          <cell r="AC15156" t="str">
            <v>04988 / STIRNEMANN JEAN VINCENT</v>
          </cell>
          <cell r="AD15156">
            <v>2</v>
          </cell>
        </row>
        <row r="15157">
          <cell r="H15157" t="str">
            <v>FOURNISSEUR</v>
          </cell>
          <cell r="L15157">
            <v>0</v>
          </cell>
          <cell r="AC15157" t="str">
            <v>04988 / STIRNEMANN JEAN VINCENT</v>
          </cell>
          <cell r="AD15157">
            <v>2</v>
          </cell>
        </row>
        <row r="15158">
          <cell r="H15158" t="str">
            <v>FOURNISSEUR</v>
          </cell>
          <cell r="L15158">
            <v>0</v>
          </cell>
          <cell r="AC15158" t="str">
            <v>05029 / BOUGHALEM ALI</v>
          </cell>
          <cell r="AD15158">
            <v>2</v>
          </cell>
        </row>
        <row r="15159">
          <cell r="H15159" t="str">
            <v>FOURNISSEUR</v>
          </cell>
          <cell r="L15159">
            <v>0</v>
          </cell>
          <cell r="AC15159" t="str">
            <v>02337 / GALLARD MYLENE</v>
          </cell>
          <cell r="AD15159">
            <v>2</v>
          </cell>
        </row>
        <row r="15160">
          <cell r="H15160" t="str">
            <v>FOURNISSEUR</v>
          </cell>
          <cell r="L15160">
            <v>0</v>
          </cell>
          <cell r="AC15160" t="str">
            <v>04988 / STIRNEMANN JEAN VINCENT</v>
          </cell>
          <cell r="AD15160">
            <v>2</v>
          </cell>
        </row>
        <row r="15161">
          <cell r="H15161" t="str">
            <v>FOURNISSEUR</v>
          </cell>
          <cell r="L15161">
            <v>0</v>
          </cell>
          <cell r="AC15161" t="str">
            <v>04988 / STIRNEMANN JEAN VINCENT</v>
          </cell>
          <cell r="AD15161">
            <v>2</v>
          </cell>
        </row>
        <row r="15162">
          <cell r="H15162" t="str">
            <v>FOURNISSEUR</v>
          </cell>
          <cell r="L15162">
            <v>0</v>
          </cell>
          <cell r="AC15162" t="str">
            <v>05345 / SCHENCK LAURENCE</v>
          </cell>
          <cell r="AD15162">
            <v>2</v>
          </cell>
        </row>
        <row r="15163">
          <cell r="H15163" t="str">
            <v>FOURNISSEUR</v>
          </cell>
          <cell r="L15163">
            <v>0</v>
          </cell>
          <cell r="AC15163" t="str">
            <v>04988 / STIRNEMANN JEAN VINCENT</v>
          </cell>
          <cell r="AD15163">
            <v>2</v>
          </cell>
        </row>
        <row r="15164">
          <cell r="H15164" t="str">
            <v>FOURNISSEUR</v>
          </cell>
          <cell r="L15164">
            <v>0</v>
          </cell>
          <cell r="AC15164" t="str">
            <v>04988 / STIRNEMANN JEAN VINCENT</v>
          </cell>
          <cell r="AD15164">
            <v>2</v>
          </cell>
        </row>
        <row r="15165">
          <cell r="H15165" t="str">
            <v>FOURNISSEUR</v>
          </cell>
          <cell r="L15165">
            <v>0</v>
          </cell>
          <cell r="AC15165" t="str">
            <v>03811 / LE MOYNE BENOIT</v>
          </cell>
          <cell r="AD15165">
            <v>2</v>
          </cell>
        </row>
        <row r="15166">
          <cell r="H15166" t="str">
            <v>FOURNISSEUR</v>
          </cell>
          <cell r="L15166">
            <v>0</v>
          </cell>
          <cell r="AC15166" t="str">
            <v>02337 / GALLARD MYLENE</v>
          </cell>
          <cell r="AD15166">
            <v>2</v>
          </cell>
        </row>
        <row r="15167">
          <cell r="H15167" t="str">
            <v>FOURNISSEUR</v>
          </cell>
          <cell r="L15167">
            <v>0</v>
          </cell>
          <cell r="AC15167" t="str">
            <v>03811 / LE MOYNE BENOIT</v>
          </cell>
          <cell r="AD15167">
            <v>2</v>
          </cell>
        </row>
        <row r="15168">
          <cell r="H15168" t="str">
            <v>FOURNISSEUR</v>
          </cell>
          <cell r="L15168">
            <v>0</v>
          </cell>
          <cell r="AC15168" t="str">
            <v>05358 / BETSCH CELINE</v>
          </cell>
          <cell r="AD15168">
            <v>2</v>
          </cell>
        </row>
        <row r="15169">
          <cell r="H15169" t="str">
            <v>FOURNISSEUR</v>
          </cell>
          <cell r="L15169">
            <v>0</v>
          </cell>
          <cell r="AC15169" t="str">
            <v>02918 / SCHOLLER STEPHANIE</v>
          </cell>
          <cell r="AD15169">
            <v>2</v>
          </cell>
        </row>
        <row r="15170">
          <cell r="H15170" t="str">
            <v>FOURNISSEUR</v>
          </cell>
          <cell r="L15170">
            <v>0</v>
          </cell>
          <cell r="AC15170" t="str">
            <v>03811 / LE MOYNE BENOIT</v>
          </cell>
          <cell r="AD15170">
            <v>2</v>
          </cell>
        </row>
        <row r="15171">
          <cell r="H15171" t="str">
            <v>FOURNISSEUR</v>
          </cell>
          <cell r="L15171">
            <v>0</v>
          </cell>
          <cell r="AC15171" t="str">
            <v>05358 / BETSCH CELINE</v>
          </cell>
          <cell r="AD15171">
            <v>2</v>
          </cell>
        </row>
        <row r="15172">
          <cell r="H15172" t="str">
            <v>FOURNISSEUR</v>
          </cell>
          <cell r="L15172">
            <v>0</v>
          </cell>
          <cell r="AC15172" t="str">
            <v>04988 / STIRNEMANN JEAN VINCENT</v>
          </cell>
          <cell r="AD15172">
            <v>2</v>
          </cell>
        </row>
        <row r="15173">
          <cell r="H15173" t="str">
            <v>FOURNISSEUR</v>
          </cell>
          <cell r="L15173">
            <v>0</v>
          </cell>
          <cell r="AC15173" t="str">
            <v>00729 / SCHMITT MARX EVELYNE</v>
          </cell>
          <cell r="AD15173">
            <v>2</v>
          </cell>
        </row>
        <row r="15174">
          <cell r="H15174" t="str">
            <v>FOURNISSEUR</v>
          </cell>
          <cell r="L15174">
            <v>0</v>
          </cell>
          <cell r="AC15174" t="str">
            <v>02918 / SCHOLLER STEPHANIE</v>
          </cell>
          <cell r="AD15174">
            <v>2</v>
          </cell>
        </row>
        <row r="15175">
          <cell r="H15175" t="str">
            <v>FOURNISSEUR</v>
          </cell>
          <cell r="L15175">
            <v>0</v>
          </cell>
          <cell r="AC15175" t="str">
            <v>04988 / STIRNEMANN JEAN VINCENT</v>
          </cell>
          <cell r="AD15175">
            <v>2</v>
          </cell>
        </row>
        <row r="15176">
          <cell r="H15176" t="str">
            <v>FOURNISSEUR</v>
          </cell>
          <cell r="L15176">
            <v>0</v>
          </cell>
          <cell r="AC15176" t="str">
            <v>02918 / SCHOLLER STEPHANIE</v>
          </cell>
          <cell r="AD15176">
            <v>2</v>
          </cell>
        </row>
        <row r="15177">
          <cell r="H15177" t="str">
            <v>FOURNISSEUR</v>
          </cell>
          <cell r="L15177">
            <v>0</v>
          </cell>
          <cell r="AC15177" t="str">
            <v>05345 / SCHENCK LAURENCE</v>
          </cell>
          <cell r="AD15177">
            <v>2</v>
          </cell>
        </row>
        <row r="15178">
          <cell r="H15178" t="str">
            <v>FOURNISSEUR</v>
          </cell>
          <cell r="L15178">
            <v>0</v>
          </cell>
          <cell r="AC15178" t="str">
            <v>04988 / STIRNEMANN JEAN VINCENT</v>
          </cell>
          <cell r="AD15178">
            <v>2</v>
          </cell>
        </row>
        <row r="15179">
          <cell r="H15179" t="str">
            <v>FOURNISSEUR</v>
          </cell>
          <cell r="L15179">
            <v>0</v>
          </cell>
          <cell r="AC15179" t="str">
            <v>04988 / STIRNEMANN JEAN VINCENT</v>
          </cell>
          <cell r="AD15179">
            <v>2</v>
          </cell>
        </row>
        <row r="15180">
          <cell r="H15180" t="str">
            <v>FOURNISSEUR</v>
          </cell>
          <cell r="L15180">
            <v>0</v>
          </cell>
          <cell r="AC15180" t="str">
            <v>02337 / GALLARD MYLENE</v>
          </cell>
          <cell r="AD15180">
            <v>2</v>
          </cell>
        </row>
        <row r="15181">
          <cell r="H15181" t="str">
            <v>FOURNISSEUR</v>
          </cell>
          <cell r="L15181">
            <v>0</v>
          </cell>
          <cell r="AC15181" t="str">
            <v>02918 / SCHOLLER STEPHANIE</v>
          </cell>
          <cell r="AD15181">
            <v>2</v>
          </cell>
        </row>
        <row r="15182">
          <cell r="H15182" t="str">
            <v>FOURNISSEUR</v>
          </cell>
          <cell r="L15182">
            <v>0</v>
          </cell>
          <cell r="AC15182" t="str">
            <v>04988 / STIRNEMANN JEAN VINCENT</v>
          </cell>
          <cell r="AD15182">
            <v>2</v>
          </cell>
        </row>
        <row r="15183">
          <cell r="H15183" t="str">
            <v>FOURNISSEUR</v>
          </cell>
          <cell r="L15183">
            <v>0</v>
          </cell>
          <cell r="AC15183" t="str">
            <v>05358 / BETSCH CELINE</v>
          </cell>
          <cell r="AD15183">
            <v>2</v>
          </cell>
        </row>
        <row r="15184">
          <cell r="H15184" t="str">
            <v>FOURNISSEUR</v>
          </cell>
          <cell r="L15184">
            <v>0</v>
          </cell>
          <cell r="AC15184" t="str">
            <v>05358 / BETSCH CELINE</v>
          </cell>
          <cell r="AD15184">
            <v>2</v>
          </cell>
        </row>
        <row r="15185">
          <cell r="H15185" t="str">
            <v>FOURNISSEUR</v>
          </cell>
          <cell r="L15185">
            <v>0</v>
          </cell>
          <cell r="AC15185" t="str">
            <v>02918 / SCHOLLER STEPHANIE</v>
          </cell>
          <cell r="AD15185">
            <v>2</v>
          </cell>
        </row>
        <row r="15186">
          <cell r="H15186" t="str">
            <v>FOURNISSEUR</v>
          </cell>
          <cell r="L15186">
            <v>0</v>
          </cell>
          <cell r="AC15186" t="str">
            <v>05358 / BETSCH CELINE</v>
          </cell>
          <cell r="AD15186">
            <v>2</v>
          </cell>
        </row>
        <row r="15187">
          <cell r="H15187" t="str">
            <v>FOURNISSEUR</v>
          </cell>
          <cell r="L15187">
            <v>0</v>
          </cell>
          <cell r="AC15187" t="str">
            <v>05358 / BETSCH CELINE</v>
          </cell>
          <cell r="AD15187">
            <v>2</v>
          </cell>
        </row>
        <row r="15188">
          <cell r="H15188" t="str">
            <v>FOURNISSEUR</v>
          </cell>
          <cell r="L15188">
            <v>0</v>
          </cell>
          <cell r="AC15188" t="str">
            <v>05029 / BOUGHALEM ALI</v>
          </cell>
          <cell r="AD15188">
            <v>2</v>
          </cell>
        </row>
        <row r="15189">
          <cell r="H15189" t="str">
            <v>FOURNISSEUR</v>
          </cell>
          <cell r="L15189">
            <v>0</v>
          </cell>
          <cell r="AC15189" t="str">
            <v>02918 / SCHOLLER STEPHANIE</v>
          </cell>
          <cell r="AD15189">
            <v>2</v>
          </cell>
        </row>
        <row r="15190">
          <cell r="H15190" t="str">
            <v>FOURNISSEUR</v>
          </cell>
          <cell r="L15190">
            <v>0</v>
          </cell>
          <cell r="AC15190" t="str">
            <v>05358 / BETSCH CELINE</v>
          </cell>
          <cell r="AD15190">
            <v>2</v>
          </cell>
        </row>
        <row r="15191">
          <cell r="H15191" t="str">
            <v>FOURNISSEUR</v>
          </cell>
          <cell r="L15191">
            <v>0</v>
          </cell>
          <cell r="AC15191" t="str">
            <v>04814 / LAURENT OLIVIA</v>
          </cell>
          <cell r="AD15191">
            <v>2</v>
          </cell>
        </row>
        <row r="15192">
          <cell r="H15192" t="str">
            <v>FOURNISSEUR</v>
          </cell>
          <cell r="L15192">
            <v>0</v>
          </cell>
          <cell r="AC15192" t="str">
            <v>04988 / STIRNEMANN JEAN VINCENT</v>
          </cell>
          <cell r="AD15192">
            <v>2</v>
          </cell>
        </row>
        <row r="15193">
          <cell r="H15193" t="str">
            <v>FOURNISSEUR</v>
          </cell>
          <cell r="L15193">
            <v>0</v>
          </cell>
          <cell r="AC15193" t="str">
            <v>05029 / BOUGHALEM ALI</v>
          </cell>
          <cell r="AD15193">
            <v>2</v>
          </cell>
        </row>
        <row r="15194">
          <cell r="H15194" t="str">
            <v>FOURNISSEUR</v>
          </cell>
          <cell r="L15194">
            <v>0</v>
          </cell>
          <cell r="AC15194" t="str">
            <v>05358 / BETSCH CELINE</v>
          </cell>
          <cell r="AD15194">
            <v>2</v>
          </cell>
        </row>
        <row r="15195">
          <cell r="H15195" t="str">
            <v>FOURNISSEUR</v>
          </cell>
          <cell r="L15195">
            <v>0</v>
          </cell>
          <cell r="AC15195" t="str">
            <v>02337 / GALLARD MYLENE</v>
          </cell>
          <cell r="AD15195">
            <v>2</v>
          </cell>
        </row>
        <row r="15196">
          <cell r="H15196" t="str">
            <v>FOURNISSEUR</v>
          </cell>
          <cell r="L15196">
            <v>0</v>
          </cell>
          <cell r="AC15196" t="str">
            <v>02918 / SCHOLLER STEPHANIE</v>
          </cell>
          <cell r="AD15196">
            <v>2</v>
          </cell>
        </row>
        <row r="15197">
          <cell r="H15197" t="str">
            <v>FOURNISSEUR</v>
          </cell>
          <cell r="L15197">
            <v>0</v>
          </cell>
          <cell r="AC15197" t="str">
            <v>05358 / BETSCH CELINE</v>
          </cell>
          <cell r="AD15197">
            <v>2</v>
          </cell>
        </row>
        <row r="15198">
          <cell r="H15198" t="str">
            <v>FOURNISSEUR</v>
          </cell>
          <cell r="L15198">
            <v>0</v>
          </cell>
          <cell r="AC15198" t="str">
            <v>04988 / STIRNEMANN JEAN VINCENT</v>
          </cell>
          <cell r="AD15198">
            <v>2</v>
          </cell>
        </row>
        <row r="15199">
          <cell r="H15199" t="str">
            <v>FOURNISSEUR</v>
          </cell>
          <cell r="L15199">
            <v>0</v>
          </cell>
          <cell r="AC15199" t="str">
            <v>05029 / BOUGHALEM ALI</v>
          </cell>
          <cell r="AD15199">
            <v>2</v>
          </cell>
        </row>
        <row r="15200">
          <cell r="H15200" t="str">
            <v>FOURNISSEUR</v>
          </cell>
          <cell r="L15200">
            <v>0</v>
          </cell>
          <cell r="AC15200" t="str">
            <v>03811 / LE MOYNE BENOIT</v>
          </cell>
          <cell r="AD15200">
            <v>2</v>
          </cell>
        </row>
        <row r="15201">
          <cell r="H15201" t="str">
            <v>FOURNISSEUR</v>
          </cell>
          <cell r="L15201">
            <v>0</v>
          </cell>
          <cell r="AC15201" t="str">
            <v>04814 / LAURENT OLIVIA</v>
          </cell>
          <cell r="AD15201">
            <v>2</v>
          </cell>
        </row>
        <row r="15202">
          <cell r="H15202" t="str">
            <v>FOURNISSEUR</v>
          </cell>
          <cell r="L15202">
            <v>0</v>
          </cell>
          <cell r="AC15202" t="str">
            <v>03811 / LE MOYNE BENOIT</v>
          </cell>
          <cell r="AD15202">
            <v>2</v>
          </cell>
        </row>
        <row r="15203">
          <cell r="H15203" t="str">
            <v>FOURNISSEUR</v>
          </cell>
          <cell r="L15203">
            <v>0</v>
          </cell>
          <cell r="AC15203" t="str">
            <v>05358 / BETSCH CELINE</v>
          </cell>
          <cell r="AD15203">
            <v>2</v>
          </cell>
        </row>
        <row r="15204">
          <cell r="H15204" t="str">
            <v>FOURNISSEUR</v>
          </cell>
          <cell r="L15204">
            <v>0</v>
          </cell>
          <cell r="AC15204" t="str">
            <v>04814 / LAURENT OLIVIA</v>
          </cell>
          <cell r="AD15204">
            <v>2</v>
          </cell>
        </row>
        <row r="15205">
          <cell r="H15205" t="str">
            <v>FOURNISSEUR</v>
          </cell>
          <cell r="L15205">
            <v>0</v>
          </cell>
          <cell r="AC15205" t="str">
            <v>05029 / BOUGHALEM ALI</v>
          </cell>
          <cell r="AD15205">
            <v>2</v>
          </cell>
        </row>
        <row r="15206">
          <cell r="H15206" t="str">
            <v>FOURNISSEUR</v>
          </cell>
          <cell r="L15206">
            <v>0</v>
          </cell>
          <cell r="AC15206" t="str">
            <v>02918 / SCHOLLER STEPHANIE</v>
          </cell>
          <cell r="AD15206">
            <v>2</v>
          </cell>
        </row>
        <row r="15207">
          <cell r="H15207" t="str">
            <v>FOURNISSEUR</v>
          </cell>
          <cell r="L15207">
            <v>0</v>
          </cell>
          <cell r="AC15207" t="str">
            <v>03811 / LE MOYNE BENOIT</v>
          </cell>
          <cell r="AD15207">
            <v>2</v>
          </cell>
        </row>
        <row r="15208">
          <cell r="H15208" t="str">
            <v>FOURNISSEUR</v>
          </cell>
          <cell r="L15208">
            <v>0</v>
          </cell>
          <cell r="AC15208" t="str">
            <v>04988 / STIRNEMANN JEAN VINCENT</v>
          </cell>
          <cell r="AD15208">
            <v>2</v>
          </cell>
        </row>
        <row r="15209">
          <cell r="H15209" t="str">
            <v>FOURNISSEUR</v>
          </cell>
          <cell r="L15209">
            <v>0</v>
          </cell>
          <cell r="AC15209" t="str">
            <v>04988 / STIRNEMANN JEAN VINCENT</v>
          </cell>
          <cell r="AD15209">
            <v>2</v>
          </cell>
        </row>
        <row r="15210">
          <cell r="H15210" t="str">
            <v>FOURNISSEUR</v>
          </cell>
          <cell r="L15210">
            <v>0</v>
          </cell>
          <cell r="AC15210" t="str">
            <v>04988 / STIRNEMANN JEAN VINCENT</v>
          </cell>
          <cell r="AD15210">
            <v>2</v>
          </cell>
        </row>
        <row r="15211">
          <cell r="H15211" t="str">
            <v>FOURNISSEUR</v>
          </cell>
          <cell r="L15211">
            <v>0</v>
          </cell>
          <cell r="AC15211" t="str">
            <v>05358 / BETSCH CELINE</v>
          </cell>
          <cell r="AD15211">
            <v>2</v>
          </cell>
        </row>
        <row r="15212">
          <cell r="H15212" t="str">
            <v>FOURNISSEUR</v>
          </cell>
          <cell r="L15212">
            <v>0</v>
          </cell>
          <cell r="AC15212" t="str">
            <v>03811 / LE MOYNE BENOIT</v>
          </cell>
          <cell r="AD15212">
            <v>2</v>
          </cell>
        </row>
        <row r="15213">
          <cell r="H15213" t="str">
            <v>FOURNISSEUR</v>
          </cell>
          <cell r="L15213">
            <v>0</v>
          </cell>
          <cell r="AC15213" t="str">
            <v>05358 / BETSCH CELINE</v>
          </cell>
          <cell r="AD15213">
            <v>2</v>
          </cell>
        </row>
        <row r="15214">
          <cell r="H15214" t="str">
            <v>FOURNISSEUR</v>
          </cell>
          <cell r="L15214">
            <v>0</v>
          </cell>
          <cell r="AC15214" t="str">
            <v>04988 / STIRNEMANN JEAN VINCENT</v>
          </cell>
          <cell r="AD15214">
            <v>2</v>
          </cell>
        </row>
        <row r="15215">
          <cell r="H15215" t="str">
            <v>FOURNISSEUR</v>
          </cell>
          <cell r="L15215">
            <v>0</v>
          </cell>
          <cell r="AC15215" t="str">
            <v>03811 / LE MOYNE BENOIT</v>
          </cell>
          <cell r="AD15215">
            <v>2</v>
          </cell>
        </row>
        <row r="15216">
          <cell r="H15216" t="str">
            <v>FOURNISSEUR</v>
          </cell>
          <cell r="L15216">
            <v>0</v>
          </cell>
          <cell r="AC15216" t="str">
            <v>02337 / GALLARD MYLENE</v>
          </cell>
          <cell r="AD15216">
            <v>2</v>
          </cell>
        </row>
        <row r="15217">
          <cell r="H15217" t="str">
            <v>FOURNISSEUR</v>
          </cell>
          <cell r="L15217">
            <v>0</v>
          </cell>
          <cell r="AC15217" t="str">
            <v>03811 / LE MOYNE BENOIT</v>
          </cell>
          <cell r="AD15217">
            <v>2</v>
          </cell>
        </row>
        <row r="15218">
          <cell r="H15218" t="str">
            <v>FOURNISSEUR</v>
          </cell>
          <cell r="L15218">
            <v>0</v>
          </cell>
          <cell r="AC15218" t="str">
            <v>04814 / LAURENT OLIVIA</v>
          </cell>
          <cell r="AD15218">
            <v>2</v>
          </cell>
        </row>
        <row r="15219">
          <cell r="H15219" t="str">
            <v>FOURNISSEUR</v>
          </cell>
          <cell r="L15219">
            <v>0</v>
          </cell>
          <cell r="AC15219" t="str">
            <v>05358 / BETSCH CELINE</v>
          </cell>
          <cell r="AD15219">
            <v>2</v>
          </cell>
        </row>
        <row r="15220">
          <cell r="H15220" t="str">
            <v>FOURNISSEUR</v>
          </cell>
          <cell r="L15220">
            <v>0</v>
          </cell>
          <cell r="AC15220" t="str">
            <v>04988 / STIRNEMANN JEAN VINCENT</v>
          </cell>
          <cell r="AD15220">
            <v>2</v>
          </cell>
        </row>
        <row r="15221">
          <cell r="H15221" t="str">
            <v>FOURNISSEUR</v>
          </cell>
          <cell r="L15221">
            <v>0</v>
          </cell>
          <cell r="AC15221" t="str">
            <v>05029 / BOUGHALEM ALI</v>
          </cell>
          <cell r="AD15221">
            <v>2</v>
          </cell>
        </row>
        <row r="15222">
          <cell r="H15222" t="str">
            <v>FOURNISSEUR</v>
          </cell>
          <cell r="L15222">
            <v>0</v>
          </cell>
          <cell r="AC15222" t="str">
            <v>05029 / BOUGHALEM ALI</v>
          </cell>
          <cell r="AD15222">
            <v>2</v>
          </cell>
        </row>
        <row r="15223">
          <cell r="H15223" t="str">
            <v>FOURNISSEUR</v>
          </cell>
          <cell r="L15223">
            <v>0</v>
          </cell>
          <cell r="AC15223" t="str">
            <v>04988 / STIRNEMANN JEAN VINCENT</v>
          </cell>
          <cell r="AD15223">
            <v>2</v>
          </cell>
        </row>
        <row r="15224">
          <cell r="H15224" t="str">
            <v>FOURNISSEUR</v>
          </cell>
          <cell r="L15224">
            <v>0</v>
          </cell>
          <cell r="AC15224" t="str">
            <v>04988 / STIRNEMANN JEAN VINCENT</v>
          </cell>
          <cell r="AD15224">
            <v>2</v>
          </cell>
        </row>
        <row r="15225">
          <cell r="H15225" t="str">
            <v>FOURNISSEUR</v>
          </cell>
          <cell r="L15225">
            <v>0</v>
          </cell>
          <cell r="AC15225" t="str">
            <v>04988 / STIRNEMANN JEAN VINCENT</v>
          </cell>
          <cell r="AD15225">
            <v>2</v>
          </cell>
        </row>
        <row r="15226">
          <cell r="H15226" t="str">
            <v>FOURNISSEUR</v>
          </cell>
          <cell r="L15226">
            <v>0</v>
          </cell>
          <cell r="AC15226" t="str">
            <v>05345 / SCHENCK LAURENCE</v>
          </cell>
          <cell r="AD15226">
            <v>2</v>
          </cell>
        </row>
        <row r="15227">
          <cell r="H15227" t="str">
            <v>FOURNISSEUR</v>
          </cell>
          <cell r="L15227">
            <v>0</v>
          </cell>
          <cell r="AC15227" t="str">
            <v>05358 / BETSCH CELINE</v>
          </cell>
          <cell r="AD15227">
            <v>2</v>
          </cell>
        </row>
        <row r="15228">
          <cell r="H15228" t="str">
            <v>FOURNISSEUR</v>
          </cell>
          <cell r="L15228">
            <v>0</v>
          </cell>
          <cell r="AC15228" t="str">
            <v>02918 / SCHOLLER STEPHANIE</v>
          </cell>
          <cell r="AD15228">
            <v>2</v>
          </cell>
        </row>
        <row r="15229">
          <cell r="H15229" t="str">
            <v>FOURNISSEUR</v>
          </cell>
          <cell r="L15229">
            <v>0</v>
          </cell>
          <cell r="AC15229" t="str">
            <v>03811 / LE MOYNE BENOIT</v>
          </cell>
          <cell r="AD15229">
            <v>2</v>
          </cell>
        </row>
        <row r="15230">
          <cell r="H15230" t="str">
            <v>FOURNISSEUR</v>
          </cell>
          <cell r="L15230">
            <v>0</v>
          </cell>
          <cell r="AC15230" t="str">
            <v>05358 / BETSCH CELINE</v>
          </cell>
          <cell r="AD15230">
            <v>2</v>
          </cell>
        </row>
        <row r="15231">
          <cell r="H15231" t="str">
            <v>FOURNISSEUR</v>
          </cell>
          <cell r="L15231">
            <v>0</v>
          </cell>
          <cell r="AC15231" t="str">
            <v>05345 / SCHENCK LAURENCE</v>
          </cell>
          <cell r="AD15231">
            <v>2</v>
          </cell>
        </row>
        <row r="15232">
          <cell r="H15232" t="str">
            <v>FOURNISSEUR</v>
          </cell>
          <cell r="L15232">
            <v>0</v>
          </cell>
          <cell r="AC15232" t="str">
            <v>06513 / ROLLANG ARNOULD RACHEL</v>
          </cell>
          <cell r="AD15232">
            <v>2</v>
          </cell>
        </row>
        <row r="15233">
          <cell r="H15233" t="str">
            <v>FOURNISSEUR</v>
          </cell>
          <cell r="L15233">
            <v>0</v>
          </cell>
          <cell r="AC15233" t="str">
            <v>03811 / LE MOYNE BENOIT</v>
          </cell>
          <cell r="AD15233">
            <v>2</v>
          </cell>
        </row>
        <row r="15234">
          <cell r="H15234" t="str">
            <v>FOURNISSEUR</v>
          </cell>
          <cell r="L15234">
            <v>0</v>
          </cell>
          <cell r="AC15234" t="str">
            <v>04988 / STIRNEMANN JEAN VINCENT</v>
          </cell>
          <cell r="AD15234">
            <v>2</v>
          </cell>
        </row>
        <row r="15235">
          <cell r="H15235" t="str">
            <v>FOURNISSEUR</v>
          </cell>
          <cell r="L15235">
            <v>0</v>
          </cell>
          <cell r="AC15235" t="str">
            <v>03811 / LE MOYNE BENOIT</v>
          </cell>
          <cell r="AD15235">
            <v>2</v>
          </cell>
        </row>
        <row r="15236">
          <cell r="H15236" t="str">
            <v>FOURNISSEUR</v>
          </cell>
          <cell r="L15236">
            <v>0</v>
          </cell>
          <cell r="AC15236" t="str">
            <v>04988 / STIRNEMANN JEAN VINCENT</v>
          </cell>
          <cell r="AD15236">
            <v>2</v>
          </cell>
        </row>
        <row r="15237">
          <cell r="H15237" t="str">
            <v>FOURNISSEUR</v>
          </cell>
          <cell r="L15237">
            <v>0</v>
          </cell>
          <cell r="AC15237" t="str">
            <v>03811 / LE MOYNE BENOIT</v>
          </cell>
          <cell r="AD15237">
            <v>2</v>
          </cell>
        </row>
        <row r="15238">
          <cell r="H15238" t="str">
            <v>FOURNISSEUR</v>
          </cell>
          <cell r="L15238">
            <v>0</v>
          </cell>
          <cell r="AC15238" t="str">
            <v>04988 / STIRNEMANN JEAN VINCENT</v>
          </cell>
          <cell r="AD15238">
            <v>2</v>
          </cell>
        </row>
        <row r="15239">
          <cell r="H15239" t="str">
            <v>FOURNISSEUR</v>
          </cell>
          <cell r="L15239">
            <v>0</v>
          </cell>
          <cell r="AC15239" t="str">
            <v>02918 / SCHOLLER STEPHANIE</v>
          </cell>
          <cell r="AD15239">
            <v>2</v>
          </cell>
        </row>
        <row r="15240">
          <cell r="H15240" t="str">
            <v>FOURNISSEUR</v>
          </cell>
          <cell r="L15240">
            <v>0</v>
          </cell>
          <cell r="AC15240" t="str">
            <v>02918 / SCHOLLER STEPHANIE</v>
          </cell>
          <cell r="AD15240">
            <v>2</v>
          </cell>
        </row>
        <row r="15241">
          <cell r="H15241" t="str">
            <v>FOURNISSEUR</v>
          </cell>
          <cell r="L15241">
            <v>0</v>
          </cell>
          <cell r="AC15241" t="str">
            <v>04988 / STIRNEMANN JEAN VINCENT</v>
          </cell>
          <cell r="AD15241">
            <v>2</v>
          </cell>
        </row>
        <row r="15242">
          <cell r="H15242" t="str">
            <v>FOURNISSEUR</v>
          </cell>
          <cell r="L15242">
            <v>0</v>
          </cell>
          <cell r="AC15242" t="str">
            <v>03811 / LE MOYNE BENOIT</v>
          </cell>
          <cell r="AD15242">
            <v>2</v>
          </cell>
        </row>
        <row r="15243">
          <cell r="H15243" t="str">
            <v>FOURNISSEUR</v>
          </cell>
          <cell r="L15243">
            <v>0</v>
          </cell>
          <cell r="AC15243" t="str">
            <v>03811 / LE MOYNE BENOIT</v>
          </cell>
          <cell r="AD15243">
            <v>2</v>
          </cell>
        </row>
        <row r="15244">
          <cell r="H15244" t="str">
            <v>FOURNISSEUR</v>
          </cell>
          <cell r="L15244">
            <v>0</v>
          </cell>
          <cell r="AC15244" t="str">
            <v>03811 / LE MOYNE BENOIT</v>
          </cell>
          <cell r="AD15244">
            <v>2</v>
          </cell>
        </row>
        <row r="15245">
          <cell r="H15245" t="str">
            <v>FOURNISSEUR</v>
          </cell>
          <cell r="L15245">
            <v>0</v>
          </cell>
          <cell r="AC15245" t="str">
            <v>05029 / BOUGHALEM ALI</v>
          </cell>
          <cell r="AD15245">
            <v>2</v>
          </cell>
        </row>
        <row r="15246">
          <cell r="H15246" t="str">
            <v>FOURNISSEUR</v>
          </cell>
          <cell r="L15246">
            <v>0</v>
          </cell>
          <cell r="AC15246" t="str">
            <v>02918 / SCHOLLER STEPHANIE</v>
          </cell>
          <cell r="AD15246">
            <v>2</v>
          </cell>
        </row>
        <row r="15247">
          <cell r="H15247" t="str">
            <v>FOURNISSEUR</v>
          </cell>
          <cell r="L15247">
            <v>0</v>
          </cell>
          <cell r="AC15247" t="str">
            <v>02918 / SCHOLLER STEPHANIE</v>
          </cell>
          <cell r="AD15247">
            <v>2</v>
          </cell>
        </row>
        <row r="15248">
          <cell r="H15248" t="str">
            <v>FOURNISSEUR</v>
          </cell>
          <cell r="L15248">
            <v>0</v>
          </cell>
          <cell r="AC15248" t="str">
            <v>05029 / BOUGHALEM ALI</v>
          </cell>
          <cell r="AD15248">
            <v>2</v>
          </cell>
        </row>
        <row r="15249">
          <cell r="H15249" t="str">
            <v>FOURNISSEUR</v>
          </cell>
          <cell r="L15249">
            <v>0</v>
          </cell>
          <cell r="AC15249" t="str">
            <v>05358 / BETSCH CELINE</v>
          </cell>
          <cell r="AD15249">
            <v>2</v>
          </cell>
        </row>
        <row r="15250">
          <cell r="H15250" t="str">
            <v>FOURNISSEUR</v>
          </cell>
          <cell r="L15250">
            <v>0</v>
          </cell>
          <cell r="AC15250" t="str">
            <v>03811 / LE MOYNE BENOIT</v>
          </cell>
          <cell r="AD15250">
            <v>2</v>
          </cell>
        </row>
        <row r="15251">
          <cell r="H15251" t="str">
            <v>FOURNISSEUR</v>
          </cell>
          <cell r="L15251">
            <v>0</v>
          </cell>
          <cell r="AC15251" t="str">
            <v>05029 / BOUGHALEM ALI</v>
          </cell>
          <cell r="AD15251">
            <v>2</v>
          </cell>
        </row>
        <row r="15252">
          <cell r="H15252" t="str">
            <v>FOURNISSEUR</v>
          </cell>
          <cell r="L15252">
            <v>0</v>
          </cell>
          <cell r="AC15252" t="str">
            <v>06513 / ROLLANG ARNOULD RACHEL</v>
          </cell>
          <cell r="AD15252">
            <v>2</v>
          </cell>
        </row>
        <row r="15253">
          <cell r="H15253" t="str">
            <v>FOURNISSEUR</v>
          </cell>
          <cell r="L15253">
            <v>0</v>
          </cell>
          <cell r="AC15253" t="str">
            <v>02918 / SCHOLLER STEPHANIE</v>
          </cell>
          <cell r="AD15253">
            <v>2</v>
          </cell>
        </row>
        <row r="15254">
          <cell r="H15254" t="str">
            <v>FOURNISSEUR</v>
          </cell>
          <cell r="L15254">
            <v>0</v>
          </cell>
          <cell r="AC15254" t="str">
            <v>03811 / LE MOYNE BENOIT</v>
          </cell>
          <cell r="AD15254">
            <v>2</v>
          </cell>
        </row>
        <row r="15255">
          <cell r="H15255" t="str">
            <v>FOURNISSEUR</v>
          </cell>
          <cell r="L15255">
            <v>0</v>
          </cell>
          <cell r="AC15255" t="str">
            <v>03811 / LE MOYNE BENOIT</v>
          </cell>
          <cell r="AD15255">
            <v>2</v>
          </cell>
        </row>
        <row r="15256">
          <cell r="H15256" t="str">
            <v>FOURNISSEUR</v>
          </cell>
          <cell r="L15256">
            <v>0</v>
          </cell>
          <cell r="AC15256" t="str">
            <v>02918 / SCHOLLER STEPHANIE</v>
          </cell>
          <cell r="AD15256">
            <v>2</v>
          </cell>
        </row>
        <row r="15257">
          <cell r="H15257" t="str">
            <v>FOURNISSEUR</v>
          </cell>
          <cell r="L15257">
            <v>0</v>
          </cell>
          <cell r="AC15257" t="str">
            <v>04988 / STIRNEMANN JEAN VINCENT</v>
          </cell>
          <cell r="AD15257">
            <v>2</v>
          </cell>
        </row>
        <row r="15258">
          <cell r="H15258" t="str">
            <v>FOURNISSEUR</v>
          </cell>
          <cell r="L15258">
            <v>0</v>
          </cell>
          <cell r="AC15258" t="str">
            <v>04988 / STIRNEMANN JEAN VINCENT</v>
          </cell>
          <cell r="AD15258">
            <v>2</v>
          </cell>
        </row>
        <row r="15259">
          <cell r="H15259" t="str">
            <v>FOURNISSEUR</v>
          </cell>
          <cell r="L15259">
            <v>0</v>
          </cell>
          <cell r="AC15259" t="str">
            <v>05358 / BETSCH CELINE</v>
          </cell>
          <cell r="AD15259">
            <v>2</v>
          </cell>
        </row>
        <row r="15260">
          <cell r="H15260" t="str">
            <v>FOURNISSEUR</v>
          </cell>
          <cell r="L15260">
            <v>0</v>
          </cell>
          <cell r="AC15260" t="str">
            <v>02337 / GALLARD MYLENE</v>
          </cell>
          <cell r="AD15260">
            <v>2</v>
          </cell>
        </row>
        <row r="15261">
          <cell r="H15261" t="str">
            <v>FOURNISSEUR</v>
          </cell>
          <cell r="L15261">
            <v>0</v>
          </cell>
          <cell r="AC15261" t="str">
            <v>02337 / GALLARD MYLENE</v>
          </cell>
          <cell r="AD15261">
            <v>2</v>
          </cell>
        </row>
        <row r="15262">
          <cell r="H15262" t="str">
            <v>FOURNISSEUR</v>
          </cell>
          <cell r="L15262">
            <v>0</v>
          </cell>
          <cell r="AC15262" t="str">
            <v>02918 / SCHOLLER STEPHANIE</v>
          </cell>
          <cell r="AD15262">
            <v>2</v>
          </cell>
        </row>
        <row r="15263">
          <cell r="H15263" t="str">
            <v>FOURNISSEUR</v>
          </cell>
          <cell r="L15263">
            <v>0</v>
          </cell>
          <cell r="AC15263" t="str">
            <v>02918 / SCHOLLER STEPHANIE</v>
          </cell>
          <cell r="AD15263">
            <v>2</v>
          </cell>
        </row>
        <row r="15264">
          <cell r="H15264" t="str">
            <v>FOURNISSEUR</v>
          </cell>
          <cell r="L15264">
            <v>0</v>
          </cell>
          <cell r="AC15264" t="str">
            <v>02918 / SCHOLLER STEPHANIE</v>
          </cell>
          <cell r="AD15264">
            <v>2</v>
          </cell>
        </row>
        <row r="15265">
          <cell r="H15265" t="str">
            <v>FOURNISSEUR</v>
          </cell>
          <cell r="L15265">
            <v>0</v>
          </cell>
          <cell r="AC15265" t="str">
            <v>04988 / STIRNEMANN JEAN VINCENT</v>
          </cell>
          <cell r="AD15265">
            <v>2</v>
          </cell>
        </row>
        <row r="15266">
          <cell r="H15266" t="str">
            <v>FOURNISSEUR</v>
          </cell>
          <cell r="L15266">
            <v>0</v>
          </cell>
          <cell r="AC15266" t="str">
            <v>04988 / STIRNEMANN JEAN VINCENT</v>
          </cell>
          <cell r="AD15266">
            <v>2</v>
          </cell>
        </row>
        <row r="15267">
          <cell r="H15267" t="str">
            <v>FOURNISSEUR</v>
          </cell>
          <cell r="L15267">
            <v>0</v>
          </cell>
          <cell r="AC15267" t="str">
            <v>04988 / STIRNEMANN JEAN VINCENT</v>
          </cell>
          <cell r="AD15267">
            <v>2</v>
          </cell>
        </row>
        <row r="15268">
          <cell r="H15268" t="str">
            <v>FOURNISSEUR</v>
          </cell>
          <cell r="L15268">
            <v>0</v>
          </cell>
          <cell r="AC15268" t="str">
            <v>02337 / GALLARD MYLENE</v>
          </cell>
          <cell r="AD15268">
            <v>2</v>
          </cell>
        </row>
        <row r="15269">
          <cell r="H15269" t="str">
            <v>FOURNISSEUR</v>
          </cell>
          <cell r="L15269">
            <v>0</v>
          </cell>
          <cell r="AC15269" t="str">
            <v>03811 / LE MOYNE BENOIT</v>
          </cell>
          <cell r="AD15269">
            <v>2</v>
          </cell>
        </row>
        <row r="15270">
          <cell r="H15270" t="str">
            <v>FOURNISSEUR</v>
          </cell>
          <cell r="L15270">
            <v>0</v>
          </cell>
          <cell r="AC15270" t="str">
            <v>04814 / LAURENT OLIVIA</v>
          </cell>
          <cell r="AD15270">
            <v>2</v>
          </cell>
        </row>
        <row r="15271">
          <cell r="H15271" t="str">
            <v>FOURNISSEUR</v>
          </cell>
          <cell r="L15271">
            <v>0</v>
          </cell>
          <cell r="AC15271" t="str">
            <v>04988 / STIRNEMANN JEAN VINCENT</v>
          </cell>
          <cell r="AD15271">
            <v>2</v>
          </cell>
        </row>
        <row r="15272">
          <cell r="H15272" t="str">
            <v>FOURNISSEUR</v>
          </cell>
          <cell r="L15272">
            <v>0</v>
          </cell>
          <cell r="AC15272" t="str">
            <v>03811 / LE MOYNE BENOIT</v>
          </cell>
          <cell r="AD15272">
            <v>2</v>
          </cell>
        </row>
        <row r="15273">
          <cell r="H15273" t="str">
            <v>FOURNISSEUR</v>
          </cell>
          <cell r="L15273">
            <v>0</v>
          </cell>
          <cell r="AC15273" t="str">
            <v>05029 / BOUGHALEM ALI</v>
          </cell>
          <cell r="AD15273">
            <v>2</v>
          </cell>
        </row>
        <row r="15274">
          <cell r="H15274" t="str">
            <v>FOURNISSEUR</v>
          </cell>
          <cell r="L15274">
            <v>0</v>
          </cell>
          <cell r="AC15274" t="str">
            <v>03811 / LE MOYNE BENOIT</v>
          </cell>
          <cell r="AD15274">
            <v>2</v>
          </cell>
        </row>
        <row r="15275">
          <cell r="H15275" t="str">
            <v>FOURNISSEUR</v>
          </cell>
          <cell r="L15275">
            <v>0</v>
          </cell>
          <cell r="AC15275" t="str">
            <v>05345 / SCHENCK LAURENCE</v>
          </cell>
          <cell r="AD15275">
            <v>2</v>
          </cell>
        </row>
        <row r="15276">
          <cell r="H15276" t="str">
            <v>FOURNISSEUR</v>
          </cell>
          <cell r="L15276">
            <v>0</v>
          </cell>
          <cell r="AC15276" t="str">
            <v>04814 / LAURENT OLIVIA</v>
          </cell>
          <cell r="AD15276">
            <v>2</v>
          </cell>
        </row>
        <row r="15277">
          <cell r="H15277" t="str">
            <v>FOURNISSEUR</v>
          </cell>
          <cell r="L15277">
            <v>0</v>
          </cell>
          <cell r="AC15277" t="str">
            <v>04988 / STIRNEMANN JEAN VINCENT</v>
          </cell>
          <cell r="AD15277">
            <v>2</v>
          </cell>
        </row>
        <row r="15278">
          <cell r="H15278" t="str">
            <v>FOURNISSEUR</v>
          </cell>
          <cell r="L15278">
            <v>0</v>
          </cell>
          <cell r="AC15278" t="str">
            <v>05358 / BETSCH CELINE</v>
          </cell>
          <cell r="AD15278">
            <v>2</v>
          </cell>
        </row>
        <row r="15279">
          <cell r="H15279" t="str">
            <v>FOURNISSEUR</v>
          </cell>
          <cell r="L15279">
            <v>0</v>
          </cell>
          <cell r="AC15279" t="str">
            <v>04988 / STIRNEMANN JEAN VINCENT</v>
          </cell>
          <cell r="AD15279">
            <v>2</v>
          </cell>
        </row>
        <row r="15280">
          <cell r="H15280" t="str">
            <v>FOURNISSEUR</v>
          </cell>
          <cell r="L15280">
            <v>0</v>
          </cell>
          <cell r="AC15280" t="str">
            <v>05358 / BETSCH CELINE</v>
          </cell>
          <cell r="AD15280">
            <v>2</v>
          </cell>
        </row>
        <row r="15281">
          <cell r="H15281" t="str">
            <v>FOURNISSEUR</v>
          </cell>
          <cell r="L15281">
            <v>0</v>
          </cell>
          <cell r="AC15281" t="str">
            <v>05345 / SCHENCK LAURENCE</v>
          </cell>
          <cell r="AD15281">
            <v>2</v>
          </cell>
        </row>
        <row r="15282">
          <cell r="H15282" t="str">
            <v>FOURNISSEUR</v>
          </cell>
          <cell r="L15282">
            <v>0</v>
          </cell>
          <cell r="AC15282" t="str">
            <v>00729 / SCHMITT MARX EVELYNE</v>
          </cell>
          <cell r="AD15282">
            <v>2</v>
          </cell>
        </row>
        <row r="15283">
          <cell r="H15283" t="str">
            <v>FOURNISSEUR</v>
          </cell>
          <cell r="L15283">
            <v>0</v>
          </cell>
          <cell r="AC15283" t="str">
            <v>05029 / BOUGHALEM ALI</v>
          </cell>
          <cell r="AD15283">
            <v>2</v>
          </cell>
        </row>
        <row r="15284">
          <cell r="H15284" t="str">
            <v>FOURNISSEUR</v>
          </cell>
          <cell r="L15284">
            <v>0</v>
          </cell>
          <cell r="AC15284" t="str">
            <v>03811 / LE MOYNE BENOIT</v>
          </cell>
          <cell r="AD15284">
            <v>2</v>
          </cell>
        </row>
        <row r="15285">
          <cell r="H15285" t="str">
            <v>FOURNISSEUR</v>
          </cell>
          <cell r="L15285">
            <v>0</v>
          </cell>
          <cell r="AC15285" t="str">
            <v>06513 / ROLLANG ARNOULD RACHEL</v>
          </cell>
          <cell r="AD15285">
            <v>2</v>
          </cell>
        </row>
        <row r="15286">
          <cell r="H15286" t="str">
            <v>FOURNISSEUR</v>
          </cell>
          <cell r="L15286">
            <v>0</v>
          </cell>
          <cell r="AC15286" t="str">
            <v>05345 / SCHENCK LAURENCE</v>
          </cell>
          <cell r="AD15286">
            <v>2</v>
          </cell>
        </row>
        <row r="15287">
          <cell r="H15287" t="str">
            <v>FOURNISSEUR</v>
          </cell>
          <cell r="L15287">
            <v>0</v>
          </cell>
          <cell r="AC15287" t="str">
            <v>05029 / BOUGHALEM ALI</v>
          </cell>
          <cell r="AD15287">
            <v>2</v>
          </cell>
        </row>
        <row r="15288">
          <cell r="H15288" t="str">
            <v>FOURNISSEUR</v>
          </cell>
          <cell r="L15288">
            <v>0</v>
          </cell>
          <cell r="AC15288" t="str">
            <v>04988 / STIRNEMANN JEAN VINCENT</v>
          </cell>
          <cell r="AD15288">
            <v>2</v>
          </cell>
        </row>
        <row r="15289">
          <cell r="H15289" t="str">
            <v>FOURNISSEUR</v>
          </cell>
          <cell r="L15289">
            <v>0</v>
          </cell>
          <cell r="AC15289" t="str">
            <v>05358 / BETSCH CELINE</v>
          </cell>
          <cell r="AD15289">
            <v>2</v>
          </cell>
        </row>
        <row r="15290">
          <cell r="H15290" t="str">
            <v>FOURNISSEUR</v>
          </cell>
          <cell r="L15290">
            <v>0</v>
          </cell>
          <cell r="AC15290" t="str">
            <v>05345 / SCHENCK LAURENCE</v>
          </cell>
          <cell r="AD15290">
            <v>2</v>
          </cell>
        </row>
        <row r="15291">
          <cell r="H15291" t="str">
            <v>FOURNISSEUR</v>
          </cell>
          <cell r="L15291">
            <v>0</v>
          </cell>
          <cell r="AC15291" t="str">
            <v>05358 / BETSCH CELINE</v>
          </cell>
          <cell r="AD15291">
            <v>2</v>
          </cell>
        </row>
        <row r="15292">
          <cell r="H15292" t="str">
            <v>FOURNISSEUR</v>
          </cell>
          <cell r="L15292">
            <v>0</v>
          </cell>
          <cell r="AC15292" t="str">
            <v>06513 / ROLLANG ARNOULD RACHEL</v>
          </cell>
          <cell r="AD15292">
            <v>2</v>
          </cell>
        </row>
        <row r="15293">
          <cell r="H15293" t="str">
            <v>FOURNISSEUR</v>
          </cell>
          <cell r="L15293">
            <v>0</v>
          </cell>
          <cell r="AC15293" t="str">
            <v>04988 / STIRNEMANN JEAN VINCENT</v>
          </cell>
          <cell r="AD15293">
            <v>2</v>
          </cell>
        </row>
        <row r="15294">
          <cell r="H15294" t="str">
            <v>FOURNISSEUR</v>
          </cell>
          <cell r="L15294">
            <v>0</v>
          </cell>
          <cell r="AC15294" t="str">
            <v>04814 / LAURENT OLIVIA</v>
          </cell>
          <cell r="AD15294">
            <v>2</v>
          </cell>
        </row>
        <row r="15295">
          <cell r="H15295" t="str">
            <v>FOURNISSEUR</v>
          </cell>
          <cell r="L15295">
            <v>0</v>
          </cell>
          <cell r="AC15295" t="str">
            <v>04988 / STIRNEMANN JEAN VINCENT</v>
          </cell>
          <cell r="AD15295">
            <v>2</v>
          </cell>
        </row>
        <row r="15296">
          <cell r="H15296" t="str">
            <v>FOURNISSEUR</v>
          </cell>
          <cell r="L15296">
            <v>0</v>
          </cell>
          <cell r="AC15296" t="str">
            <v>04988 / STIRNEMANN JEAN VINCENT</v>
          </cell>
          <cell r="AD15296">
            <v>2</v>
          </cell>
        </row>
        <row r="15297">
          <cell r="H15297" t="str">
            <v>FOURNISSEUR</v>
          </cell>
          <cell r="L15297">
            <v>0</v>
          </cell>
          <cell r="AC15297" t="str">
            <v>05345 / SCHENCK LAURENCE</v>
          </cell>
          <cell r="AD15297">
            <v>2</v>
          </cell>
        </row>
        <row r="15298">
          <cell r="H15298" t="str">
            <v>FOURNISSEUR</v>
          </cell>
          <cell r="L15298">
            <v>0</v>
          </cell>
          <cell r="AC15298" t="str">
            <v>05029 / BOUGHALEM ALI</v>
          </cell>
          <cell r="AD15298">
            <v>2</v>
          </cell>
        </row>
        <row r="15299">
          <cell r="H15299" t="str">
            <v>FOURNISSEUR</v>
          </cell>
          <cell r="L15299">
            <v>0</v>
          </cell>
          <cell r="AC15299" t="str">
            <v>05029 / BOUGHALEM ALI</v>
          </cell>
          <cell r="AD15299">
            <v>2</v>
          </cell>
        </row>
        <row r="15300">
          <cell r="H15300" t="str">
            <v>FOURNISSEUR</v>
          </cell>
          <cell r="L15300">
            <v>0</v>
          </cell>
          <cell r="AC15300" t="str">
            <v>04814 / LAURENT OLIVIA</v>
          </cell>
          <cell r="AD15300">
            <v>2</v>
          </cell>
        </row>
        <row r="15301">
          <cell r="H15301" t="str">
            <v>FOURNISSEUR</v>
          </cell>
          <cell r="L15301">
            <v>0</v>
          </cell>
          <cell r="AC15301" t="str">
            <v>06513 / ROLLANG ARNOULD RACHEL</v>
          </cell>
          <cell r="AD15301">
            <v>2</v>
          </cell>
        </row>
        <row r="15302">
          <cell r="H15302" t="str">
            <v>FOURNISSEUR</v>
          </cell>
          <cell r="L15302">
            <v>0</v>
          </cell>
          <cell r="AC15302" t="str">
            <v>00729 / SCHMITT MARX EVELYNE</v>
          </cell>
          <cell r="AD15302">
            <v>2</v>
          </cell>
        </row>
        <row r="15303">
          <cell r="H15303" t="str">
            <v>FOURNISSEUR</v>
          </cell>
          <cell r="L15303">
            <v>0</v>
          </cell>
          <cell r="AC15303" t="str">
            <v>06513 / ROLLANG ARNOULD RACHEL</v>
          </cell>
          <cell r="AD15303">
            <v>2</v>
          </cell>
        </row>
        <row r="15304">
          <cell r="H15304" t="str">
            <v>FOURNISSEUR</v>
          </cell>
          <cell r="L15304">
            <v>0</v>
          </cell>
          <cell r="AC15304" t="str">
            <v>05029 / BOUGHALEM ALI</v>
          </cell>
          <cell r="AD15304">
            <v>2</v>
          </cell>
        </row>
        <row r="15305">
          <cell r="H15305" t="str">
            <v>FOURNISSEUR</v>
          </cell>
          <cell r="L15305">
            <v>0</v>
          </cell>
          <cell r="AC15305" t="str">
            <v>05358 / BETSCH CELINE</v>
          </cell>
          <cell r="AD15305">
            <v>2</v>
          </cell>
        </row>
        <row r="15306">
          <cell r="H15306" t="str">
            <v>FOURNISSEUR</v>
          </cell>
          <cell r="L15306">
            <v>0</v>
          </cell>
          <cell r="AC15306" t="str">
            <v>05358 / BETSCH CELINE</v>
          </cell>
          <cell r="AD15306">
            <v>2</v>
          </cell>
        </row>
        <row r="15307">
          <cell r="H15307" t="str">
            <v>FOURNISSEUR</v>
          </cell>
          <cell r="L15307">
            <v>0</v>
          </cell>
          <cell r="AC15307" t="str">
            <v>04988 / STIRNEMANN JEAN VINCENT</v>
          </cell>
          <cell r="AD15307">
            <v>2</v>
          </cell>
        </row>
        <row r="15308">
          <cell r="H15308" t="str">
            <v>FOURNISSEUR</v>
          </cell>
          <cell r="L15308">
            <v>0</v>
          </cell>
          <cell r="AC15308" t="str">
            <v>04988 / STIRNEMANN JEAN VINCENT</v>
          </cell>
          <cell r="AD15308">
            <v>2</v>
          </cell>
        </row>
        <row r="15309">
          <cell r="H15309" t="str">
            <v>FOURNISSEUR</v>
          </cell>
          <cell r="L15309">
            <v>0</v>
          </cell>
          <cell r="AC15309" t="str">
            <v>06513 / ROLLANG ARNOULD RACHEL</v>
          </cell>
          <cell r="AD15309">
            <v>2</v>
          </cell>
        </row>
        <row r="15310">
          <cell r="H15310" t="str">
            <v>FOURNISSEUR</v>
          </cell>
          <cell r="L15310">
            <v>0</v>
          </cell>
          <cell r="AC15310" t="str">
            <v>03811 / LE MOYNE BENOIT</v>
          </cell>
          <cell r="AD15310">
            <v>2</v>
          </cell>
        </row>
        <row r="15311">
          <cell r="H15311" t="str">
            <v>FOURNISSEUR</v>
          </cell>
          <cell r="L15311">
            <v>0</v>
          </cell>
          <cell r="AC15311" t="str">
            <v>02337 / GALLARD MYLENE</v>
          </cell>
          <cell r="AD15311">
            <v>2</v>
          </cell>
        </row>
        <row r="15312">
          <cell r="H15312" t="str">
            <v>FOURNISSEUR</v>
          </cell>
          <cell r="L15312">
            <v>0</v>
          </cell>
          <cell r="AC15312" t="str">
            <v>05345 / SCHENCK LAURENCE</v>
          </cell>
          <cell r="AD15312">
            <v>2</v>
          </cell>
        </row>
        <row r="15313">
          <cell r="H15313" t="str">
            <v>FOURNISSEUR</v>
          </cell>
          <cell r="L15313">
            <v>0</v>
          </cell>
          <cell r="AC15313" t="str">
            <v>02337 / GALLARD MYLENE</v>
          </cell>
          <cell r="AD15313">
            <v>2</v>
          </cell>
        </row>
        <row r="15314">
          <cell r="H15314" t="str">
            <v>FOURNISSEUR</v>
          </cell>
          <cell r="L15314">
            <v>0</v>
          </cell>
          <cell r="AC15314" t="str">
            <v>04988 / STIRNEMANN JEAN VINCENT</v>
          </cell>
          <cell r="AD15314">
            <v>2</v>
          </cell>
        </row>
        <row r="15315">
          <cell r="H15315" t="str">
            <v>FOURNISSEUR</v>
          </cell>
          <cell r="L15315">
            <v>0</v>
          </cell>
          <cell r="AC15315" t="str">
            <v>04988 / STIRNEMANN JEAN VINCENT</v>
          </cell>
          <cell r="AD15315">
            <v>2</v>
          </cell>
        </row>
        <row r="15316">
          <cell r="H15316" t="str">
            <v>FOURNISSEUR</v>
          </cell>
          <cell r="L15316">
            <v>0</v>
          </cell>
          <cell r="AC15316" t="str">
            <v>04988 / STIRNEMANN JEAN VINCENT</v>
          </cell>
          <cell r="AD15316">
            <v>2</v>
          </cell>
        </row>
        <row r="15317">
          <cell r="H15317" t="str">
            <v>FOURNISSEUR</v>
          </cell>
          <cell r="L15317">
            <v>0</v>
          </cell>
          <cell r="AC15317" t="str">
            <v>04814 / LAURENT OLIVIA</v>
          </cell>
          <cell r="AD15317">
            <v>2</v>
          </cell>
        </row>
        <row r="15318">
          <cell r="H15318" t="str">
            <v>FOURNISSEUR</v>
          </cell>
          <cell r="L15318">
            <v>0</v>
          </cell>
          <cell r="AC15318" t="str">
            <v>04988 / STIRNEMANN JEAN VINCENT</v>
          </cell>
          <cell r="AD15318">
            <v>2</v>
          </cell>
        </row>
        <row r="15319">
          <cell r="H15319" t="str">
            <v>FOURNISSEUR</v>
          </cell>
          <cell r="L15319">
            <v>0</v>
          </cell>
          <cell r="AC15319" t="str">
            <v>02918 / SCHOLLER STEPHANIE</v>
          </cell>
          <cell r="AD15319">
            <v>2</v>
          </cell>
        </row>
        <row r="15320">
          <cell r="H15320" t="str">
            <v>FOURNISSEUR</v>
          </cell>
          <cell r="L15320">
            <v>0</v>
          </cell>
          <cell r="AC15320" t="str">
            <v>03811 / LE MOYNE BENOIT</v>
          </cell>
          <cell r="AD15320">
            <v>2</v>
          </cell>
        </row>
        <row r="15321">
          <cell r="H15321" t="str">
            <v>FOURNISSEUR</v>
          </cell>
          <cell r="L15321">
            <v>0</v>
          </cell>
          <cell r="AC15321" t="str">
            <v>04988 / STIRNEMANN JEAN VINCENT</v>
          </cell>
          <cell r="AD15321">
            <v>2</v>
          </cell>
        </row>
        <row r="15322">
          <cell r="H15322" t="str">
            <v>FOURNISSEUR</v>
          </cell>
          <cell r="L15322">
            <v>0</v>
          </cell>
          <cell r="AC15322" t="str">
            <v>05029 / BOUGHALEM ALI</v>
          </cell>
          <cell r="AD15322">
            <v>2</v>
          </cell>
        </row>
        <row r="15323">
          <cell r="H15323" t="str">
            <v>FOURNISSEUR</v>
          </cell>
          <cell r="L15323">
            <v>0</v>
          </cell>
          <cell r="AC15323" t="str">
            <v>04988 / STIRNEMANN JEAN VINCENT</v>
          </cell>
          <cell r="AD15323">
            <v>2</v>
          </cell>
        </row>
        <row r="15324">
          <cell r="H15324" t="str">
            <v>FOURNISSEUR</v>
          </cell>
          <cell r="L15324">
            <v>0</v>
          </cell>
          <cell r="AC15324" t="str">
            <v>02918 / SCHOLLER STEPHANIE</v>
          </cell>
          <cell r="AD15324">
            <v>2</v>
          </cell>
        </row>
        <row r="15325">
          <cell r="H15325" t="str">
            <v>FOURNISSEUR</v>
          </cell>
          <cell r="L15325">
            <v>0</v>
          </cell>
          <cell r="AC15325" t="str">
            <v>05358 / BETSCH CELINE</v>
          </cell>
          <cell r="AD15325">
            <v>2</v>
          </cell>
        </row>
        <row r="15326">
          <cell r="H15326" t="str">
            <v>FOURNISSEUR</v>
          </cell>
          <cell r="L15326">
            <v>0</v>
          </cell>
          <cell r="AC15326" t="str">
            <v>05358 / BETSCH CELINE</v>
          </cell>
          <cell r="AD15326">
            <v>2</v>
          </cell>
        </row>
        <row r="15327">
          <cell r="H15327" t="str">
            <v>FOURNISSEUR</v>
          </cell>
          <cell r="L15327">
            <v>0</v>
          </cell>
          <cell r="AC15327" t="str">
            <v>02918 / SCHOLLER STEPHANIE</v>
          </cell>
          <cell r="AD15327">
            <v>2</v>
          </cell>
        </row>
        <row r="15328">
          <cell r="H15328" t="str">
            <v>FOURNISSEUR</v>
          </cell>
          <cell r="L15328">
            <v>0</v>
          </cell>
          <cell r="AC15328" t="str">
            <v>03811 / LE MOYNE BENOIT</v>
          </cell>
          <cell r="AD15328">
            <v>2</v>
          </cell>
        </row>
        <row r="15329">
          <cell r="H15329" t="str">
            <v>FOURNISSEUR</v>
          </cell>
          <cell r="L15329">
            <v>0</v>
          </cell>
          <cell r="AC15329" t="str">
            <v>06513 / ROLLANG ARNOULD RACHEL</v>
          </cell>
          <cell r="AD15329">
            <v>2</v>
          </cell>
        </row>
        <row r="15330">
          <cell r="H15330" t="str">
            <v>FOURNISSEUR</v>
          </cell>
          <cell r="L15330">
            <v>0</v>
          </cell>
          <cell r="AC15330" t="str">
            <v>05345 / SCHENCK LAURENCE</v>
          </cell>
          <cell r="AD15330">
            <v>2</v>
          </cell>
        </row>
        <row r="15331">
          <cell r="H15331" t="str">
            <v>FOURNISSEUR</v>
          </cell>
          <cell r="L15331">
            <v>0</v>
          </cell>
          <cell r="AC15331" t="str">
            <v>06513 / ROLLANG ARNOULD RACHEL</v>
          </cell>
          <cell r="AD15331">
            <v>2</v>
          </cell>
        </row>
        <row r="15332">
          <cell r="H15332" t="str">
            <v>FOURNISSEUR</v>
          </cell>
          <cell r="L15332">
            <v>0</v>
          </cell>
          <cell r="AC15332" t="str">
            <v>05345 / SCHENCK LAURENCE</v>
          </cell>
          <cell r="AD15332">
            <v>2</v>
          </cell>
        </row>
        <row r="15333">
          <cell r="H15333" t="str">
            <v>FOURNISSEUR</v>
          </cell>
          <cell r="L15333">
            <v>0</v>
          </cell>
          <cell r="AC15333" t="str">
            <v>00729 / SCHMITT MARX EVELYNE</v>
          </cell>
          <cell r="AD15333">
            <v>2</v>
          </cell>
        </row>
        <row r="15334">
          <cell r="H15334" t="str">
            <v>FOURNISSEUR</v>
          </cell>
          <cell r="L15334">
            <v>0</v>
          </cell>
          <cell r="AC15334" t="str">
            <v>02337 / GALLARD MYLENE</v>
          </cell>
          <cell r="AD15334">
            <v>2</v>
          </cell>
        </row>
        <row r="15335">
          <cell r="H15335" t="str">
            <v>FOURNISSEUR</v>
          </cell>
          <cell r="L15335">
            <v>0</v>
          </cell>
          <cell r="AC15335" t="str">
            <v>02337 / GALLARD MYLENE</v>
          </cell>
          <cell r="AD15335">
            <v>2</v>
          </cell>
        </row>
        <row r="15336">
          <cell r="H15336" t="str">
            <v>FOURNISSEUR</v>
          </cell>
          <cell r="L15336">
            <v>0</v>
          </cell>
          <cell r="AC15336" t="str">
            <v>03811 / LE MOYNE BENOIT</v>
          </cell>
          <cell r="AD15336">
            <v>2</v>
          </cell>
        </row>
        <row r="15337">
          <cell r="H15337" t="str">
            <v>FOURNISSEUR</v>
          </cell>
          <cell r="L15337">
            <v>0</v>
          </cell>
          <cell r="AC15337" t="str">
            <v>02337 / GALLARD MYLENE</v>
          </cell>
          <cell r="AD15337">
            <v>2</v>
          </cell>
        </row>
        <row r="15338">
          <cell r="H15338" t="str">
            <v>FOURNISSEUR</v>
          </cell>
          <cell r="L15338">
            <v>0</v>
          </cell>
          <cell r="AC15338" t="str">
            <v>02337 / GALLARD MYLENE</v>
          </cell>
          <cell r="AD15338">
            <v>2</v>
          </cell>
        </row>
        <row r="15339">
          <cell r="H15339" t="str">
            <v>FOURNISSEUR</v>
          </cell>
          <cell r="L15339">
            <v>0</v>
          </cell>
          <cell r="AC15339" t="str">
            <v>05029 / BOUGHALEM ALI</v>
          </cell>
          <cell r="AD15339">
            <v>2</v>
          </cell>
        </row>
        <row r="15340">
          <cell r="H15340" t="str">
            <v>FOURNISSEUR</v>
          </cell>
          <cell r="L15340">
            <v>0</v>
          </cell>
          <cell r="AC15340" t="str">
            <v>05029 / BOUGHALEM ALI</v>
          </cell>
          <cell r="AD15340">
            <v>2</v>
          </cell>
        </row>
        <row r="15341">
          <cell r="H15341" t="str">
            <v>FOURNISSEUR</v>
          </cell>
          <cell r="L15341">
            <v>0</v>
          </cell>
          <cell r="AC15341" t="str">
            <v>05029 / BOUGHALEM ALI</v>
          </cell>
          <cell r="AD15341">
            <v>2</v>
          </cell>
        </row>
        <row r="15342">
          <cell r="H15342" t="str">
            <v>FOURNISSEUR</v>
          </cell>
          <cell r="L15342">
            <v>0</v>
          </cell>
          <cell r="AC15342" t="str">
            <v>05029 / BOUGHALEM ALI</v>
          </cell>
          <cell r="AD15342">
            <v>2</v>
          </cell>
        </row>
        <row r="15343">
          <cell r="H15343" t="str">
            <v>FOURNISSEUR</v>
          </cell>
          <cell r="L15343">
            <v>0</v>
          </cell>
          <cell r="AC15343" t="str">
            <v>03811 / LE MOYNE BENOIT</v>
          </cell>
          <cell r="AD15343">
            <v>2</v>
          </cell>
        </row>
        <row r="15344">
          <cell r="H15344" t="str">
            <v>FOURNISSEUR</v>
          </cell>
          <cell r="L15344">
            <v>0</v>
          </cell>
          <cell r="AC15344" t="str">
            <v>00729 / SCHMITT MARX EVELYNE</v>
          </cell>
          <cell r="AD15344">
            <v>2</v>
          </cell>
        </row>
        <row r="15345">
          <cell r="H15345" t="str">
            <v>FOURNISSEUR</v>
          </cell>
          <cell r="L15345">
            <v>0</v>
          </cell>
          <cell r="AC15345" t="str">
            <v>02337 / GALLARD MYLENE</v>
          </cell>
          <cell r="AD15345">
            <v>2</v>
          </cell>
        </row>
        <row r="15346">
          <cell r="H15346" t="str">
            <v>FOURNISSEUR</v>
          </cell>
          <cell r="L15346">
            <v>0</v>
          </cell>
          <cell r="AC15346" t="str">
            <v>02337 / GALLARD MYLENE</v>
          </cell>
          <cell r="AD15346">
            <v>2</v>
          </cell>
        </row>
        <row r="15347">
          <cell r="H15347" t="str">
            <v>FOURNISSEUR</v>
          </cell>
          <cell r="L15347">
            <v>0</v>
          </cell>
          <cell r="AC15347" t="str">
            <v>02337 / GALLARD MYLENE</v>
          </cell>
          <cell r="AD15347">
            <v>2</v>
          </cell>
        </row>
        <row r="15348">
          <cell r="H15348" t="str">
            <v>FOURNISSEUR</v>
          </cell>
          <cell r="L15348">
            <v>0</v>
          </cell>
          <cell r="AC15348" t="str">
            <v>02337 / GALLARD MYLENE</v>
          </cell>
          <cell r="AD15348">
            <v>2</v>
          </cell>
        </row>
        <row r="15349">
          <cell r="H15349" t="str">
            <v>FOURNISSEUR</v>
          </cell>
          <cell r="L15349">
            <v>0</v>
          </cell>
          <cell r="AC15349" t="str">
            <v>02337 / GALLARD MYLENE</v>
          </cell>
          <cell r="AD15349">
            <v>2</v>
          </cell>
        </row>
        <row r="15350">
          <cell r="H15350" t="str">
            <v>FOURNISSEUR</v>
          </cell>
          <cell r="L15350">
            <v>0</v>
          </cell>
          <cell r="AC15350" t="str">
            <v>02337 / GALLARD MYLENE</v>
          </cell>
          <cell r="AD15350">
            <v>2</v>
          </cell>
        </row>
        <row r="15351">
          <cell r="H15351" t="str">
            <v>FOURNISSEUR</v>
          </cell>
          <cell r="L15351">
            <v>0</v>
          </cell>
          <cell r="AC15351" t="str">
            <v>02337 / GALLARD MYLENE</v>
          </cell>
          <cell r="AD15351">
            <v>2</v>
          </cell>
        </row>
        <row r="15352">
          <cell r="H15352" t="str">
            <v>FOURNISSEUR</v>
          </cell>
          <cell r="L15352">
            <v>0</v>
          </cell>
          <cell r="AC15352" t="str">
            <v>02337 / GALLARD MYLENE</v>
          </cell>
          <cell r="AD15352">
            <v>2</v>
          </cell>
        </row>
        <row r="15353">
          <cell r="H15353" t="str">
            <v>FOURNISSEUR</v>
          </cell>
          <cell r="L15353">
            <v>0</v>
          </cell>
          <cell r="AC15353" t="str">
            <v>03811 / LE MOYNE BENOIT</v>
          </cell>
          <cell r="AD15353">
            <v>2</v>
          </cell>
        </row>
        <row r="15354">
          <cell r="H15354" t="str">
            <v>FOURNISSEUR</v>
          </cell>
          <cell r="L15354">
            <v>0</v>
          </cell>
          <cell r="AC15354" t="str">
            <v>03811 / LE MOYNE BENOIT</v>
          </cell>
          <cell r="AD15354">
            <v>2</v>
          </cell>
        </row>
        <row r="15355">
          <cell r="H15355" t="str">
            <v>FOURNISSEUR</v>
          </cell>
          <cell r="L15355">
            <v>0</v>
          </cell>
          <cell r="AC15355" t="str">
            <v>00729 / SCHMITT MARX EVELYNE</v>
          </cell>
          <cell r="AD15355">
            <v>2</v>
          </cell>
        </row>
        <row r="15356">
          <cell r="H15356" t="str">
            <v>FOURNISSEUR</v>
          </cell>
          <cell r="L15356">
            <v>0</v>
          </cell>
          <cell r="AC15356" t="str">
            <v>00729 / SCHMITT MARX EVELYNE</v>
          </cell>
          <cell r="AD15356">
            <v>2</v>
          </cell>
        </row>
        <row r="15357">
          <cell r="H15357" t="str">
            <v>FOURNISSEUR</v>
          </cell>
          <cell r="L15357">
            <v>0</v>
          </cell>
          <cell r="AC15357" t="str">
            <v>00729 / SCHMITT MARX EVELYNE</v>
          </cell>
          <cell r="AD15357">
            <v>2</v>
          </cell>
        </row>
        <row r="15358">
          <cell r="H15358" t="str">
            <v>FOURNISSEUR</v>
          </cell>
          <cell r="L15358">
            <v>0</v>
          </cell>
          <cell r="AC15358" t="str">
            <v>00729 / SCHMITT MARX EVELYNE</v>
          </cell>
          <cell r="AD15358">
            <v>2</v>
          </cell>
        </row>
        <row r="15359">
          <cell r="H15359" t="str">
            <v>FOURNISSEUR</v>
          </cell>
          <cell r="L15359">
            <v>0</v>
          </cell>
          <cell r="AC15359" t="str">
            <v>00729 / SCHMITT MARX EVELYNE</v>
          </cell>
          <cell r="AD15359">
            <v>2</v>
          </cell>
        </row>
        <row r="15360">
          <cell r="H15360" t="str">
            <v>FOURNISSEUR</v>
          </cell>
          <cell r="L15360">
            <v>0</v>
          </cell>
          <cell r="AC15360" t="str">
            <v>00729 / SCHMITT MARX EVELYNE</v>
          </cell>
          <cell r="AD15360">
            <v>2</v>
          </cell>
        </row>
        <row r="15361">
          <cell r="H15361" t="str">
            <v>FOURNISSEUR</v>
          </cell>
          <cell r="L15361">
            <v>0</v>
          </cell>
          <cell r="AC15361" t="str">
            <v>02337 / GALLARD MYLENE</v>
          </cell>
          <cell r="AD15361">
            <v>2</v>
          </cell>
        </row>
        <row r="15362">
          <cell r="H15362" t="str">
            <v>FOURNISSEUR</v>
          </cell>
          <cell r="L15362">
            <v>0</v>
          </cell>
          <cell r="AC15362" t="str">
            <v>02337 / GALLARD MYLENE</v>
          </cell>
          <cell r="AD15362">
            <v>2</v>
          </cell>
        </row>
        <row r="15363">
          <cell r="H15363" t="str">
            <v>FOURNISSEUR</v>
          </cell>
          <cell r="L15363">
            <v>0</v>
          </cell>
          <cell r="AC15363" t="str">
            <v>02337 / GALLARD MYLENE</v>
          </cell>
          <cell r="AD15363">
            <v>2</v>
          </cell>
        </row>
        <row r="15364">
          <cell r="H15364" t="str">
            <v>FOURNISSEUR</v>
          </cell>
          <cell r="L15364">
            <v>0</v>
          </cell>
          <cell r="AC15364" t="str">
            <v>02337 / GALLARD MYLENE</v>
          </cell>
          <cell r="AD15364">
            <v>2</v>
          </cell>
        </row>
        <row r="15365">
          <cell r="H15365" t="str">
            <v>FOURNISSEUR</v>
          </cell>
          <cell r="L15365">
            <v>0</v>
          </cell>
          <cell r="AC15365" t="str">
            <v>05029 / BOUGHALEM ALI</v>
          </cell>
          <cell r="AD15365">
            <v>2</v>
          </cell>
        </row>
        <row r="15366">
          <cell r="H15366" t="str">
            <v>FOURNISSEUR</v>
          </cell>
          <cell r="L15366">
            <v>0</v>
          </cell>
          <cell r="AC15366" t="str">
            <v>00729 / SCHMITT MARX EVELYNE</v>
          </cell>
          <cell r="AD15366">
            <v>2</v>
          </cell>
        </row>
        <row r="15367">
          <cell r="H15367" t="str">
            <v>FOURNISSEUR</v>
          </cell>
          <cell r="L15367">
            <v>0</v>
          </cell>
          <cell r="AC15367" t="str">
            <v>05029 / BOUGHALEM ALI</v>
          </cell>
          <cell r="AD15367">
            <v>2</v>
          </cell>
        </row>
        <row r="15368">
          <cell r="H15368" t="str">
            <v>FOURNISSEUR</v>
          </cell>
          <cell r="L15368">
            <v>0</v>
          </cell>
          <cell r="AC15368" t="str">
            <v>03811 / LE MOYNE BENOIT</v>
          </cell>
          <cell r="AD15368">
            <v>2</v>
          </cell>
        </row>
        <row r="15369">
          <cell r="H15369" t="str">
            <v>FOURNISSEUR</v>
          </cell>
          <cell r="L15369">
            <v>0</v>
          </cell>
          <cell r="AC15369" t="str">
            <v>00729 / SCHMITT MARX EVELYNE</v>
          </cell>
          <cell r="AD15369">
            <v>2</v>
          </cell>
        </row>
        <row r="15370">
          <cell r="H15370" t="str">
            <v>FOURNISSEUR</v>
          </cell>
          <cell r="L15370">
            <v>0</v>
          </cell>
          <cell r="AC15370" t="str">
            <v>02337 / GALLARD MYLENE</v>
          </cell>
          <cell r="AD15370">
            <v>2</v>
          </cell>
        </row>
        <row r="15371">
          <cell r="H15371" t="str">
            <v>FOURNISSEUR</v>
          </cell>
          <cell r="L15371">
            <v>0</v>
          </cell>
          <cell r="AC15371" t="str">
            <v>05029 / BOUGHALEM ALI</v>
          </cell>
          <cell r="AD15371">
            <v>2</v>
          </cell>
        </row>
        <row r="15372">
          <cell r="H15372" t="str">
            <v>FOURNISSEUR</v>
          </cell>
          <cell r="L15372">
            <v>0</v>
          </cell>
          <cell r="AC15372" t="str">
            <v>02337 / GALLARD MYLENE</v>
          </cell>
          <cell r="AD15372">
            <v>2</v>
          </cell>
        </row>
        <row r="15373">
          <cell r="H15373" t="str">
            <v>FOURNISSEUR</v>
          </cell>
          <cell r="L15373">
            <v>0</v>
          </cell>
          <cell r="AC15373" t="str">
            <v>05029 / BOUGHALEM ALI</v>
          </cell>
          <cell r="AD15373">
            <v>2</v>
          </cell>
        </row>
        <row r="15374">
          <cell r="H15374" t="str">
            <v>FOURNISSEUR</v>
          </cell>
          <cell r="L15374">
            <v>0</v>
          </cell>
          <cell r="AC15374" t="str">
            <v>02337 / GALLARD MYLENE</v>
          </cell>
          <cell r="AD15374">
            <v>2</v>
          </cell>
        </row>
        <row r="15375">
          <cell r="H15375" t="str">
            <v>FOURNISSEUR</v>
          </cell>
          <cell r="L15375">
            <v>0</v>
          </cell>
          <cell r="AC15375" t="str">
            <v>02337 / GALLARD MYLENE</v>
          </cell>
          <cell r="AD15375">
            <v>2</v>
          </cell>
        </row>
        <row r="15376">
          <cell r="H15376" t="str">
            <v>FOURNISSEUR</v>
          </cell>
          <cell r="L15376">
            <v>0</v>
          </cell>
          <cell r="AC15376" t="str">
            <v>03811 / LE MOYNE BENOIT</v>
          </cell>
          <cell r="AD15376">
            <v>2</v>
          </cell>
        </row>
        <row r="15377">
          <cell r="H15377" t="str">
            <v>FOURNISSEUR</v>
          </cell>
          <cell r="L15377">
            <v>0</v>
          </cell>
          <cell r="AC15377" t="str">
            <v>02918 / SCHOLLER STEPHANIE</v>
          </cell>
          <cell r="AD15377">
            <v>2</v>
          </cell>
        </row>
        <row r="15378">
          <cell r="H15378" t="str">
            <v>FOURNISSEUR</v>
          </cell>
          <cell r="L15378">
            <v>0</v>
          </cell>
          <cell r="AC15378" t="str">
            <v>02337 / GALLARD MYLENE</v>
          </cell>
          <cell r="AD15378">
            <v>2</v>
          </cell>
        </row>
        <row r="15379">
          <cell r="H15379" t="str">
            <v>FOURNISSEUR</v>
          </cell>
          <cell r="L15379">
            <v>0</v>
          </cell>
          <cell r="AC15379" t="str">
            <v>00729 / SCHMITT MARX EVELYNE</v>
          </cell>
          <cell r="AD15379">
            <v>2</v>
          </cell>
        </row>
        <row r="15380">
          <cell r="H15380" t="str">
            <v>FOURNISSEUR</v>
          </cell>
          <cell r="L15380">
            <v>0</v>
          </cell>
          <cell r="AC15380" t="str">
            <v>02337 / GALLARD MYLENE</v>
          </cell>
          <cell r="AD15380">
            <v>2</v>
          </cell>
        </row>
        <row r="15381">
          <cell r="H15381" t="str">
            <v>FOURNISSEUR</v>
          </cell>
          <cell r="L15381">
            <v>0</v>
          </cell>
          <cell r="AC15381" t="str">
            <v>00729 / SCHMITT MARX EVELYNE</v>
          </cell>
          <cell r="AD15381">
            <v>2</v>
          </cell>
        </row>
        <row r="15382">
          <cell r="H15382" t="str">
            <v>FOURNISSEUR</v>
          </cell>
          <cell r="L15382">
            <v>0</v>
          </cell>
          <cell r="AC15382" t="str">
            <v>00729 / SCHMITT MARX EVELYNE</v>
          </cell>
          <cell r="AD15382">
            <v>2</v>
          </cell>
        </row>
        <row r="15383">
          <cell r="H15383" t="str">
            <v>FOURNISSEUR</v>
          </cell>
          <cell r="L15383">
            <v>0</v>
          </cell>
          <cell r="AC15383" t="str">
            <v>00729 / SCHMITT MARX EVELYNE</v>
          </cell>
          <cell r="AD15383">
            <v>2</v>
          </cell>
        </row>
        <row r="15384">
          <cell r="H15384" t="str">
            <v>FOURNISSEUR</v>
          </cell>
          <cell r="L15384">
            <v>0</v>
          </cell>
          <cell r="AC15384" t="str">
            <v>00729 / SCHMITT MARX EVELYNE</v>
          </cell>
          <cell r="AD15384">
            <v>2</v>
          </cell>
        </row>
        <row r="15385">
          <cell r="H15385" t="str">
            <v>FOURNISSEUR</v>
          </cell>
          <cell r="L15385">
            <v>0</v>
          </cell>
          <cell r="AC15385" t="str">
            <v>02337 / GALLARD MYLENE</v>
          </cell>
          <cell r="AD15385">
            <v>2</v>
          </cell>
        </row>
        <row r="15386">
          <cell r="H15386" t="str">
            <v>FOURNISSEUR</v>
          </cell>
          <cell r="L15386">
            <v>0</v>
          </cell>
          <cell r="AC15386" t="str">
            <v>05029 / BOUGHALEM ALI</v>
          </cell>
          <cell r="AD15386">
            <v>2</v>
          </cell>
        </row>
        <row r="15387">
          <cell r="H15387" t="str">
            <v>FOURNISSEUR</v>
          </cell>
          <cell r="L15387">
            <v>0</v>
          </cell>
          <cell r="AC15387" t="str">
            <v>02337 / GALLARD MYLENE</v>
          </cell>
          <cell r="AD15387">
            <v>2</v>
          </cell>
        </row>
        <row r="15388">
          <cell r="H15388" t="str">
            <v>FOURNISSEUR</v>
          </cell>
          <cell r="L15388">
            <v>0</v>
          </cell>
          <cell r="AC15388" t="str">
            <v>00729 / SCHMITT MARX EVELYNE</v>
          </cell>
          <cell r="AD15388">
            <v>2</v>
          </cell>
        </row>
        <row r="15389">
          <cell r="H15389" t="str">
            <v>FOURNISSEUR</v>
          </cell>
          <cell r="L15389">
            <v>0</v>
          </cell>
          <cell r="AC15389" t="str">
            <v>05029 / BOUGHALEM ALI</v>
          </cell>
          <cell r="AD15389">
            <v>2</v>
          </cell>
        </row>
        <row r="15390">
          <cell r="H15390" t="str">
            <v>FOURNISSEUR</v>
          </cell>
          <cell r="L15390">
            <v>0</v>
          </cell>
          <cell r="AC15390" t="str">
            <v>05029 / BOUGHALEM ALI</v>
          </cell>
          <cell r="AD15390">
            <v>2</v>
          </cell>
        </row>
        <row r="15391">
          <cell r="H15391" t="str">
            <v>FOURNISSEUR</v>
          </cell>
          <cell r="L15391">
            <v>0</v>
          </cell>
          <cell r="AC15391" t="str">
            <v>05029 / BOUGHALEM ALI</v>
          </cell>
          <cell r="AD15391">
            <v>2</v>
          </cell>
        </row>
        <row r="15392">
          <cell r="H15392" t="str">
            <v>FOURNISSEUR</v>
          </cell>
          <cell r="L15392">
            <v>0</v>
          </cell>
          <cell r="AC15392" t="str">
            <v>00729 / SCHMITT MARX EVELYNE</v>
          </cell>
          <cell r="AD15392">
            <v>2</v>
          </cell>
        </row>
        <row r="15393">
          <cell r="H15393" t="str">
            <v>FOURNISSEUR</v>
          </cell>
          <cell r="L15393">
            <v>0</v>
          </cell>
          <cell r="AC15393" t="str">
            <v>05029 / BOUGHALEM ALI</v>
          </cell>
          <cell r="AD15393">
            <v>2</v>
          </cell>
        </row>
        <row r="15394">
          <cell r="H15394" t="str">
            <v>FOURNISSEUR</v>
          </cell>
          <cell r="L15394">
            <v>0</v>
          </cell>
          <cell r="AC15394" t="str">
            <v>05029 / BOUGHALEM ALI</v>
          </cell>
          <cell r="AD15394">
            <v>2</v>
          </cell>
        </row>
        <row r="15395">
          <cell r="H15395" t="str">
            <v>FOURNISSEUR</v>
          </cell>
          <cell r="L15395">
            <v>0</v>
          </cell>
          <cell r="AC15395" t="str">
            <v>03811 / LE MOYNE BENOIT</v>
          </cell>
          <cell r="AD15395">
            <v>2</v>
          </cell>
        </row>
        <row r="15396">
          <cell r="H15396" t="str">
            <v>FOURNISSEUR</v>
          </cell>
          <cell r="L15396">
            <v>0</v>
          </cell>
          <cell r="AC15396" t="str">
            <v>02337 / GALLARD MYLENE</v>
          </cell>
          <cell r="AD15396">
            <v>2</v>
          </cell>
        </row>
        <row r="15397">
          <cell r="H15397" t="str">
            <v>FOURNISSEUR</v>
          </cell>
          <cell r="L15397">
            <v>0</v>
          </cell>
          <cell r="AC15397" t="str">
            <v>02337 / GALLARD MYLENE</v>
          </cell>
          <cell r="AD15397">
            <v>2</v>
          </cell>
        </row>
        <row r="15398">
          <cell r="H15398" t="str">
            <v>FOURNISSEUR</v>
          </cell>
          <cell r="L15398">
            <v>0</v>
          </cell>
          <cell r="AC15398" t="str">
            <v>02337 / GALLARD MYLENE</v>
          </cell>
          <cell r="AD15398">
            <v>2</v>
          </cell>
        </row>
        <row r="15399">
          <cell r="H15399" t="str">
            <v>FOURNISSEUR</v>
          </cell>
          <cell r="L15399">
            <v>0</v>
          </cell>
          <cell r="AC15399" t="str">
            <v>00729 / SCHMITT MARX EVELYNE</v>
          </cell>
          <cell r="AD15399">
            <v>2</v>
          </cell>
        </row>
        <row r="15400">
          <cell r="H15400" t="str">
            <v>FOURNISSEUR</v>
          </cell>
          <cell r="L15400">
            <v>0</v>
          </cell>
          <cell r="AC15400" t="str">
            <v>02337 / GALLARD MYLENE</v>
          </cell>
          <cell r="AD15400">
            <v>2</v>
          </cell>
        </row>
        <row r="15401">
          <cell r="H15401" t="str">
            <v>FOURNISSEUR</v>
          </cell>
          <cell r="L15401">
            <v>0</v>
          </cell>
          <cell r="AC15401" t="str">
            <v>00729 / SCHMITT MARX EVELYNE</v>
          </cell>
          <cell r="AD15401">
            <v>2</v>
          </cell>
        </row>
        <row r="15402">
          <cell r="H15402" t="str">
            <v>FOURNISSEUR</v>
          </cell>
          <cell r="L15402">
            <v>0</v>
          </cell>
          <cell r="AC15402" t="str">
            <v>05029 / BOUGHALEM ALI</v>
          </cell>
          <cell r="AD15402">
            <v>2</v>
          </cell>
        </row>
        <row r="15403">
          <cell r="H15403" t="str">
            <v>FOURNISSEUR</v>
          </cell>
          <cell r="L15403">
            <v>0</v>
          </cell>
          <cell r="AC15403" t="str">
            <v>05029 / BOUGHALEM ALI</v>
          </cell>
          <cell r="AD15403">
            <v>2</v>
          </cell>
        </row>
        <row r="15404">
          <cell r="H15404" t="str">
            <v>FOURNISSEUR</v>
          </cell>
          <cell r="L15404">
            <v>0</v>
          </cell>
          <cell r="AC15404" t="str">
            <v>05029 / BOUGHALEM ALI</v>
          </cell>
          <cell r="AD15404">
            <v>2</v>
          </cell>
        </row>
        <row r="15405">
          <cell r="H15405" t="str">
            <v>FOURNISSEUR</v>
          </cell>
          <cell r="L15405">
            <v>0</v>
          </cell>
          <cell r="AC15405" t="str">
            <v>06513 / ROLLANG ARNOULD RACHEL</v>
          </cell>
          <cell r="AD15405">
            <v>2</v>
          </cell>
        </row>
        <row r="15406">
          <cell r="H15406" t="str">
            <v>FOURNISSEUR</v>
          </cell>
          <cell r="L15406">
            <v>0</v>
          </cell>
          <cell r="AC15406" t="str">
            <v>05029 / BOUGHALEM ALI</v>
          </cell>
          <cell r="AD15406">
            <v>2</v>
          </cell>
        </row>
        <row r="15407">
          <cell r="H15407" t="str">
            <v>FOURNISSEUR</v>
          </cell>
          <cell r="L15407">
            <v>0</v>
          </cell>
          <cell r="AC15407" t="str">
            <v>00729 / SCHMITT MARX EVELYNE</v>
          </cell>
          <cell r="AD15407">
            <v>2</v>
          </cell>
        </row>
        <row r="15408">
          <cell r="H15408" t="str">
            <v>FOURNISSEUR</v>
          </cell>
          <cell r="L15408">
            <v>0</v>
          </cell>
          <cell r="AC15408" t="str">
            <v>04814 / LAURENT OLIVIA</v>
          </cell>
          <cell r="AD15408">
            <v>2</v>
          </cell>
        </row>
        <row r="15409">
          <cell r="H15409" t="str">
            <v>FOURNISSEUR</v>
          </cell>
          <cell r="L15409">
            <v>0</v>
          </cell>
          <cell r="AC15409" t="str">
            <v>03811 / LE MOYNE BENOIT</v>
          </cell>
          <cell r="AD15409">
            <v>2</v>
          </cell>
        </row>
        <row r="15410">
          <cell r="H15410" t="str">
            <v>FOURNISSEUR</v>
          </cell>
          <cell r="L15410">
            <v>0</v>
          </cell>
          <cell r="AC15410" t="str">
            <v>03811 / LE MOYNE BENOIT</v>
          </cell>
          <cell r="AD15410">
            <v>2</v>
          </cell>
        </row>
        <row r="15411">
          <cell r="H15411" t="str">
            <v>FOURNISSEUR</v>
          </cell>
          <cell r="L15411">
            <v>0</v>
          </cell>
          <cell r="AC15411" t="str">
            <v>04814 / LAURENT OLIVIA</v>
          </cell>
          <cell r="AD15411">
            <v>2</v>
          </cell>
        </row>
        <row r="15412">
          <cell r="H15412" t="str">
            <v>FOURNISSEUR</v>
          </cell>
          <cell r="L15412">
            <v>0</v>
          </cell>
          <cell r="AC15412" t="str">
            <v>04814 / LAURENT OLIVIA</v>
          </cell>
          <cell r="AD15412">
            <v>2</v>
          </cell>
        </row>
        <row r="15413">
          <cell r="H15413" t="str">
            <v>FOURNISSEUR</v>
          </cell>
          <cell r="L15413">
            <v>0</v>
          </cell>
          <cell r="AC15413" t="str">
            <v>04814 / LAURENT OLIVIA</v>
          </cell>
          <cell r="AD15413">
            <v>2</v>
          </cell>
        </row>
        <row r="15414">
          <cell r="H15414" t="str">
            <v>FOURNISSEUR</v>
          </cell>
          <cell r="L15414">
            <v>0</v>
          </cell>
          <cell r="AC15414" t="str">
            <v>04814 / LAURENT OLIVIA</v>
          </cell>
          <cell r="AD15414">
            <v>2</v>
          </cell>
        </row>
        <row r="15415">
          <cell r="H15415" t="str">
            <v>FOURNISSEUR</v>
          </cell>
          <cell r="L15415">
            <v>0</v>
          </cell>
          <cell r="AC15415" t="str">
            <v>04814 / LAURENT OLIVIA</v>
          </cell>
          <cell r="AD15415">
            <v>2</v>
          </cell>
        </row>
        <row r="15416">
          <cell r="H15416" t="str">
            <v>FOURNISSEUR</v>
          </cell>
          <cell r="L15416">
            <v>0</v>
          </cell>
          <cell r="AC15416" t="str">
            <v>04988 / STIRNEMANN JEAN VINCENT</v>
          </cell>
          <cell r="AD15416">
            <v>2</v>
          </cell>
        </row>
        <row r="15417">
          <cell r="H15417" t="str">
            <v>FOURNISSEUR</v>
          </cell>
          <cell r="L15417">
            <v>0</v>
          </cell>
          <cell r="AC15417" t="str">
            <v>03811 / LE MOYNE BENOIT</v>
          </cell>
          <cell r="AD15417">
            <v>2</v>
          </cell>
        </row>
        <row r="15418">
          <cell r="H15418" t="str">
            <v>FOURNISSEUR</v>
          </cell>
          <cell r="L15418">
            <v>0</v>
          </cell>
          <cell r="AC15418" t="str">
            <v>04814 / LAURENT OLIVIA</v>
          </cell>
          <cell r="AD15418">
            <v>2</v>
          </cell>
        </row>
        <row r="15419">
          <cell r="H15419" t="str">
            <v>FOURNISSEUR</v>
          </cell>
          <cell r="L15419">
            <v>0</v>
          </cell>
          <cell r="AC15419" t="str">
            <v>04814 / LAURENT OLIVIA</v>
          </cell>
          <cell r="AD15419">
            <v>2</v>
          </cell>
        </row>
        <row r="15420">
          <cell r="H15420" t="str">
            <v>FOURNISSEUR</v>
          </cell>
          <cell r="L15420">
            <v>0</v>
          </cell>
          <cell r="AC15420" t="str">
            <v>04814 / LAURENT OLIVIA</v>
          </cell>
          <cell r="AD15420">
            <v>2</v>
          </cell>
        </row>
        <row r="15421">
          <cell r="H15421" t="str">
            <v>FOURNISSEUR</v>
          </cell>
          <cell r="L15421">
            <v>0</v>
          </cell>
          <cell r="AC15421" t="str">
            <v>04814 / LAURENT OLIVIA</v>
          </cell>
          <cell r="AD15421">
            <v>2</v>
          </cell>
        </row>
        <row r="15422">
          <cell r="H15422" t="str">
            <v>FOURNISSEUR</v>
          </cell>
          <cell r="L15422">
            <v>0</v>
          </cell>
          <cell r="AC15422" t="str">
            <v>05029 / BOUGHALEM ALI</v>
          </cell>
          <cell r="AD15422">
            <v>2</v>
          </cell>
        </row>
        <row r="15423">
          <cell r="H15423" t="str">
            <v>FOURNISSEUR</v>
          </cell>
          <cell r="L15423">
            <v>0</v>
          </cell>
          <cell r="AC15423" t="str">
            <v>05358 / BETSCH CELINE</v>
          </cell>
          <cell r="AD15423">
            <v>2</v>
          </cell>
        </row>
        <row r="15424">
          <cell r="H15424" t="str">
            <v>FOURNISSEUR</v>
          </cell>
          <cell r="L15424">
            <v>0</v>
          </cell>
          <cell r="AC15424" t="str">
            <v>06513 / ROLLANG ARNOULD RACHEL</v>
          </cell>
          <cell r="AD15424">
            <v>2</v>
          </cell>
        </row>
        <row r="15425">
          <cell r="H15425" t="str">
            <v>FOURNISSEUR</v>
          </cell>
          <cell r="L15425">
            <v>0</v>
          </cell>
          <cell r="AC15425" t="str">
            <v>05358 / BETSCH CELINE</v>
          </cell>
          <cell r="AD15425">
            <v>2</v>
          </cell>
        </row>
        <row r="15426">
          <cell r="H15426" t="str">
            <v>FOURNISSEUR</v>
          </cell>
          <cell r="L15426">
            <v>0</v>
          </cell>
          <cell r="AC15426" t="str">
            <v>05358 / BETSCH CELINE</v>
          </cell>
          <cell r="AD15426">
            <v>2</v>
          </cell>
        </row>
        <row r="15427">
          <cell r="H15427" t="str">
            <v>FOURNISSEUR</v>
          </cell>
          <cell r="L15427">
            <v>0</v>
          </cell>
          <cell r="AC15427" t="str">
            <v>04814 / LAURENT OLIVIA</v>
          </cell>
          <cell r="AD15427">
            <v>2</v>
          </cell>
        </row>
        <row r="15428">
          <cell r="H15428" t="str">
            <v>FOURNISSEUR</v>
          </cell>
          <cell r="L15428">
            <v>0</v>
          </cell>
          <cell r="AC15428" t="str">
            <v>04814 / LAURENT OLIVIA</v>
          </cell>
          <cell r="AD15428">
            <v>2</v>
          </cell>
        </row>
        <row r="15429">
          <cell r="H15429" t="str">
            <v>FOURNISSEUR</v>
          </cell>
          <cell r="L15429">
            <v>0</v>
          </cell>
          <cell r="AC15429" t="str">
            <v>03811 / LE MOYNE BENOIT</v>
          </cell>
          <cell r="AD15429">
            <v>2</v>
          </cell>
        </row>
        <row r="15430">
          <cell r="H15430" t="str">
            <v>FOURNISSEUR</v>
          </cell>
          <cell r="L15430">
            <v>0</v>
          </cell>
          <cell r="AC15430" t="str">
            <v>05358 / BETSCH CELINE</v>
          </cell>
          <cell r="AD15430">
            <v>2</v>
          </cell>
        </row>
        <row r="15431">
          <cell r="H15431" t="str">
            <v>FOURNISSEUR</v>
          </cell>
          <cell r="L15431">
            <v>0</v>
          </cell>
          <cell r="AC15431" t="str">
            <v>05358 / BETSCH CELINE</v>
          </cell>
          <cell r="AD15431">
            <v>2</v>
          </cell>
        </row>
        <row r="15432">
          <cell r="H15432" t="str">
            <v>FOURNISSEUR</v>
          </cell>
          <cell r="L15432">
            <v>0</v>
          </cell>
          <cell r="AC15432" t="str">
            <v>03811 / LE MOYNE BENOIT</v>
          </cell>
          <cell r="AD15432">
            <v>2</v>
          </cell>
        </row>
        <row r="15433">
          <cell r="H15433" t="str">
            <v>FOURNISSEUR</v>
          </cell>
          <cell r="L15433">
            <v>0</v>
          </cell>
          <cell r="AC15433" t="str">
            <v>02918 / SCHOLLER STEPHANIE</v>
          </cell>
          <cell r="AD15433">
            <v>2</v>
          </cell>
        </row>
        <row r="15434">
          <cell r="H15434" t="str">
            <v>FOURNISSEUR</v>
          </cell>
          <cell r="L15434">
            <v>0</v>
          </cell>
          <cell r="AC15434" t="str">
            <v>05358 / BETSCH CELINE</v>
          </cell>
          <cell r="AD15434">
            <v>2</v>
          </cell>
        </row>
        <row r="15435">
          <cell r="H15435" t="str">
            <v>FOURNISSEUR</v>
          </cell>
          <cell r="L15435">
            <v>0</v>
          </cell>
          <cell r="AC15435" t="str">
            <v>04814 / LAURENT OLIVIA</v>
          </cell>
          <cell r="AD15435">
            <v>2</v>
          </cell>
        </row>
        <row r="15436">
          <cell r="H15436" t="str">
            <v>FOURNISSEUR</v>
          </cell>
          <cell r="L15436">
            <v>0</v>
          </cell>
          <cell r="AC15436" t="str">
            <v>04988 / STIRNEMANN JEAN VINCENT</v>
          </cell>
          <cell r="AD15436">
            <v>2</v>
          </cell>
        </row>
        <row r="15437">
          <cell r="H15437" t="str">
            <v>FOURNISSEUR</v>
          </cell>
          <cell r="L15437">
            <v>0</v>
          </cell>
          <cell r="AC15437" t="str">
            <v>02918 / SCHOLLER STEPHANIE</v>
          </cell>
          <cell r="AD15437">
            <v>2</v>
          </cell>
        </row>
        <row r="15438">
          <cell r="H15438" t="str">
            <v>FOURNISSEUR</v>
          </cell>
          <cell r="L15438">
            <v>0</v>
          </cell>
          <cell r="AC15438" t="str">
            <v>04814 / LAURENT OLIVIA</v>
          </cell>
          <cell r="AD15438">
            <v>2</v>
          </cell>
        </row>
        <row r="15439">
          <cell r="H15439" t="str">
            <v>FOURNISSEUR</v>
          </cell>
          <cell r="L15439">
            <v>0</v>
          </cell>
          <cell r="AC15439" t="str">
            <v>04814 / LAURENT OLIVIA</v>
          </cell>
          <cell r="AD15439">
            <v>2</v>
          </cell>
        </row>
        <row r="15440">
          <cell r="H15440" t="str">
            <v>FOURNISSEUR</v>
          </cell>
          <cell r="L15440">
            <v>0</v>
          </cell>
          <cell r="AC15440" t="str">
            <v>04988 / STIRNEMANN JEAN VINCENT</v>
          </cell>
          <cell r="AD15440">
            <v>2</v>
          </cell>
        </row>
        <row r="15441">
          <cell r="H15441" t="str">
            <v>FOURNISSEUR</v>
          </cell>
          <cell r="L15441">
            <v>0</v>
          </cell>
          <cell r="AC15441" t="str">
            <v>04814 / LAURENT OLIVIA</v>
          </cell>
          <cell r="AD15441">
            <v>2</v>
          </cell>
        </row>
        <row r="15442">
          <cell r="H15442" t="str">
            <v>FOURNISSEUR</v>
          </cell>
          <cell r="L15442">
            <v>0</v>
          </cell>
          <cell r="AC15442" t="str">
            <v>05358 / BETSCH CELINE</v>
          </cell>
          <cell r="AD15442">
            <v>2</v>
          </cell>
        </row>
        <row r="15443">
          <cell r="H15443" t="str">
            <v>FOURNISSEUR</v>
          </cell>
          <cell r="L15443">
            <v>0</v>
          </cell>
          <cell r="AC15443" t="str">
            <v>04988 / STIRNEMANN JEAN VINCENT</v>
          </cell>
          <cell r="AD15443">
            <v>2</v>
          </cell>
        </row>
        <row r="15444">
          <cell r="H15444" t="str">
            <v>FOURNISSEUR</v>
          </cell>
          <cell r="L15444">
            <v>0</v>
          </cell>
          <cell r="AC15444" t="str">
            <v>05358 / BETSCH CELINE</v>
          </cell>
          <cell r="AD15444">
            <v>2</v>
          </cell>
        </row>
        <row r="15445">
          <cell r="H15445" t="str">
            <v>FOURNISSEUR</v>
          </cell>
          <cell r="L15445">
            <v>0</v>
          </cell>
          <cell r="AC15445" t="str">
            <v>02918 / SCHOLLER STEPHANIE</v>
          </cell>
          <cell r="AD15445">
            <v>2</v>
          </cell>
        </row>
        <row r="15446">
          <cell r="H15446" t="str">
            <v>FOURNISSEUR</v>
          </cell>
          <cell r="L15446">
            <v>0</v>
          </cell>
          <cell r="AC15446" t="str">
            <v>04814 / LAURENT OLIVIA</v>
          </cell>
          <cell r="AD15446">
            <v>2</v>
          </cell>
        </row>
        <row r="15447">
          <cell r="H15447" t="str">
            <v>FOURNISSEUR</v>
          </cell>
          <cell r="L15447">
            <v>0</v>
          </cell>
          <cell r="AC15447" t="str">
            <v>04814 / LAURENT OLIVIA</v>
          </cell>
          <cell r="AD15447">
            <v>2</v>
          </cell>
        </row>
        <row r="15448">
          <cell r="H15448" t="str">
            <v>FOURNISSEUR</v>
          </cell>
          <cell r="L15448">
            <v>0</v>
          </cell>
          <cell r="AC15448" t="str">
            <v>04814 / LAURENT OLIVIA</v>
          </cell>
          <cell r="AD15448">
            <v>2</v>
          </cell>
        </row>
        <row r="15449">
          <cell r="H15449" t="str">
            <v>FOURNISSEUR</v>
          </cell>
          <cell r="L15449">
            <v>0</v>
          </cell>
          <cell r="AC15449" t="str">
            <v>02918 / SCHOLLER STEPHANIE</v>
          </cell>
          <cell r="AD15449">
            <v>2</v>
          </cell>
        </row>
        <row r="15450">
          <cell r="H15450" t="str">
            <v>FOURNISSEUR</v>
          </cell>
          <cell r="L15450">
            <v>0</v>
          </cell>
          <cell r="AC15450" t="str">
            <v>05358 / BETSCH CELINE</v>
          </cell>
          <cell r="AD15450">
            <v>2</v>
          </cell>
        </row>
        <row r="15451">
          <cell r="H15451" t="str">
            <v>FOURNISSEUR</v>
          </cell>
          <cell r="L15451">
            <v>0</v>
          </cell>
          <cell r="AC15451" t="str">
            <v>06513 / ROLLANG ARNOULD RACHEL</v>
          </cell>
          <cell r="AD15451">
            <v>2</v>
          </cell>
        </row>
        <row r="15452">
          <cell r="H15452" t="str">
            <v>FOURNISSEUR</v>
          </cell>
          <cell r="L15452">
            <v>0</v>
          </cell>
          <cell r="AC15452" t="str">
            <v>04988 / STIRNEMANN JEAN VINCENT</v>
          </cell>
          <cell r="AD15452">
            <v>2</v>
          </cell>
        </row>
        <row r="15453">
          <cell r="H15453" t="str">
            <v>FOURNISSEUR</v>
          </cell>
          <cell r="L15453">
            <v>0</v>
          </cell>
          <cell r="AC15453" t="str">
            <v>04814 / LAURENT OLIVIA</v>
          </cell>
          <cell r="AD15453">
            <v>2</v>
          </cell>
        </row>
        <row r="15454">
          <cell r="H15454" t="str">
            <v>FOURNISSEUR</v>
          </cell>
          <cell r="L15454">
            <v>0</v>
          </cell>
          <cell r="AC15454" t="str">
            <v>04814 / LAURENT OLIVIA</v>
          </cell>
          <cell r="AD15454">
            <v>2</v>
          </cell>
        </row>
        <row r="15455">
          <cell r="H15455" t="str">
            <v>FOURNISSEUR</v>
          </cell>
          <cell r="L15455">
            <v>0</v>
          </cell>
          <cell r="AC15455" t="str">
            <v>04988 / STIRNEMANN JEAN VINCENT</v>
          </cell>
          <cell r="AD15455">
            <v>2</v>
          </cell>
        </row>
        <row r="15456">
          <cell r="H15456" t="str">
            <v>FOURNISSEUR</v>
          </cell>
          <cell r="L15456">
            <v>0</v>
          </cell>
          <cell r="AC15456" t="str">
            <v>04814 / LAURENT OLIVIA</v>
          </cell>
          <cell r="AD15456">
            <v>2</v>
          </cell>
        </row>
        <row r="15457">
          <cell r="H15457" t="str">
            <v>FOURNISSEUR</v>
          </cell>
          <cell r="L15457">
            <v>0</v>
          </cell>
          <cell r="AC15457" t="str">
            <v>05358 / BETSCH CELINE</v>
          </cell>
          <cell r="AD15457">
            <v>2</v>
          </cell>
        </row>
        <row r="15458">
          <cell r="H15458" t="str">
            <v>FOURNISSEUR</v>
          </cell>
          <cell r="L15458">
            <v>0</v>
          </cell>
          <cell r="AC15458" t="str">
            <v>04814 / LAURENT OLIVIA</v>
          </cell>
          <cell r="AD15458">
            <v>2</v>
          </cell>
        </row>
        <row r="15459">
          <cell r="H15459" t="str">
            <v>FOURNISSEUR</v>
          </cell>
          <cell r="L15459">
            <v>0</v>
          </cell>
          <cell r="AC15459" t="str">
            <v>04814 / LAURENT OLIVIA</v>
          </cell>
          <cell r="AD15459">
            <v>2</v>
          </cell>
        </row>
        <row r="15460">
          <cell r="H15460" t="str">
            <v>FOURNISSEUR</v>
          </cell>
          <cell r="L15460">
            <v>0</v>
          </cell>
          <cell r="AC15460" t="str">
            <v>04814 / LAURENT OLIVIA</v>
          </cell>
          <cell r="AD15460">
            <v>2</v>
          </cell>
        </row>
        <row r="15461">
          <cell r="H15461" t="str">
            <v>FOURNISSEUR</v>
          </cell>
          <cell r="L15461">
            <v>0</v>
          </cell>
          <cell r="AC15461" t="str">
            <v>04988 / STIRNEMANN JEAN VINCENT</v>
          </cell>
          <cell r="AD15461">
            <v>2</v>
          </cell>
        </row>
        <row r="15462">
          <cell r="H15462" t="str">
            <v>FOURNISSEUR</v>
          </cell>
          <cell r="L15462">
            <v>0</v>
          </cell>
          <cell r="AC15462" t="str">
            <v>04988 / STIRNEMANN JEAN VINCENT</v>
          </cell>
          <cell r="AD15462">
            <v>2</v>
          </cell>
        </row>
        <row r="15463">
          <cell r="H15463" t="str">
            <v>FOURNISSEUR</v>
          </cell>
          <cell r="L15463">
            <v>0</v>
          </cell>
          <cell r="AC15463" t="str">
            <v>04814 / LAURENT OLIVIA</v>
          </cell>
          <cell r="AD15463">
            <v>2</v>
          </cell>
        </row>
        <row r="15464">
          <cell r="H15464" t="str">
            <v>FOURNISSEUR</v>
          </cell>
          <cell r="L15464">
            <v>0</v>
          </cell>
          <cell r="AC15464" t="str">
            <v>04814 / LAURENT OLIVIA</v>
          </cell>
          <cell r="AD15464">
            <v>2</v>
          </cell>
        </row>
        <row r="15465">
          <cell r="H15465" t="str">
            <v>FOURNISSEUR</v>
          </cell>
          <cell r="L15465">
            <v>0</v>
          </cell>
          <cell r="AC15465" t="str">
            <v>04988 / STIRNEMANN JEAN VINCENT</v>
          </cell>
          <cell r="AD15465">
            <v>2</v>
          </cell>
        </row>
        <row r="15466">
          <cell r="H15466" t="str">
            <v>FOURNISSEUR</v>
          </cell>
          <cell r="L15466">
            <v>0</v>
          </cell>
          <cell r="AC15466" t="str">
            <v>04988 / STIRNEMANN JEAN VINCENT</v>
          </cell>
          <cell r="AD15466">
            <v>2</v>
          </cell>
        </row>
        <row r="15467">
          <cell r="H15467" t="str">
            <v>FOURNISSEUR</v>
          </cell>
          <cell r="L15467">
            <v>0</v>
          </cell>
          <cell r="AC15467" t="str">
            <v>04814 / LAURENT OLIVIA</v>
          </cell>
          <cell r="AD15467">
            <v>2</v>
          </cell>
        </row>
        <row r="15468">
          <cell r="H15468" t="str">
            <v>FOURNISSEUR</v>
          </cell>
          <cell r="L15468">
            <v>0</v>
          </cell>
          <cell r="AC15468" t="str">
            <v>05358 / BETSCH CELINE</v>
          </cell>
          <cell r="AD15468">
            <v>2</v>
          </cell>
        </row>
        <row r="15469">
          <cell r="H15469" t="str">
            <v>FOURNISSEUR</v>
          </cell>
          <cell r="L15469">
            <v>0</v>
          </cell>
          <cell r="AC15469" t="str">
            <v>05358 / BETSCH CELINE</v>
          </cell>
          <cell r="AD15469">
            <v>2</v>
          </cell>
        </row>
        <row r="15470">
          <cell r="H15470" t="str">
            <v>FOURNISSEUR</v>
          </cell>
          <cell r="L15470">
            <v>0</v>
          </cell>
          <cell r="AC15470" t="str">
            <v>04814 / LAURENT OLIVIA</v>
          </cell>
          <cell r="AD15470">
            <v>2</v>
          </cell>
        </row>
        <row r="15471">
          <cell r="H15471" t="str">
            <v>FOURNISSEUR</v>
          </cell>
          <cell r="L15471">
            <v>0</v>
          </cell>
          <cell r="AC15471" t="str">
            <v>04988 / STIRNEMANN JEAN VINCENT</v>
          </cell>
          <cell r="AD15471">
            <v>2</v>
          </cell>
        </row>
        <row r="15472">
          <cell r="H15472" t="str">
            <v>FOURNISSEUR</v>
          </cell>
          <cell r="L15472">
            <v>0</v>
          </cell>
          <cell r="AC15472" t="str">
            <v>04814 / LAURENT OLIVIA</v>
          </cell>
          <cell r="AD15472">
            <v>2</v>
          </cell>
        </row>
        <row r="15473">
          <cell r="H15473" t="str">
            <v>FOURNISSEUR</v>
          </cell>
          <cell r="L15473">
            <v>0</v>
          </cell>
          <cell r="AC15473" t="str">
            <v>04814 / LAURENT OLIVIA</v>
          </cell>
          <cell r="AD15473">
            <v>2</v>
          </cell>
        </row>
        <row r="15474">
          <cell r="H15474" t="str">
            <v>FOURNISSEUR</v>
          </cell>
          <cell r="L15474">
            <v>0</v>
          </cell>
          <cell r="AC15474" t="str">
            <v>02918 / SCHOLLER STEPHANIE</v>
          </cell>
          <cell r="AD15474">
            <v>2</v>
          </cell>
        </row>
        <row r="15475">
          <cell r="H15475" t="str">
            <v>FOURNISSEUR</v>
          </cell>
          <cell r="L15475">
            <v>0</v>
          </cell>
          <cell r="AC15475" t="str">
            <v>04814 / LAURENT OLIVIA</v>
          </cell>
          <cell r="AD15475">
            <v>2</v>
          </cell>
        </row>
        <row r="15476">
          <cell r="H15476" t="str">
            <v>FOURNISSEUR</v>
          </cell>
          <cell r="L15476">
            <v>0</v>
          </cell>
          <cell r="AC15476" t="str">
            <v>04814 / LAURENT OLIVIA</v>
          </cell>
          <cell r="AD15476">
            <v>2</v>
          </cell>
        </row>
        <row r="15477">
          <cell r="H15477" t="str">
            <v>FOURNISSEUR</v>
          </cell>
          <cell r="L15477">
            <v>0</v>
          </cell>
          <cell r="AC15477" t="str">
            <v>04814 / LAURENT OLIVIA</v>
          </cell>
          <cell r="AD15477">
            <v>2</v>
          </cell>
        </row>
        <row r="15478">
          <cell r="H15478" t="str">
            <v>FOURNISSEUR</v>
          </cell>
          <cell r="L15478">
            <v>0</v>
          </cell>
          <cell r="AC15478" t="str">
            <v>04814 / LAURENT OLIVIA</v>
          </cell>
          <cell r="AD15478">
            <v>2</v>
          </cell>
        </row>
        <row r="15479">
          <cell r="H15479" t="str">
            <v>FOURNISSEUR</v>
          </cell>
          <cell r="L15479">
            <v>0</v>
          </cell>
          <cell r="AC15479" t="str">
            <v>02918 / SCHOLLER STEPHANIE</v>
          </cell>
          <cell r="AD15479">
            <v>2</v>
          </cell>
        </row>
        <row r="15480">
          <cell r="H15480" t="str">
            <v>FOURNISSEUR</v>
          </cell>
          <cell r="L15480">
            <v>0</v>
          </cell>
          <cell r="AC15480" t="str">
            <v>05029 / BOUGHALEM ALI</v>
          </cell>
          <cell r="AD15480">
            <v>2</v>
          </cell>
        </row>
        <row r="15481">
          <cell r="H15481" t="str">
            <v>FOURNISSEUR</v>
          </cell>
          <cell r="L15481">
            <v>0</v>
          </cell>
          <cell r="AC15481" t="str">
            <v>04988 / STIRNEMANN JEAN VINCENT</v>
          </cell>
          <cell r="AD15481">
            <v>2</v>
          </cell>
        </row>
        <row r="15482">
          <cell r="H15482" t="str">
            <v>FOURNISSEUR</v>
          </cell>
          <cell r="L15482">
            <v>0</v>
          </cell>
          <cell r="AC15482" t="str">
            <v>04988 / STIRNEMANN JEAN VINCENT</v>
          </cell>
          <cell r="AD15482">
            <v>2</v>
          </cell>
        </row>
        <row r="15483">
          <cell r="H15483" t="str">
            <v>FOURNISSEUR</v>
          </cell>
          <cell r="L15483">
            <v>0</v>
          </cell>
          <cell r="AC15483" t="str">
            <v>04814 / LAURENT OLIVIA</v>
          </cell>
          <cell r="AD15483">
            <v>2</v>
          </cell>
        </row>
        <row r="15484">
          <cell r="H15484" t="str">
            <v>FOURNISSEUR</v>
          </cell>
          <cell r="L15484">
            <v>0</v>
          </cell>
          <cell r="AC15484" t="str">
            <v>04814 / LAURENT OLIVIA</v>
          </cell>
          <cell r="AD15484">
            <v>2</v>
          </cell>
        </row>
        <row r="15485">
          <cell r="H15485" t="str">
            <v>FOURNISSEUR</v>
          </cell>
          <cell r="L15485">
            <v>0</v>
          </cell>
          <cell r="AC15485" t="str">
            <v>05358 / BETSCH CELINE</v>
          </cell>
          <cell r="AD15485">
            <v>2</v>
          </cell>
        </row>
        <row r="15486">
          <cell r="H15486" t="str">
            <v>FOURNISSEUR</v>
          </cell>
          <cell r="L15486">
            <v>0</v>
          </cell>
          <cell r="AC15486" t="str">
            <v>04814 / LAURENT OLIVIA</v>
          </cell>
          <cell r="AD15486">
            <v>2</v>
          </cell>
        </row>
        <row r="15487">
          <cell r="H15487" t="str">
            <v>FOURNISSEUR</v>
          </cell>
          <cell r="L15487">
            <v>0</v>
          </cell>
          <cell r="AC15487" t="str">
            <v>04814 / LAURENT OLIVIA</v>
          </cell>
          <cell r="AD15487">
            <v>2</v>
          </cell>
        </row>
        <row r="15488">
          <cell r="H15488" t="str">
            <v>FOURNISSEUR</v>
          </cell>
          <cell r="L15488">
            <v>0</v>
          </cell>
          <cell r="AC15488" t="str">
            <v>04988 / STIRNEMANN JEAN VINCENT</v>
          </cell>
          <cell r="AD15488">
            <v>2</v>
          </cell>
        </row>
        <row r="15489">
          <cell r="H15489" t="str">
            <v>FOURNISSEUR</v>
          </cell>
          <cell r="L15489">
            <v>0</v>
          </cell>
          <cell r="AC15489" t="str">
            <v>04814 / LAURENT OLIVIA</v>
          </cell>
          <cell r="AD15489">
            <v>2</v>
          </cell>
        </row>
        <row r="15490">
          <cell r="H15490" t="str">
            <v>FOURNISSEUR</v>
          </cell>
          <cell r="L15490">
            <v>0</v>
          </cell>
          <cell r="AC15490" t="str">
            <v>04814 / LAURENT OLIVIA</v>
          </cell>
          <cell r="AD15490">
            <v>2</v>
          </cell>
        </row>
        <row r="15491">
          <cell r="H15491" t="str">
            <v>FOURNISSEUR</v>
          </cell>
          <cell r="L15491">
            <v>0</v>
          </cell>
          <cell r="AC15491" t="str">
            <v>06513 / ROLLANG ARNOULD RACHEL</v>
          </cell>
          <cell r="AD15491">
            <v>2</v>
          </cell>
        </row>
        <row r="15492">
          <cell r="H15492" t="str">
            <v>FOURNISSEUR</v>
          </cell>
          <cell r="L15492">
            <v>0</v>
          </cell>
          <cell r="AC15492" t="str">
            <v>04814 / LAURENT OLIVIA</v>
          </cell>
          <cell r="AD15492">
            <v>2</v>
          </cell>
        </row>
        <row r="15493">
          <cell r="H15493" t="str">
            <v>FOURNISSEUR</v>
          </cell>
          <cell r="L15493">
            <v>0</v>
          </cell>
          <cell r="AC15493" t="str">
            <v>04988 / STIRNEMANN JEAN VINCENT</v>
          </cell>
          <cell r="AD15493">
            <v>2</v>
          </cell>
        </row>
        <row r="15494">
          <cell r="H15494" t="str">
            <v>FOURNISSEUR</v>
          </cell>
          <cell r="L15494">
            <v>0</v>
          </cell>
          <cell r="AC15494" t="str">
            <v>04814 / LAURENT OLIVIA</v>
          </cell>
          <cell r="AD15494">
            <v>2</v>
          </cell>
        </row>
        <row r="15495">
          <cell r="H15495" t="str">
            <v>FOURNISSEUR</v>
          </cell>
          <cell r="L15495">
            <v>0</v>
          </cell>
          <cell r="AC15495" t="str">
            <v>04814 / LAURENT OLIVIA</v>
          </cell>
          <cell r="AD15495">
            <v>2</v>
          </cell>
        </row>
        <row r="15496">
          <cell r="H15496" t="str">
            <v>FOURNISSEUR</v>
          </cell>
          <cell r="L15496">
            <v>0</v>
          </cell>
          <cell r="AC15496" t="str">
            <v>04814 / LAURENT OLIVIA</v>
          </cell>
          <cell r="AD15496">
            <v>2</v>
          </cell>
        </row>
        <row r="15497">
          <cell r="H15497" t="str">
            <v>FOURNISSEUR</v>
          </cell>
          <cell r="L15497">
            <v>0</v>
          </cell>
          <cell r="AC15497" t="str">
            <v>04988 / STIRNEMANN JEAN VINCENT</v>
          </cell>
          <cell r="AD15497">
            <v>2</v>
          </cell>
        </row>
        <row r="15498">
          <cell r="H15498" t="str">
            <v>FOURNISSEUR</v>
          </cell>
          <cell r="L15498">
            <v>0</v>
          </cell>
          <cell r="AC15498" t="str">
            <v>05358 / BETSCH CELINE</v>
          </cell>
          <cell r="AD15498">
            <v>2</v>
          </cell>
        </row>
        <row r="15499">
          <cell r="H15499" t="str">
            <v>FOURNISSEUR</v>
          </cell>
          <cell r="L15499">
            <v>0</v>
          </cell>
          <cell r="AC15499" t="str">
            <v>04988 / STIRNEMANN JEAN VINCENT</v>
          </cell>
          <cell r="AD15499">
            <v>2</v>
          </cell>
        </row>
        <row r="15500">
          <cell r="H15500" t="str">
            <v>FOURNISSEUR</v>
          </cell>
          <cell r="L15500">
            <v>0</v>
          </cell>
          <cell r="AC15500" t="str">
            <v>04814 / LAURENT OLIVIA</v>
          </cell>
          <cell r="AD15500">
            <v>2</v>
          </cell>
        </row>
        <row r="15501">
          <cell r="H15501" t="str">
            <v>FOURNISSEUR</v>
          </cell>
          <cell r="L15501">
            <v>0</v>
          </cell>
          <cell r="AC15501" t="str">
            <v>05358 / BETSCH CELINE</v>
          </cell>
          <cell r="AD15501">
            <v>2</v>
          </cell>
        </row>
        <row r="15502">
          <cell r="H15502" t="str">
            <v>FOURNISSEUR</v>
          </cell>
          <cell r="L15502">
            <v>0</v>
          </cell>
          <cell r="AC15502" t="str">
            <v>04814 / LAURENT OLIVIA</v>
          </cell>
          <cell r="AD15502">
            <v>2</v>
          </cell>
        </row>
        <row r="15503">
          <cell r="H15503" t="str">
            <v>FOURNISSEUR</v>
          </cell>
          <cell r="L15503">
            <v>0</v>
          </cell>
          <cell r="AC15503" t="str">
            <v>04814 / LAURENT OLIVIA</v>
          </cell>
          <cell r="AD15503">
            <v>2</v>
          </cell>
        </row>
        <row r="15504">
          <cell r="H15504" t="str">
            <v>FOURNISSEUR</v>
          </cell>
          <cell r="L15504">
            <v>0</v>
          </cell>
          <cell r="AC15504" t="str">
            <v>04814 / LAURENT OLIVIA</v>
          </cell>
          <cell r="AD15504">
            <v>2</v>
          </cell>
        </row>
        <row r="15505">
          <cell r="H15505" t="str">
            <v>FOURNISSEUR</v>
          </cell>
          <cell r="L15505">
            <v>0</v>
          </cell>
          <cell r="AC15505" t="str">
            <v>04814 / LAURENT OLIVIA</v>
          </cell>
          <cell r="AD15505">
            <v>2</v>
          </cell>
        </row>
        <row r="15506">
          <cell r="H15506" t="str">
            <v>FOURNISSEUR</v>
          </cell>
          <cell r="L15506">
            <v>0</v>
          </cell>
          <cell r="AC15506" t="str">
            <v>04814 / LAURENT OLIVIA</v>
          </cell>
          <cell r="AD15506">
            <v>2</v>
          </cell>
        </row>
        <row r="15507">
          <cell r="H15507" t="str">
            <v>FOURNISSEUR</v>
          </cell>
          <cell r="L15507">
            <v>0</v>
          </cell>
          <cell r="AC15507" t="str">
            <v>04814 / LAURENT OLIVIA</v>
          </cell>
          <cell r="AD15507">
            <v>2</v>
          </cell>
        </row>
        <row r="15508">
          <cell r="H15508" t="str">
            <v>FOURNISSEUR</v>
          </cell>
          <cell r="L15508">
            <v>0</v>
          </cell>
          <cell r="AC15508" t="str">
            <v>06513 / ROLLANG ARNOULD RACHEL</v>
          </cell>
          <cell r="AD15508">
            <v>2</v>
          </cell>
        </row>
        <row r="15509">
          <cell r="H15509" t="str">
            <v>FOURNISSEUR</v>
          </cell>
          <cell r="L15509">
            <v>0</v>
          </cell>
          <cell r="AC15509" t="str">
            <v>05358 / BETSCH CELINE</v>
          </cell>
          <cell r="AD15509">
            <v>2</v>
          </cell>
        </row>
        <row r="15510">
          <cell r="H15510" t="str">
            <v>FOURNISSEUR</v>
          </cell>
          <cell r="L15510">
            <v>0</v>
          </cell>
          <cell r="AC15510" t="str">
            <v>05029 / BOUGHALEM ALI</v>
          </cell>
          <cell r="AD15510">
            <v>2</v>
          </cell>
        </row>
        <row r="15511">
          <cell r="H15511" t="str">
            <v>FOURNISSEUR</v>
          </cell>
          <cell r="L15511">
            <v>0</v>
          </cell>
          <cell r="AC15511" t="str">
            <v>06513 / ROLLANG ARNOULD RACHEL</v>
          </cell>
          <cell r="AD15511">
            <v>2</v>
          </cell>
        </row>
        <row r="15512">
          <cell r="H15512" t="str">
            <v>FOURNISSEUR</v>
          </cell>
          <cell r="L15512">
            <v>0</v>
          </cell>
          <cell r="AC15512" t="str">
            <v>05358 / BETSCH CELINE</v>
          </cell>
          <cell r="AD15512">
            <v>2</v>
          </cell>
        </row>
        <row r="15513">
          <cell r="H15513" t="str">
            <v>FOURNISSEUR</v>
          </cell>
          <cell r="L15513">
            <v>0</v>
          </cell>
          <cell r="AC15513" t="str">
            <v>04988 / STIRNEMANN JEAN VINCENT</v>
          </cell>
          <cell r="AD15513">
            <v>2</v>
          </cell>
        </row>
        <row r="15514">
          <cell r="H15514" t="str">
            <v>FOURNISSEUR</v>
          </cell>
          <cell r="L15514">
            <v>0</v>
          </cell>
          <cell r="AC15514" t="str">
            <v>04814 / LAURENT OLIVIA</v>
          </cell>
          <cell r="AD15514">
            <v>2</v>
          </cell>
        </row>
        <row r="15515">
          <cell r="H15515" t="str">
            <v>FOURNISSEUR</v>
          </cell>
          <cell r="L15515">
            <v>0</v>
          </cell>
          <cell r="AC15515" t="str">
            <v>04988 / STIRNEMANN JEAN VINCENT</v>
          </cell>
          <cell r="AD15515">
            <v>2</v>
          </cell>
        </row>
        <row r="15516">
          <cell r="H15516" t="str">
            <v>FOURNISSEUR</v>
          </cell>
          <cell r="L15516">
            <v>0</v>
          </cell>
          <cell r="AC15516" t="str">
            <v>04814 / LAURENT OLIVIA</v>
          </cell>
          <cell r="AD15516">
            <v>2</v>
          </cell>
        </row>
        <row r="15517">
          <cell r="H15517" t="str">
            <v>FOURNISSEUR</v>
          </cell>
          <cell r="L15517">
            <v>0</v>
          </cell>
          <cell r="AC15517" t="str">
            <v>05029 / BOUGHALEM ALI</v>
          </cell>
          <cell r="AD15517">
            <v>2</v>
          </cell>
        </row>
        <row r="15518">
          <cell r="H15518" t="str">
            <v>FOURNISSEUR</v>
          </cell>
          <cell r="L15518">
            <v>0</v>
          </cell>
          <cell r="AC15518" t="str">
            <v>05029 / BOUGHALEM ALI</v>
          </cell>
          <cell r="AD15518">
            <v>2</v>
          </cell>
        </row>
        <row r="15519">
          <cell r="H15519" t="str">
            <v>FOURNISSEUR</v>
          </cell>
          <cell r="L15519">
            <v>0</v>
          </cell>
          <cell r="AC15519" t="str">
            <v>05358 / BETSCH CELINE</v>
          </cell>
          <cell r="AD15519">
            <v>2</v>
          </cell>
        </row>
        <row r="15520">
          <cell r="H15520" t="str">
            <v>FOURNISSEUR</v>
          </cell>
          <cell r="L15520">
            <v>0</v>
          </cell>
          <cell r="AC15520" t="str">
            <v>04988 / STIRNEMANN JEAN VINCENT</v>
          </cell>
          <cell r="AD15520">
            <v>2</v>
          </cell>
        </row>
        <row r="15521">
          <cell r="H15521" t="str">
            <v>FOURNISSEUR</v>
          </cell>
          <cell r="L15521">
            <v>0</v>
          </cell>
          <cell r="AC15521" t="str">
            <v>06513 / ROLLANG ARNOULD RACHEL</v>
          </cell>
          <cell r="AD15521">
            <v>2</v>
          </cell>
        </row>
        <row r="15522">
          <cell r="H15522" t="str">
            <v>FOURNISSEUR</v>
          </cell>
          <cell r="L15522">
            <v>0</v>
          </cell>
          <cell r="AC15522" t="str">
            <v>05358 / BETSCH CELINE</v>
          </cell>
          <cell r="AD15522">
            <v>2</v>
          </cell>
        </row>
        <row r="15523">
          <cell r="H15523" t="str">
            <v>FOURNISSEUR</v>
          </cell>
          <cell r="L15523">
            <v>0</v>
          </cell>
          <cell r="AC15523" t="str">
            <v>04988 / STIRNEMANN JEAN VINCENT</v>
          </cell>
          <cell r="AD15523">
            <v>2</v>
          </cell>
        </row>
        <row r="15524">
          <cell r="H15524" t="str">
            <v>FOURNISSEUR</v>
          </cell>
          <cell r="L15524">
            <v>0</v>
          </cell>
          <cell r="AC15524" t="str">
            <v>05358 / BETSCH CELINE</v>
          </cell>
          <cell r="AD15524">
            <v>2</v>
          </cell>
        </row>
        <row r="15525">
          <cell r="H15525" t="str">
            <v>FOURNISSEUR</v>
          </cell>
          <cell r="L15525">
            <v>0</v>
          </cell>
          <cell r="AC15525" t="str">
            <v>05358 / BETSCH CELINE</v>
          </cell>
          <cell r="AD15525">
            <v>2</v>
          </cell>
        </row>
        <row r="15526">
          <cell r="H15526" t="str">
            <v>FOURNISSEUR</v>
          </cell>
          <cell r="L15526">
            <v>0</v>
          </cell>
          <cell r="AC15526" t="str">
            <v>04988 / STIRNEMANN JEAN VINCENT</v>
          </cell>
          <cell r="AD15526">
            <v>2</v>
          </cell>
        </row>
        <row r="15527">
          <cell r="H15527" t="str">
            <v>FOURNISSEUR</v>
          </cell>
          <cell r="L15527">
            <v>0</v>
          </cell>
          <cell r="AC15527" t="str">
            <v>05358 / BETSCH CELINE</v>
          </cell>
          <cell r="AD15527">
            <v>2</v>
          </cell>
        </row>
        <row r="15528">
          <cell r="H15528" t="str">
            <v>FOURNISSEUR</v>
          </cell>
          <cell r="L15528">
            <v>0</v>
          </cell>
          <cell r="AC15528" t="str">
            <v>02918 / SCHOLLER STEPHANIE</v>
          </cell>
          <cell r="AD15528">
            <v>2</v>
          </cell>
        </row>
        <row r="15529">
          <cell r="H15529" t="str">
            <v>FOURNISSEUR</v>
          </cell>
          <cell r="L15529">
            <v>0</v>
          </cell>
          <cell r="AC15529" t="str">
            <v>02918 / SCHOLLER STEPHANIE</v>
          </cell>
          <cell r="AD15529">
            <v>2</v>
          </cell>
        </row>
        <row r="15530">
          <cell r="H15530" t="str">
            <v>FOURNISSEUR</v>
          </cell>
          <cell r="L15530">
            <v>0</v>
          </cell>
          <cell r="AC15530" t="str">
            <v>02918 / SCHOLLER STEPHANIE</v>
          </cell>
          <cell r="AD15530">
            <v>2</v>
          </cell>
        </row>
        <row r="15531">
          <cell r="H15531" t="str">
            <v>FOURNISSEUR</v>
          </cell>
          <cell r="L15531">
            <v>0</v>
          </cell>
          <cell r="AC15531" t="str">
            <v>05358 / BETSCH CELINE</v>
          </cell>
          <cell r="AD15531">
            <v>2</v>
          </cell>
        </row>
        <row r="15532">
          <cell r="H15532" t="str">
            <v>FOURNISSEUR</v>
          </cell>
          <cell r="L15532">
            <v>0</v>
          </cell>
          <cell r="AC15532" t="str">
            <v>02918 / SCHOLLER STEPHANIE</v>
          </cell>
          <cell r="AD15532">
            <v>2</v>
          </cell>
        </row>
        <row r="15533">
          <cell r="H15533" t="str">
            <v>FOURNISSEUR</v>
          </cell>
          <cell r="L15533">
            <v>0</v>
          </cell>
          <cell r="AC15533" t="str">
            <v>04814 / LAURENT OLIVIA</v>
          </cell>
          <cell r="AD15533">
            <v>2</v>
          </cell>
        </row>
        <row r="15534">
          <cell r="H15534" t="str">
            <v>FOURNISSEUR</v>
          </cell>
          <cell r="L15534">
            <v>0</v>
          </cell>
          <cell r="AC15534" t="str">
            <v>04814 / LAURENT OLIVIA</v>
          </cell>
          <cell r="AD15534">
            <v>2</v>
          </cell>
        </row>
        <row r="15535">
          <cell r="H15535" t="str">
            <v>FOURNISSEUR</v>
          </cell>
          <cell r="L15535">
            <v>0</v>
          </cell>
          <cell r="AC15535" t="str">
            <v>05029 / BOUGHALEM ALI</v>
          </cell>
          <cell r="AD15535">
            <v>2</v>
          </cell>
        </row>
        <row r="15536">
          <cell r="H15536" t="str">
            <v>FOURNISSEUR</v>
          </cell>
          <cell r="L15536">
            <v>0</v>
          </cell>
          <cell r="AC15536" t="str">
            <v>06513 / ROLLANG ARNOULD RACHEL</v>
          </cell>
          <cell r="AD15536">
            <v>2</v>
          </cell>
        </row>
        <row r="15537">
          <cell r="H15537" t="str">
            <v>FOURNISSEUR</v>
          </cell>
          <cell r="L15537">
            <v>0</v>
          </cell>
          <cell r="AC15537" t="str">
            <v>02337 / GALLARD MYLENE</v>
          </cell>
          <cell r="AD15537">
            <v>2</v>
          </cell>
        </row>
        <row r="15538">
          <cell r="H15538" t="str">
            <v>FOURNISSEUR</v>
          </cell>
          <cell r="L15538">
            <v>0</v>
          </cell>
          <cell r="AC15538" t="str">
            <v>00729 / SCHMITT MARX EVELYNE</v>
          </cell>
          <cell r="AD15538">
            <v>2</v>
          </cell>
        </row>
        <row r="15539">
          <cell r="H15539" t="str">
            <v>FOURNISSEUR</v>
          </cell>
          <cell r="L15539">
            <v>0</v>
          </cell>
          <cell r="AC15539" t="str">
            <v>05345 / SCHENCK LAURENCE</v>
          </cell>
          <cell r="AD15539">
            <v>2</v>
          </cell>
        </row>
        <row r="15540">
          <cell r="H15540" t="str">
            <v>FOURNISSEUR</v>
          </cell>
          <cell r="L15540">
            <v>0</v>
          </cell>
          <cell r="AC15540" t="str">
            <v>05358 / BETSCH CELINE</v>
          </cell>
          <cell r="AD15540">
            <v>2</v>
          </cell>
        </row>
        <row r="15541">
          <cell r="H15541" t="str">
            <v>FOURNISSEUR</v>
          </cell>
          <cell r="L15541">
            <v>0</v>
          </cell>
          <cell r="AC15541" t="str">
            <v>04988 / STIRNEMANN JEAN VINCENT</v>
          </cell>
          <cell r="AD15541">
            <v>2</v>
          </cell>
        </row>
        <row r="15542">
          <cell r="H15542" t="str">
            <v>FOURNISSEUR</v>
          </cell>
          <cell r="L15542">
            <v>0</v>
          </cell>
          <cell r="AC15542" t="str">
            <v>05358 / BETSCH CELINE</v>
          </cell>
          <cell r="AD15542">
            <v>2</v>
          </cell>
        </row>
        <row r="15543">
          <cell r="H15543" t="str">
            <v>FOURNISSEUR</v>
          </cell>
          <cell r="L15543">
            <v>0</v>
          </cell>
          <cell r="AC15543" t="str">
            <v>02337 / GALLARD MYLENE</v>
          </cell>
          <cell r="AD15543">
            <v>2</v>
          </cell>
        </row>
        <row r="15544">
          <cell r="H15544" t="str">
            <v>FOURNISSEUR</v>
          </cell>
          <cell r="L15544">
            <v>0</v>
          </cell>
          <cell r="AC15544" t="str">
            <v>05358 / BETSCH CELINE</v>
          </cell>
          <cell r="AD15544">
            <v>2</v>
          </cell>
        </row>
        <row r="15545">
          <cell r="H15545" t="str">
            <v>FOURNISSEUR</v>
          </cell>
          <cell r="L15545">
            <v>0</v>
          </cell>
          <cell r="AC15545" t="str">
            <v>03811 / LE MOYNE BENOIT</v>
          </cell>
          <cell r="AD15545">
            <v>2</v>
          </cell>
        </row>
        <row r="15546">
          <cell r="H15546" t="str">
            <v>FOURNISSEUR</v>
          </cell>
          <cell r="L15546">
            <v>0</v>
          </cell>
          <cell r="AC15546" t="str">
            <v>05029 / BOUGHALEM ALI</v>
          </cell>
          <cell r="AD15546">
            <v>2</v>
          </cell>
        </row>
        <row r="15547">
          <cell r="H15547" t="str">
            <v>FOURNISSEUR</v>
          </cell>
          <cell r="L15547">
            <v>0</v>
          </cell>
          <cell r="AC15547" t="str">
            <v>02337 / GALLARD MYLENE</v>
          </cell>
          <cell r="AD15547">
            <v>2</v>
          </cell>
        </row>
        <row r="15548">
          <cell r="H15548" t="str">
            <v>FOURNISSEUR</v>
          </cell>
          <cell r="L15548">
            <v>0</v>
          </cell>
          <cell r="AC15548" t="str">
            <v>06513 / ROLLANG ARNOULD RACHEL</v>
          </cell>
          <cell r="AD15548">
            <v>2</v>
          </cell>
        </row>
        <row r="15549">
          <cell r="H15549" t="str">
            <v>FOURNISSEUR</v>
          </cell>
          <cell r="L15549">
            <v>0</v>
          </cell>
          <cell r="AC15549" t="str">
            <v>04814 / LAURENT OLIVIA</v>
          </cell>
          <cell r="AD15549">
            <v>2</v>
          </cell>
        </row>
        <row r="15550">
          <cell r="H15550" t="str">
            <v>FOURNISSEUR</v>
          </cell>
          <cell r="L15550">
            <v>0</v>
          </cell>
          <cell r="AC15550" t="str">
            <v>04814 / LAURENT OLIVIA</v>
          </cell>
          <cell r="AD15550">
            <v>2</v>
          </cell>
        </row>
        <row r="15551">
          <cell r="H15551" t="str">
            <v>FOURNISSEUR</v>
          </cell>
          <cell r="L15551">
            <v>0</v>
          </cell>
          <cell r="AC15551" t="str">
            <v>06513 / ROLLANG ARNOULD RACHEL</v>
          </cell>
          <cell r="AD15551">
            <v>2</v>
          </cell>
        </row>
        <row r="15552">
          <cell r="H15552" t="str">
            <v>FOURNISSEUR</v>
          </cell>
          <cell r="L15552">
            <v>0</v>
          </cell>
          <cell r="AC15552" t="str">
            <v>05358 / BETSCH CELINE</v>
          </cell>
          <cell r="AD15552">
            <v>2</v>
          </cell>
        </row>
        <row r="15553">
          <cell r="H15553" t="str">
            <v>FOURNISSEUR</v>
          </cell>
          <cell r="L15553">
            <v>0</v>
          </cell>
          <cell r="AC15553" t="str">
            <v>05345 / SCHENCK LAURENCE</v>
          </cell>
          <cell r="AD15553">
            <v>2</v>
          </cell>
        </row>
        <row r="15554">
          <cell r="H15554" t="str">
            <v>FOURNISSEUR</v>
          </cell>
          <cell r="L15554">
            <v>0</v>
          </cell>
          <cell r="AC15554" t="str">
            <v>06513 / ROLLANG ARNOULD RACHEL</v>
          </cell>
          <cell r="AD15554">
            <v>2</v>
          </cell>
        </row>
        <row r="15555">
          <cell r="H15555" t="str">
            <v>FOURNISSEUR</v>
          </cell>
          <cell r="L15555">
            <v>0</v>
          </cell>
          <cell r="AC15555" t="str">
            <v>02918 / SCHOLLER STEPHANIE</v>
          </cell>
          <cell r="AD15555">
            <v>2</v>
          </cell>
        </row>
        <row r="15556">
          <cell r="H15556" t="str">
            <v>FOURNISSEUR</v>
          </cell>
          <cell r="L15556">
            <v>0</v>
          </cell>
          <cell r="AC15556" t="str">
            <v>05029 / BOUGHALEM ALI</v>
          </cell>
          <cell r="AD15556">
            <v>2</v>
          </cell>
        </row>
        <row r="15557">
          <cell r="H15557" t="str">
            <v>FOURNISSEUR</v>
          </cell>
          <cell r="L15557">
            <v>0</v>
          </cell>
          <cell r="AC15557" t="str">
            <v>02918 / SCHOLLER STEPHANIE</v>
          </cell>
          <cell r="AD15557">
            <v>2</v>
          </cell>
        </row>
        <row r="15558">
          <cell r="H15558" t="str">
            <v>FOURNISSEUR</v>
          </cell>
          <cell r="L15558">
            <v>0</v>
          </cell>
          <cell r="AC15558" t="str">
            <v>04814 / LAURENT OLIVIA</v>
          </cell>
          <cell r="AD15558">
            <v>2</v>
          </cell>
        </row>
        <row r="15559">
          <cell r="H15559" t="str">
            <v>FOURNISSEUR</v>
          </cell>
          <cell r="L15559">
            <v>0</v>
          </cell>
          <cell r="AC15559" t="str">
            <v>05345 / SCHENCK LAURENCE</v>
          </cell>
          <cell r="AD15559">
            <v>2</v>
          </cell>
        </row>
        <row r="15560">
          <cell r="H15560" t="str">
            <v>FOURNISSEUR</v>
          </cell>
          <cell r="L15560">
            <v>0</v>
          </cell>
          <cell r="AC15560" t="str">
            <v>04814 / LAURENT OLIVIA</v>
          </cell>
          <cell r="AD15560">
            <v>2</v>
          </cell>
        </row>
        <row r="15561">
          <cell r="H15561" t="str">
            <v>FOURNISSEUR</v>
          </cell>
          <cell r="L15561">
            <v>0</v>
          </cell>
          <cell r="AC15561" t="str">
            <v>05029 / BOUGHALEM ALI</v>
          </cell>
          <cell r="AD15561">
            <v>2</v>
          </cell>
        </row>
        <row r="15562">
          <cell r="H15562" t="str">
            <v>FOURNISSEUR</v>
          </cell>
          <cell r="L15562">
            <v>0</v>
          </cell>
          <cell r="AC15562" t="str">
            <v>02337 / GALLARD MYLENE</v>
          </cell>
          <cell r="AD15562">
            <v>2</v>
          </cell>
        </row>
        <row r="15563">
          <cell r="H15563" t="str">
            <v>FOURNISSEUR</v>
          </cell>
          <cell r="L15563">
            <v>0</v>
          </cell>
          <cell r="AC15563" t="str">
            <v>05029 / BOUGHALEM ALI</v>
          </cell>
          <cell r="AD15563">
            <v>2</v>
          </cell>
        </row>
        <row r="15564">
          <cell r="H15564" t="str">
            <v>FOURNISSEUR</v>
          </cell>
          <cell r="L15564">
            <v>0</v>
          </cell>
          <cell r="AC15564" t="str">
            <v>04814 / LAURENT OLIVIA</v>
          </cell>
          <cell r="AD15564">
            <v>2</v>
          </cell>
        </row>
        <row r="15565">
          <cell r="H15565" t="str">
            <v>FOURNISSEUR</v>
          </cell>
          <cell r="L15565">
            <v>0</v>
          </cell>
          <cell r="AC15565" t="str">
            <v>02337 / GALLARD MYLENE</v>
          </cell>
          <cell r="AD15565">
            <v>2</v>
          </cell>
        </row>
        <row r="15566">
          <cell r="H15566" t="str">
            <v>FOURNISSEUR</v>
          </cell>
          <cell r="L15566">
            <v>0</v>
          </cell>
          <cell r="AC15566" t="str">
            <v>05029 / BOUGHALEM ALI</v>
          </cell>
          <cell r="AD15566">
            <v>2</v>
          </cell>
        </row>
        <row r="15567">
          <cell r="H15567" t="str">
            <v>FOURNISSEUR</v>
          </cell>
          <cell r="L15567">
            <v>0</v>
          </cell>
          <cell r="AC15567" t="str">
            <v>02337 / GALLARD MYLENE</v>
          </cell>
          <cell r="AD15567">
            <v>2</v>
          </cell>
        </row>
        <row r="15568">
          <cell r="H15568" t="str">
            <v>FOURNISSEUR</v>
          </cell>
          <cell r="L15568">
            <v>0</v>
          </cell>
          <cell r="AC15568" t="str">
            <v>05358 / BETSCH CELINE</v>
          </cell>
          <cell r="AD15568">
            <v>2</v>
          </cell>
        </row>
        <row r="15569">
          <cell r="H15569" t="str">
            <v>FOURNISSEUR</v>
          </cell>
          <cell r="L15569">
            <v>0</v>
          </cell>
          <cell r="AC15569" t="str">
            <v>02918 / SCHOLLER STEPHANIE</v>
          </cell>
          <cell r="AD15569">
            <v>2</v>
          </cell>
        </row>
        <row r="15570">
          <cell r="H15570" t="str">
            <v>FOURNISSEUR</v>
          </cell>
          <cell r="L15570">
            <v>0</v>
          </cell>
          <cell r="AC15570" t="str">
            <v>02337 / GALLARD MYLENE</v>
          </cell>
          <cell r="AD15570">
            <v>2</v>
          </cell>
        </row>
        <row r="15571">
          <cell r="H15571" t="str">
            <v>FOURNISSEUR</v>
          </cell>
          <cell r="L15571">
            <v>0</v>
          </cell>
          <cell r="AC15571" t="str">
            <v>05345 / SCHENCK LAURENCE</v>
          </cell>
          <cell r="AD15571">
            <v>2</v>
          </cell>
        </row>
        <row r="15572">
          <cell r="H15572" t="str">
            <v>FOURNISSEUR</v>
          </cell>
          <cell r="L15572">
            <v>0</v>
          </cell>
          <cell r="AC15572" t="str">
            <v>03811 / LE MOYNE BENOIT</v>
          </cell>
          <cell r="AD15572">
            <v>2</v>
          </cell>
        </row>
        <row r="15573">
          <cell r="H15573" t="str">
            <v>FOURNISSEUR</v>
          </cell>
          <cell r="L15573">
            <v>0</v>
          </cell>
          <cell r="AC15573" t="str">
            <v>02918 / SCHOLLER STEPHANIE</v>
          </cell>
          <cell r="AD15573">
            <v>2</v>
          </cell>
        </row>
        <row r="15574">
          <cell r="H15574" t="str">
            <v>FOURNISSEUR</v>
          </cell>
          <cell r="L15574">
            <v>0</v>
          </cell>
          <cell r="AC15574" t="str">
            <v>02918 / SCHOLLER STEPHANIE</v>
          </cell>
          <cell r="AD15574">
            <v>2</v>
          </cell>
        </row>
        <row r="15575">
          <cell r="H15575" t="str">
            <v>FOURNISSEUR</v>
          </cell>
          <cell r="L15575">
            <v>0</v>
          </cell>
          <cell r="AC15575" t="str">
            <v>02918 / SCHOLLER STEPHANIE</v>
          </cell>
          <cell r="AD15575">
            <v>2</v>
          </cell>
        </row>
        <row r="15576">
          <cell r="H15576" t="str">
            <v>FOURNISSEUR</v>
          </cell>
          <cell r="L15576">
            <v>0</v>
          </cell>
          <cell r="AC15576" t="str">
            <v>00729 / SCHMITT MARX EVELYNE</v>
          </cell>
          <cell r="AD15576">
            <v>2</v>
          </cell>
        </row>
        <row r="15577">
          <cell r="H15577" t="str">
            <v>FOURNISSEUR</v>
          </cell>
          <cell r="L15577">
            <v>0</v>
          </cell>
          <cell r="AC15577" t="str">
            <v>05345 / SCHENCK LAURENCE</v>
          </cell>
          <cell r="AD15577">
            <v>2</v>
          </cell>
        </row>
        <row r="15578">
          <cell r="H15578" t="str">
            <v>FOURNISSEUR</v>
          </cell>
          <cell r="L15578">
            <v>0</v>
          </cell>
          <cell r="AC15578" t="str">
            <v>04814 / LAURENT OLIVIA</v>
          </cell>
          <cell r="AD15578">
            <v>2</v>
          </cell>
        </row>
        <row r="15579">
          <cell r="H15579" t="str">
            <v>FOURNISSEUR</v>
          </cell>
          <cell r="L15579">
            <v>0</v>
          </cell>
          <cell r="AC15579" t="str">
            <v>00729 / SCHMITT MARX EVELYNE</v>
          </cell>
          <cell r="AD15579">
            <v>2</v>
          </cell>
        </row>
        <row r="15580">
          <cell r="H15580" t="str">
            <v>FOURNISSEUR</v>
          </cell>
          <cell r="L15580">
            <v>0</v>
          </cell>
          <cell r="AC15580" t="str">
            <v>04814 / LAURENT OLIVIA</v>
          </cell>
          <cell r="AD15580">
            <v>2</v>
          </cell>
        </row>
        <row r="15581">
          <cell r="H15581" t="str">
            <v>FOURNISSEUR</v>
          </cell>
          <cell r="L15581">
            <v>0</v>
          </cell>
          <cell r="AC15581" t="str">
            <v>04814 / LAURENT OLIVIA</v>
          </cell>
          <cell r="AD15581">
            <v>2</v>
          </cell>
        </row>
        <row r="15582">
          <cell r="H15582" t="str">
            <v>FOURNISSEUR</v>
          </cell>
          <cell r="L15582">
            <v>0</v>
          </cell>
          <cell r="AC15582" t="str">
            <v>05029 / BOUGHALEM ALI</v>
          </cell>
          <cell r="AD15582">
            <v>2</v>
          </cell>
        </row>
        <row r="15583">
          <cell r="H15583" t="str">
            <v>FOURNISSEUR</v>
          </cell>
          <cell r="L15583">
            <v>0</v>
          </cell>
          <cell r="AC15583" t="str">
            <v>06513 / ROLLANG ARNOULD RACHEL</v>
          </cell>
          <cell r="AD15583">
            <v>2</v>
          </cell>
        </row>
        <row r="15584">
          <cell r="H15584" t="str">
            <v>FOURNISSEUR</v>
          </cell>
          <cell r="L15584">
            <v>0</v>
          </cell>
          <cell r="AC15584" t="str">
            <v>02918 / SCHOLLER STEPHANIE</v>
          </cell>
          <cell r="AD15584">
            <v>2</v>
          </cell>
        </row>
        <row r="15585">
          <cell r="H15585" t="str">
            <v>FOURNISSEUR</v>
          </cell>
          <cell r="L15585">
            <v>0</v>
          </cell>
          <cell r="AC15585" t="str">
            <v>05029 / BOUGHALEM ALI</v>
          </cell>
          <cell r="AD15585">
            <v>2</v>
          </cell>
        </row>
        <row r="15586">
          <cell r="H15586" t="str">
            <v>FOURNISSEUR</v>
          </cell>
          <cell r="L15586">
            <v>0</v>
          </cell>
          <cell r="AC15586" t="str">
            <v>05345 / SCHENCK LAURENCE</v>
          </cell>
          <cell r="AD15586">
            <v>2</v>
          </cell>
        </row>
        <row r="15587">
          <cell r="H15587" t="str">
            <v>FOURNISSEUR</v>
          </cell>
          <cell r="L15587">
            <v>0</v>
          </cell>
          <cell r="AC15587" t="str">
            <v>06513 / ROLLANG ARNOULD RACHEL</v>
          </cell>
          <cell r="AD15587">
            <v>2</v>
          </cell>
        </row>
        <row r="15588">
          <cell r="H15588" t="str">
            <v>FOURNISSEUR</v>
          </cell>
          <cell r="L15588">
            <v>0</v>
          </cell>
          <cell r="AC15588" t="str">
            <v>02918 / SCHOLLER STEPHANIE</v>
          </cell>
          <cell r="AD15588">
            <v>2</v>
          </cell>
        </row>
        <row r="15589">
          <cell r="H15589" t="str">
            <v>FOURNISSEUR</v>
          </cell>
          <cell r="L15589">
            <v>0</v>
          </cell>
          <cell r="AC15589" t="str">
            <v>05345 / SCHENCK LAURENCE</v>
          </cell>
          <cell r="AD15589">
            <v>2</v>
          </cell>
        </row>
        <row r="15590">
          <cell r="H15590" t="str">
            <v>FOURNISSEUR</v>
          </cell>
          <cell r="L15590">
            <v>0</v>
          </cell>
          <cell r="AC15590" t="str">
            <v>02918 / SCHOLLER STEPHANIE</v>
          </cell>
          <cell r="AD15590">
            <v>2</v>
          </cell>
        </row>
        <row r="15591">
          <cell r="H15591" t="str">
            <v>FOURNISSEUR</v>
          </cell>
          <cell r="L15591">
            <v>0</v>
          </cell>
          <cell r="AC15591" t="str">
            <v>04988 / STIRNEMANN JEAN VINCENT</v>
          </cell>
          <cell r="AD15591">
            <v>2</v>
          </cell>
        </row>
        <row r="15592">
          <cell r="H15592" t="str">
            <v>FOURNISSEUR</v>
          </cell>
          <cell r="L15592">
            <v>0</v>
          </cell>
          <cell r="AC15592" t="str">
            <v>05029 / BOUGHALEM ALI</v>
          </cell>
          <cell r="AD15592">
            <v>2</v>
          </cell>
        </row>
        <row r="15593">
          <cell r="H15593" t="str">
            <v>FOURNISSEUR</v>
          </cell>
          <cell r="L15593">
            <v>0</v>
          </cell>
          <cell r="AC15593" t="str">
            <v>06513 / ROLLANG ARNOULD RACHEL</v>
          </cell>
          <cell r="AD15593">
            <v>2</v>
          </cell>
        </row>
        <row r="15594">
          <cell r="H15594" t="str">
            <v>FOURNISSEUR</v>
          </cell>
          <cell r="L15594">
            <v>0</v>
          </cell>
          <cell r="AC15594" t="str">
            <v>05358 / BETSCH CELINE</v>
          </cell>
          <cell r="AD15594">
            <v>2</v>
          </cell>
        </row>
        <row r="15595">
          <cell r="H15595" t="str">
            <v>FOURNISSEUR</v>
          </cell>
          <cell r="L15595">
            <v>0</v>
          </cell>
          <cell r="AC15595" t="str">
            <v>04814 / LAURENT OLIVIA</v>
          </cell>
          <cell r="AD15595">
            <v>2</v>
          </cell>
        </row>
        <row r="15596">
          <cell r="H15596" t="str">
            <v>FOURNISSEUR</v>
          </cell>
          <cell r="L15596">
            <v>0</v>
          </cell>
          <cell r="AC15596" t="str">
            <v>04814 / LAURENT OLIVIA</v>
          </cell>
          <cell r="AD15596">
            <v>2</v>
          </cell>
        </row>
        <row r="15597">
          <cell r="H15597" t="str">
            <v>FOURNISSEUR</v>
          </cell>
          <cell r="L15597">
            <v>0</v>
          </cell>
          <cell r="AC15597" t="str">
            <v>06513 / ROLLANG ARNOULD RACHEL</v>
          </cell>
          <cell r="AD15597">
            <v>2</v>
          </cell>
        </row>
        <row r="15598">
          <cell r="H15598" t="str">
            <v>FOURNISSEUR</v>
          </cell>
          <cell r="L15598">
            <v>0</v>
          </cell>
          <cell r="AC15598" t="str">
            <v>04814 / LAURENT OLIVIA</v>
          </cell>
          <cell r="AD15598">
            <v>2</v>
          </cell>
        </row>
        <row r="15599">
          <cell r="H15599" t="str">
            <v>FOURNISSEUR</v>
          </cell>
          <cell r="L15599">
            <v>0</v>
          </cell>
          <cell r="AC15599" t="str">
            <v>00729 / SCHMITT MARX EVELYNE</v>
          </cell>
          <cell r="AD15599">
            <v>2</v>
          </cell>
        </row>
        <row r="15600">
          <cell r="H15600" t="str">
            <v>FOURNISSEUR</v>
          </cell>
          <cell r="L15600">
            <v>0</v>
          </cell>
          <cell r="AC15600" t="str">
            <v>06513 / ROLLANG ARNOULD RACHEL</v>
          </cell>
          <cell r="AD15600">
            <v>2</v>
          </cell>
        </row>
        <row r="15601">
          <cell r="H15601" t="str">
            <v>FOURNISSEUR</v>
          </cell>
          <cell r="L15601">
            <v>0</v>
          </cell>
          <cell r="AC15601" t="str">
            <v>02337 / GALLARD MYLENE</v>
          </cell>
          <cell r="AD15601">
            <v>2</v>
          </cell>
        </row>
        <row r="15602">
          <cell r="H15602" t="str">
            <v>FOURNISSEUR</v>
          </cell>
          <cell r="L15602">
            <v>0</v>
          </cell>
          <cell r="AC15602" t="str">
            <v>00729 / SCHMITT MARX EVELYNE</v>
          </cell>
          <cell r="AD15602">
            <v>2</v>
          </cell>
        </row>
        <row r="15603">
          <cell r="H15603" t="str">
            <v>FOURNISSEUR</v>
          </cell>
          <cell r="L15603">
            <v>0</v>
          </cell>
          <cell r="AC15603" t="str">
            <v>05358 / BETSCH CELINE</v>
          </cell>
          <cell r="AD15603">
            <v>2</v>
          </cell>
        </row>
        <row r="15604">
          <cell r="H15604" t="str">
            <v>FOURNISSEUR</v>
          </cell>
          <cell r="L15604">
            <v>0</v>
          </cell>
          <cell r="AC15604" t="str">
            <v>02337 / GALLARD MYLENE</v>
          </cell>
          <cell r="AD15604">
            <v>2</v>
          </cell>
        </row>
        <row r="15605">
          <cell r="H15605" t="str">
            <v>FOURNISSEUR</v>
          </cell>
          <cell r="L15605">
            <v>0</v>
          </cell>
          <cell r="AC15605" t="str">
            <v>04814 / LAURENT OLIVIA</v>
          </cell>
          <cell r="AD15605">
            <v>2</v>
          </cell>
        </row>
        <row r="15606">
          <cell r="H15606" t="str">
            <v>FOURNISSEUR</v>
          </cell>
          <cell r="L15606">
            <v>0</v>
          </cell>
          <cell r="AC15606" t="str">
            <v>05358 / BETSCH CELINE</v>
          </cell>
          <cell r="AD15606">
            <v>2</v>
          </cell>
        </row>
        <row r="15607">
          <cell r="H15607" t="str">
            <v>FOURNISSEUR</v>
          </cell>
          <cell r="L15607">
            <v>0</v>
          </cell>
          <cell r="AC15607" t="str">
            <v>06513 / ROLLANG ARNOULD RACHEL</v>
          </cell>
          <cell r="AD15607">
            <v>2</v>
          </cell>
        </row>
        <row r="15608">
          <cell r="H15608" t="str">
            <v>FOURNISSEUR</v>
          </cell>
          <cell r="L15608">
            <v>0</v>
          </cell>
          <cell r="AC15608" t="str">
            <v>06513 / ROLLANG ARNOULD RACHEL</v>
          </cell>
          <cell r="AD15608">
            <v>2</v>
          </cell>
        </row>
        <row r="15609">
          <cell r="H15609" t="str">
            <v>FOURNISSEUR</v>
          </cell>
          <cell r="L15609">
            <v>0</v>
          </cell>
          <cell r="AC15609" t="str">
            <v>05345 / SCHENCK LAURENCE</v>
          </cell>
          <cell r="AD15609">
            <v>2</v>
          </cell>
        </row>
        <row r="15610">
          <cell r="H15610" t="str">
            <v>FOURNISSEUR</v>
          </cell>
          <cell r="L15610">
            <v>0</v>
          </cell>
          <cell r="AC15610" t="str">
            <v>05345 / SCHENCK LAURENCE</v>
          </cell>
          <cell r="AD15610">
            <v>2</v>
          </cell>
        </row>
        <row r="15611">
          <cell r="H15611" t="str">
            <v>FOURNISSEUR</v>
          </cell>
          <cell r="L15611">
            <v>0</v>
          </cell>
          <cell r="AC15611" t="str">
            <v>06513 / ROLLANG ARNOULD RACHEL</v>
          </cell>
          <cell r="AD15611">
            <v>2</v>
          </cell>
        </row>
        <row r="15612">
          <cell r="H15612" t="str">
            <v>FOURNISSEUR</v>
          </cell>
          <cell r="L15612">
            <v>0</v>
          </cell>
          <cell r="AC15612" t="str">
            <v>06513 / ROLLANG ARNOULD RACHEL</v>
          </cell>
          <cell r="AD15612">
            <v>2</v>
          </cell>
        </row>
        <row r="15613">
          <cell r="H15613" t="str">
            <v>FOURNISSEUR</v>
          </cell>
          <cell r="L15613">
            <v>0</v>
          </cell>
          <cell r="AC15613" t="str">
            <v>05345 / SCHENCK LAURENCE</v>
          </cell>
          <cell r="AD15613">
            <v>2</v>
          </cell>
        </row>
        <row r="15614">
          <cell r="H15614" t="str">
            <v>FOURNISSEUR</v>
          </cell>
          <cell r="L15614">
            <v>0</v>
          </cell>
          <cell r="AC15614" t="str">
            <v>05345 / SCHENCK LAURENCE</v>
          </cell>
          <cell r="AD15614">
            <v>2</v>
          </cell>
        </row>
        <row r="15615">
          <cell r="H15615" t="str">
            <v>FOURNISSEUR</v>
          </cell>
          <cell r="L15615">
            <v>0</v>
          </cell>
          <cell r="AC15615" t="str">
            <v>06513 / ROLLANG ARNOULD RACHEL</v>
          </cell>
          <cell r="AD15615">
            <v>2</v>
          </cell>
        </row>
        <row r="15616">
          <cell r="H15616" t="str">
            <v>FOURNISSEUR</v>
          </cell>
          <cell r="L15616">
            <v>0</v>
          </cell>
          <cell r="AC15616" t="str">
            <v>05345 / SCHENCK LAURENCE</v>
          </cell>
          <cell r="AD15616">
            <v>2</v>
          </cell>
        </row>
        <row r="15617">
          <cell r="H15617" t="str">
            <v>FOURNISSEUR</v>
          </cell>
          <cell r="L15617">
            <v>0</v>
          </cell>
          <cell r="AC15617" t="str">
            <v>06513 / ROLLANG ARNOULD RACHEL</v>
          </cell>
          <cell r="AD15617">
            <v>2</v>
          </cell>
        </row>
        <row r="15618">
          <cell r="H15618" t="str">
            <v>FOURNISSEUR</v>
          </cell>
          <cell r="L15618">
            <v>0</v>
          </cell>
          <cell r="AC15618" t="str">
            <v>05345 / SCHENCK LAURENCE</v>
          </cell>
          <cell r="AD15618">
            <v>2</v>
          </cell>
        </row>
        <row r="15619">
          <cell r="H15619" t="str">
            <v>FOURNISSEUR</v>
          </cell>
          <cell r="L15619">
            <v>0</v>
          </cell>
          <cell r="AC15619" t="str">
            <v>06513 / ROLLANG ARNOULD RACHEL</v>
          </cell>
          <cell r="AD15619">
            <v>2</v>
          </cell>
        </row>
        <row r="15620">
          <cell r="H15620" t="str">
            <v>FOURNISSEUR</v>
          </cell>
          <cell r="L15620">
            <v>0</v>
          </cell>
          <cell r="AC15620" t="str">
            <v>02918 / SCHOLLER STEPHANIE</v>
          </cell>
          <cell r="AD15620">
            <v>2</v>
          </cell>
        </row>
        <row r="15621">
          <cell r="H15621" t="str">
            <v>FOURNISSEUR</v>
          </cell>
          <cell r="L15621">
            <v>0</v>
          </cell>
          <cell r="AC15621" t="str">
            <v>05345 / SCHENCK LAURENCE</v>
          </cell>
          <cell r="AD15621">
            <v>2</v>
          </cell>
        </row>
        <row r="15622">
          <cell r="H15622" t="str">
            <v>FOURNISSEUR</v>
          </cell>
          <cell r="L15622">
            <v>0</v>
          </cell>
          <cell r="AC15622" t="str">
            <v>02918 / SCHOLLER STEPHANIE</v>
          </cell>
          <cell r="AD15622">
            <v>2</v>
          </cell>
        </row>
        <row r="15623">
          <cell r="H15623" t="str">
            <v>FOURNISSEUR</v>
          </cell>
          <cell r="L15623">
            <v>0</v>
          </cell>
          <cell r="AC15623" t="str">
            <v>06513 / ROLLANG ARNOULD RACHEL</v>
          </cell>
          <cell r="AD15623">
            <v>2</v>
          </cell>
        </row>
        <row r="15624">
          <cell r="H15624" t="str">
            <v>FOURNISSEUR</v>
          </cell>
          <cell r="L15624">
            <v>0</v>
          </cell>
          <cell r="AC15624" t="str">
            <v>02918 / SCHOLLER STEPHANIE</v>
          </cell>
          <cell r="AD15624">
            <v>2</v>
          </cell>
        </row>
        <row r="15625">
          <cell r="H15625" t="str">
            <v>FOURNISSEUR</v>
          </cell>
          <cell r="L15625">
            <v>0</v>
          </cell>
          <cell r="AC15625" t="str">
            <v>06513 / ROLLANG ARNOULD RACHEL</v>
          </cell>
          <cell r="AD15625">
            <v>2</v>
          </cell>
        </row>
        <row r="15626">
          <cell r="H15626" t="str">
            <v>FOURNISSEUR</v>
          </cell>
          <cell r="L15626">
            <v>0</v>
          </cell>
          <cell r="AC15626" t="str">
            <v>05345 / SCHENCK LAURENCE</v>
          </cell>
          <cell r="AD15626">
            <v>2</v>
          </cell>
        </row>
        <row r="15627">
          <cell r="H15627" t="str">
            <v>FOURNISSEUR</v>
          </cell>
          <cell r="L15627">
            <v>0</v>
          </cell>
          <cell r="AC15627" t="str">
            <v>06513 / ROLLANG ARNOULD RACHEL</v>
          </cell>
          <cell r="AD15627">
            <v>2</v>
          </cell>
        </row>
        <row r="15628">
          <cell r="H15628" t="str">
            <v>FOURNISSEUR</v>
          </cell>
          <cell r="L15628">
            <v>0</v>
          </cell>
          <cell r="AC15628" t="str">
            <v>05345 / SCHENCK LAURENCE</v>
          </cell>
          <cell r="AD15628">
            <v>2</v>
          </cell>
        </row>
        <row r="15629">
          <cell r="H15629" t="str">
            <v>FOURNISSEUR</v>
          </cell>
          <cell r="L15629">
            <v>0</v>
          </cell>
          <cell r="AC15629" t="str">
            <v>05345 / SCHENCK LAURENCE</v>
          </cell>
          <cell r="AD15629">
            <v>2</v>
          </cell>
        </row>
        <row r="15630">
          <cell r="H15630" t="str">
            <v>FOURNISSEUR</v>
          </cell>
          <cell r="L15630">
            <v>0</v>
          </cell>
          <cell r="AC15630" t="str">
            <v>06513 / ROLLANG ARNOULD RACHEL</v>
          </cell>
          <cell r="AD15630">
            <v>2</v>
          </cell>
        </row>
        <row r="15631">
          <cell r="H15631" t="str">
            <v>FOURNISSEUR</v>
          </cell>
          <cell r="L15631">
            <v>0</v>
          </cell>
          <cell r="AC15631" t="str">
            <v>05345 / SCHENCK LAURENCE</v>
          </cell>
          <cell r="AD15631">
            <v>2</v>
          </cell>
        </row>
        <row r="15632">
          <cell r="H15632" t="str">
            <v>FOURNISSEUR</v>
          </cell>
          <cell r="L15632">
            <v>0</v>
          </cell>
          <cell r="AC15632" t="str">
            <v>06513 / ROLLANG ARNOULD RACHEL</v>
          </cell>
          <cell r="AD15632">
            <v>2</v>
          </cell>
        </row>
        <row r="15633">
          <cell r="H15633" t="str">
            <v>FOURNISSEUR</v>
          </cell>
          <cell r="L15633">
            <v>0</v>
          </cell>
          <cell r="AC15633" t="str">
            <v>02918 / SCHOLLER STEPHANIE</v>
          </cell>
          <cell r="AD15633">
            <v>2</v>
          </cell>
        </row>
        <row r="15634">
          <cell r="H15634" t="str">
            <v>FOURNISSEUR</v>
          </cell>
          <cell r="L15634">
            <v>0</v>
          </cell>
          <cell r="AC15634" t="str">
            <v>02918 / SCHOLLER STEPHANIE</v>
          </cell>
          <cell r="AD15634">
            <v>2</v>
          </cell>
        </row>
        <row r="15635">
          <cell r="H15635" t="str">
            <v>FOURNISSEUR</v>
          </cell>
          <cell r="L15635">
            <v>0</v>
          </cell>
          <cell r="AC15635" t="str">
            <v>02918 / SCHOLLER STEPHANIE</v>
          </cell>
          <cell r="AD15635">
            <v>2</v>
          </cell>
        </row>
        <row r="15636">
          <cell r="H15636" t="str">
            <v>FOURNISSEUR</v>
          </cell>
          <cell r="L15636">
            <v>0</v>
          </cell>
          <cell r="AC15636" t="str">
            <v>06513 / ROLLANG ARNOULD RACHEL</v>
          </cell>
          <cell r="AD15636">
            <v>2</v>
          </cell>
        </row>
        <row r="15637">
          <cell r="H15637" t="str">
            <v>FOURNISSEUR</v>
          </cell>
          <cell r="L15637">
            <v>0</v>
          </cell>
          <cell r="AC15637" t="str">
            <v>06513 / ROLLANG ARNOULD RACHEL</v>
          </cell>
          <cell r="AD15637">
            <v>2</v>
          </cell>
        </row>
        <row r="15638">
          <cell r="H15638" t="str">
            <v>FOURNISSEUR</v>
          </cell>
          <cell r="L15638">
            <v>0</v>
          </cell>
          <cell r="AC15638" t="str">
            <v>06513 / ROLLANG ARNOULD RACHEL</v>
          </cell>
          <cell r="AD15638">
            <v>2</v>
          </cell>
        </row>
        <row r="15639">
          <cell r="H15639" t="str">
            <v>FOURNISSEUR</v>
          </cell>
          <cell r="L15639">
            <v>0</v>
          </cell>
          <cell r="AC15639" t="str">
            <v>06513 / ROLLANG ARNOULD RACHEL</v>
          </cell>
          <cell r="AD15639">
            <v>2</v>
          </cell>
        </row>
        <row r="15640">
          <cell r="H15640" t="str">
            <v>FOURNISSEUR</v>
          </cell>
          <cell r="L15640">
            <v>0</v>
          </cell>
          <cell r="AC15640" t="str">
            <v>06513 / ROLLANG ARNOULD RACHEL</v>
          </cell>
          <cell r="AD15640">
            <v>2</v>
          </cell>
        </row>
        <row r="15641">
          <cell r="H15641" t="str">
            <v>FOURNISSEUR</v>
          </cell>
          <cell r="L15641">
            <v>0</v>
          </cell>
          <cell r="AC15641" t="str">
            <v>05345 / SCHENCK LAURENCE</v>
          </cell>
          <cell r="AD15641">
            <v>2</v>
          </cell>
        </row>
        <row r="15642">
          <cell r="H15642" t="str">
            <v>FOURNISSEUR</v>
          </cell>
          <cell r="L15642">
            <v>0</v>
          </cell>
          <cell r="AC15642" t="str">
            <v>02918 / SCHOLLER STEPHANIE</v>
          </cell>
          <cell r="AD15642">
            <v>2</v>
          </cell>
        </row>
        <row r="15643">
          <cell r="H15643" t="str">
            <v>FOURNISSEUR</v>
          </cell>
          <cell r="L15643">
            <v>0</v>
          </cell>
          <cell r="AC15643" t="str">
            <v>06513 / ROLLANG ARNOULD RACHEL</v>
          </cell>
          <cell r="AD15643">
            <v>2</v>
          </cell>
        </row>
        <row r="15644">
          <cell r="H15644" t="str">
            <v>FOURNISSEUR</v>
          </cell>
          <cell r="L15644">
            <v>0</v>
          </cell>
          <cell r="AC15644" t="str">
            <v>05345 / SCHENCK LAURENCE</v>
          </cell>
          <cell r="AD15644">
            <v>2</v>
          </cell>
        </row>
        <row r="15645">
          <cell r="H15645" t="str">
            <v>FOURNISSEUR</v>
          </cell>
          <cell r="L15645">
            <v>0</v>
          </cell>
          <cell r="AC15645" t="str">
            <v>05345 / SCHENCK LAURENCE</v>
          </cell>
          <cell r="AD15645">
            <v>2</v>
          </cell>
        </row>
        <row r="15646">
          <cell r="H15646" t="str">
            <v>FOURNISSEUR</v>
          </cell>
          <cell r="L15646">
            <v>0</v>
          </cell>
          <cell r="AC15646" t="str">
            <v>06513 / ROLLANG ARNOULD RACHEL</v>
          </cell>
          <cell r="AD15646">
            <v>2</v>
          </cell>
        </row>
        <row r="15647">
          <cell r="H15647" t="str">
            <v>FOURNISSEUR</v>
          </cell>
          <cell r="L15647">
            <v>0</v>
          </cell>
          <cell r="AC15647" t="str">
            <v>06513 / ROLLANG ARNOULD RACHEL</v>
          </cell>
          <cell r="AD15647">
            <v>2</v>
          </cell>
        </row>
        <row r="15648">
          <cell r="H15648" t="str">
            <v>FOURNISSEUR</v>
          </cell>
          <cell r="L15648">
            <v>0</v>
          </cell>
          <cell r="AC15648" t="str">
            <v>05345 / SCHENCK LAURENCE</v>
          </cell>
          <cell r="AD15648">
            <v>2</v>
          </cell>
        </row>
        <row r="15649">
          <cell r="H15649" t="str">
            <v>FOURNISSEUR</v>
          </cell>
          <cell r="L15649">
            <v>0</v>
          </cell>
          <cell r="AC15649" t="str">
            <v>06513 / ROLLANG ARNOULD RACHEL</v>
          </cell>
          <cell r="AD15649">
            <v>2</v>
          </cell>
        </row>
        <row r="15650">
          <cell r="H15650" t="str">
            <v>FOURNISSEUR</v>
          </cell>
          <cell r="L15650">
            <v>0</v>
          </cell>
          <cell r="AC15650" t="str">
            <v>06513 / ROLLANG ARNOULD RACHEL</v>
          </cell>
          <cell r="AD15650">
            <v>2</v>
          </cell>
        </row>
        <row r="15651">
          <cell r="H15651" t="str">
            <v>FOURNISSEUR</v>
          </cell>
          <cell r="L15651">
            <v>0</v>
          </cell>
          <cell r="AC15651" t="str">
            <v>06513 / ROLLANG ARNOULD RACHEL</v>
          </cell>
          <cell r="AD15651">
            <v>2</v>
          </cell>
        </row>
        <row r="15652">
          <cell r="H15652" t="str">
            <v>FOURNISSEUR</v>
          </cell>
          <cell r="L15652">
            <v>0</v>
          </cell>
          <cell r="AC15652" t="str">
            <v>02918 / SCHOLLER STEPHANIE</v>
          </cell>
          <cell r="AD15652">
            <v>2</v>
          </cell>
        </row>
        <row r="15653">
          <cell r="H15653" t="str">
            <v>FOURNISSEUR</v>
          </cell>
          <cell r="L15653">
            <v>0</v>
          </cell>
          <cell r="AC15653" t="str">
            <v>06513 / ROLLANG ARNOULD RACHEL</v>
          </cell>
          <cell r="AD15653">
            <v>2</v>
          </cell>
        </row>
        <row r="15654">
          <cell r="H15654" t="str">
            <v>FOURNISSEUR</v>
          </cell>
          <cell r="L15654">
            <v>0</v>
          </cell>
          <cell r="AC15654" t="str">
            <v>06513 / ROLLANG ARNOULD RACHEL</v>
          </cell>
          <cell r="AD15654">
            <v>2</v>
          </cell>
        </row>
        <row r="15655">
          <cell r="H15655" t="str">
            <v>FOURNISSEUR</v>
          </cell>
          <cell r="L15655">
            <v>0</v>
          </cell>
          <cell r="AC15655" t="str">
            <v>02918 / SCHOLLER STEPHANIE</v>
          </cell>
          <cell r="AD15655">
            <v>2</v>
          </cell>
        </row>
        <row r="15656">
          <cell r="H15656" t="str">
            <v>FOURNISSEUR</v>
          </cell>
          <cell r="L15656">
            <v>0</v>
          </cell>
          <cell r="AC15656" t="str">
            <v>05345 / SCHENCK LAURENCE</v>
          </cell>
          <cell r="AD15656">
            <v>2</v>
          </cell>
        </row>
        <row r="15657">
          <cell r="H15657" t="str">
            <v>FOURNISSEUR</v>
          </cell>
          <cell r="L15657">
            <v>0</v>
          </cell>
          <cell r="AC15657" t="str">
            <v>05345 / SCHENCK LAURENCE</v>
          </cell>
          <cell r="AD15657">
            <v>2</v>
          </cell>
        </row>
        <row r="15658">
          <cell r="H15658" t="str">
            <v>FOURNISSEUR</v>
          </cell>
          <cell r="L15658">
            <v>0</v>
          </cell>
          <cell r="AC15658" t="str">
            <v>05345 / SCHENCK LAURENCE</v>
          </cell>
          <cell r="AD15658">
            <v>2</v>
          </cell>
        </row>
        <row r="15659">
          <cell r="H15659" t="str">
            <v>FOURNISSEUR</v>
          </cell>
          <cell r="L15659">
            <v>0</v>
          </cell>
          <cell r="AC15659" t="str">
            <v>05345 / SCHENCK LAURENCE</v>
          </cell>
          <cell r="AD15659">
            <v>2</v>
          </cell>
        </row>
        <row r="15660">
          <cell r="H15660" t="str">
            <v>FOURNISSEUR</v>
          </cell>
          <cell r="L15660">
            <v>0</v>
          </cell>
          <cell r="AC15660" t="str">
            <v>05345 / SCHENCK LAURENCE</v>
          </cell>
          <cell r="AD15660">
            <v>2</v>
          </cell>
        </row>
        <row r="15661">
          <cell r="H15661" t="str">
            <v>FOURNISSEUR</v>
          </cell>
          <cell r="L15661">
            <v>0</v>
          </cell>
          <cell r="AC15661" t="str">
            <v>05345 / SCHENCK LAURENCE</v>
          </cell>
          <cell r="AD15661">
            <v>2</v>
          </cell>
        </row>
        <row r="15662">
          <cell r="H15662" t="str">
            <v>FOURNISSEUR</v>
          </cell>
          <cell r="L15662">
            <v>0</v>
          </cell>
          <cell r="AC15662" t="str">
            <v>06513 / ROLLANG ARNOULD RACHEL</v>
          </cell>
          <cell r="AD15662">
            <v>2</v>
          </cell>
        </row>
        <row r="15663">
          <cell r="H15663" t="str">
            <v>FOURNISSEUR</v>
          </cell>
          <cell r="L15663">
            <v>0</v>
          </cell>
          <cell r="AC15663" t="str">
            <v>06513 / ROLLANG ARNOULD RACHEL</v>
          </cell>
          <cell r="AD15663">
            <v>2</v>
          </cell>
        </row>
        <row r="15664">
          <cell r="H15664" t="str">
            <v>FOURNISSEUR</v>
          </cell>
          <cell r="L15664">
            <v>0</v>
          </cell>
          <cell r="AC15664" t="str">
            <v>05345 / SCHENCK LAURENCE</v>
          </cell>
          <cell r="AD15664">
            <v>2</v>
          </cell>
        </row>
        <row r="15665">
          <cell r="H15665" t="str">
            <v>FOURNISSEUR</v>
          </cell>
          <cell r="L15665">
            <v>0</v>
          </cell>
          <cell r="AC15665" t="str">
            <v>05345 / SCHENCK LAURENCE</v>
          </cell>
          <cell r="AD15665">
            <v>2</v>
          </cell>
        </row>
        <row r="15666">
          <cell r="H15666" t="str">
            <v>FOURNISSEUR</v>
          </cell>
          <cell r="L15666">
            <v>0</v>
          </cell>
          <cell r="AC15666" t="str">
            <v>06513 / ROLLANG ARNOULD RACHEL</v>
          </cell>
          <cell r="AD15666">
            <v>2</v>
          </cell>
        </row>
        <row r="15667">
          <cell r="H15667" t="str">
            <v>FOURNISSEUR</v>
          </cell>
          <cell r="L15667">
            <v>0</v>
          </cell>
          <cell r="AC15667" t="str">
            <v>06513 / ROLLANG ARNOULD RACHEL</v>
          </cell>
          <cell r="AD15667">
            <v>2</v>
          </cell>
        </row>
        <row r="15668">
          <cell r="H15668" t="str">
            <v>FOURNISSEUR</v>
          </cell>
          <cell r="L15668">
            <v>0</v>
          </cell>
          <cell r="AC15668" t="str">
            <v>06513 / ROLLANG ARNOULD RACHEL</v>
          </cell>
          <cell r="AD15668">
            <v>2</v>
          </cell>
        </row>
        <row r="15669">
          <cell r="H15669" t="str">
            <v>FOURNISSEUR</v>
          </cell>
          <cell r="L15669">
            <v>0</v>
          </cell>
          <cell r="AC15669" t="str">
            <v>06513 / ROLLANG ARNOULD RACHEL</v>
          </cell>
          <cell r="AD15669">
            <v>2</v>
          </cell>
        </row>
        <row r="15670">
          <cell r="H15670" t="str">
            <v>FOURNISSEUR</v>
          </cell>
          <cell r="L15670">
            <v>0</v>
          </cell>
          <cell r="AC15670" t="str">
            <v>05345 / SCHENCK LAURENCE</v>
          </cell>
          <cell r="AD15670">
            <v>2</v>
          </cell>
        </row>
        <row r="15671">
          <cell r="H15671" t="str">
            <v>FOURNISSEUR</v>
          </cell>
          <cell r="L15671">
            <v>0</v>
          </cell>
          <cell r="AC15671" t="str">
            <v>06513 / ROLLANG ARNOULD RACHEL</v>
          </cell>
          <cell r="AD15671">
            <v>2</v>
          </cell>
        </row>
        <row r="15672">
          <cell r="H15672" t="str">
            <v>FOURNISSEUR</v>
          </cell>
          <cell r="L15672">
            <v>0</v>
          </cell>
          <cell r="AC15672" t="str">
            <v>06513 / ROLLANG ARNOULD RACHEL</v>
          </cell>
          <cell r="AD15672">
            <v>2</v>
          </cell>
        </row>
        <row r="15673">
          <cell r="H15673" t="str">
            <v>FOURNISSEUR</v>
          </cell>
          <cell r="L15673">
            <v>0</v>
          </cell>
          <cell r="AC15673" t="str">
            <v>06513 / ROLLANG ARNOULD RACHEL</v>
          </cell>
          <cell r="AD15673">
            <v>2</v>
          </cell>
        </row>
        <row r="15674">
          <cell r="H15674" t="str">
            <v>FOURNISSEUR</v>
          </cell>
          <cell r="L15674">
            <v>0</v>
          </cell>
          <cell r="AC15674" t="str">
            <v>05345 / SCHENCK LAURENCE</v>
          </cell>
          <cell r="AD15674">
            <v>2</v>
          </cell>
        </row>
        <row r="15675">
          <cell r="H15675" t="str">
            <v>FOURNISSEUR</v>
          </cell>
          <cell r="L15675">
            <v>0</v>
          </cell>
          <cell r="AC15675" t="str">
            <v>05345 / SCHENCK LAURENCE</v>
          </cell>
          <cell r="AD15675">
            <v>2</v>
          </cell>
        </row>
        <row r="15676">
          <cell r="H15676" t="str">
            <v>FOURNISSEUR</v>
          </cell>
          <cell r="L15676">
            <v>0</v>
          </cell>
          <cell r="AC15676" t="str">
            <v>02918 / SCHOLLER STEPHANIE</v>
          </cell>
          <cell r="AD15676">
            <v>2</v>
          </cell>
        </row>
        <row r="15677">
          <cell r="H15677" t="str">
            <v>FOURNISSEUR</v>
          </cell>
          <cell r="L15677">
            <v>0</v>
          </cell>
          <cell r="AC15677" t="str">
            <v>06513 / ROLLANG ARNOULD RACHEL</v>
          </cell>
          <cell r="AD15677">
            <v>2</v>
          </cell>
        </row>
        <row r="15678">
          <cell r="H15678" t="str">
            <v>FOURNISSEUR</v>
          </cell>
          <cell r="L15678">
            <v>0</v>
          </cell>
          <cell r="AC15678" t="str">
            <v>03811 / LE MOYNE BENOIT</v>
          </cell>
          <cell r="AD15678">
            <v>2</v>
          </cell>
        </row>
        <row r="15679">
          <cell r="H15679" t="str">
            <v>FOURNISSEUR</v>
          </cell>
          <cell r="L15679">
            <v>0</v>
          </cell>
          <cell r="AC15679" t="str">
            <v>02337 / GALLARD MYLENE</v>
          </cell>
          <cell r="AD15679">
            <v>2</v>
          </cell>
        </row>
        <row r="15680">
          <cell r="H15680" t="str">
            <v>FOURNISSEUR</v>
          </cell>
          <cell r="L15680">
            <v>0</v>
          </cell>
          <cell r="AC15680" t="str">
            <v>04814 / LAURENT OLIVIA</v>
          </cell>
          <cell r="AD15680">
            <v>2</v>
          </cell>
        </row>
        <row r="15681">
          <cell r="H15681" t="str">
            <v>FOURNISSEUR</v>
          </cell>
          <cell r="L15681">
            <v>0</v>
          </cell>
          <cell r="AC15681" t="str">
            <v>04814 / LAURENT OLIVIA</v>
          </cell>
          <cell r="AD15681">
            <v>2</v>
          </cell>
        </row>
        <row r="15682">
          <cell r="H15682" t="str">
            <v>FOURNISSEUR</v>
          </cell>
          <cell r="L15682">
            <v>0</v>
          </cell>
          <cell r="AC15682" t="str">
            <v>05358 / BETSCH CELINE</v>
          </cell>
          <cell r="AD15682">
            <v>2</v>
          </cell>
        </row>
        <row r="15683">
          <cell r="H15683" t="str">
            <v>FOURNISSEUR</v>
          </cell>
          <cell r="L15683">
            <v>0</v>
          </cell>
          <cell r="AC15683" t="str">
            <v>05345 / SCHENCK LAURENCE</v>
          </cell>
          <cell r="AD15683">
            <v>2</v>
          </cell>
        </row>
        <row r="15684">
          <cell r="H15684" t="str">
            <v>FOURNISSEUR</v>
          </cell>
          <cell r="L15684">
            <v>0</v>
          </cell>
          <cell r="AC15684" t="str">
            <v>02918 / SCHOLLER STEPHANIE</v>
          </cell>
          <cell r="AD15684">
            <v>2</v>
          </cell>
        </row>
        <row r="15685">
          <cell r="H15685" t="str">
            <v>FOURNISSEUR</v>
          </cell>
          <cell r="L15685">
            <v>0</v>
          </cell>
          <cell r="AC15685" t="str">
            <v>02337 / GALLARD MYLENE</v>
          </cell>
          <cell r="AD15685">
            <v>2</v>
          </cell>
        </row>
        <row r="15686">
          <cell r="H15686" t="str">
            <v>FOURNISSEUR</v>
          </cell>
          <cell r="L15686">
            <v>0</v>
          </cell>
          <cell r="AC15686" t="str">
            <v>03811 / LE MOYNE BENOIT</v>
          </cell>
          <cell r="AD15686">
            <v>2</v>
          </cell>
        </row>
        <row r="15687">
          <cell r="H15687" t="str">
            <v>FOURNISSEUR</v>
          </cell>
          <cell r="L15687">
            <v>0</v>
          </cell>
          <cell r="AC15687" t="str">
            <v>03811 / LE MOYNE BENOIT</v>
          </cell>
          <cell r="AD15687">
            <v>2</v>
          </cell>
        </row>
        <row r="15688">
          <cell r="H15688" t="str">
            <v>FOURNISSEUR</v>
          </cell>
          <cell r="L15688">
            <v>0</v>
          </cell>
          <cell r="AC15688" t="str">
            <v>04814 / LAURENT OLIVIA</v>
          </cell>
          <cell r="AD15688">
            <v>2</v>
          </cell>
        </row>
        <row r="15689">
          <cell r="H15689" t="str">
            <v>FOURNISSEUR</v>
          </cell>
          <cell r="L15689">
            <v>0</v>
          </cell>
          <cell r="AC15689" t="str">
            <v>04814 / LAURENT OLIVIA</v>
          </cell>
          <cell r="AD15689">
            <v>2</v>
          </cell>
        </row>
        <row r="15690">
          <cell r="H15690" t="str">
            <v>FOURNISSEUR</v>
          </cell>
          <cell r="L15690">
            <v>0</v>
          </cell>
          <cell r="AC15690" t="str">
            <v>04814 / LAURENT OLIVIA</v>
          </cell>
          <cell r="AD15690">
            <v>2</v>
          </cell>
        </row>
        <row r="15691">
          <cell r="H15691" t="str">
            <v>FOURNISSEUR</v>
          </cell>
          <cell r="L15691">
            <v>0</v>
          </cell>
          <cell r="AC15691" t="str">
            <v>05345 / SCHENCK LAURENCE</v>
          </cell>
          <cell r="AD15691">
            <v>2</v>
          </cell>
        </row>
        <row r="15692">
          <cell r="H15692" t="str">
            <v>FOURNISSEUR</v>
          </cell>
          <cell r="L15692">
            <v>0</v>
          </cell>
          <cell r="AC15692" t="str">
            <v>04988 / STIRNEMANN JEAN VINCENT</v>
          </cell>
          <cell r="AD15692">
            <v>2</v>
          </cell>
        </row>
        <row r="15693">
          <cell r="H15693" t="str">
            <v>FOURNISSEUR</v>
          </cell>
          <cell r="L15693">
            <v>0</v>
          </cell>
          <cell r="AC15693" t="str">
            <v>04814 / LAURENT OLIVIA</v>
          </cell>
          <cell r="AD15693">
            <v>2</v>
          </cell>
        </row>
        <row r="15694">
          <cell r="H15694" t="str">
            <v>FOURNISSEUR</v>
          </cell>
          <cell r="L15694">
            <v>0</v>
          </cell>
          <cell r="AC15694" t="str">
            <v>02337 / GALLARD MYLENE</v>
          </cell>
          <cell r="AD15694">
            <v>2</v>
          </cell>
        </row>
        <row r="15695">
          <cell r="H15695" t="str">
            <v>FOURNISSEUR</v>
          </cell>
          <cell r="L15695">
            <v>0</v>
          </cell>
          <cell r="AC15695" t="str">
            <v>02918 / SCHOLLER STEPHANIE</v>
          </cell>
          <cell r="AD15695">
            <v>2</v>
          </cell>
        </row>
        <row r="15696">
          <cell r="H15696" t="str">
            <v>FOURNISSEUR</v>
          </cell>
          <cell r="L15696">
            <v>0</v>
          </cell>
          <cell r="AC15696" t="str">
            <v>04988 / STIRNEMANN JEAN VINCENT</v>
          </cell>
          <cell r="AD15696">
            <v>2</v>
          </cell>
        </row>
        <row r="15697">
          <cell r="H15697" t="str">
            <v>FOURNISSEUR</v>
          </cell>
          <cell r="L15697">
            <v>0</v>
          </cell>
          <cell r="AC15697" t="str">
            <v>06513 / ROLLANG ARNOULD RACHEL</v>
          </cell>
          <cell r="AD15697">
            <v>2</v>
          </cell>
        </row>
        <row r="15698">
          <cell r="H15698" t="str">
            <v>FOURNISSEUR</v>
          </cell>
          <cell r="L15698">
            <v>0</v>
          </cell>
          <cell r="AC15698" t="str">
            <v>04814 / LAURENT OLIVIA</v>
          </cell>
          <cell r="AD15698">
            <v>2</v>
          </cell>
        </row>
        <row r="15699">
          <cell r="H15699" t="str">
            <v>FOURNISSEUR</v>
          </cell>
          <cell r="L15699">
            <v>0</v>
          </cell>
          <cell r="AC15699" t="str">
            <v>05029 / BOUGHALEM ALI</v>
          </cell>
          <cell r="AD15699">
            <v>2</v>
          </cell>
        </row>
        <row r="15700">
          <cell r="H15700" t="str">
            <v>FOURNISSEUR</v>
          </cell>
          <cell r="L15700">
            <v>0</v>
          </cell>
          <cell r="AC15700" t="str">
            <v>04814 / LAURENT OLIVIA</v>
          </cell>
          <cell r="AD15700">
            <v>2</v>
          </cell>
        </row>
        <row r="15701">
          <cell r="H15701" t="str">
            <v>FOURNISSEUR</v>
          </cell>
          <cell r="L15701">
            <v>0</v>
          </cell>
          <cell r="AC15701" t="str">
            <v>00729 / SCHMITT MARX EVELYNE</v>
          </cell>
          <cell r="AD15701">
            <v>2</v>
          </cell>
        </row>
        <row r="15702">
          <cell r="H15702" t="str">
            <v>FOURNISSEUR</v>
          </cell>
          <cell r="L15702">
            <v>0</v>
          </cell>
          <cell r="AC15702" t="str">
            <v>00729 / SCHMITT MARX EVELYNE</v>
          </cell>
          <cell r="AD15702">
            <v>2</v>
          </cell>
        </row>
        <row r="15703">
          <cell r="H15703" t="str">
            <v>FOURNISSEUR</v>
          </cell>
          <cell r="L15703">
            <v>0</v>
          </cell>
          <cell r="AC15703" t="str">
            <v>06513 / ROLLANG ARNOULD RACHEL</v>
          </cell>
          <cell r="AD15703">
            <v>2</v>
          </cell>
        </row>
        <row r="15704">
          <cell r="H15704" t="str">
            <v>FOURNISSEUR</v>
          </cell>
          <cell r="L15704">
            <v>0</v>
          </cell>
          <cell r="AC15704" t="str">
            <v>02337 / GALLARD MYLENE</v>
          </cell>
          <cell r="AD15704">
            <v>2</v>
          </cell>
        </row>
        <row r="15705">
          <cell r="H15705" t="str">
            <v>FOURNISSEUR</v>
          </cell>
          <cell r="L15705">
            <v>0</v>
          </cell>
          <cell r="AC15705" t="str">
            <v>03811 / LE MOYNE BENOIT</v>
          </cell>
          <cell r="AD15705">
            <v>2</v>
          </cell>
        </row>
        <row r="15706">
          <cell r="H15706" t="str">
            <v>FOURNISSEUR</v>
          </cell>
          <cell r="L15706">
            <v>0</v>
          </cell>
          <cell r="AC15706" t="str">
            <v>05358 / BETSCH CELINE</v>
          </cell>
          <cell r="AD15706">
            <v>2</v>
          </cell>
        </row>
        <row r="15707">
          <cell r="H15707" t="str">
            <v>FOURNISSEUR</v>
          </cell>
          <cell r="L15707">
            <v>0</v>
          </cell>
          <cell r="AC15707" t="str">
            <v>03811 / LE MOYNE BENOIT</v>
          </cell>
          <cell r="AD15707">
            <v>2</v>
          </cell>
        </row>
        <row r="15708">
          <cell r="H15708" t="str">
            <v>FOURNISSEUR</v>
          </cell>
          <cell r="L15708">
            <v>0</v>
          </cell>
          <cell r="AC15708" t="str">
            <v>03811 / LE MOYNE BENOIT</v>
          </cell>
          <cell r="AD15708">
            <v>2</v>
          </cell>
        </row>
        <row r="15709">
          <cell r="H15709" t="str">
            <v>FOURNISSEUR</v>
          </cell>
          <cell r="L15709">
            <v>0</v>
          </cell>
          <cell r="AC15709" t="str">
            <v>02918 / SCHOLLER STEPHANIE</v>
          </cell>
          <cell r="AD15709">
            <v>2</v>
          </cell>
        </row>
        <row r="15710">
          <cell r="H15710" t="str">
            <v>FOURNISSEUR</v>
          </cell>
          <cell r="L15710">
            <v>0</v>
          </cell>
          <cell r="AC15710" t="str">
            <v>00729 / SCHMITT MARX EVELYNE</v>
          </cell>
          <cell r="AD15710">
            <v>2</v>
          </cell>
        </row>
        <row r="15711">
          <cell r="H15711" t="str">
            <v>FOURNISSEUR</v>
          </cell>
          <cell r="L15711">
            <v>0</v>
          </cell>
          <cell r="AC15711" t="str">
            <v>04814 / LAURENT OLIVIA</v>
          </cell>
          <cell r="AD15711">
            <v>2</v>
          </cell>
        </row>
        <row r="15712">
          <cell r="H15712" t="str">
            <v>FOURNISSEUR</v>
          </cell>
          <cell r="L15712">
            <v>0</v>
          </cell>
          <cell r="AC15712" t="str">
            <v>04988 / STIRNEMANN JEAN VINCENT</v>
          </cell>
          <cell r="AD15712">
            <v>2</v>
          </cell>
        </row>
        <row r="15713">
          <cell r="H15713" t="str">
            <v>FOURNISSEUR</v>
          </cell>
          <cell r="L15713">
            <v>0</v>
          </cell>
          <cell r="AC15713" t="str">
            <v>02918 / SCHOLLER STEPHANIE</v>
          </cell>
          <cell r="AD15713">
            <v>2</v>
          </cell>
        </row>
        <row r="15714">
          <cell r="H15714" t="str">
            <v>FOURNISSEUR</v>
          </cell>
          <cell r="L15714">
            <v>0</v>
          </cell>
          <cell r="AC15714" t="str">
            <v>05029 / BOUGHALEM ALI</v>
          </cell>
          <cell r="AD15714">
            <v>2</v>
          </cell>
        </row>
        <row r="15715">
          <cell r="H15715" t="str">
            <v>FOURNISSEUR</v>
          </cell>
          <cell r="L15715">
            <v>0</v>
          </cell>
          <cell r="AC15715" t="str">
            <v>06513 / ROLLANG ARNOULD RACHEL</v>
          </cell>
          <cell r="AD15715">
            <v>2</v>
          </cell>
        </row>
        <row r="15716">
          <cell r="H15716" t="str">
            <v>FOURNISSEUR</v>
          </cell>
          <cell r="L15716">
            <v>0</v>
          </cell>
          <cell r="AC15716" t="str">
            <v>06513 / ROLLANG ARNOULD RACHEL</v>
          </cell>
          <cell r="AD15716">
            <v>2</v>
          </cell>
        </row>
        <row r="15717">
          <cell r="H15717" t="str">
            <v>FOURNISSEUR</v>
          </cell>
          <cell r="L15717">
            <v>0</v>
          </cell>
          <cell r="AC15717" t="str">
            <v>05358 / BETSCH CELINE</v>
          </cell>
          <cell r="AD15717">
            <v>2</v>
          </cell>
        </row>
        <row r="15718">
          <cell r="H15718" t="str">
            <v>FOURNISSEUR</v>
          </cell>
          <cell r="L15718">
            <v>0</v>
          </cell>
          <cell r="AC15718" t="str">
            <v>02918 / SCHOLLER STEPHANIE</v>
          </cell>
          <cell r="AD15718">
            <v>2</v>
          </cell>
        </row>
        <row r="15719">
          <cell r="H15719" t="str">
            <v>FOURNISSEUR</v>
          </cell>
          <cell r="L15719">
            <v>0</v>
          </cell>
          <cell r="AC15719" t="str">
            <v>05345 / SCHENCK LAURENCE</v>
          </cell>
          <cell r="AD15719">
            <v>2</v>
          </cell>
        </row>
        <row r="15720">
          <cell r="H15720" t="str">
            <v>FOURNISSEUR</v>
          </cell>
          <cell r="L15720">
            <v>0</v>
          </cell>
          <cell r="AC15720" t="str">
            <v>05358 / BETSCH CELINE</v>
          </cell>
          <cell r="AD15720">
            <v>2</v>
          </cell>
        </row>
        <row r="15721">
          <cell r="H15721" t="str">
            <v>FOURNISSEUR</v>
          </cell>
          <cell r="L15721">
            <v>0</v>
          </cell>
          <cell r="AC15721" t="str">
            <v>04814 / LAURENT OLIVIA</v>
          </cell>
          <cell r="AD15721">
            <v>2</v>
          </cell>
        </row>
        <row r="15722">
          <cell r="H15722" t="str">
            <v>FOURNISSEUR</v>
          </cell>
          <cell r="L15722">
            <v>0</v>
          </cell>
          <cell r="AC15722" t="str">
            <v>05345 / SCHENCK LAURENCE</v>
          </cell>
          <cell r="AD15722">
            <v>2</v>
          </cell>
        </row>
        <row r="15723">
          <cell r="H15723" t="str">
            <v>FOURNISSEUR</v>
          </cell>
          <cell r="L15723">
            <v>0</v>
          </cell>
          <cell r="AC15723" t="str">
            <v>02918 / SCHOLLER STEPHANIE</v>
          </cell>
          <cell r="AD15723">
            <v>2</v>
          </cell>
        </row>
        <row r="15724">
          <cell r="H15724" t="str">
            <v>FOURNISSEUR</v>
          </cell>
          <cell r="L15724">
            <v>0</v>
          </cell>
          <cell r="AC15724" t="str">
            <v>02337 / GALLARD MYLENE</v>
          </cell>
          <cell r="AD15724">
            <v>2</v>
          </cell>
        </row>
        <row r="15725">
          <cell r="H15725" t="str">
            <v>FOURNISSEUR</v>
          </cell>
          <cell r="L15725">
            <v>0</v>
          </cell>
          <cell r="AC15725" t="str">
            <v>00729 / SCHMITT MARX EVELYNE</v>
          </cell>
          <cell r="AD15725">
            <v>2</v>
          </cell>
        </row>
        <row r="15726">
          <cell r="H15726" t="str">
            <v>FOURNISSEUR</v>
          </cell>
          <cell r="L15726">
            <v>0</v>
          </cell>
          <cell r="AC15726" t="str">
            <v>03811 / LE MOYNE BENOIT</v>
          </cell>
          <cell r="AD15726">
            <v>2</v>
          </cell>
        </row>
        <row r="15727">
          <cell r="H15727" t="str">
            <v>FOURNISSEUR</v>
          </cell>
          <cell r="L15727">
            <v>0</v>
          </cell>
          <cell r="AC15727" t="str">
            <v>05029 / BOUGHALEM ALI</v>
          </cell>
          <cell r="AD15727">
            <v>2</v>
          </cell>
        </row>
        <row r="15728">
          <cell r="H15728" t="str">
            <v>FOURNISSEUR</v>
          </cell>
          <cell r="L15728">
            <v>0</v>
          </cell>
          <cell r="AC15728" t="str">
            <v>05345 / SCHENCK LAURENCE</v>
          </cell>
          <cell r="AD15728">
            <v>2</v>
          </cell>
        </row>
        <row r="15729">
          <cell r="H15729" t="str">
            <v>FOURNISSEUR</v>
          </cell>
          <cell r="L15729">
            <v>0</v>
          </cell>
          <cell r="AC15729" t="str">
            <v>03811 / LE MOYNE BENOIT</v>
          </cell>
          <cell r="AD15729">
            <v>2</v>
          </cell>
        </row>
        <row r="15730">
          <cell r="H15730" t="str">
            <v>FOURNISSEUR</v>
          </cell>
          <cell r="L15730">
            <v>0</v>
          </cell>
          <cell r="AC15730" t="str">
            <v>06513 / ROLLANG ARNOULD RACHEL</v>
          </cell>
          <cell r="AD15730">
            <v>2</v>
          </cell>
        </row>
        <row r="15731">
          <cell r="H15731" t="str">
            <v>FOURNISSEUR</v>
          </cell>
          <cell r="L15731">
            <v>0</v>
          </cell>
          <cell r="AC15731" t="str">
            <v>02337 / GALLARD MYLENE</v>
          </cell>
          <cell r="AD15731">
            <v>2</v>
          </cell>
        </row>
        <row r="15732">
          <cell r="H15732" t="str">
            <v>FOURNISSEUR</v>
          </cell>
          <cell r="L15732">
            <v>0</v>
          </cell>
          <cell r="AC15732" t="str">
            <v>05029 / BOUGHALEM ALI</v>
          </cell>
          <cell r="AD15732">
            <v>2</v>
          </cell>
        </row>
        <row r="15733">
          <cell r="H15733" t="str">
            <v>FOURNISSEUR</v>
          </cell>
          <cell r="L15733">
            <v>0</v>
          </cell>
          <cell r="AC15733" t="str">
            <v>04988 / STIRNEMANN JEAN VINCENT</v>
          </cell>
          <cell r="AD15733">
            <v>2</v>
          </cell>
        </row>
        <row r="15734">
          <cell r="H15734" t="str">
            <v>FOURNISSEUR</v>
          </cell>
          <cell r="L15734">
            <v>0</v>
          </cell>
          <cell r="AC15734" t="str">
            <v>06513 / ROLLANG ARNOULD RACHEL</v>
          </cell>
          <cell r="AD15734">
            <v>2</v>
          </cell>
        </row>
        <row r="15735">
          <cell r="H15735" t="str">
            <v>FOURNISSEUR</v>
          </cell>
          <cell r="L15735">
            <v>0</v>
          </cell>
          <cell r="AC15735" t="str">
            <v>04814 / LAURENT OLIVIA</v>
          </cell>
          <cell r="AD15735">
            <v>2</v>
          </cell>
        </row>
        <row r="15736">
          <cell r="H15736" t="str">
            <v>FOURNISSEUR</v>
          </cell>
          <cell r="L15736">
            <v>0</v>
          </cell>
          <cell r="AC15736" t="str">
            <v>04814 / LAURENT OLIVIA</v>
          </cell>
          <cell r="AD15736">
            <v>2</v>
          </cell>
        </row>
        <row r="15737">
          <cell r="H15737" t="str">
            <v>FOURNISSEUR</v>
          </cell>
          <cell r="L15737">
            <v>0</v>
          </cell>
          <cell r="AC15737" t="str">
            <v>04814 / LAURENT OLIVIA</v>
          </cell>
          <cell r="AD15737">
            <v>2</v>
          </cell>
        </row>
        <row r="15738">
          <cell r="H15738" t="str">
            <v>FOURNISSEUR</v>
          </cell>
          <cell r="L15738">
            <v>0</v>
          </cell>
          <cell r="AC15738" t="str">
            <v>03811 / LE MOYNE BENOIT</v>
          </cell>
          <cell r="AD15738">
            <v>2</v>
          </cell>
        </row>
        <row r="15739">
          <cell r="H15739" t="str">
            <v>FOURNISSEUR</v>
          </cell>
          <cell r="L15739">
            <v>0</v>
          </cell>
          <cell r="AC15739" t="str">
            <v>04814 / LAURENT OLIVIA</v>
          </cell>
          <cell r="AD15739">
            <v>2</v>
          </cell>
        </row>
        <row r="15740">
          <cell r="H15740" t="str">
            <v>FOURNISSEUR</v>
          </cell>
          <cell r="L15740">
            <v>0</v>
          </cell>
          <cell r="AC15740" t="str">
            <v>06513 / ROLLANG ARNOULD RACHEL</v>
          </cell>
          <cell r="AD15740">
            <v>2</v>
          </cell>
        </row>
        <row r="15741">
          <cell r="H15741" t="str">
            <v>FOURNISSEUR</v>
          </cell>
          <cell r="L15741">
            <v>0</v>
          </cell>
          <cell r="AC15741" t="str">
            <v>05029 / BOUGHALEM ALI</v>
          </cell>
          <cell r="AD15741">
            <v>2</v>
          </cell>
        </row>
        <row r="15742">
          <cell r="H15742" t="str">
            <v>FOURNISSEUR</v>
          </cell>
          <cell r="L15742">
            <v>0</v>
          </cell>
          <cell r="AC15742" t="str">
            <v>03811 / LE MOYNE BENOIT</v>
          </cell>
          <cell r="AD15742">
            <v>2</v>
          </cell>
        </row>
        <row r="15743">
          <cell r="H15743" t="str">
            <v>FOURNISSEUR</v>
          </cell>
          <cell r="L15743">
            <v>0</v>
          </cell>
          <cell r="AC15743" t="str">
            <v>05029 / BOUGHALEM ALI</v>
          </cell>
          <cell r="AD15743">
            <v>2</v>
          </cell>
        </row>
        <row r="15744">
          <cell r="H15744" t="str">
            <v>FOURNISSEUR</v>
          </cell>
          <cell r="L15744">
            <v>0</v>
          </cell>
          <cell r="AC15744" t="str">
            <v>04988 / STIRNEMANN JEAN VINCENT</v>
          </cell>
          <cell r="AD15744">
            <v>2</v>
          </cell>
        </row>
        <row r="15745">
          <cell r="H15745" t="str">
            <v>FOURNISSEUR</v>
          </cell>
          <cell r="L15745">
            <v>0</v>
          </cell>
          <cell r="AC15745" t="str">
            <v>02918 / SCHOLLER STEPHANIE</v>
          </cell>
          <cell r="AD15745">
            <v>2</v>
          </cell>
        </row>
        <row r="15746">
          <cell r="H15746" t="str">
            <v>FOURNISSEUR</v>
          </cell>
          <cell r="L15746">
            <v>0</v>
          </cell>
          <cell r="AC15746" t="str">
            <v>05029 / BOUGHALEM ALI</v>
          </cell>
          <cell r="AD15746">
            <v>2</v>
          </cell>
        </row>
        <row r="15747">
          <cell r="H15747" t="str">
            <v>FOURNISSEUR</v>
          </cell>
          <cell r="L15747">
            <v>0</v>
          </cell>
          <cell r="AC15747" t="str">
            <v>02918 / SCHOLLER STEPHANIE</v>
          </cell>
          <cell r="AD15747">
            <v>2</v>
          </cell>
        </row>
        <row r="15748">
          <cell r="H15748" t="str">
            <v>FOURNISSEUR</v>
          </cell>
          <cell r="L15748">
            <v>0</v>
          </cell>
          <cell r="AC15748" t="str">
            <v>02918 / SCHOLLER STEPHANIE</v>
          </cell>
          <cell r="AD15748">
            <v>2</v>
          </cell>
        </row>
        <row r="15749">
          <cell r="H15749" t="str">
            <v>FOURNISSEUR</v>
          </cell>
          <cell r="L15749">
            <v>0</v>
          </cell>
          <cell r="AC15749" t="str">
            <v>00729 / SCHMITT MARX EVELYNE</v>
          </cell>
          <cell r="AD15749">
            <v>2</v>
          </cell>
        </row>
        <row r="15750">
          <cell r="H15750" t="str">
            <v>FOURNISSEUR</v>
          </cell>
          <cell r="L15750">
            <v>0</v>
          </cell>
          <cell r="AC15750" t="str">
            <v>04814 / LAURENT OLIVIA</v>
          </cell>
          <cell r="AD15750">
            <v>2</v>
          </cell>
        </row>
        <row r="15751">
          <cell r="H15751" t="str">
            <v>FOURNISSEUR</v>
          </cell>
          <cell r="L15751">
            <v>0</v>
          </cell>
          <cell r="AC15751" t="str">
            <v>03811 / LE MOYNE BENOIT</v>
          </cell>
          <cell r="AD15751">
            <v>2</v>
          </cell>
        </row>
        <row r="15752">
          <cell r="H15752" t="str">
            <v>FOURNISSEUR</v>
          </cell>
          <cell r="L15752">
            <v>0</v>
          </cell>
          <cell r="AC15752" t="str">
            <v>04814 / LAURENT OLIVIA</v>
          </cell>
          <cell r="AD15752">
            <v>2</v>
          </cell>
        </row>
        <row r="15753">
          <cell r="H15753" t="str">
            <v>FOURNISSEUR</v>
          </cell>
          <cell r="L15753">
            <v>0</v>
          </cell>
          <cell r="AC15753" t="str">
            <v>06513 / ROLLANG ARNOULD RACHEL</v>
          </cell>
          <cell r="AD15753">
            <v>2</v>
          </cell>
        </row>
        <row r="15754">
          <cell r="H15754" t="str">
            <v>FOURNISSEUR</v>
          </cell>
          <cell r="L15754">
            <v>0</v>
          </cell>
          <cell r="AC15754" t="str">
            <v>05029 / BOUGHALEM ALI</v>
          </cell>
          <cell r="AD15754">
            <v>2</v>
          </cell>
        </row>
        <row r="15755">
          <cell r="H15755" t="str">
            <v>FOURNISSEUR</v>
          </cell>
          <cell r="L15755">
            <v>0</v>
          </cell>
          <cell r="AC15755" t="str">
            <v>02918 / SCHOLLER STEPHANIE</v>
          </cell>
          <cell r="AD15755">
            <v>2</v>
          </cell>
        </row>
        <row r="15756">
          <cell r="H15756" t="str">
            <v>FOURNISSEUR</v>
          </cell>
          <cell r="L15756">
            <v>0</v>
          </cell>
          <cell r="AC15756" t="str">
            <v>00729 / SCHMITT MARX EVELYNE</v>
          </cell>
          <cell r="AD15756">
            <v>2</v>
          </cell>
        </row>
        <row r="15757">
          <cell r="H15757" t="str">
            <v>FOURNISSEUR</v>
          </cell>
          <cell r="L15757">
            <v>0</v>
          </cell>
          <cell r="AC15757" t="str">
            <v>05345 / SCHENCK LAURENCE</v>
          </cell>
          <cell r="AD15757">
            <v>2</v>
          </cell>
        </row>
        <row r="15758">
          <cell r="H15758" t="str">
            <v>FOURNISSEUR</v>
          </cell>
          <cell r="L15758">
            <v>0</v>
          </cell>
          <cell r="AC15758" t="str">
            <v>06513 / ROLLANG ARNOULD RACHEL</v>
          </cell>
          <cell r="AD15758">
            <v>2</v>
          </cell>
        </row>
        <row r="15759">
          <cell r="H15759" t="str">
            <v>FOURNISSEUR</v>
          </cell>
          <cell r="L15759">
            <v>0</v>
          </cell>
          <cell r="AC15759" t="str">
            <v>06513 / ROLLANG ARNOULD RACHEL</v>
          </cell>
          <cell r="AD15759">
            <v>2</v>
          </cell>
        </row>
        <row r="15760">
          <cell r="H15760" t="str">
            <v>FOURNISSEUR</v>
          </cell>
          <cell r="L15760">
            <v>0</v>
          </cell>
          <cell r="AC15760" t="str">
            <v>05029 / BOUGHALEM ALI</v>
          </cell>
          <cell r="AD15760">
            <v>2</v>
          </cell>
        </row>
        <row r="15761">
          <cell r="H15761" t="str">
            <v>FOURNISSEUR</v>
          </cell>
          <cell r="L15761">
            <v>0</v>
          </cell>
          <cell r="AC15761" t="str">
            <v>03811 / LE MOYNE BENOIT</v>
          </cell>
          <cell r="AD15761">
            <v>2</v>
          </cell>
        </row>
        <row r="15762">
          <cell r="H15762" t="str">
            <v>FOURNISSEUR</v>
          </cell>
          <cell r="L15762">
            <v>0</v>
          </cell>
          <cell r="AC15762" t="str">
            <v>06513 / ROLLANG ARNOULD RACHEL</v>
          </cell>
          <cell r="AD15762">
            <v>2</v>
          </cell>
        </row>
        <row r="15763">
          <cell r="H15763" t="str">
            <v>FOURNISSEUR</v>
          </cell>
          <cell r="L15763">
            <v>0</v>
          </cell>
          <cell r="AC15763" t="str">
            <v>04814 / LAURENT OLIVIA</v>
          </cell>
          <cell r="AD15763">
            <v>2</v>
          </cell>
        </row>
        <row r="15764">
          <cell r="H15764" t="str">
            <v>FOURNISSEUR</v>
          </cell>
          <cell r="L15764">
            <v>0</v>
          </cell>
          <cell r="AC15764" t="str">
            <v>00729 / SCHMITT MARX EVELYNE</v>
          </cell>
          <cell r="AD15764">
            <v>2</v>
          </cell>
        </row>
        <row r="15765">
          <cell r="H15765" t="str">
            <v>FOURNISSEUR</v>
          </cell>
          <cell r="L15765">
            <v>0</v>
          </cell>
          <cell r="AC15765" t="str">
            <v>05345 / SCHENCK LAURENCE</v>
          </cell>
          <cell r="AD15765">
            <v>2</v>
          </cell>
        </row>
        <row r="15766">
          <cell r="H15766" t="str">
            <v>FOURNISSEUR</v>
          </cell>
          <cell r="L15766">
            <v>0</v>
          </cell>
          <cell r="AC15766" t="str">
            <v>04988 / STIRNEMANN JEAN VINCENT</v>
          </cell>
          <cell r="AD15766">
            <v>2</v>
          </cell>
        </row>
        <row r="15767">
          <cell r="H15767" t="str">
            <v>FOURNISSEUR</v>
          </cell>
          <cell r="L15767">
            <v>0</v>
          </cell>
          <cell r="AC15767" t="str">
            <v>05358 / BETSCH CELINE</v>
          </cell>
          <cell r="AD15767">
            <v>2</v>
          </cell>
        </row>
        <row r="15768">
          <cell r="H15768" t="str">
            <v>FOURNISSEUR</v>
          </cell>
          <cell r="L15768">
            <v>0</v>
          </cell>
          <cell r="AC15768" t="str">
            <v>02918 / SCHOLLER STEPHANIE</v>
          </cell>
          <cell r="AD15768">
            <v>2</v>
          </cell>
        </row>
        <row r="15769">
          <cell r="H15769" t="str">
            <v>FOURNISSEUR</v>
          </cell>
          <cell r="L15769">
            <v>0</v>
          </cell>
          <cell r="AC15769" t="str">
            <v>02337 / GALLARD MYLENE</v>
          </cell>
          <cell r="AD15769">
            <v>2</v>
          </cell>
        </row>
        <row r="15770">
          <cell r="H15770" t="str">
            <v>FOURNISSEUR</v>
          </cell>
          <cell r="L15770">
            <v>0</v>
          </cell>
          <cell r="AC15770" t="str">
            <v>04988 / STIRNEMANN JEAN VINCENT</v>
          </cell>
          <cell r="AD15770">
            <v>2</v>
          </cell>
        </row>
        <row r="15771">
          <cell r="H15771" t="str">
            <v>FOURNISSEUR</v>
          </cell>
          <cell r="L15771">
            <v>0</v>
          </cell>
          <cell r="AC15771" t="str">
            <v>02337 / GALLARD MYLENE</v>
          </cell>
          <cell r="AD15771">
            <v>2</v>
          </cell>
        </row>
        <row r="15772">
          <cell r="H15772" t="str">
            <v>FOURNISSEUR</v>
          </cell>
          <cell r="L15772">
            <v>0</v>
          </cell>
          <cell r="AC15772" t="str">
            <v>02918 / SCHOLLER STEPHANIE</v>
          </cell>
          <cell r="AD15772">
            <v>2</v>
          </cell>
        </row>
        <row r="15773">
          <cell r="H15773" t="str">
            <v>FOURNISSEUR</v>
          </cell>
          <cell r="L15773">
            <v>0</v>
          </cell>
          <cell r="AC15773" t="str">
            <v>04988 / STIRNEMANN JEAN VINCENT</v>
          </cell>
          <cell r="AD15773">
            <v>2</v>
          </cell>
        </row>
        <row r="15774">
          <cell r="H15774" t="str">
            <v>FOURNISSEUR</v>
          </cell>
          <cell r="L15774">
            <v>0</v>
          </cell>
          <cell r="AC15774" t="str">
            <v>00729 / SCHMITT MARX EVELYNE</v>
          </cell>
          <cell r="AD15774">
            <v>2</v>
          </cell>
        </row>
        <row r="15775">
          <cell r="H15775" t="str">
            <v>FOURNISSEUR</v>
          </cell>
          <cell r="L15775">
            <v>0</v>
          </cell>
          <cell r="AC15775" t="str">
            <v>03811 / LE MOYNE BENOIT</v>
          </cell>
          <cell r="AD15775">
            <v>2</v>
          </cell>
        </row>
        <row r="15776">
          <cell r="H15776" t="str">
            <v>FOURNISSEUR</v>
          </cell>
          <cell r="L15776">
            <v>0</v>
          </cell>
          <cell r="AC15776" t="str">
            <v>02337 / GALLARD MYLENE</v>
          </cell>
          <cell r="AD15776">
            <v>2</v>
          </cell>
        </row>
        <row r="15777">
          <cell r="H15777" t="str">
            <v>FOURNISSEUR</v>
          </cell>
          <cell r="L15777">
            <v>0</v>
          </cell>
          <cell r="AC15777" t="str">
            <v>05029 / BOUGHALEM ALI</v>
          </cell>
          <cell r="AD15777">
            <v>2</v>
          </cell>
        </row>
        <row r="15778">
          <cell r="H15778" t="str">
            <v>FOURNISSEUR</v>
          </cell>
          <cell r="L15778">
            <v>0</v>
          </cell>
          <cell r="AC15778" t="str">
            <v>04988 / STIRNEMANN JEAN VINCENT</v>
          </cell>
          <cell r="AD15778">
            <v>2</v>
          </cell>
        </row>
        <row r="15779">
          <cell r="H15779" t="str">
            <v>FOURNISSEUR</v>
          </cell>
          <cell r="L15779">
            <v>0</v>
          </cell>
          <cell r="AC15779" t="str">
            <v>05029 / BOUGHALEM ALI</v>
          </cell>
          <cell r="AD15779">
            <v>2</v>
          </cell>
        </row>
        <row r="15780">
          <cell r="H15780" t="str">
            <v>FOURNISSEUR</v>
          </cell>
          <cell r="L15780">
            <v>0</v>
          </cell>
          <cell r="AC15780" t="str">
            <v>02918 / SCHOLLER STEPHANIE</v>
          </cell>
          <cell r="AD15780">
            <v>2</v>
          </cell>
        </row>
        <row r="15781">
          <cell r="H15781" t="str">
            <v>FOURNISSEUR</v>
          </cell>
          <cell r="L15781">
            <v>0</v>
          </cell>
          <cell r="AC15781" t="str">
            <v>02918 / SCHOLLER STEPHANIE</v>
          </cell>
          <cell r="AD15781">
            <v>2</v>
          </cell>
        </row>
        <row r="15782">
          <cell r="H15782" t="str">
            <v>FOURNISSEUR</v>
          </cell>
          <cell r="L15782">
            <v>0</v>
          </cell>
          <cell r="AC15782" t="str">
            <v>04814 / LAURENT OLIVIA</v>
          </cell>
          <cell r="AD15782">
            <v>2</v>
          </cell>
        </row>
        <row r="15783">
          <cell r="H15783" t="str">
            <v>FOURNISSEUR</v>
          </cell>
          <cell r="L15783">
            <v>0</v>
          </cell>
          <cell r="AC15783" t="str">
            <v>03811 / LE MOYNE BENOIT</v>
          </cell>
          <cell r="AD15783">
            <v>2</v>
          </cell>
        </row>
        <row r="15784">
          <cell r="H15784" t="str">
            <v>FOURNISSEUR</v>
          </cell>
          <cell r="L15784">
            <v>0</v>
          </cell>
          <cell r="AC15784" t="str">
            <v>04814 / LAURENT OLIVIA</v>
          </cell>
          <cell r="AD15784">
            <v>2</v>
          </cell>
        </row>
        <row r="15785">
          <cell r="H15785" t="str">
            <v>FOURNISSEUR</v>
          </cell>
          <cell r="L15785">
            <v>0</v>
          </cell>
          <cell r="AC15785" t="str">
            <v>02918 / SCHOLLER STEPHANIE</v>
          </cell>
          <cell r="AD15785">
            <v>2</v>
          </cell>
        </row>
        <row r="15786">
          <cell r="H15786" t="str">
            <v>FOURNISSEUR</v>
          </cell>
          <cell r="L15786">
            <v>0</v>
          </cell>
          <cell r="AC15786" t="str">
            <v>03811 / LE MOYNE BENOIT</v>
          </cell>
          <cell r="AD15786">
            <v>2</v>
          </cell>
        </row>
        <row r="15787">
          <cell r="H15787" t="str">
            <v>FOURNISSEUR</v>
          </cell>
          <cell r="L15787">
            <v>0</v>
          </cell>
          <cell r="AC15787" t="str">
            <v>05358 / BETSCH CELINE</v>
          </cell>
          <cell r="AD15787">
            <v>2</v>
          </cell>
        </row>
        <row r="15788">
          <cell r="H15788" t="str">
            <v>FOURNISSEUR</v>
          </cell>
          <cell r="L15788">
            <v>0</v>
          </cell>
          <cell r="AC15788" t="str">
            <v>05345 / SCHENCK LAURENCE</v>
          </cell>
          <cell r="AD15788">
            <v>2</v>
          </cell>
        </row>
        <row r="15789">
          <cell r="H15789" t="str">
            <v>FOURNISSEUR</v>
          </cell>
          <cell r="L15789">
            <v>0</v>
          </cell>
          <cell r="AC15789" t="str">
            <v>02918 / SCHOLLER STEPHANIE</v>
          </cell>
          <cell r="AD15789">
            <v>2</v>
          </cell>
        </row>
        <row r="15790">
          <cell r="H15790" t="str">
            <v>FOURNISSEUR</v>
          </cell>
          <cell r="L15790">
            <v>0</v>
          </cell>
          <cell r="AC15790" t="str">
            <v>05345 / SCHENCK LAURENCE</v>
          </cell>
          <cell r="AD15790">
            <v>2</v>
          </cell>
        </row>
        <row r="15791">
          <cell r="H15791" t="str">
            <v>FOURNISSEUR</v>
          </cell>
          <cell r="L15791">
            <v>0</v>
          </cell>
          <cell r="AC15791" t="str">
            <v>02918 / SCHOLLER STEPHANIE</v>
          </cell>
          <cell r="AD15791">
            <v>2</v>
          </cell>
        </row>
        <row r="15792">
          <cell r="H15792" t="str">
            <v>FOURNISSEUR</v>
          </cell>
          <cell r="L15792">
            <v>0</v>
          </cell>
          <cell r="AC15792" t="str">
            <v>04814 / LAURENT OLIVIA</v>
          </cell>
          <cell r="AD15792">
            <v>2</v>
          </cell>
        </row>
        <row r="15793">
          <cell r="H15793" t="str">
            <v>FOURNISSEUR</v>
          </cell>
          <cell r="L15793">
            <v>0</v>
          </cell>
          <cell r="AC15793" t="str">
            <v>02918 / SCHOLLER STEPHANIE</v>
          </cell>
          <cell r="AD15793">
            <v>2</v>
          </cell>
        </row>
        <row r="15794">
          <cell r="H15794" t="str">
            <v>FOURNISSEUR</v>
          </cell>
          <cell r="L15794">
            <v>0</v>
          </cell>
          <cell r="AC15794" t="str">
            <v>05029 / BOUGHALEM ALI</v>
          </cell>
          <cell r="AD15794">
            <v>2</v>
          </cell>
        </row>
        <row r="15795">
          <cell r="H15795" t="str">
            <v>FOURNISSEUR</v>
          </cell>
          <cell r="L15795">
            <v>0</v>
          </cell>
          <cell r="AC15795" t="str">
            <v>05358 / BETSCH CELINE</v>
          </cell>
          <cell r="AD15795">
            <v>2</v>
          </cell>
        </row>
        <row r="15796">
          <cell r="H15796" t="str">
            <v>FOURNISSEUR</v>
          </cell>
          <cell r="L15796">
            <v>0</v>
          </cell>
          <cell r="AC15796" t="str">
            <v>05345 / SCHENCK LAURENCE</v>
          </cell>
          <cell r="AD15796">
            <v>2</v>
          </cell>
        </row>
        <row r="15797">
          <cell r="H15797" t="str">
            <v>FOURNISSEUR</v>
          </cell>
          <cell r="L15797">
            <v>0</v>
          </cell>
          <cell r="AC15797" t="str">
            <v>05345 / SCHENCK LAURENCE</v>
          </cell>
          <cell r="AD15797">
            <v>2</v>
          </cell>
        </row>
        <row r="15798">
          <cell r="H15798" t="str">
            <v>FOURNISSEUR</v>
          </cell>
          <cell r="L15798">
            <v>0</v>
          </cell>
          <cell r="AC15798" t="str">
            <v>06513 / ROLLANG ARNOULD RACHEL</v>
          </cell>
          <cell r="AD15798">
            <v>2</v>
          </cell>
        </row>
        <row r="15799">
          <cell r="H15799" t="str">
            <v>FOURNISSEUR</v>
          </cell>
          <cell r="L15799">
            <v>0</v>
          </cell>
          <cell r="AC15799" t="str">
            <v>03811 / LE MOYNE BENOIT</v>
          </cell>
          <cell r="AD15799">
            <v>2</v>
          </cell>
        </row>
        <row r="15800">
          <cell r="H15800" t="str">
            <v>FOURNISSEUR</v>
          </cell>
          <cell r="L15800">
            <v>0</v>
          </cell>
          <cell r="AC15800" t="str">
            <v>05345 / SCHENCK LAURENCE</v>
          </cell>
          <cell r="AD15800">
            <v>2</v>
          </cell>
        </row>
        <row r="15801">
          <cell r="H15801" t="str">
            <v>FOURNISSEUR</v>
          </cell>
          <cell r="L15801">
            <v>0</v>
          </cell>
          <cell r="AC15801" t="str">
            <v>06513 / ROLLANG ARNOULD RACHEL</v>
          </cell>
          <cell r="AD15801">
            <v>2</v>
          </cell>
        </row>
        <row r="15802">
          <cell r="H15802" t="str">
            <v>FOURNISSEUR</v>
          </cell>
          <cell r="L15802">
            <v>0</v>
          </cell>
          <cell r="AC15802" t="str">
            <v>02918 / SCHOLLER STEPHANIE</v>
          </cell>
          <cell r="AD15802">
            <v>2</v>
          </cell>
        </row>
        <row r="15803">
          <cell r="H15803" t="str">
            <v>FOURNISSEUR</v>
          </cell>
          <cell r="L15803">
            <v>0</v>
          </cell>
          <cell r="AC15803" t="str">
            <v>04988 / STIRNEMANN JEAN VINCENT</v>
          </cell>
          <cell r="AD15803">
            <v>2</v>
          </cell>
        </row>
        <row r="15804">
          <cell r="H15804" t="str">
            <v>FOURNISSEUR</v>
          </cell>
          <cell r="L15804">
            <v>0</v>
          </cell>
          <cell r="AC15804" t="str">
            <v>05029 / BOUGHALEM ALI</v>
          </cell>
          <cell r="AD15804">
            <v>2</v>
          </cell>
        </row>
        <row r="15805">
          <cell r="H15805" t="str">
            <v>FOURNISSEUR</v>
          </cell>
          <cell r="L15805">
            <v>0</v>
          </cell>
          <cell r="AC15805" t="str">
            <v>05358 / BETSCH CELINE</v>
          </cell>
          <cell r="AD15805">
            <v>2</v>
          </cell>
        </row>
        <row r="15806">
          <cell r="H15806" t="str">
            <v>FOURNISSEUR</v>
          </cell>
          <cell r="L15806">
            <v>0</v>
          </cell>
          <cell r="AC15806" t="str">
            <v>06513 / ROLLANG ARNOULD RACHEL</v>
          </cell>
          <cell r="AD15806">
            <v>2</v>
          </cell>
        </row>
        <row r="15807">
          <cell r="H15807" t="str">
            <v>FOURNISSEUR</v>
          </cell>
          <cell r="L15807">
            <v>0</v>
          </cell>
          <cell r="AC15807" t="str">
            <v>05358 / BETSCH CELINE</v>
          </cell>
          <cell r="AD15807">
            <v>2</v>
          </cell>
        </row>
        <row r="15808">
          <cell r="H15808" t="str">
            <v>FOURNISSEUR</v>
          </cell>
          <cell r="L15808">
            <v>0</v>
          </cell>
          <cell r="AC15808" t="str">
            <v>02918 / SCHOLLER STEPHANIE</v>
          </cell>
          <cell r="AD15808">
            <v>2</v>
          </cell>
        </row>
        <row r="15809">
          <cell r="H15809" t="str">
            <v>FOURNISSEUR</v>
          </cell>
          <cell r="L15809">
            <v>0</v>
          </cell>
          <cell r="AC15809" t="str">
            <v>02337 / GALLARD MYLENE</v>
          </cell>
          <cell r="AD15809">
            <v>2</v>
          </cell>
        </row>
        <row r="15810">
          <cell r="H15810" t="str">
            <v>FOURNISSEUR</v>
          </cell>
          <cell r="L15810">
            <v>0</v>
          </cell>
          <cell r="AC15810" t="str">
            <v>04814 / LAURENT OLIVIA</v>
          </cell>
          <cell r="AD15810">
            <v>2</v>
          </cell>
        </row>
        <row r="15811">
          <cell r="H15811" t="str">
            <v>FOURNISSEUR</v>
          </cell>
          <cell r="L15811">
            <v>0</v>
          </cell>
          <cell r="AC15811" t="str">
            <v>05345 / SCHENCK LAURENCE</v>
          </cell>
          <cell r="AD15811">
            <v>2</v>
          </cell>
        </row>
        <row r="15812">
          <cell r="H15812" t="str">
            <v>FOURNISSEUR</v>
          </cell>
          <cell r="L15812">
            <v>0</v>
          </cell>
          <cell r="AC15812" t="str">
            <v>02918 / SCHOLLER STEPHANIE</v>
          </cell>
          <cell r="AD15812">
            <v>2</v>
          </cell>
        </row>
        <row r="15813">
          <cell r="H15813" t="str">
            <v>FOURNISSEUR</v>
          </cell>
          <cell r="L15813">
            <v>0</v>
          </cell>
          <cell r="AC15813" t="str">
            <v>02918 / SCHOLLER STEPHANIE</v>
          </cell>
          <cell r="AD15813">
            <v>2</v>
          </cell>
        </row>
        <row r="15814">
          <cell r="H15814" t="str">
            <v>FOURNISSEUR</v>
          </cell>
          <cell r="L15814">
            <v>0</v>
          </cell>
          <cell r="AC15814" t="str">
            <v>02337 / GALLARD MYLENE</v>
          </cell>
          <cell r="AD15814">
            <v>2</v>
          </cell>
        </row>
        <row r="15815">
          <cell r="H15815" t="str">
            <v>FOURNISSEUR</v>
          </cell>
          <cell r="L15815">
            <v>0</v>
          </cell>
          <cell r="AC15815" t="str">
            <v>02918 / SCHOLLER STEPHANIE</v>
          </cell>
          <cell r="AD15815">
            <v>2</v>
          </cell>
        </row>
        <row r="15816">
          <cell r="H15816" t="str">
            <v>FOURNISSEUR</v>
          </cell>
          <cell r="L15816">
            <v>0</v>
          </cell>
          <cell r="AC15816" t="str">
            <v>06513 / ROLLANG ARNOULD RACHEL</v>
          </cell>
          <cell r="AD15816">
            <v>2</v>
          </cell>
        </row>
        <row r="15817">
          <cell r="H15817" t="str">
            <v>FOURNISSEUR</v>
          </cell>
          <cell r="L15817">
            <v>0</v>
          </cell>
          <cell r="AC15817" t="str">
            <v>04988 / STIRNEMANN JEAN VINCENT</v>
          </cell>
          <cell r="AD15817">
            <v>2</v>
          </cell>
        </row>
        <row r="15818">
          <cell r="H15818" t="str">
            <v>FOURNISSEUR</v>
          </cell>
          <cell r="L15818">
            <v>0</v>
          </cell>
          <cell r="AC15818" t="str">
            <v>06513 / ROLLANG ARNOULD RACHEL</v>
          </cell>
          <cell r="AD15818">
            <v>2</v>
          </cell>
        </row>
        <row r="15819">
          <cell r="H15819" t="str">
            <v>FOURNISSEUR</v>
          </cell>
          <cell r="L15819">
            <v>0</v>
          </cell>
          <cell r="AC15819" t="str">
            <v>05345 / SCHENCK LAURENCE</v>
          </cell>
          <cell r="AD15819">
            <v>2</v>
          </cell>
        </row>
        <row r="15820">
          <cell r="H15820" t="str">
            <v>FOURNISSEUR</v>
          </cell>
          <cell r="L15820">
            <v>0</v>
          </cell>
          <cell r="AC15820" t="str">
            <v>04988 / STIRNEMANN JEAN VINCENT</v>
          </cell>
          <cell r="AD15820">
            <v>2</v>
          </cell>
        </row>
        <row r="15821">
          <cell r="H15821" t="str">
            <v>FOURNISSEUR</v>
          </cell>
          <cell r="L15821">
            <v>0</v>
          </cell>
          <cell r="AC15821" t="str">
            <v>00729 / SCHMITT MARX EVELYNE</v>
          </cell>
          <cell r="AD15821">
            <v>2</v>
          </cell>
        </row>
        <row r="15822">
          <cell r="H15822" t="str">
            <v>FOURNISSEUR</v>
          </cell>
          <cell r="L15822">
            <v>0</v>
          </cell>
          <cell r="AC15822" t="str">
            <v>03811 / LE MOYNE BENOIT</v>
          </cell>
          <cell r="AD15822">
            <v>2</v>
          </cell>
        </row>
        <row r="15823">
          <cell r="H15823" t="str">
            <v>FOURNISSEUR</v>
          </cell>
          <cell r="L15823">
            <v>0</v>
          </cell>
          <cell r="AC15823" t="str">
            <v>02337 / GALLARD MYLENE</v>
          </cell>
          <cell r="AD15823">
            <v>2</v>
          </cell>
        </row>
        <row r="15824">
          <cell r="H15824" t="str">
            <v>FOURNISSEUR</v>
          </cell>
          <cell r="L15824">
            <v>0</v>
          </cell>
          <cell r="AC15824" t="str">
            <v>00729 / SCHMITT MARX EVELYNE</v>
          </cell>
          <cell r="AD15824">
            <v>2</v>
          </cell>
        </row>
        <row r="15825">
          <cell r="H15825" t="str">
            <v>FOURNISSEUR</v>
          </cell>
          <cell r="L15825">
            <v>0</v>
          </cell>
          <cell r="AC15825" t="str">
            <v>04814 / LAURENT OLIVIA</v>
          </cell>
          <cell r="AD15825">
            <v>2</v>
          </cell>
        </row>
        <row r="15826">
          <cell r="H15826" t="str">
            <v>FOURNISSEUR</v>
          </cell>
          <cell r="L15826">
            <v>0</v>
          </cell>
          <cell r="AC15826" t="str">
            <v>05345 / SCHENCK LAURENCE</v>
          </cell>
          <cell r="AD15826">
            <v>2</v>
          </cell>
        </row>
        <row r="15827">
          <cell r="H15827" t="str">
            <v>FOURNISSEUR</v>
          </cell>
          <cell r="L15827">
            <v>0</v>
          </cell>
          <cell r="AC15827" t="str">
            <v>02918 / SCHOLLER STEPHANIE</v>
          </cell>
          <cell r="AD15827">
            <v>2</v>
          </cell>
        </row>
        <row r="15828">
          <cell r="H15828" t="str">
            <v>FOURNISSEUR</v>
          </cell>
          <cell r="L15828">
            <v>0</v>
          </cell>
          <cell r="AC15828" t="str">
            <v>05345 / SCHENCK LAURENCE</v>
          </cell>
          <cell r="AD15828">
            <v>2</v>
          </cell>
        </row>
        <row r="15829">
          <cell r="H15829" t="str">
            <v>FOURNISSEUR</v>
          </cell>
          <cell r="L15829">
            <v>0</v>
          </cell>
          <cell r="AC15829" t="str">
            <v>04814 / LAURENT OLIVIA</v>
          </cell>
          <cell r="AD15829">
            <v>2</v>
          </cell>
        </row>
        <row r="15830">
          <cell r="H15830" t="str">
            <v>FOURNISSEUR</v>
          </cell>
          <cell r="L15830">
            <v>0</v>
          </cell>
          <cell r="AC15830" t="str">
            <v>04814 / LAURENT OLIVIA</v>
          </cell>
          <cell r="AD15830">
            <v>2</v>
          </cell>
        </row>
        <row r="15831">
          <cell r="H15831" t="str">
            <v>FOURNISSEUR</v>
          </cell>
          <cell r="L15831">
            <v>0</v>
          </cell>
          <cell r="AC15831" t="str">
            <v>05029 / BOUGHALEM ALI</v>
          </cell>
          <cell r="AD15831">
            <v>2</v>
          </cell>
        </row>
        <row r="15832">
          <cell r="H15832" t="str">
            <v>FOURNISSEUR</v>
          </cell>
          <cell r="L15832">
            <v>0</v>
          </cell>
          <cell r="AC15832" t="str">
            <v>05345 / SCHENCK LAURENCE</v>
          </cell>
          <cell r="AD15832">
            <v>2</v>
          </cell>
        </row>
        <row r="15833">
          <cell r="H15833" t="str">
            <v>FOURNISSEUR</v>
          </cell>
          <cell r="L15833">
            <v>0</v>
          </cell>
          <cell r="AC15833" t="str">
            <v>03811 / LE MOYNE BENOIT</v>
          </cell>
          <cell r="AD15833">
            <v>2</v>
          </cell>
        </row>
        <row r="15834">
          <cell r="H15834" t="str">
            <v>FOURNISSEUR</v>
          </cell>
          <cell r="L15834">
            <v>0</v>
          </cell>
          <cell r="AC15834" t="str">
            <v>05345 / SCHENCK LAURENCE</v>
          </cell>
          <cell r="AD15834">
            <v>2</v>
          </cell>
        </row>
        <row r="15835">
          <cell r="H15835" t="str">
            <v>FOURNISSEUR</v>
          </cell>
          <cell r="L15835">
            <v>0</v>
          </cell>
          <cell r="AC15835" t="str">
            <v>06513 / ROLLANG ARNOULD RACHEL</v>
          </cell>
          <cell r="AD15835">
            <v>2</v>
          </cell>
        </row>
        <row r="15836">
          <cell r="H15836" t="str">
            <v>FOURNISSEUR</v>
          </cell>
          <cell r="L15836">
            <v>0</v>
          </cell>
          <cell r="AC15836" t="str">
            <v>06513 / ROLLANG ARNOULD RACHEL</v>
          </cell>
          <cell r="AD15836">
            <v>2</v>
          </cell>
        </row>
        <row r="15837">
          <cell r="H15837" t="str">
            <v>FOURNISSEUR</v>
          </cell>
          <cell r="L15837">
            <v>0</v>
          </cell>
          <cell r="AC15837" t="str">
            <v>06513 / ROLLANG ARNOULD RACHEL</v>
          </cell>
          <cell r="AD15837">
            <v>2</v>
          </cell>
        </row>
        <row r="15838">
          <cell r="H15838" t="str">
            <v>FOURNISSEUR</v>
          </cell>
          <cell r="L15838">
            <v>0</v>
          </cell>
          <cell r="AC15838" t="str">
            <v>02918 / SCHOLLER STEPHANIE</v>
          </cell>
          <cell r="AD15838">
            <v>2</v>
          </cell>
        </row>
        <row r="15839">
          <cell r="H15839" t="str">
            <v>FOURNISSEUR</v>
          </cell>
          <cell r="L15839">
            <v>0</v>
          </cell>
          <cell r="AC15839" t="str">
            <v>00729 / SCHMITT MARX EVELYNE</v>
          </cell>
          <cell r="AD15839">
            <v>2</v>
          </cell>
        </row>
        <row r="15840">
          <cell r="H15840" t="str">
            <v>FOURNISSEUR</v>
          </cell>
          <cell r="L15840">
            <v>0</v>
          </cell>
          <cell r="AC15840" t="str">
            <v>04814 / LAURENT OLIVIA</v>
          </cell>
          <cell r="AD15840">
            <v>2</v>
          </cell>
        </row>
        <row r="15841">
          <cell r="H15841" t="str">
            <v>FOURNISSEUR</v>
          </cell>
          <cell r="L15841">
            <v>0</v>
          </cell>
          <cell r="AC15841" t="str">
            <v>05358 / BETSCH CELINE</v>
          </cell>
          <cell r="AD15841">
            <v>2</v>
          </cell>
        </row>
        <row r="15842">
          <cell r="H15842" t="str">
            <v>FOURNISSEUR</v>
          </cell>
          <cell r="L15842">
            <v>0</v>
          </cell>
          <cell r="AC15842" t="str">
            <v>04814 / LAURENT OLIVIA</v>
          </cell>
          <cell r="AD15842">
            <v>2</v>
          </cell>
        </row>
        <row r="15843">
          <cell r="H15843" t="str">
            <v>FOURNISSEUR</v>
          </cell>
          <cell r="L15843">
            <v>0</v>
          </cell>
          <cell r="AC15843" t="str">
            <v>02918 / SCHOLLER STEPHANIE</v>
          </cell>
          <cell r="AD15843">
            <v>2</v>
          </cell>
        </row>
        <row r="15844">
          <cell r="H15844" t="str">
            <v>FOURNISSEUR</v>
          </cell>
          <cell r="L15844">
            <v>0</v>
          </cell>
          <cell r="AC15844" t="str">
            <v>04814 / LAURENT OLIVIA</v>
          </cell>
          <cell r="AD15844">
            <v>2</v>
          </cell>
        </row>
        <row r="15845">
          <cell r="H15845" t="str">
            <v>FOURNISSEUR</v>
          </cell>
          <cell r="L15845">
            <v>0</v>
          </cell>
          <cell r="AC15845" t="str">
            <v>04988 / STIRNEMANN JEAN VINCENT</v>
          </cell>
          <cell r="AD15845">
            <v>2</v>
          </cell>
        </row>
        <row r="15846">
          <cell r="H15846" t="str">
            <v>FOURNISSEUR</v>
          </cell>
          <cell r="L15846">
            <v>0</v>
          </cell>
          <cell r="AC15846" t="str">
            <v>05358 / BETSCH CELINE</v>
          </cell>
          <cell r="AD15846">
            <v>2</v>
          </cell>
        </row>
        <row r="15847">
          <cell r="H15847" t="str">
            <v>FOURNISSEUR</v>
          </cell>
          <cell r="L15847">
            <v>0</v>
          </cell>
          <cell r="AC15847" t="str">
            <v>05345 / SCHENCK LAURENCE</v>
          </cell>
          <cell r="AD15847">
            <v>2</v>
          </cell>
        </row>
        <row r="15848">
          <cell r="H15848" t="str">
            <v>FOURNISSEUR</v>
          </cell>
          <cell r="L15848">
            <v>0</v>
          </cell>
          <cell r="AC15848" t="str">
            <v>00729 / SCHMITT MARX EVELYNE</v>
          </cell>
          <cell r="AD15848">
            <v>2</v>
          </cell>
        </row>
        <row r="15849">
          <cell r="H15849" t="str">
            <v>FOURNISSEUR</v>
          </cell>
          <cell r="L15849">
            <v>0</v>
          </cell>
          <cell r="AC15849" t="str">
            <v>04988 / STIRNEMANN JEAN VINCENT</v>
          </cell>
          <cell r="AD15849">
            <v>2</v>
          </cell>
        </row>
        <row r="15850">
          <cell r="H15850" t="str">
            <v>FOURNISSEUR</v>
          </cell>
          <cell r="L15850">
            <v>0</v>
          </cell>
          <cell r="AC15850" t="str">
            <v>06513 / ROLLANG ARNOULD RACHEL</v>
          </cell>
          <cell r="AD15850">
            <v>2</v>
          </cell>
        </row>
        <row r="15851">
          <cell r="H15851" t="str">
            <v>FOURNISSEUR</v>
          </cell>
          <cell r="L15851">
            <v>0</v>
          </cell>
          <cell r="AC15851" t="str">
            <v>05345 / SCHENCK LAURENCE</v>
          </cell>
          <cell r="AD15851">
            <v>2</v>
          </cell>
        </row>
        <row r="15852">
          <cell r="H15852" t="str">
            <v>FOURNISSEUR</v>
          </cell>
          <cell r="L15852">
            <v>0</v>
          </cell>
          <cell r="AC15852" t="str">
            <v>04814 / LAURENT OLIVIA</v>
          </cell>
          <cell r="AD15852">
            <v>2</v>
          </cell>
        </row>
        <row r="15853">
          <cell r="H15853" t="str">
            <v>FOURNISSEUR</v>
          </cell>
          <cell r="L15853">
            <v>0</v>
          </cell>
          <cell r="AC15853" t="str">
            <v>05029 / BOUGHALEM ALI</v>
          </cell>
          <cell r="AD15853">
            <v>2</v>
          </cell>
        </row>
        <row r="15854">
          <cell r="H15854" t="str">
            <v>FOURNISSEUR</v>
          </cell>
          <cell r="L15854">
            <v>0</v>
          </cell>
          <cell r="AC15854" t="str">
            <v>04814 / LAURENT OLIVIA</v>
          </cell>
          <cell r="AD15854">
            <v>2</v>
          </cell>
        </row>
        <row r="15855">
          <cell r="H15855" t="str">
            <v>FOURNISSEUR</v>
          </cell>
          <cell r="L15855">
            <v>0</v>
          </cell>
          <cell r="AC15855" t="str">
            <v>05345 / SCHENCK LAURENCE</v>
          </cell>
          <cell r="AD15855">
            <v>2</v>
          </cell>
        </row>
        <row r="15856">
          <cell r="H15856" t="str">
            <v>FOURNISSEUR</v>
          </cell>
          <cell r="L15856">
            <v>0</v>
          </cell>
          <cell r="AC15856" t="str">
            <v>05358 / BETSCH CELINE</v>
          </cell>
          <cell r="AD15856">
            <v>2</v>
          </cell>
        </row>
        <row r="15857">
          <cell r="H15857" t="str">
            <v>FOURNISSEUR</v>
          </cell>
          <cell r="L15857">
            <v>0</v>
          </cell>
          <cell r="AC15857" t="str">
            <v>00729 / SCHMITT MARX EVELYNE</v>
          </cell>
          <cell r="AD15857">
            <v>2</v>
          </cell>
        </row>
        <row r="15858">
          <cell r="H15858" t="str">
            <v>FOURNISSEUR</v>
          </cell>
          <cell r="L15858">
            <v>0</v>
          </cell>
          <cell r="AC15858" t="str">
            <v>05345 / SCHENCK LAURENCE</v>
          </cell>
          <cell r="AD15858">
            <v>2</v>
          </cell>
        </row>
        <row r="15859">
          <cell r="H15859" t="str">
            <v>FOURNISSEUR</v>
          </cell>
          <cell r="L15859">
            <v>0</v>
          </cell>
          <cell r="AC15859" t="str">
            <v>04814 / LAURENT OLIVIA</v>
          </cell>
          <cell r="AD15859">
            <v>2</v>
          </cell>
        </row>
        <row r="15860">
          <cell r="H15860" t="str">
            <v>FOURNISSEUR</v>
          </cell>
          <cell r="L15860">
            <v>0</v>
          </cell>
          <cell r="AC15860" t="str">
            <v>05358 / BETSCH CELINE</v>
          </cell>
          <cell r="AD15860">
            <v>2</v>
          </cell>
        </row>
        <row r="15861">
          <cell r="H15861" t="str">
            <v>FOURNISSEUR</v>
          </cell>
          <cell r="L15861">
            <v>0</v>
          </cell>
          <cell r="AC15861" t="str">
            <v>04988 / STIRNEMANN JEAN VINCENT</v>
          </cell>
          <cell r="AD15861">
            <v>2</v>
          </cell>
        </row>
        <row r="15862">
          <cell r="H15862" t="str">
            <v>FOURNISSEUR</v>
          </cell>
          <cell r="L15862">
            <v>0</v>
          </cell>
          <cell r="AC15862" t="str">
            <v>06513 / ROLLANG ARNOULD RACHEL</v>
          </cell>
          <cell r="AD15862">
            <v>2</v>
          </cell>
        </row>
        <row r="15863">
          <cell r="H15863" t="str">
            <v>FOURNISSEUR</v>
          </cell>
          <cell r="L15863">
            <v>0</v>
          </cell>
          <cell r="AC15863" t="str">
            <v>05358 / BETSCH CELINE</v>
          </cell>
          <cell r="AD15863">
            <v>2</v>
          </cell>
        </row>
        <row r="15864">
          <cell r="H15864" t="str">
            <v>FOURNISSEUR</v>
          </cell>
          <cell r="L15864">
            <v>0</v>
          </cell>
          <cell r="AC15864" t="str">
            <v>05029 / BOUGHALEM ALI</v>
          </cell>
          <cell r="AD15864">
            <v>2</v>
          </cell>
        </row>
        <row r="15865">
          <cell r="H15865" t="str">
            <v>FOURNISSEUR</v>
          </cell>
          <cell r="L15865">
            <v>0</v>
          </cell>
          <cell r="AC15865" t="str">
            <v>06513 / ROLLANG ARNOULD RACHEL</v>
          </cell>
          <cell r="AD15865">
            <v>2</v>
          </cell>
        </row>
        <row r="15866">
          <cell r="H15866" t="str">
            <v>FOURNISSEUR</v>
          </cell>
          <cell r="L15866">
            <v>0</v>
          </cell>
          <cell r="AC15866" t="str">
            <v>05345 / SCHENCK LAURENCE</v>
          </cell>
          <cell r="AD15866">
            <v>2</v>
          </cell>
        </row>
        <row r="15867">
          <cell r="H15867" t="str">
            <v>FOURNISSEUR</v>
          </cell>
          <cell r="L15867">
            <v>0</v>
          </cell>
          <cell r="AC15867" t="str">
            <v>00729 / SCHMITT MARX EVELYNE</v>
          </cell>
          <cell r="AD15867">
            <v>2</v>
          </cell>
        </row>
        <row r="15868">
          <cell r="H15868" t="str">
            <v>FOURNISSEUR</v>
          </cell>
          <cell r="L15868">
            <v>0</v>
          </cell>
          <cell r="AC15868" t="str">
            <v>04814 / LAURENT OLIVIA</v>
          </cell>
          <cell r="AD15868">
            <v>2</v>
          </cell>
        </row>
        <row r="15869">
          <cell r="H15869" t="str">
            <v>FOURNISSEUR</v>
          </cell>
          <cell r="L15869">
            <v>0</v>
          </cell>
          <cell r="AC15869" t="str">
            <v>05345 / SCHENCK LAURENCE</v>
          </cell>
          <cell r="AD15869">
            <v>2</v>
          </cell>
        </row>
        <row r="15870">
          <cell r="H15870" t="str">
            <v>FOURNISSEUR</v>
          </cell>
          <cell r="L15870">
            <v>0</v>
          </cell>
          <cell r="AC15870" t="str">
            <v>06513 / ROLLANG ARNOULD RACHEL</v>
          </cell>
          <cell r="AD15870">
            <v>2</v>
          </cell>
        </row>
        <row r="15871">
          <cell r="H15871" t="str">
            <v>FOURNISSEUR</v>
          </cell>
          <cell r="L15871">
            <v>0</v>
          </cell>
          <cell r="AC15871" t="str">
            <v>02918 / SCHOLLER STEPHANIE</v>
          </cell>
          <cell r="AD15871">
            <v>2</v>
          </cell>
        </row>
        <row r="15872">
          <cell r="H15872" t="str">
            <v>FOURNISSEUR</v>
          </cell>
          <cell r="L15872">
            <v>0</v>
          </cell>
          <cell r="AC15872" t="str">
            <v>04814 / LAURENT OLIVIA</v>
          </cell>
          <cell r="AD15872">
            <v>2</v>
          </cell>
        </row>
        <row r="15873">
          <cell r="H15873" t="str">
            <v>FOURNISSEUR</v>
          </cell>
          <cell r="L15873">
            <v>0</v>
          </cell>
          <cell r="AC15873" t="str">
            <v>05029 / BOUGHALEM ALI</v>
          </cell>
          <cell r="AD15873">
            <v>2</v>
          </cell>
        </row>
        <row r="15874">
          <cell r="H15874" t="str">
            <v>FOURNISSEUR</v>
          </cell>
          <cell r="L15874">
            <v>0</v>
          </cell>
          <cell r="AC15874" t="str">
            <v>05358 / BETSCH CELINE</v>
          </cell>
          <cell r="AD15874">
            <v>2</v>
          </cell>
        </row>
        <row r="15875">
          <cell r="H15875" t="str">
            <v>FOURNISSEUR</v>
          </cell>
          <cell r="L15875">
            <v>0</v>
          </cell>
          <cell r="AC15875" t="str">
            <v>05029 / BOUGHALEM ALI</v>
          </cell>
          <cell r="AD15875">
            <v>2</v>
          </cell>
        </row>
        <row r="15876">
          <cell r="H15876" t="str">
            <v>FOURNISSEUR</v>
          </cell>
          <cell r="L15876">
            <v>0</v>
          </cell>
          <cell r="AC15876" t="str">
            <v>04814 / LAURENT OLIVIA</v>
          </cell>
          <cell r="AD15876">
            <v>2</v>
          </cell>
        </row>
        <row r="15877">
          <cell r="H15877" t="str">
            <v>FOURNISSEUR</v>
          </cell>
          <cell r="L15877">
            <v>0</v>
          </cell>
          <cell r="AC15877" t="str">
            <v>05345 / SCHENCK LAURENCE</v>
          </cell>
          <cell r="AD15877">
            <v>2</v>
          </cell>
        </row>
        <row r="15878">
          <cell r="H15878" t="str">
            <v>FOURNISSEUR</v>
          </cell>
          <cell r="L15878">
            <v>0</v>
          </cell>
          <cell r="AC15878" t="str">
            <v>02918 / SCHOLLER STEPHANIE</v>
          </cell>
          <cell r="AD15878">
            <v>2</v>
          </cell>
        </row>
        <row r="15879">
          <cell r="H15879" t="str">
            <v>FOURNISSEUR</v>
          </cell>
          <cell r="L15879">
            <v>0</v>
          </cell>
          <cell r="AC15879" t="str">
            <v>02918 / SCHOLLER STEPHANIE</v>
          </cell>
          <cell r="AD15879">
            <v>2</v>
          </cell>
        </row>
        <row r="15880">
          <cell r="H15880" t="str">
            <v>FOURNISSEUR</v>
          </cell>
          <cell r="L15880">
            <v>0</v>
          </cell>
          <cell r="AC15880" t="str">
            <v>05358 / BETSCH CELINE</v>
          </cell>
          <cell r="AD15880">
            <v>2</v>
          </cell>
        </row>
        <row r="15881">
          <cell r="H15881" t="str">
            <v>FOURNISSEUR</v>
          </cell>
          <cell r="L15881">
            <v>0</v>
          </cell>
          <cell r="AC15881" t="str">
            <v>00729 / SCHMITT MARX EVELYNE</v>
          </cell>
          <cell r="AD15881">
            <v>2</v>
          </cell>
        </row>
        <row r="15882">
          <cell r="H15882" t="str">
            <v>FOURNISSEUR</v>
          </cell>
          <cell r="L15882">
            <v>0</v>
          </cell>
          <cell r="AC15882" t="str">
            <v>02337 / GALLARD MYLENE</v>
          </cell>
          <cell r="AD15882">
            <v>2</v>
          </cell>
        </row>
        <row r="15883">
          <cell r="H15883" t="str">
            <v>FOURNISSEUR</v>
          </cell>
          <cell r="L15883">
            <v>0</v>
          </cell>
          <cell r="AC15883" t="str">
            <v>02337 / GALLARD MYLENE</v>
          </cell>
          <cell r="AD15883">
            <v>2</v>
          </cell>
        </row>
        <row r="15884">
          <cell r="H15884" t="str">
            <v>FOURNISSEUR</v>
          </cell>
          <cell r="L15884">
            <v>0</v>
          </cell>
          <cell r="AC15884" t="str">
            <v>02337 / GALLARD MYLENE</v>
          </cell>
          <cell r="AD15884">
            <v>2</v>
          </cell>
        </row>
        <row r="15885">
          <cell r="H15885" t="str">
            <v>FOURNISSEUR</v>
          </cell>
          <cell r="L15885">
            <v>0</v>
          </cell>
          <cell r="AC15885" t="str">
            <v>04814 / LAURENT OLIVIA</v>
          </cell>
          <cell r="AD15885">
            <v>2</v>
          </cell>
        </row>
        <row r="15886">
          <cell r="H15886" t="str">
            <v>FOURNISSEUR</v>
          </cell>
          <cell r="L15886">
            <v>0</v>
          </cell>
          <cell r="AC15886" t="str">
            <v>04814 / LAURENT OLIVIA</v>
          </cell>
          <cell r="AD15886">
            <v>2</v>
          </cell>
        </row>
        <row r="15887">
          <cell r="H15887" t="str">
            <v>FOURNISSEUR</v>
          </cell>
          <cell r="L15887">
            <v>0</v>
          </cell>
          <cell r="AC15887" t="str">
            <v>04814 / LAURENT OLIVIA</v>
          </cell>
          <cell r="AD15887">
            <v>2</v>
          </cell>
        </row>
        <row r="15888">
          <cell r="H15888" t="str">
            <v>FOURNISSEUR</v>
          </cell>
          <cell r="L15888">
            <v>0</v>
          </cell>
          <cell r="AC15888" t="str">
            <v>05029 / BOUGHALEM ALI</v>
          </cell>
          <cell r="AD15888">
            <v>2</v>
          </cell>
        </row>
        <row r="15889">
          <cell r="H15889" t="str">
            <v>FOURNISSEUR</v>
          </cell>
          <cell r="L15889">
            <v>0</v>
          </cell>
          <cell r="AC15889" t="str">
            <v>04988 / STIRNEMANN JEAN VINCENT</v>
          </cell>
          <cell r="AD15889">
            <v>2</v>
          </cell>
        </row>
        <row r="15890">
          <cell r="H15890" t="str">
            <v>FOURNISSEUR</v>
          </cell>
          <cell r="L15890">
            <v>0</v>
          </cell>
          <cell r="AC15890" t="str">
            <v>04814 / LAURENT OLIVIA</v>
          </cell>
          <cell r="AD15890">
            <v>2</v>
          </cell>
        </row>
        <row r="15891">
          <cell r="H15891" t="str">
            <v>FOURNISSEUR</v>
          </cell>
          <cell r="L15891">
            <v>0</v>
          </cell>
          <cell r="AC15891" t="str">
            <v>04814 / LAURENT OLIVIA</v>
          </cell>
          <cell r="AD15891">
            <v>2</v>
          </cell>
        </row>
        <row r="15892">
          <cell r="H15892" t="str">
            <v>FOURNISSEUR</v>
          </cell>
          <cell r="L15892">
            <v>0</v>
          </cell>
          <cell r="AC15892" t="str">
            <v>05029 / BOUGHALEM ALI</v>
          </cell>
          <cell r="AD15892">
            <v>2</v>
          </cell>
        </row>
        <row r="15893">
          <cell r="H15893" t="str">
            <v>FOURNISSEUR</v>
          </cell>
          <cell r="L15893">
            <v>0</v>
          </cell>
          <cell r="AC15893" t="str">
            <v>05029 / BOUGHALEM ALI</v>
          </cell>
          <cell r="AD15893">
            <v>2</v>
          </cell>
        </row>
        <row r="15894">
          <cell r="H15894" t="str">
            <v>FOURNISSEUR</v>
          </cell>
          <cell r="L15894">
            <v>0</v>
          </cell>
          <cell r="AC15894" t="str">
            <v>06513 / ROLLANG ARNOULD RACHEL</v>
          </cell>
          <cell r="AD15894">
            <v>2</v>
          </cell>
        </row>
        <row r="15895">
          <cell r="H15895" t="str">
            <v>FOURNISSEUR</v>
          </cell>
          <cell r="L15895">
            <v>0</v>
          </cell>
          <cell r="AC15895" t="str">
            <v>04814 / LAURENT OLIVIA</v>
          </cell>
          <cell r="AD15895">
            <v>2</v>
          </cell>
        </row>
        <row r="15896">
          <cell r="H15896" t="str">
            <v>FOURNISSEUR</v>
          </cell>
          <cell r="L15896">
            <v>0</v>
          </cell>
          <cell r="AC15896" t="str">
            <v>05345 / SCHENCK LAURENCE</v>
          </cell>
          <cell r="AD15896">
            <v>2</v>
          </cell>
        </row>
        <row r="15897">
          <cell r="H15897" t="str">
            <v>FOURNISSEUR</v>
          </cell>
          <cell r="L15897">
            <v>0</v>
          </cell>
          <cell r="AC15897" t="str">
            <v>06513 / ROLLANG ARNOULD RACHEL</v>
          </cell>
          <cell r="AD15897">
            <v>2</v>
          </cell>
        </row>
        <row r="15898">
          <cell r="H15898" t="str">
            <v>FOURNISSEUR</v>
          </cell>
          <cell r="L15898">
            <v>0</v>
          </cell>
          <cell r="AC15898" t="str">
            <v>00729 / SCHMITT MARX EVELYNE</v>
          </cell>
          <cell r="AD15898">
            <v>2</v>
          </cell>
        </row>
        <row r="15899">
          <cell r="H15899" t="str">
            <v>FOURNISSEUR</v>
          </cell>
          <cell r="L15899">
            <v>0</v>
          </cell>
          <cell r="AC15899" t="str">
            <v>06513 / ROLLANG ARNOULD RACHEL</v>
          </cell>
          <cell r="AD15899">
            <v>2</v>
          </cell>
        </row>
        <row r="15900">
          <cell r="H15900" t="str">
            <v>FOURNISSEUR</v>
          </cell>
          <cell r="L15900">
            <v>0</v>
          </cell>
          <cell r="AC15900" t="str">
            <v>04814 / LAURENT OLIVIA</v>
          </cell>
          <cell r="AD15900">
            <v>2</v>
          </cell>
        </row>
        <row r="15901">
          <cell r="H15901" t="str">
            <v>FOURNISSEUR</v>
          </cell>
          <cell r="L15901">
            <v>0</v>
          </cell>
          <cell r="AC15901" t="str">
            <v>02337 / GALLARD MYLENE</v>
          </cell>
          <cell r="AD15901">
            <v>2</v>
          </cell>
        </row>
        <row r="15902">
          <cell r="H15902" t="str">
            <v>FOURNISSEUR</v>
          </cell>
          <cell r="L15902">
            <v>0</v>
          </cell>
          <cell r="AC15902" t="str">
            <v>05358 / BETSCH CELINE</v>
          </cell>
          <cell r="AD15902">
            <v>2</v>
          </cell>
        </row>
        <row r="15903">
          <cell r="H15903" t="str">
            <v>FOURNISSEUR</v>
          </cell>
          <cell r="L15903">
            <v>0</v>
          </cell>
          <cell r="AC15903" t="str">
            <v>00729 / SCHMITT MARX EVELYNE</v>
          </cell>
          <cell r="AD15903">
            <v>2</v>
          </cell>
        </row>
        <row r="15904">
          <cell r="H15904" t="str">
            <v>FOURNISSEUR</v>
          </cell>
          <cell r="L15904">
            <v>0</v>
          </cell>
          <cell r="AC15904" t="str">
            <v>02337 / GALLARD MYLENE</v>
          </cell>
          <cell r="AD15904">
            <v>2</v>
          </cell>
        </row>
        <row r="15905">
          <cell r="H15905" t="str">
            <v>FOURNISSEUR</v>
          </cell>
          <cell r="L15905">
            <v>0</v>
          </cell>
          <cell r="AC15905" t="str">
            <v>04814 / LAURENT OLIVIA</v>
          </cell>
          <cell r="AD15905">
            <v>2</v>
          </cell>
        </row>
        <row r="15906">
          <cell r="H15906" t="str">
            <v>FOURNISSEUR</v>
          </cell>
          <cell r="L15906">
            <v>0</v>
          </cell>
          <cell r="AC15906" t="str">
            <v>05358 / BETSCH CELINE</v>
          </cell>
          <cell r="AD15906">
            <v>2</v>
          </cell>
        </row>
        <row r="15907">
          <cell r="H15907" t="str">
            <v>FOURNISSEUR</v>
          </cell>
          <cell r="L15907">
            <v>0</v>
          </cell>
          <cell r="AC15907" t="str">
            <v>06513 / ROLLANG ARNOULD RACHEL</v>
          </cell>
          <cell r="AD15907">
            <v>2</v>
          </cell>
        </row>
        <row r="15908">
          <cell r="H15908" t="str">
            <v>FOURNISSEUR</v>
          </cell>
          <cell r="L15908">
            <v>0</v>
          </cell>
          <cell r="AC15908" t="str">
            <v>05345 / SCHENCK LAURENCE</v>
          </cell>
          <cell r="AD15908">
            <v>2</v>
          </cell>
        </row>
        <row r="15909">
          <cell r="H15909" t="str">
            <v>FOURNISSEUR</v>
          </cell>
          <cell r="L15909">
            <v>0</v>
          </cell>
          <cell r="AC15909" t="str">
            <v>05345 / SCHENCK LAURENCE</v>
          </cell>
          <cell r="AD15909">
            <v>2</v>
          </cell>
        </row>
        <row r="15910">
          <cell r="H15910" t="str">
            <v>FOURNISSEUR</v>
          </cell>
          <cell r="L15910">
            <v>0</v>
          </cell>
          <cell r="AC15910" t="str">
            <v>06513 / ROLLANG ARNOULD RACHEL</v>
          </cell>
          <cell r="AD15910">
            <v>2</v>
          </cell>
        </row>
        <row r="15911">
          <cell r="H15911" t="str">
            <v>FOURNISSEUR</v>
          </cell>
          <cell r="L15911">
            <v>0</v>
          </cell>
          <cell r="AC15911" t="str">
            <v>04814 / LAURENT OLIVIA</v>
          </cell>
          <cell r="AD15911">
            <v>2</v>
          </cell>
        </row>
        <row r="15912">
          <cell r="H15912" t="str">
            <v>FOURNISSEUR</v>
          </cell>
          <cell r="L15912">
            <v>0</v>
          </cell>
          <cell r="AC15912" t="str">
            <v>06513 / ROLLANG ARNOULD RACHEL</v>
          </cell>
          <cell r="AD15912">
            <v>2</v>
          </cell>
        </row>
        <row r="15913">
          <cell r="H15913" t="str">
            <v>FOURNISSEUR</v>
          </cell>
          <cell r="L15913">
            <v>0</v>
          </cell>
          <cell r="AC15913" t="str">
            <v>05358 / BETSCH CELINE</v>
          </cell>
          <cell r="AD15913">
            <v>2</v>
          </cell>
        </row>
        <row r="15914">
          <cell r="H15914" t="str">
            <v>FOURNISSEUR</v>
          </cell>
          <cell r="L15914">
            <v>0</v>
          </cell>
          <cell r="AC15914" t="str">
            <v>02918 / SCHOLLER STEPHANIE</v>
          </cell>
          <cell r="AD15914">
            <v>2</v>
          </cell>
        </row>
        <row r="15915">
          <cell r="H15915" t="str">
            <v>FOURNISSEUR</v>
          </cell>
          <cell r="L15915">
            <v>0</v>
          </cell>
          <cell r="AC15915" t="str">
            <v>05029 / BOUGHALEM ALI</v>
          </cell>
          <cell r="AD15915">
            <v>2</v>
          </cell>
        </row>
        <row r="15916">
          <cell r="H15916" t="str">
            <v>FOURNISSEUR</v>
          </cell>
          <cell r="L15916">
            <v>0</v>
          </cell>
          <cell r="AC15916" t="str">
            <v>02337 / GALLARD MYLENE</v>
          </cell>
          <cell r="AD15916">
            <v>2</v>
          </cell>
        </row>
        <row r="15917">
          <cell r="H15917" t="str">
            <v>FOURNISSEUR</v>
          </cell>
          <cell r="L15917">
            <v>0</v>
          </cell>
          <cell r="AC15917" t="str">
            <v>05345 / SCHENCK LAURENCE</v>
          </cell>
          <cell r="AD15917">
            <v>2</v>
          </cell>
        </row>
        <row r="15918">
          <cell r="H15918" t="str">
            <v>FOURNISSEUR</v>
          </cell>
          <cell r="L15918">
            <v>0</v>
          </cell>
          <cell r="AC15918" t="str">
            <v>02918 / SCHOLLER STEPHANIE</v>
          </cell>
          <cell r="AD15918">
            <v>2</v>
          </cell>
        </row>
        <row r="15919">
          <cell r="H15919" t="str">
            <v>FOURNISSEUR</v>
          </cell>
          <cell r="L15919">
            <v>0</v>
          </cell>
          <cell r="AC15919" t="str">
            <v>02337 / GALLARD MYLENE</v>
          </cell>
          <cell r="AD15919">
            <v>2</v>
          </cell>
        </row>
        <row r="15920">
          <cell r="H15920" t="str">
            <v>FOURNISSEUR</v>
          </cell>
          <cell r="L15920">
            <v>0</v>
          </cell>
          <cell r="AC15920" t="str">
            <v>02918 / SCHOLLER STEPHANIE</v>
          </cell>
          <cell r="AD15920">
            <v>2</v>
          </cell>
        </row>
        <row r="15921">
          <cell r="H15921" t="str">
            <v>FOURNISSEUR</v>
          </cell>
          <cell r="L15921">
            <v>0</v>
          </cell>
          <cell r="AC15921" t="str">
            <v>04988 / STIRNEMANN JEAN VINCENT</v>
          </cell>
          <cell r="AD15921">
            <v>2</v>
          </cell>
        </row>
        <row r="15922">
          <cell r="H15922" t="str">
            <v>FOURNISSEUR</v>
          </cell>
          <cell r="L15922">
            <v>0</v>
          </cell>
          <cell r="AC15922" t="str">
            <v>05358 / BETSCH CELINE</v>
          </cell>
          <cell r="AD15922">
            <v>2</v>
          </cell>
        </row>
        <row r="15923">
          <cell r="H15923" t="str">
            <v>FOURNISSEUR</v>
          </cell>
          <cell r="L15923">
            <v>0</v>
          </cell>
          <cell r="AC15923" t="str">
            <v>05345 / SCHENCK LAURENCE</v>
          </cell>
          <cell r="AD15923">
            <v>2</v>
          </cell>
        </row>
        <row r="15924">
          <cell r="H15924" t="str">
            <v>FOURNISSEUR</v>
          </cell>
          <cell r="L15924">
            <v>0</v>
          </cell>
          <cell r="AC15924" t="str">
            <v>04814 / LAURENT OLIVIA</v>
          </cell>
          <cell r="AD15924">
            <v>2</v>
          </cell>
        </row>
        <row r="15925">
          <cell r="H15925" t="str">
            <v>FOURNISSEUR</v>
          </cell>
          <cell r="L15925">
            <v>0</v>
          </cell>
          <cell r="AC15925" t="str">
            <v>02337 / GALLARD MYLENE</v>
          </cell>
          <cell r="AD15925">
            <v>2</v>
          </cell>
        </row>
        <row r="15926">
          <cell r="H15926" t="str">
            <v>FOURNISSEUR</v>
          </cell>
          <cell r="L15926">
            <v>0</v>
          </cell>
          <cell r="AC15926" t="str">
            <v>05345 / SCHENCK LAURENCE</v>
          </cell>
          <cell r="AD15926">
            <v>2</v>
          </cell>
        </row>
        <row r="15927">
          <cell r="H15927" t="str">
            <v>FOURNISSEUR</v>
          </cell>
          <cell r="L15927">
            <v>0</v>
          </cell>
          <cell r="AC15927" t="str">
            <v>00729 / SCHMITT MARX EVELYNE</v>
          </cell>
          <cell r="AD15927">
            <v>2</v>
          </cell>
        </row>
        <row r="15928">
          <cell r="H15928" t="str">
            <v>FOURNISSEUR</v>
          </cell>
          <cell r="L15928">
            <v>0</v>
          </cell>
          <cell r="AC15928" t="str">
            <v>05345 / SCHENCK LAURENCE</v>
          </cell>
          <cell r="AD15928">
            <v>2</v>
          </cell>
        </row>
        <row r="15929">
          <cell r="H15929" t="str">
            <v>FOURNISSEUR</v>
          </cell>
          <cell r="L15929">
            <v>0</v>
          </cell>
          <cell r="AC15929" t="str">
            <v>05345 / SCHENCK LAURENCE</v>
          </cell>
          <cell r="AD15929">
            <v>2</v>
          </cell>
        </row>
        <row r="15930">
          <cell r="H15930" t="str">
            <v>FOURNISSEUR</v>
          </cell>
          <cell r="L15930">
            <v>0</v>
          </cell>
          <cell r="AC15930" t="str">
            <v>00729 / SCHMITT MARX EVELYNE</v>
          </cell>
          <cell r="AD15930">
            <v>2</v>
          </cell>
        </row>
        <row r="15931">
          <cell r="H15931" t="str">
            <v>FOURNISSEUR</v>
          </cell>
          <cell r="L15931">
            <v>0</v>
          </cell>
          <cell r="AC15931" t="str">
            <v>04988 / STIRNEMANN JEAN VINCENT</v>
          </cell>
          <cell r="AD15931">
            <v>2</v>
          </cell>
        </row>
        <row r="15932">
          <cell r="H15932" t="str">
            <v>FOURNISSEUR</v>
          </cell>
          <cell r="L15932">
            <v>0</v>
          </cell>
          <cell r="AC15932" t="str">
            <v>04814 / LAURENT OLIVIA</v>
          </cell>
          <cell r="AD15932">
            <v>2</v>
          </cell>
        </row>
        <row r="15933">
          <cell r="H15933" t="str">
            <v>FOURNISSEUR</v>
          </cell>
          <cell r="L15933">
            <v>0</v>
          </cell>
          <cell r="AC15933" t="str">
            <v>02918 / SCHOLLER STEPHANIE</v>
          </cell>
          <cell r="AD15933">
            <v>2</v>
          </cell>
        </row>
        <row r="15934">
          <cell r="H15934" t="str">
            <v>FOURNISSEUR</v>
          </cell>
          <cell r="L15934">
            <v>0</v>
          </cell>
          <cell r="AC15934" t="str">
            <v>06513 / ROLLANG ARNOULD RACHEL</v>
          </cell>
          <cell r="AD15934">
            <v>2</v>
          </cell>
        </row>
        <row r="15935">
          <cell r="H15935" t="str">
            <v>FOURNISSEUR</v>
          </cell>
          <cell r="L15935">
            <v>0</v>
          </cell>
          <cell r="AC15935" t="str">
            <v>04814 / LAURENT OLIVIA</v>
          </cell>
          <cell r="AD15935">
            <v>2</v>
          </cell>
        </row>
        <row r="15936">
          <cell r="H15936" t="str">
            <v>FOURNISSEUR</v>
          </cell>
          <cell r="L15936">
            <v>0</v>
          </cell>
          <cell r="AC15936" t="str">
            <v>02337 / GALLARD MYLENE</v>
          </cell>
          <cell r="AD15936">
            <v>2</v>
          </cell>
        </row>
        <row r="15937">
          <cell r="H15937" t="str">
            <v>FOURNISSEUR</v>
          </cell>
          <cell r="L15937">
            <v>0</v>
          </cell>
          <cell r="AC15937" t="str">
            <v>04988 / STIRNEMANN JEAN VINCENT</v>
          </cell>
          <cell r="AD15937">
            <v>2</v>
          </cell>
        </row>
        <row r="15938">
          <cell r="H15938" t="str">
            <v>FOURNISSEUR</v>
          </cell>
          <cell r="L15938">
            <v>0</v>
          </cell>
          <cell r="AC15938" t="str">
            <v>04814 / LAURENT OLIVIA</v>
          </cell>
          <cell r="AD15938">
            <v>2</v>
          </cell>
        </row>
        <row r="15939">
          <cell r="H15939" t="str">
            <v>FOURNISSEUR</v>
          </cell>
          <cell r="L15939">
            <v>0</v>
          </cell>
          <cell r="AC15939" t="str">
            <v>02918 / SCHOLLER STEPHANIE</v>
          </cell>
          <cell r="AD15939">
            <v>2</v>
          </cell>
        </row>
        <row r="15940">
          <cell r="H15940" t="str">
            <v>FOURNISSEUR</v>
          </cell>
          <cell r="L15940">
            <v>0</v>
          </cell>
          <cell r="AC15940" t="str">
            <v>04814 / LAURENT OLIVIA</v>
          </cell>
          <cell r="AD15940">
            <v>2</v>
          </cell>
        </row>
        <row r="15941">
          <cell r="H15941" t="str">
            <v>FOURNISSEUR</v>
          </cell>
          <cell r="L15941">
            <v>0</v>
          </cell>
          <cell r="AC15941" t="str">
            <v>06513 / ROLLANG ARNOULD RACHEL</v>
          </cell>
          <cell r="AD15941">
            <v>2</v>
          </cell>
        </row>
        <row r="15942">
          <cell r="H15942" t="str">
            <v>FOURNISSEUR</v>
          </cell>
          <cell r="L15942">
            <v>0</v>
          </cell>
          <cell r="AC15942" t="str">
            <v>05029 / BOUGHALEM ALI</v>
          </cell>
          <cell r="AD15942">
            <v>2</v>
          </cell>
        </row>
        <row r="15943">
          <cell r="H15943" t="str">
            <v>FOURNISSEUR</v>
          </cell>
          <cell r="L15943">
            <v>0</v>
          </cell>
          <cell r="AC15943" t="str">
            <v>05358 / BETSCH CELINE</v>
          </cell>
          <cell r="AD15943">
            <v>2</v>
          </cell>
        </row>
        <row r="15944">
          <cell r="H15944" t="str">
            <v>FOURNISSEUR</v>
          </cell>
          <cell r="L15944">
            <v>0</v>
          </cell>
          <cell r="AC15944" t="str">
            <v>05358 / BETSCH CELINE</v>
          </cell>
          <cell r="AD15944">
            <v>2</v>
          </cell>
        </row>
        <row r="15945">
          <cell r="H15945" t="str">
            <v>FOURNISSEUR</v>
          </cell>
          <cell r="L15945">
            <v>0</v>
          </cell>
          <cell r="AC15945" t="str">
            <v>05358 / BETSCH CELINE</v>
          </cell>
          <cell r="AD15945">
            <v>2</v>
          </cell>
        </row>
        <row r="15946">
          <cell r="H15946" t="str">
            <v>LABORATOIRE</v>
          </cell>
          <cell r="L15946">
            <v>0</v>
          </cell>
          <cell r="AC15946" t="str">
            <v>03811 / LE MOYNE BENOIT</v>
          </cell>
          <cell r="AD15946">
            <v>2</v>
          </cell>
        </row>
        <row r="15947">
          <cell r="H15947" t="str">
            <v>LABORATOIRE</v>
          </cell>
          <cell r="L15947">
            <v>0</v>
          </cell>
          <cell r="AC15947" t="str">
            <v>06513 / ROLLANG ARNOULD RACHEL</v>
          </cell>
          <cell r="AD15947">
            <v>2</v>
          </cell>
        </row>
        <row r="15948">
          <cell r="H15948" t="str">
            <v>LABORATOIRE</v>
          </cell>
          <cell r="L15948">
            <v>0</v>
          </cell>
          <cell r="AC15948" t="str">
            <v>02918 / SCHOLLER STEPHANIE</v>
          </cell>
          <cell r="AD15948">
            <v>2</v>
          </cell>
        </row>
        <row r="15949">
          <cell r="H15949" t="str">
            <v>LABORATOIRE</v>
          </cell>
          <cell r="L15949">
            <v>0</v>
          </cell>
          <cell r="AC15949" t="str">
            <v>04814 / LAURENT OLIVIA</v>
          </cell>
          <cell r="AD15949">
            <v>2</v>
          </cell>
        </row>
        <row r="15950">
          <cell r="H15950" t="str">
            <v>LABORATOIRE</v>
          </cell>
          <cell r="L15950">
            <v>0</v>
          </cell>
          <cell r="AC15950" t="str">
            <v>03811 / LE MOYNE BENOIT</v>
          </cell>
          <cell r="AD15950">
            <v>2</v>
          </cell>
        </row>
        <row r="15951">
          <cell r="H15951" t="str">
            <v>LABORATOIRE</v>
          </cell>
          <cell r="L15951">
            <v>0</v>
          </cell>
          <cell r="AC15951" t="str">
            <v>03811 / LE MOYNE BENOIT</v>
          </cell>
          <cell r="AD15951">
            <v>2</v>
          </cell>
        </row>
        <row r="15952">
          <cell r="H15952" t="str">
            <v>LABORATOIRE</v>
          </cell>
          <cell r="L15952">
            <v>0</v>
          </cell>
          <cell r="AC15952" t="str">
            <v>05345 / SCHENCK LAURENCE</v>
          </cell>
          <cell r="AD15952">
            <v>2</v>
          </cell>
        </row>
        <row r="15953">
          <cell r="H15953" t="str">
            <v>LABORATOIRE</v>
          </cell>
          <cell r="L15953">
            <v>0</v>
          </cell>
          <cell r="AC15953" t="str">
            <v>00729 / SCHMITT MARX EVELYNE</v>
          </cell>
          <cell r="AD15953">
            <v>2</v>
          </cell>
        </row>
        <row r="15954">
          <cell r="H15954" t="str">
            <v>LABORATOIRE</v>
          </cell>
          <cell r="L15954">
            <v>0</v>
          </cell>
          <cell r="AC15954" t="str">
            <v>06513 / ROLLANG ARNOULD RACHEL</v>
          </cell>
          <cell r="AD15954">
            <v>2</v>
          </cell>
        </row>
        <row r="15955">
          <cell r="H15955" t="str">
            <v>LABORATOIRE</v>
          </cell>
          <cell r="L15955">
            <v>0</v>
          </cell>
          <cell r="AC15955" t="str">
            <v>04988 / STIRNEMANN JEAN VINCENT</v>
          </cell>
          <cell r="AD15955">
            <v>2</v>
          </cell>
        </row>
        <row r="15956">
          <cell r="H15956" t="str">
            <v>LABORATOIRE</v>
          </cell>
          <cell r="L15956">
            <v>0</v>
          </cell>
          <cell r="AC15956" t="str">
            <v>05345 / SCHENCK LAURENCE</v>
          </cell>
          <cell r="AD15956">
            <v>2</v>
          </cell>
        </row>
        <row r="15957">
          <cell r="H15957" t="str">
            <v>LABORATOIRE</v>
          </cell>
          <cell r="L15957">
            <v>0</v>
          </cell>
          <cell r="AC15957" t="str">
            <v>05345 / SCHENCK LAURENCE</v>
          </cell>
          <cell r="AD15957">
            <v>2</v>
          </cell>
        </row>
        <row r="15958">
          <cell r="H15958" t="str">
            <v>LABORATOIRE</v>
          </cell>
          <cell r="L15958">
            <v>0</v>
          </cell>
          <cell r="AC15958" t="str">
            <v>04988 / STIRNEMANN JEAN VINCENT</v>
          </cell>
          <cell r="AD15958">
            <v>2</v>
          </cell>
        </row>
        <row r="15959">
          <cell r="H15959" t="str">
            <v>LABORATOIRE</v>
          </cell>
          <cell r="L15959">
            <v>0</v>
          </cell>
          <cell r="AC15959" t="str">
            <v>02337 / GALLARD MYLENE</v>
          </cell>
          <cell r="AD15959">
            <v>2</v>
          </cell>
        </row>
        <row r="15960">
          <cell r="H15960" t="str">
            <v>LABORATOIRE</v>
          </cell>
          <cell r="L15960">
            <v>0</v>
          </cell>
          <cell r="AC15960" t="str">
            <v>03811 / LE MOYNE BENOIT</v>
          </cell>
          <cell r="AD15960">
            <v>2</v>
          </cell>
        </row>
        <row r="15961">
          <cell r="H15961" t="str">
            <v>LABORATOIRE</v>
          </cell>
          <cell r="L15961">
            <v>0</v>
          </cell>
          <cell r="AC15961" t="str">
            <v>05358 / BETSCH CELINE</v>
          </cell>
          <cell r="AD15961">
            <v>2</v>
          </cell>
        </row>
        <row r="15962">
          <cell r="H15962" t="str">
            <v>LABORATOIRE</v>
          </cell>
          <cell r="L15962">
            <v>0</v>
          </cell>
          <cell r="AC15962" t="str">
            <v>06513 / ROLLANG ARNOULD RACHEL</v>
          </cell>
          <cell r="AD15962">
            <v>2</v>
          </cell>
        </row>
        <row r="15963">
          <cell r="H15963" t="str">
            <v>LABORATOIRE</v>
          </cell>
          <cell r="L15963">
            <v>0</v>
          </cell>
          <cell r="AC15963" t="str">
            <v>05358 / BETSCH CELINE</v>
          </cell>
          <cell r="AD15963">
            <v>2</v>
          </cell>
        </row>
        <row r="15964">
          <cell r="H15964" t="str">
            <v>LABORATOIRE</v>
          </cell>
          <cell r="L15964">
            <v>0</v>
          </cell>
          <cell r="AC15964" t="str">
            <v>03811 / LE MOYNE BENOIT</v>
          </cell>
          <cell r="AD15964">
            <v>2</v>
          </cell>
        </row>
        <row r="15965">
          <cell r="H15965" t="str">
            <v>LABORATOIRE</v>
          </cell>
          <cell r="L15965">
            <v>0</v>
          </cell>
          <cell r="AC15965" t="str">
            <v>02337 / GALLARD MYLENE</v>
          </cell>
          <cell r="AD15965">
            <v>2</v>
          </cell>
        </row>
        <row r="15966">
          <cell r="H15966" t="str">
            <v>LABORATOIRE</v>
          </cell>
          <cell r="L15966">
            <v>0</v>
          </cell>
          <cell r="AC15966" t="str">
            <v>06513 / ROLLANG ARNOULD RACHEL</v>
          </cell>
          <cell r="AD15966">
            <v>2</v>
          </cell>
        </row>
        <row r="15967">
          <cell r="H15967" t="str">
            <v>LABORATOIRE</v>
          </cell>
          <cell r="L15967">
            <v>0</v>
          </cell>
          <cell r="AC15967" t="str">
            <v>02918 / SCHOLLER STEPHANIE</v>
          </cell>
          <cell r="AD15967">
            <v>2</v>
          </cell>
        </row>
        <row r="15968">
          <cell r="H15968" t="str">
            <v>LABORATOIRE</v>
          </cell>
          <cell r="L15968">
            <v>0</v>
          </cell>
          <cell r="AC15968" t="str">
            <v>05345 / SCHENCK LAURENCE</v>
          </cell>
          <cell r="AD15968">
            <v>2</v>
          </cell>
        </row>
        <row r="15969">
          <cell r="H15969" t="str">
            <v>LABORATOIRE</v>
          </cell>
          <cell r="L15969">
            <v>0</v>
          </cell>
          <cell r="AC15969" t="str">
            <v>02337 / GALLARD MYLENE</v>
          </cell>
          <cell r="AD15969">
            <v>2</v>
          </cell>
        </row>
        <row r="15970">
          <cell r="H15970" t="str">
            <v>LABORATOIRE</v>
          </cell>
          <cell r="L15970">
            <v>0</v>
          </cell>
          <cell r="AC15970" t="str">
            <v>04814 / LAURENT OLIVIA</v>
          </cell>
          <cell r="AD15970">
            <v>2</v>
          </cell>
        </row>
        <row r="15971">
          <cell r="H15971" t="str">
            <v>LABORATOIRE</v>
          </cell>
          <cell r="L15971">
            <v>0</v>
          </cell>
          <cell r="AC15971" t="str">
            <v>05029 / BOUGHALEM ALI</v>
          </cell>
          <cell r="AD15971">
            <v>2</v>
          </cell>
        </row>
        <row r="15972">
          <cell r="H15972" t="str">
            <v>LABORATOIRE</v>
          </cell>
          <cell r="L15972">
            <v>0</v>
          </cell>
          <cell r="AC15972" t="str">
            <v>06513 / ROLLANG ARNOULD RACHEL</v>
          </cell>
          <cell r="AD15972">
            <v>2</v>
          </cell>
        </row>
        <row r="15973">
          <cell r="H15973" t="str">
            <v>LABORATOIRE</v>
          </cell>
          <cell r="L15973">
            <v>0</v>
          </cell>
          <cell r="AC15973" t="str">
            <v>02918 / SCHOLLER STEPHANIE</v>
          </cell>
          <cell r="AD15973">
            <v>2</v>
          </cell>
        </row>
        <row r="15974">
          <cell r="H15974" t="str">
            <v>LABORATOIRE</v>
          </cell>
          <cell r="L15974">
            <v>0</v>
          </cell>
          <cell r="AC15974" t="str">
            <v>06513 / ROLLANG ARNOULD RACHEL</v>
          </cell>
          <cell r="AD15974">
            <v>2</v>
          </cell>
        </row>
        <row r="15975">
          <cell r="H15975" t="str">
            <v>LABORATOIRE</v>
          </cell>
          <cell r="L15975">
            <v>0</v>
          </cell>
          <cell r="AC15975" t="str">
            <v>05029 / BOUGHALEM ALI</v>
          </cell>
          <cell r="AD15975">
            <v>2</v>
          </cell>
        </row>
        <row r="15976">
          <cell r="H15976" t="str">
            <v>LABORATOIRE</v>
          </cell>
          <cell r="L15976">
            <v>0</v>
          </cell>
          <cell r="AC15976" t="str">
            <v>03811 / LE MOYNE BENOIT</v>
          </cell>
          <cell r="AD15976">
            <v>2</v>
          </cell>
        </row>
        <row r="15977">
          <cell r="H15977" t="str">
            <v>LABORATOIRE</v>
          </cell>
          <cell r="L15977">
            <v>0</v>
          </cell>
          <cell r="AC15977" t="str">
            <v>05029 / BOUGHALEM ALI</v>
          </cell>
          <cell r="AD15977">
            <v>2</v>
          </cell>
        </row>
        <row r="15978">
          <cell r="H15978" t="str">
            <v>LABORATOIRE</v>
          </cell>
          <cell r="L15978">
            <v>0</v>
          </cell>
          <cell r="AC15978" t="str">
            <v>03811 / LE MOYNE BENOIT</v>
          </cell>
          <cell r="AD15978">
            <v>2</v>
          </cell>
        </row>
        <row r="15979">
          <cell r="H15979" t="str">
            <v>LABORATOIRE</v>
          </cell>
          <cell r="L15979">
            <v>0</v>
          </cell>
          <cell r="AC15979" t="str">
            <v>02337 / GALLARD MYLENE</v>
          </cell>
          <cell r="AD15979">
            <v>2</v>
          </cell>
        </row>
        <row r="15980">
          <cell r="H15980" t="str">
            <v>LABORATOIRE</v>
          </cell>
          <cell r="L15980">
            <v>0</v>
          </cell>
          <cell r="AC15980" t="str">
            <v>02918 / SCHOLLER STEPHANIE</v>
          </cell>
          <cell r="AD15980">
            <v>2</v>
          </cell>
        </row>
        <row r="15981">
          <cell r="H15981" t="str">
            <v>LABORATOIRE</v>
          </cell>
          <cell r="L15981">
            <v>0</v>
          </cell>
          <cell r="AC15981" t="str">
            <v>04988 / STIRNEMANN JEAN VINCENT</v>
          </cell>
          <cell r="AD15981">
            <v>2</v>
          </cell>
        </row>
        <row r="15982">
          <cell r="H15982" t="str">
            <v>LABORATOIRE</v>
          </cell>
          <cell r="L15982">
            <v>0</v>
          </cell>
          <cell r="AC15982" t="str">
            <v>06513 / ROLLANG ARNOULD RACHEL</v>
          </cell>
          <cell r="AD15982">
            <v>2</v>
          </cell>
        </row>
        <row r="15983">
          <cell r="H15983" t="str">
            <v>LABORATOIRE</v>
          </cell>
          <cell r="L15983">
            <v>0</v>
          </cell>
          <cell r="AC15983" t="str">
            <v>06513 / ROLLANG ARNOULD RACHEL</v>
          </cell>
          <cell r="AD15983">
            <v>2</v>
          </cell>
        </row>
        <row r="15984">
          <cell r="H15984" t="str">
            <v>LABORATOIRE</v>
          </cell>
          <cell r="L15984">
            <v>0</v>
          </cell>
          <cell r="AC15984" t="str">
            <v>04814 / LAURENT OLIVIA</v>
          </cell>
          <cell r="AD15984">
            <v>2</v>
          </cell>
        </row>
        <row r="15985">
          <cell r="H15985" t="str">
            <v>LABORATOIRE</v>
          </cell>
          <cell r="L15985">
            <v>0</v>
          </cell>
          <cell r="AC15985" t="str">
            <v>06513 / ROLLANG ARNOULD RACHEL</v>
          </cell>
          <cell r="AD15985">
            <v>2</v>
          </cell>
        </row>
        <row r="15986">
          <cell r="H15986" t="str">
            <v>LABORATOIRE</v>
          </cell>
          <cell r="L15986">
            <v>0</v>
          </cell>
          <cell r="AC15986" t="str">
            <v>04814 / LAURENT OLIVIA</v>
          </cell>
          <cell r="AD15986">
            <v>2</v>
          </cell>
        </row>
        <row r="15987">
          <cell r="H15987" t="str">
            <v>LABORATOIRE</v>
          </cell>
          <cell r="L15987">
            <v>0</v>
          </cell>
          <cell r="AC15987" t="str">
            <v>04988 / STIRNEMANN JEAN VINCENT</v>
          </cell>
          <cell r="AD15987">
            <v>2</v>
          </cell>
        </row>
        <row r="15988">
          <cell r="H15988" t="str">
            <v>LABORATOIRE</v>
          </cell>
          <cell r="L15988">
            <v>0</v>
          </cell>
          <cell r="AC15988" t="str">
            <v>04814 / LAURENT OLIVIA</v>
          </cell>
          <cell r="AD15988">
            <v>2</v>
          </cell>
        </row>
        <row r="15989">
          <cell r="H15989" t="str">
            <v>LABORATOIRE</v>
          </cell>
          <cell r="L15989">
            <v>0</v>
          </cell>
          <cell r="AC15989" t="str">
            <v>06513 / ROLLANG ARNOULD RACHEL</v>
          </cell>
          <cell r="AD15989">
            <v>2</v>
          </cell>
        </row>
        <row r="15990">
          <cell r="H15990" t="str">
            <v>LABORATOIRE</v>
          </cell>
          <cell r="L15990">
            <v>0</v>
          </cell>
          <cell r="AC15990" t="str">
            <v>02337 / GALLARD MYLENE</v>
          </cell>
          <cell r="AD15990">
            <v>2</v>
          </cell>
        </row>
        <row r="15991">
          <cell r="H15991" t="str">
            <v>LABORATOIRE</v>
          </cell>
          <cell r="L15991">
            <v>0</v>
          </cell>
          <cell r="AC15991" t="str">
            <v>05358 / BETSCH CELINE</v>
          </cell>
          <cell r="AD15991">
            <v>2</v>
          </cell>
        </row>
        <row r="15992">
          <cell r="H15992" t="str">
            <v>LABORATOIRE</v>
          </cell>
          <cell r="L15992">
            <v>0</v>
          </cell>
          <cell r="AC15992" t="str">
            <v>00729 / SCHMITT MARX EVELYNE</v>
          </cell>
          <cell r="AD15992">
            <v>2</v>
          </cell>
        </row>
        <row r="15993">
          <cell r="H15993" t="str">
            <v>LABORATOIRE</v>
          </cell>
          <cell r="L15993">
            <v>0</v>
          </cell>
          <cell r="AC15993" t="str">
            <v>03811 / LE MOYNE BENOIT</v>
          </cell>
          <cell r="AD15993">
            <v>2</v>
          </cell>
        </row>
        <row r="15994">
          <cell r="H15994" t="str">
            <v>LABORATOIRE</v>
          </cell>
          <cell r="L15994">
            <v>0</v>
          </cell>
          <cell r="AC15994" t="str">
            <v>00729 / SCHMITT MARX EVELYNE</v>
          </cell>
          <cell r="AD15994">
            <v>2</v>
          </cell>
        </row>
        <row r="15995">
          <cell r="H15995" t="str">
            <v>LABORATOIRE</v>
          </cell>
          <cell r="L15995">
            <v>0</v>
          </cell>
          <cell r="AC15995" t="str">
            <v>04988 / STIRNEMANN JEAN VINCENT</v>
          </cell>
          <cell r="AD15995">
            <v>2</v>
          </cell>
        </row>
        <row r="15996">
          <cell r="H15996" t="str">
            <v>LABORATOIRE</v>
          </cell>
          <cell r="L15996">
            <v>0</v>
          </cell>
          <cell r="AC15996" t="str">
            <v>00729 / SCHMITT MARX EVELYNE</v>
          </cell>
          <cell r="AD15996">
            <v>2</v>
          </cell>
        </row>
        <row r="15997">
          <cell r="H15997" t="str">
            <v>LABORATOIRE</v>
          </cell>
          <cell r="L15997">
            <v>0</v>
          </cell>
          <cell r="AC15997" t="str">
            <v>04814 / LAURENT OLIVIA</v>
          </cell>
          <cell r="AD15997">
            <v>2</v>
          </cell>
        </row>
        <row r="15998">
          <cell r="H15998" t="str">
            <v>LABORATOIRE</v>
          </cell>
          <cell r="L15998">
            <v>0</v>
          </cell>
          <cell r="AC15998" t="str">
            <v>05029 / BOUGHALEM ALI</v>
          </cell>
          <cell r="AD15998">
            <v>2</v>
          </cell>
        </row>
        <row r="15999">
          <cell r="H15999" t="str">
            <v>LABORATOIRE</v>
          </cell>
          <cell r="L15999">
            <v>0</v>
          </cell>
          <cell r="AC15999" t="str">
            <v>02918 / SCHOLLER STEPHANIE</v>
          </cell>
          <cell r="AD15999">
            <v>2</v>
          </cell>
        </row>
        <row r="16000">
          <cell r="H16000" t="str">
            <v>LABORATOIRE</v>
          </cell>
          <cell r="L16000">
            <v>0</v>
          </cell>
          <cell r="AC16000" t="str">
            <v>05358 / BETSCH CELINE</v>
          </cell>
          <cell r="AD16000">
            <v>2</v>
          </cell>
        </row>
        <row r="16001">
          <cell r="H16001" t="str">
            <v>LABORATOIRE</v>
          </cell>
          <cell r="L16001">
            <v>0</v>
          </cell>
          <cell r="AC16001" t="str">
            <v>03811 / LE MOYNE BENOIT</v>
          </cell>
          <cell r="AD16001">
            <v>2</v>
          </cell>
        </row>
        <row r="16002">
          <cell r="H16002" t="str">
            <v>LABORATOIRE</v>
          </cell>
          <cell r="L16002">
            <v>0</v>
          </cell>
          <cell r="AC16002" t="str">
            <v>05029 / BOUGHALEM ALI</v>
          </cell>
          <cell r="AD16002">
            <v>2</v>
          </cell>
        </row>
        <row r="16003">
          <cell r="H16003" t="str">
            <v>LABORATOIRE</v>
          </cell>
          <cell r="L16003">
            <v>0</v>
          </cell>
          <cell r="AC16003" t="str">
            <v>02337 / GALLARD MYLENE</v>
          </cell>
          <cell r="AD16003">
            <v>2</v>
          </cell>
        </row>
        <row r="16004">
          <cell r="H16004" t="str">
            <v>LABORATOIRE</v>
          </cell>
          <cell r="L16004">
            <v>0</v>
          </cell>
          <cell r="AC16004" t="str">
            <v>02337 / GALLARD MYLENE</v>
          </cell>
          <cell r="AD16004">
            <v>2</v>
          </cell>
        </row>
        <row r="16005">
          <cell r="H16005" t="str">
            <v>LABORATOIRE</v>
          </cell>
          <cell r="L16005">
            <v>0</v>
          </cell>
          <cell r="AC16005" t="str">
            <v>02337 / GALLARD MYLENE</v>
          </cell>
          <cell r="AD16005">
            <v>2</v>
          </cell>
        </row>
        <row r="16006">
          <cell r="H16006" t="str">
            <v>LABORATOIRE</v>
          </cell>
          <cell r="L16006">
            <v>0</v>
          </cell>
          <cell r="AC16006" t="str">
            <v>04814 / LAURENT OLIVIA</v>
          </cell>
          <cell r="AD16006">
            <v>2</v>
          </cell>
        </row>
        <row r="16007">
          <cell r="H16007" t="str">
            <v>LABORATOIRE</v>
          </cell>
          <cell r="L16007">
            <v>0</v>
          </cell>
          <cell r="AC16007" t="str">
            <v>05358 / BETSCH CELINE</v>
          </cell>
          <cell r="AD16007">
            <v>2</v>
          </cell>
        </row>
        <row r="16008">
          <cell r="H16008" t="str">
            <v>LABORATOIRE</v>
          </cell>
          <cell r="L16008">
            <v>0</v>
          </cell>
          <cell r="AC16008" t="str">
            <v>03811 / LE MOYNE BENOIT</v>
          </cell>
          <cell r="AD16008">
            <v>2</v>
          </cell>
        </row>
        <row r="16009">
          <cell r="H16009" t="str">
            <v>LABORATOIRE</v>
          </cell>
          <cell r="L16009">
            <v>0</v>
          </cell>
          <cell r="AC16009" t="str">
            <v>05345 / SCHENCK LAURENCE</v>
          </cell>
          <cell r="AD16009">
            <v>2</v>
          </cell>
        </row>
        <row r="16010">
          <cell r="H16010" t="str">
            <v>LABORATOIRE</v>
          </cell>
          <cell r="L16010">
            <v>0</v>
          </cell>
          <cell r="AC16010" t="str">
            <v>02337 / GALLARD MYLENE</v>
          </cell>
          <cell r="AD16010">
            <v>2</v>
          </cell>
        </row>
        <row r="16011">
          <cell r="H16011" t="str">
            <v>LABORATOIRE</v>
          </cell>
          <cell r="L16011">
            <v>0</v>
          </cell>
          <cell r="AC16011" t="str">
            <v>04988 / STIRNEMANN JEAN VINCENT</v>
          </cell>
          <cell r="AD16011">
            <v>2</v>
          </cell>
        </row>
        <row r="16012">
          <cell r="H16012" t="str">
            <v>LABORATOIRE</v>
          </cell>
          <cell r="L16012">
            <v>0</v>
          </cell>
          <cell r="AC16012" t="str">
            <v>05029 / BOUGHALEM ALI</v>
          </cell>
          <cell r="AD16012">
            <v>2</v>
          </cell>
        </row>
        <row r="16013">
          <cell r="H16013" t="str">
            <v>LABORATOIRE</v>
          </cell>
          <cell r="L16013">
            <v>0</v>
          </cell>
          <cell r="AC16013" t="str">
            <v>02918 / SCHOLLER STEPHANIE</v>
          </cell>
          <cell r="AD16013">
            <v>2</v>
          </cell>
        </row>
        <row r="16014">
          <cell r="H16014" t="str">
            <v>LABORATOIRE</v>
          </cell>
          <cell r="L16014">
            <v>0</v>
          </cell>
          <cell r="AC16014" t="str">
            <v>04988 / STIRNEMANN JEAN VINCENT</v>
          </cell>
          <cell r="AD16014">
            <v>2</v>
          </cell>
        </row>
        <row r="16015">
          <cell r="H16015" t="str">
            <v>LABORATOIRE</v>
          </cell>
          <cell r="L16015">
            <v>0</v>
          </cell>
          <cell r="AC16015" t="str">
            <v>02918 / SCHOLLER STEPHANIE</v>
          </cell>
          <cell r="AD16015">
            <v>2</v>
          </cell>
        </row>
        <row r="16016">
          <cell r="H16016" t="str">
            <v>LABORATOIRE</v>
          </cell>
          <cell r="L16016">
            <v>0</v>
          </cell>
          <cell r="AC16016" t="str">
            <v>02918 / SCHOLLER STEPHANIE</v>
          </cell>
          <cell r="AD16016">
            <v>2</v>
          </cell>
        </row>
        <row r="16017">
          <cell r="H16017" t="str">
            <v>LABORATOIRE</v>
          </cell>
          <cell r="L16017">
            <v>0</v>
          </cell>
          <cell r="AC16017" t="str">
            <v>05358 / BETSCH CELINE</v>
          </cell>
          <cell r="AD16017">
            <v>2</v>
          </cell>
        </row>
        <row r="16018">
          <cell r="H16018" t="str">
            <v>LABORATOIRE</v>
          </cell>
          <cell r="L16018">
            <v>0</v>
          </cell>
          <cell r="AC16018" t="str">
            <v>04814 / LAURENT OLIVIA</v>
          </cell>
          <cell r="AD16018">
            <v>2</v>
          </cell>
        </row>
        <row r="16019">
          <cell r="H16019" t="str">
            <v>LABORATOIRE</v>
          </cell>
          <cell r="L16019">
            <v>0</v>
          </cell>
          <cell r="AC16019" t="str">
            <v>04814 / LAURENT OLIVIA</v>
          </cell>
          <cell r="AD16019">
            <v>2</v>
          </cell>
        </row>
        <row r="16020">
          <cell r="H16020" t="str">
            <v>LABORATOIRE</v>
          </cell>
          <cell r="L16020">
            <v>0</v>
          </cell>
          <cell r="AC16020" t="str">
            <v>04814 / LAURENT OLIVIA</v>
          </cell>
          <cell r="AD16020">
            <v>2</v>
          </cell>
        </row>
        <row r="16021">
          <cell r="H16021" t="str">
            <v>LABORATOIRE</v>
          </cell>
          <cell r="L16021">
            <v>0</v>
          </cell>
          <cell r="AC16021" t="str">
            <v>06513 / ROLLANG ARNOULD RACHEL</v>
          </cell>
          <cell r="AD16021">
            <v>2</v>
          </cell>
        </row>
        <row r="16022">
          <cell r="H16022" t="str">
            <v>LABORATOIRE</v>
          </cell>
          <cell r="L16022">
            <v>0</v>
          </cell>
          <cell r="AC16022" t="str">
            <v>05029 / BOUGHALEM ALI</v>
          </cell>
          <cell r="AD16022">
            <v>2</v>
          </cell>
        </row>
        <row r="16023">
          <cell r="H16023" t="str">
            <v>LABORATOIRE</v>
          </cell>
          <cell r="L16023">
            <v>0</v>
          </cell>
          <cell r="AC16023" t="str">
            <v>05358 / BETSCH CELINE</v>
          </cell>
          <cell r="AD16023">
            <v>2</v>
          </cell>
        </row>
        <row r="16024">
          <cell r="H16024" t="str">
            <v>LABORATOIRE</v>
          </cell>
          <cell r="L16024">
            <v>0</v>
          </cell>
          <cell r="AC16024" t="str">
            <v>02337 / GALLARD MYLENE</v>
          </cell>
          <cell r="AD16024">
            <v>2</v>
          </cell>
        </row>
        <row r="16025">
          <cell r="H16025" t="str">
            <v>LABORATOIRE</v>
          </cell>
          <cell r="L16025">
            <v>0</v>
          </cell>
          <cell r="AC16025" t="str">
            <v>05029 / BOUGHALEM ALI</v>
          </cell>
          <cell r="AD16025">
            <v>2</v>
          </cell>
        </row>
        <row r="16026">
          <cell r="H16026" t="str">
            <v>LABORATOIRE</v>
          </cell>
          <cell r="L16026">
            <v>0</v>
          </cell>
          <cell r="AC16026" t="str">
            <v>02918 / SCHOLLER STEPHANIE</v>
          </cell>
          <cell r="AD16026">
            <v>2</v>
          </cell>
        </row>
        <row r="16027">
          <cell r="H16027" t="str">
            <v>LABORATOIRE</v>
          </cell>
          <cell r="L16027">
            <v>0</v>
          </cell>
          <cell r="AC16027" t="str">
            <v>05358 / BETSCH CELINE</v>
          </cell>
          <cell r="AD16027">
            <v>2</v>
          </cell>
        </row>
        <row r="16028">
          <cell r="H16028" t="str">
            <v>LABORATOIRE</v>
          </cell>
          <cell r="L16028">
            <v>0</v>
          </cell>
          <cell r="AC16028" t="str">
            <v>05358 / BETSCH CELINE</v>
          </cell>
          <cell r="AD16028">
            <v>2</v>
          </cell>
        </row>
        <row r="16029">
          <cell r="H16029" t="str">
            <v>LABORATOIRE</v>
          </cell>
          <cell r="L16029">
            <v>0</v>
          </cell>
          <cell r="AC16029" t="str">
            <v>03811 / LE MOYNE BENOIT</v>
          </cell>
          <cell r="AD16029">
            <v>2</v>
          </cell>
        </row>
        <row r="16030">
          <cell r="H16030" t="str">
            <v>LABORATOIRE</v>
          </cell>
          <cell r="L16030">
            <v>0</v>
          </cell>
          <cell r="AC16030" t="str">
            <v>05345 / SCHENCK LAURENCE</v>
          </cell>
          <cell r="AD16030">
            <v>2</v>
          </cell>
        </row>
        <row r="16031">
          <cell r="H16031" t="str">
            <v>LABORATOIRE</v>
          </cell>
          <cell r="L16031">
            <v>0</v>
          </cell>
          <cell r="AC16031" t="str">
            <v>00729 / SCHMITT MARX EVELYNE</v>
          </cell>
          <cell r="AD16031">
            <v>2</v>
          </cell>
        </row>
        <row r="16032">
          <cell r="H16032" t="str">
            <v>LABORATOIRE</v>
          </cell>
          <cell r="L16032">
            <v>0</v>
          </cell>
          <cell r="AC16032" t="str">
            <v>05029 / BOUGHALEM ALI</v>
          </cell>
          <cell r="AD16032">
            <v>2</v>
          </cell>
        </row>
        <row r="16033">
          <cell r="H16033" t="str">
            <v>LABORATOIRE</v>
          </cell>
          <cell r="L16033">
            <v>0</v>
          </cell>
          <cell r="AC16033" t="str">
            <v>05358 / BETSCH CELINE</v>
          </cell>
          <cell r="AD16033">
            <v>2</v>
          </cell>
        </row>
        <row r="16034">
          <cell r="H16034" t="str">
            <v>LABORATOIRE</v>
          </cell>
          <cell r="L16034">
            <v>0</v>
          </cell>
          <cell r="AC16034" t="str">
            <v>05029 / BOUGHALEM ALI</v>
          </cell>
          <cell r="AD16034">
            <v>2</v>
          </cell>
        </row>
        <row r="16035">
          <cell r="H16035" t="str">
            <v>LABORATOIRE</v>
          </cell>
          <cell r="L16035">
            <v>0</v>
          </cell>
          <cell r="AC16035" t="str">
            <v>05029 / BOUGHALEM ALI</v>
          </cell>
          <cell r="AD16035">
            <v>2</v>
          </cell>
        </row>
        <row r="16036">
          <cell r="H16036" t="str">
            <v>LABORATOIRE</v>
          </cell>
          <cell r="L16036">
            <v>0</v>
          </cell>
          <cell r="AC16036" t="str">
            <v>05358 / BETSCH CELINE</v>
          </cell>
          <cell r="AD16036">
            <v>2</v>
          </cell>
        </row>
        <row r="16037">
          <cell r="H16037" t="str">
            <v>LABORATOIRE</v>
          </cell>
          <cell r="L16037">
            <v>0</v>
          </cell>
          <cell r="AC16037" t="str">
            <v>02918 / SCHOLLER STEPHANIE</v>
          </cell>
          <cell r="AD16037">
            <v>2</v>
          </cell>
        </row>
        <row r="16038">
          <cell r="H16038" t="str">
            <v>LABORATOIRE</v>
          </cell>
          <cell r="L16038">
            <v>0</v>
          </cell>
          <cell r="AC16038" t="str">
            <v>06513 / ROLLANG ARNOULD RACHEL</v>
          </cell>
          <cell r="AD16038">
            <v>2</v>
          </cell>
        </row>
        <row r="16039">
          <cell r="H16039" t="str">
            <v>LABORATOIRE</v>
          </cell>
          <cell r="L16039">
            <v>0</v>
          </cell>
          <cell r="AC16039" t="str">
            <v>06513 / ROLLANG ARNOULD RACHEL</v>
          </cell>
          <cell r="AD16039">
            <v>2</v>
          </cell>
        </row>
        <row r="16040">
          <cell r="H16040" t="str">
            <v>LABORATOIRE</v>
          </cell>
          <cell r="L16040">
            <v>0</v>
          </cell>
          <cell r="AC16040" t="str">
            <v>05358 / BETSCH CELINE</v>
          </cell>
          <cell r="AD16040">
            <v>2</v>
          </cell>
        </row>
        <row r="16041">
          <cell r="H16041" t="str">
            <v>LABORATOIRE</v>
          </cell>
          <cell r="L16041">
            <v>0</v>
          </cell>
          <cell r="AC16041" t="str">
            <v>04988 / STIRNEMANN JEAN VINCENT</v>
          </cell>
          <cell r="AD16041">
            <v>2</v>
          </cell>
        </row>
        <row r="16042">
          <cell r="H16042" t="str">
            <v>LABORATOIRE</v>
          </cell>
          <cell r="L16042">
            <v>0</v>
          </cell>
          <cell r="AC16042" t="str">
            <v>04988 / STIRNEMANN JEAN VINCENT</v>
          </cell>
          <cell r="AD16042">
            <v>2</v>
          </cell>
        </row>
        <row r="16043">
          <cell r="H16043" t="str">
            <v>LABORATOIRE</v>
          </cell>
          <cell r="L16043">
            <v>0</v>
          </cell>
          <cell r="AC16043" t="str">
            <v>02918 / SCHOLLER STEPHANIE</v>
          </cell>
          <cell r="AD16043">
            <v>2</v>
          </cell>
        </row>
        <row r="16044">
          <cell r="H16044" t="str">
            <v>LABORATOIRE</v>
          </cell>
          <cell r="L16044">
            <v>0</v>
          </cell>
          <cell r="AC16044" t="str">
            <v>04988 / STIRNEMANN JEAN VINCENT</v>
          </cell>
          <cell r="AD16044">
            <v>2</v>
          </cell>
        </row>
        <row r="16045">
          <cell r="H16045" t="str">
            <v>LABORATOIRE</v>
          </cell>
          <cell r="L16045">
            <v>0</v>
          </cell>
          <cell r="AC16045" t="str">
            <v>06513 / ROLLANG ARNOULD RACHEL</v>
          </cell>
          <cell r="AD16045">
            <v>2</v>
          </cell>
        </row>
        <row r="16046">
          <cell r="H16046" t="str">
            <v>LABORATOIRE</v>
          </cell>
          <cell r="L16046">
            <v>0</v>
          </cell>
          <cell r="AC16046" t="str">
            <v>05029 / BOUGHALEM ALI</v>
          </cell>
          <cell r="AD16046">
            <v>2</v>
          </cell>
        </row>
        <row r="16047">
          <cell r="H16047" t="str">
            <v>LABORATOIRE</v>
          </cell>
          <cell r="L16047">
            <v>0</v>
          </cell>
          <cell r="AC16047" t="str">
            <v>05345 / SCHENCK LAURENCE</v>
          </cell>
          <cell r="AD16047">
            <v>2</v>
          </cell>
        </row>
        <row r="16048">
          <cell r="H16048" t="str">
            <v>LABORATOIRE</v>
          </cell>
          <cell r="L16048">
            <v>0</v>
          </cell>
          <cell r="AC16048" t="str">
            <v>05345 / SCHENCK LAURENCE</v>
          </cell>
          <cell r="AD16048">
            <v>2</v>
          </cell>
        </row>
        <row r="16049">
          <cell r="H16049" t="str">
            <v>LABORATOIRE</v>
          </cell>
          <cell r="L16049">
            <v>0</v>
          </cell>
          <cell r="AC16049" t="str">
            <v>05345 / SCHENCK LAURENCE</v>
          </cell>
          <cell r="AD16049">
            <v>2</v>
          </cell>
        </row>
        <row r="16050">
          <cell r="H16050" t="str">
            <v>LABORATOIRE</v>
          </cell>
          <cell r="L16050">
            <v>0</v>
          </cell>
          <cell r="AC16050" t="str">
            <v>05358 / BETSCH CELINE</v>
          </cell>
          <cell r="AD16050">
            <v>2</v>
          </cell>
        </row>
        <row r="16051">
          <cell r="H16051" t="str">
            <v>LABORATOIRE</v>
          </cell>
          <cell r="L16051">
            <v>0</v>
          </cell>
          <cell r="AC16051" t="str">
            <v>05345 / SCHENCK LAURENCE</v>
          </cell>
          <cell r="AD16051">
            <v>2</v>
          </cell>
        </row>
        <row r="16052">
          <cell r="H16052" t="str">
            <v>LABORATOIRE</v>
          </cell>
          <cell r="L16052">
            <v>0</v>
          </cell>
          <cell r="AC16052" t="str">
            <v>05345 / SCHENCK LAURENCE</v>
          </cell>
          <cell r="AD16052">
            <v>2</v>
          </cell>
        </row>
        <row r="16053">
          <cell r="H16053" t="str">
            <v>LABORATOIRE</v>
          </cell>
          <cell r="L16053">
            <v>0</v>
          </cell>
          <cell r="AC16053" t="str">
            <v>02918 / SCHOLLER STEPHANIE</v>
          </cell>
          <cell r="AD16053">
            <v>2</v>
          </cell>
        </row>
        <row r="16054">
          <cell r="H16054" t="str">
            <v>LABORATOIRE</v>
          </cell>
          <cell r="L16054">
            <v>0</v>
          </cell>
          <cell r="AC16054" t="str">
            <v>06513 / ROLLANG ARNOULD RACHEL</v>
          </cell>
          <cell r="AD16054">
            <v>2</v>
          </cell>
        </row>
        <row r="16055">
          <cell r="H16055" t="str">
            <v>LABORATOIRE</v>
          </cell>
          <cell r="L16055">
            <v>0</v>
          </cell>
          <cell r="AC16055" t="str">
            <v>05345 / SCHENCK LAURENCE</v>
          </cell>
          <cell r="AD16055">
            <v>2</v>
          </cell>
        </row>
        <row r="16056">
          <cell r="H16056" t="str">
            <v>LABORATOIRE</v>
          </cell>
          <cell r="L16056">
            <v>0</v>
          </cell>
          <cell r="AC16056" t="str">
            <v>06513 / ROLLANG ARNOULD RACHEL</v>
          </cell>
          <cell r="AD16056">
            <v>2</v>
          </cell>
        </row>
        <row r="16057">
          <cell r="H16057" t="str">
            <v>LABORATOIRE</v>
          </cell>
          <cell r="L16057">
            <v>0</v>
          </cell>
          <cell r="AC16057" t="str">
            <v>05345 / SCHENCK LAURENCE</v>
          </cell>
          <cell r="AD16057">
            <v>2</v>
          </cell>
        </row>
        <row r="16058">
          <cell r="H16058" t="str">
            <v>LABORATOIRE</v>
          </cell>
          <cell r="L16058">
            <v>0</v>
          </cell>
          <cell r="AC16058" t="str">
            <v>05358 / BETSCH CELINE</v>
          </cell>
          <cell r="AD16058">
            <v>2</v>
          </cell>
        </row>
        <row r="16059">
          <cell r="H16059" t="str">
            <v>LABORATOIRE</v>
          </cell>
          <cell r="L16059">
            <v>0</v>
          </cell>
          <cell r="AC16059" t="str">
            <v>00729 / SCHMITT MARX EVELYNE</v>
          </cell>
          <cell r="AD16059">
            <v>2</v>
          </cell>
        </row>
        <row r="16060">
          <cell r="H16060" t="str">
            <v>LABORATOIRE</v>
          </cell>
          <cell r="L16060">
            <v>0</v>
          </cell>
          <cell r="AC16060" t="str">
            <v>00729 / SCHMITT MARX EVELYNE</v>
          </cell>
          <cell r="AD16060">
            <v>2</v>
          </cell>
        </row>
        <row r="16061">
          <cell r="H16061" t="str">
            <v>LABORATOIRE</v>
          </cell>
          <cell r="L16061">
            <v>0</v>
          </cell>
          <cell r="AC16061" t="str">
            <v>00729 / SCHMITT MARX EVELYNE</v>
          </cell>
          <cell r="AD16061">
            <v>2</v>
          </cell>
        </row>
        <row r="16062">
          <cell r="H16062" t="str">
            <v>LABORATOIRE</v>
          </cell>
          <cell r="L16062">
            <v>0</v>
          </cell>
          <cell r="AC16062" t="str">
            <v>05345 / SCHENCK LAURENCE</v>
          </cell>
          <cell r="AD16062">
            <v>2</v>
          </cell>
        </row>
        <row r="16063">
          <cell r="H16063" t="str">
            <v>LABORATOIRE</v>
          </cell>
          <cell r="L16063">
            <v>0</v>
          </cell>
          <cell r="AC16063" t="str">
            <v>02918 / SCHOLLER STEPHANIE</v>
          </cell>
          <cell r="AD16063">
            <v>2</v>
          </cell>
        </row>
        <row r="16064">
          <cell r="H16064" t="str">
            <v>DENTISTE</v>
          </cell>
          <cell r="L16064">
            <v>0</v>
          </cell>
          <cell r="AC16064" t="str">
            <v>02337 / GALLARD MYLENE</v>
          </cell>
          <cell r="AD16064">
            <v>2</v>
          </cell>
        </row>
        <row r="16065">
          <cell r="H16065" t="str">
            <v>DENTISTE</v>
          </cell>
          <cell r="L16065">
            <v>0</v>
          </cell>
          <cell r="AC16065" t="str">
            <v>02918 / SCHOLLER STEPHANIE</v>
          </cell>
          <cell r="AD16065">
            <v>2</v>
          </cell>
        </row>
        <row r="16066">
          <cell r="H16066" t="str">
            <v>DENTISTE</v>
          </cell>
          <cell r="L16066">
            <v>0</v>
          </cell>
          <cell r="AC16066" t="str">
            <v>05029 / BOUGHALEM ALI</v>
          </cell>
          <cell r="AD16066">
            <v>2</v>
          </cell>
        </row>
        <row r="16067">
          <cell r="H16067" t="str">
            <v>DENTISTE</v>
          </cell>
          <cell r="L16067">
            <v>0</v>
          </cell>
          <cell r="AC16067" t="str">
            <v>05345 / SCHENCK LAURENCE</v>
          </cell>
          <cell r="AD16067">
            <v>2</v>
          </cell>
        </row>
        <row r="16068">
          <cell r="H16068" t="str">
            <v>DENTISTE</v>
          </cell>
          <cell r="L16068">
            <v>0</v>
          </cell>
          <cell r="AC16068" t="str">
            <v>04988 / STIRNEMANN JEAN VINCENT</v>
          </cell>
          <cell r="AD16068">
            <v>2</v>
          </cell>
        </row>
        <row r="16069">
          <cell r="H16069" t="str">
            <v>DENTISTE</v>
          </cell>
          <cell r="L16069">
            <v>0</v>
          </cell>
          <cell r="AC16069" t="str">
            <v>03811 / LE MOYNE BENOIT</v>
          </cell>
          <cell r="AD16069">
            <v>2</v>
          </cell>
        </row>
        <row r="16070">
          <cell r="H16070" t="str">
            <v>DENTISTE</v>
          </cell>
          <cell r="L16070">
            <v>0</v>
          </cell>
          <cell r="AC16070" t="str">
            <v>03811 / LE MOYNE BENOIT</v>
          </cell>
          <cell r="AD16070">
            <v>2</v>
          </cell>
        </row>
        <row r="16071">
          <cell r="H16071" t="str">
            <v>DENTISTE</v>
          </cell>
          <cell r="L16071">
            <v>0</v>
          </cell>
          <cell r="AC16071" t="str">
            <v>05345 / SCHENCK LAURENCE</v>
          </cell>
          <cell r="AD16071">
            <v>2</v>
          </cell>
        </row>
        <row r="16072">
          <cell r="H16072" t="str">
            <v>DENTISTE</v>
          </cell>
          <cell r="L16072">
            <v>0</v>
          </cell>
          <cell r="AC16072" t="str">
            <v>05358 / BETSCH CELINE</v>
          </cell>
          <cell r="AD16072">
            <v>2</v>
          </cell>
        </row>
        <row r="16073">
          <cell r="H16073" t="str">
            <v>DENTISTE</v>
          </cell>
          <cell r="L16073">
            <v>0</v>
          </cell>
          <cell r="AC16073" t="str">
            <v>06513 / ROLLANG ARNOULD RACHEL</v>
          </cell>
          <cell r="AD16073">
            <v>2</v>
          </cell>
        </row>
        <row r="16074">
          <cell r="H16074" t="str">
            <v>DENTISTE</v>
          </cell>
          <cell r="L16074">
            <v>0</v>
          </cell>
          <cell r="AC16074" t="str">
            <v>04814 / LAURENT OLIVIA</v>
          </cell>
          <cell r="AD16074">
            <v>2</v>
          </cell>
        </row>
        <row r="16075">
          <cell r="H16075" t="str">
            <v>DENTISTE</v>
          </cell>
          <cell r="L16075">
            <v>0</v>
          </cell>
          <cell r="AC16075" t="str">
            <v>05029 / BOUGHALEM ALI</v>
          </cell>
          <cell r="AD16075">
            <v>2</v>
          </cell>
        </row>
        <row r="16076">
          <cell r="H16076" t="str">
            <v>DENTISTE</v>
          </cell>
          <cell r="L16076">
            <v>0</v>
          </cell>
          <cell r="AC16076" t="str">
            <v>05345 / SCHENCK LAURENCE</v>
          </cell>
          <cell r="AD16076">
            <v>2</v>
          </cell>
        </row>
        <row r="16077">
          <cell r="H16077" t="str">
            <v>DENTISTE</v>
          </cell>
          <cell r="L16077">
            <v>0</v>
          </cell>
          <cell r="AC16077" t="str">
            <v>06513 / ROLLANG ARNOULD RACHEL</v>
          </cell>
          <cell r="AD16077">
            <v>2</v>
          </cell>
        </row>
        <row r="16078">
          <cell r="H16078" t="str">
            <v>DENTISTE</v>
          </cell>
          <cell r="L16078">
            <v>0</v>
          </cell>
          <cell r="AC16078" t="str">
            <v>04814 / LAURENT OLIVIA</v>
          </cell>
          <cell r="AD16078">
            <v>2</v>
          </cell>
        </row>
        <row r="16079">
          <cell r="H16079" t="str">
            <v>DENTISTE</v>
          </cell>
          <cell r="L16079">
            <v>0</v>
          </cell>
          <cell r="AC16079" t="str">
            <v>02337 / GALLARD MYLENE</v>
          </cell>
          <cell r="AD16079">
            <v>2</v>
          </cell>
        </row>
        <row r="16080">
          <cell r="H16080" t="str">
            <v>DENTISTE</v>
          </cell>
          <cell r="L16080">
            <v>0</v>
          </cell>
          <cell r="AC16080" t="str">
            <v>02337 / GALLARD MYLENE</v>
          </cell>
          <cell r="AD16080">
            <v>2</v>
          </cell>
        </row>
        <row r="16081">
          <cell r="H16081" t="str">
            <v>DENTISTE</v>
          </cell>
          <cell r="L16081">
            <v>0</v>
          </cell>
          <cell r="AC16081" t="str">
            <v>05358 / BETSCH CELINE</v>
          </cell>
          <cell r="AD16081">
            <v>2</v>
          </cell>
        </row>
        <row r="16082">
          <cell r="H16082" t="str">
            <v>DENTISTE</v>
          </cell>
          <cell r="L16082">
            <v>0</v>
          </cell>
          <cell r="AC16082" t="str">
            <v>05029 / BOUGHALEM ALI</v>
          </cell>
          <cell r="AD16082">
            <v>2</v>
          </cell>
        </row>
        <row r="16083">
          <cell r="H16083" t="str">
            <v>DENTISTE</v>
          </cell>
          <cell r="L16083">
            <v>0</v>
          </cell>
          <cell r="AC16083" t="str">
            <v>03811 / LE MOYNE BENOIT</v>
          </cell>
          <cell r="AD16083">
            <v>2</v>
          </cell>
        </row>
        <row r="16084">
          <cell r="H16084" t="str">
            <v>DENTISTE</v>
          </cell>
          <cell r="L16084">
            <v>0</v>
          </cell>
          <cell r="AC16084" t="str">
            <v>00729 / SCHMITT MARX EVELYNE</v>
          </cell>
          <cell r="AD16084">
            <v>2</v>
          </cell>
        </row>
        <row r="16085">
          <cell r="H16085" t="str">
            <v>DENTISTE</v>
          </cell>
          <cell r="L16085">
            <v>0</v>
          </cell>
          <cell r="AC16085" t="str">
            <v>02918 / SCHOLLER STEPHANIE</v>
          </cell>
          <cell r="AD16085">
            <v>2</v>
          </cell>
        </row>
        <row r="16086">
          <cell r="H16086" t="str">
            <v>DENTISTE</v>
          </cell>
          <cell r="L16086">
            <v>0</v>
          </cell>
          <cell r="AC16086" t="str">
            <v>02337 / GALLARD MYLENE</v>
          </cell>
          <cell r="AD16086">
            <v>2</v>
          </cell>
        </row>
        <row r="16087">
          <cell r="H16087" t="str">
            <v>DENTISTE</v>
          </cell>
          <cell r="L16087">
            <v>0</v>
          </cell>
          <cell r="AC16087" t="str">
            <v>03811 / LE MOYNE BENOIT</v>
          </cell>
          <cell r="AD16087">
            <v>2</v>
          </cell>
        </row>
        <row r="16088">
          <cell r="H16088" t="str">
            <v>DENTISTE</v>
          </cell>
          <cell r="L16088">
            <v>0</v>
          </cell>
          <cell r="AC16088" t="str">
            <v>06513 / ROLLANG ARNOULD RACHEL</v>
          </cell>
          <cell r="AD16088">
            <v>2</v>
          </cell>
        </row>
        <row r="16089">
          <cell r="H16089" t="str">
            <v>DENTISTE</v>
          </cell>
          <cell r="L16089">
            <v>0</v>
          </cell>
          <cell r="AC16089" t="str">
            <v>04814 / LAURENT OLIVIA</v>
          </cell>
          <cell r="AD16089">
            <v>2</v>
          </cell>
        </row>
        <row r="16090">
          <cell r="H16090" t="str">
            <v>DENTISTE</v>
          </cell>
          <cell r="L16090">
            <v>0</v>
          </cell>
          <cell r="AC16090" t="str">
            <v>06513 / ROLLANG ARNOULD RACHEL</v>
          </cell>
          <cell r="AD16090">
            <v>2</v>
          </cell>
        </row>
        <row r="16091">
          <cell r="H16091" t="str">
            <v>DENTISTE</v>
          </cell>
          <cell r="L16091">
            <v>0</v>
          </cell>
          <cell r="AC16091" t="str">
            <v>05029 / BOUGHALEM ALI</v>
          </cell>
          <cell r="AD16091">
            <v>2</v>
          </cell>
        </row>
        <row r="16092">
          <cell r="H16092" t="str">
            <v>DENTISTE</v>
          </cell>
          <cell r="L16092">
            <v>0</v>
          </cell>
          <cell r="AC16092" t="str">
            <v>04814 / LAURENT OLIVIA</v>
          </cell>
          <cell r="AD16092">
            <v>2</v>
          </cell>
        </row>
        <row r="16093">
          <cell r="H16093" t="str">
            <v>DENTISTE</v>
          </cell>
          <cell r="L16093">
            <v>0</v>
          </cell>
          <cell r="AC16093" t="str">
            <v>05358 / BETSCH CELINE</v>
          </cell>
          <cell r="AD16093">
            <v>2</v>
          </cell>
        </row>
        <row r="16094">
          <cell r="H16094" t="str">
            <v>DENTISTE</v>
          </cell>
          <cell r="L16094">
            <v>0</v>
          </cell>
          <cell r="AC16094" t="str">
            <v>00729 / SCHMITT MARX EVELYNE</v>
          </cell>
          <cell r="AD16094">
            <v>2</v>
          </cell>
        </row>
        <row r="16095">
          <cell r="H16095" t="str">
            <v>DENTISTE</v>
          </cell>
          <cell r="L16095">
            <v>0</v>
          </cell>
          <cell r="AC16095" t="str">
            <v>05029 / BOUGHALEM ALI</v>
          </cell>
          <cell r="AD16095">
            <v>2</v>
          </cell>
        </row>
        <row r="16096">
          <cell r="H16096" t="str">
            <v>DENTISTE</v>
          </cell>
          <cell r="L16096">
            <v>0</v>
          </cell>
          <cell r="AC16096" t="str">
            <v>05029 / BOUGHALEM ALI</v>
          </cell>
          <cell r="AD16096">
            <v>2</v>
          </cell>
        </row>
        <row r="16097">
          <cell r="H16097" t="str">
            <v>DENTISTE</v>
          </cell>
          <cell r="L16097">
            <v>0</v>
          </cell>
          <cell r="AC16097" t="str">
            <v>06513 / ROLLANG ARNOULD RACHEL</v>
          </cell>
          <cell r="AD16097">
            <v>2</v>
          </cell>
        </row>
        <row r="16098">
          <cell r="H16098" t="str">
            <v>DENTISTE</v>
          </cell>
          <cell r="L16098">
            <v>0</v>
          </cell>
          <cell r="AC16098" t="str">
            <v>03811 / LE MOYNE BENOIT</v>
          </cell>
          <cell r="AD16098">
            <v>2</v>
          </cell>
        </row>
        <row r="16099">
          <cell r="H16099" t="str">
            <v>DENTISTE</v>
          </cell>
          <cell r="L16099">
            <v>0</v>
          </cell>
          <cell r="AC16099" t="str">
            <v>02918 / SCHOLLER STEPHANIE</v>
          </cell>
          <cell r="AD16099">
            <v>2</v>
          </cell>
        </row>
        <row r="16100">
          <cell r="H16100" t="str">
            <v>DENTISTE</v>
          </cell>
          <cell r="L16100">
            <v>0</v>
          </cell>
          <cell r="AC16100" t="str">
            <v>03811 / LE MOYNE BENOIT</v>
          </cell>
          <cell r="AD16100">
            <v>2</v>
          </cell>
        </row>
        <row r="16101">
          <cell r="H16101" t="str">
            <v>DENTISTE</v>
          </cell>
          <cell r="L16101">
            <v>0</v>
          </cell>
          <cell r="AC16101" t="str">
            <v>05029 / BOUGHALEM ALI</v>
          </cell>
          <cell r="AD16101">
            <v>2</v>
          </cell>
        </row>
        <row r="16102">
          <cell r="H16102" t="str">
            <v>DENTISTE</v>
          </cell>
          <cell r="L16102">
            <v>0</v>
          </cell>
          <cell r="AC16102" t="str">
            <v>00729 / SCHMITT MARX EVELYNE</v>
          </cell>
          <cell r="AD16102">
            <v>2</v>
          </cell>
        </row>
        <row r="16103">
          <cell r="H16103" t="str">
            <v>DENTISTE</v>
          </cell>
          <cell r="L16103">
            <v>0</v>
          </cell>
          <cell r="AC16103" t="str">
            <v>02918 / SCHOLLER STEPHANIE</v>
          </cell>
          <cell r="AD16103">
            <v>2</v>
          </cell>
        </row>
        <row r="16104">
          <cell r="H16104" t="str">
            <v>DENTISTE</v>
          </cell>
          <cell r="L16104">
            <v>0</v>
          </cell>
          <cell r="AC16104" t="str">
            <v>02337 / GALLARD MYLENE</v>
          </cell>
          <cell r="AD16104">
            <v>2</v>
          </cell>
        </row>
        <row r="16105">
          <cell r="H16105" t="str">
            <v>DENTISTE</v>
          </cell>
          <cell r="L16105">
            <v>0</v>
          </cell>
          <cell r="AC16105" t="str">
            <v>05345 / SCHENCK LAURENCE</v>
          </cell>
          <cell r="AD16105">
            <v>2</v>
          </cell>
        </row>
        <row r="16106">
          <cell r="H16106" t="str">
            <v>DENTISTE</v>
          </cell>
          <cell r="L16106">
            <v>0</v>
          </cell>
          <cell r="AC16106" t="str">
            <v>04814 / LAURENT OLIVIA</v>
          </cell>
          <cell r="AD16106">
            <v>2</v>
          </cell>
        </row>
        <row r="16107">
          <cell r="H16107" t="str">
            <v>DENTISTE</v>
          </cell>
          <cell r="L16107">
            <v>0</v>
          </cell>
          <cell r="AC16107" t="str">
            <v>04814 / LAURENT OLIVIA</v>
          </cell>
          <cell r="AD16107">
            <v>2</v>
          </cell>
        </row>
        <row r="16108">
          <cell r="H16108" t="str">
            <v>DENTISTE</v>
          </cell>
          <cell r="L16108">
            <v>0</v>
          </cell>
          <cell r="AC16108" t="str">
            <v>02337 / GALLARD MYLENE</v>
          </cell>
          <cell r="AD16108">
            <v>2</v>
          </cell>
        </row>
        <row r="16109">
          <cell r="H16109" t="str">
            <v>DENTISTE</v>
          </cell>
          <cell r="L16109">
            <v>0</v>
          </cell>
          <cell r="AC16109" t="str">
            <v>04814 / LAURENT OLIVIA</v>
          </cell>
          <cell r="AD16109">
            <v>2</v>
          </cell>
        </row>
        <row r="16110">
          <cell r="H16110" t="str">
            <v>DENTISTE</v>
          </cell>
          <cell r="L16110">
            <v>0</v>
          </cell>
          <cell r="AC16110" t="str">
            <v>02337 / GALLARD MYLENE</v>
          </cell>
          <cell r="AD16110">
            <v>2</v>
          </cell>
        </row>
        <row r="16111">
          <cell r="H16111" t="str">
            <v>DENTISTE</v>
          </cell>
          <cell r="L16111">
            <v>0</v>
          </cell>
          <cell r="AC16111" t="str">
            <v>04814 / LAURENT OLIVIA</v>
          </cell>
          <cell r="AD16111">
            <v>2</v>
          </cell>
        </row>
        <row r="16112">
          <cell r="H16112" t="str">
            <v>DENTISTE</v>
          </cell>
          <cell r="L16112">
            <v>0</v>
          </cell>
          <cell r="AC16112" t="str">
            <v>02337 / GALLARD MYLENE</v>
          </cell>
          <cell r="AD16112">
            <v>2</v>
          </cell>
        </row>
        <row r="16113">
          <cell r="H16113" t="str">
            <v>DENTISTE</v>
          </cell>
          <cell r="L16113">
            <v>0</v>
          </cell>
          <cell r="AC16113" t="str">
            <v>04814 / LAURENT OLIVIA</v>
          </cell>
          <cell r="AD16113">
            <v>2</v>
          </cell>
        </row>
        <row r="16114">
          <cell r="H16114" t="str">
            <v>DENTISTE</v>
          </cell>
          <cell r="L16114">
            <v>0</v>
          </cell>
          <cell r="AC16114" t="str">
            <v>06513 / ROLLANG ARNOULD RACHEL</v>
          </cell>
          <cell r="AD16114">
            <v>2</v>
          </cell>
        </row>
        <row r="16115">
          <cell r="H16115" t="str">
            <v>DENTISTE</v>
          </cell>
          <cell r="L16115">
            <v>0</v>
          </cell>
          <cell r="AC16115" t="str">
            <v>02337 / GALLARD MYLENE</v>
          </cell>
          <cell r="AD16115">
            <v>2</v>
          </cell>
        </row>
        <row r="16116">
          <cell r="H16116" t="str">
            <v>DENTISTE</v>
          </cell>
          <cell r="L16116">
            <v>0</v>
          </cell>
          <cell r="AC16116" t="str">
            <v>04988 / STIRNEMANN JEAN VINCENT</v>
          </cell>
          <cell r="AD16116">
            <v>2</v>
          </cell>
        </row>
        <row r="16117">
          <cell r="H16117" t="str">
            <v>DENTISTE</v>
          </cell>
          <cell r="L16117">
            <v>0</v>
          </cell>
          <cell r="AC16117" t="str">
            <v>05029 / BOUGHALEM ALI</v>
          </cell>
          <cell r="AD16117">
            <v>2</v>
          </cell>
        </row>
        <row r="16118">
          <cell r="H16118" t="str">
            <v>DENTISTE</v>
          </cell>
          <cell r="L16118">
            <v>0</v>
          </cell>
          <cell r="AC16118" t="str">
            <v>04814 / LAURENT OLIVIA</v>
          </cell>
          <cell r="AD16118">
            <v>2</v>
          </cell>
        </row>
        <row r="16119">
          <cell r="H16119" t="str">
            <v>DENTISTE</v>
          </cell>
          <cell r="L16119">
            <v>0</v>
          </cell>
          <cell r="AC16119" t="str">
            <v>02337 / GALLARD MYLENE</v>
          </cell>
          <cell r="AD16119">
            <v>2</v>
          </cell>
        </row>
        <row r="16120">
          <cell r="H16120" t="str">
            <v>DENTISTE</v>
          </cell>
          <cell r="L16120">
            <v>0</v>
          </cell>
          <cell r="AC16120" t="str">
            <v>00729 / SCHMITT MARX EVELYNE</v>
          </cell>
          <cell r="AD16120">
            <v>2</v>
          </cell>
        </row>
        <row r="16121">
          <cell r="H16121" t="str">
            <v>DENTISTE</v>
          </cell>
          <cell r="L16121">
            <v>0</v>
          </cell>
          <cell r="AC16121" t="str">
            <v>00729 / SCHMITT MARX EVELYNE</v>
          </cell>
          <cell r="AD16121">
            <v>2</v>
          </cell>
        </row>
        <row r="16122">
          <cell r="H16122" t="str">
            <v>DENTISTE</v>
          </cell>
          <cell r="L16122">
            <v>0</v>
          </cell>
          <cell r="AC16122" t="str">
            <v>05029 / BOUGHALEM ALI</v>
          </cell>
          <cell r="AD16122">
            <v>2</v>
          </cell>
        </row>
        <row r="16123">
          <cell r="H16123" t="str">
            <v>DENTISTE</v>
          </cell>
          <cell r="L16123">
            <v>0</v>
          </cell>
          <cell r="AC16123" t="str">
            <v>06513 / ROLLANG ARNOULD RACHEL</v>
          </cell>
          <cell r="AD16123">
            <v>2</v>
          </cell>
        </row>
        <row r="16124">
          <cell r="H16124" t="str">
            <v>DENTISTE</v>
          </cell>
          <cell r="L16124">
            <v>0</v>
          </cell>
          <cell r="AC16124" t="str">
            <v>05029 / BOUGHALEM ALI</v>
          </cell>
          <cell r="AD16124">
            <v>2</v>
          </cell>
        </row>
        <row r="16125">
          <cell r="H16125" t="str">
            <v>DENTISTE</v>
          </cell>
          <cell r="L16125">
            <v>0</v>
          </cell>
          <cell r="AC16125" t="str">
            <v>02918 / SCHOLLER STEPHANIE</v>
          </cell>
          <cell r="AD16125">
            <v>2</v>
          </cell>
        </row>
        <row r="16126">
          <cell r="H16126" t="str">
            <v>DENTISTE</v>
          </cell>
          <cell r="L16126">
            <v>0</v>
          </cell>
          <cell r="AC16126" t="str">
            <v>06513 / ROLLANG ARNOULD RACHEL</v>
          </cell>
          <cell r="AD16126">
            <v>2</v>
          </cell>
        </row>
        <row r="16127">
          <cell r="H16127" t="str">
            <v>DENTISTE</v>
          </cell>
          <cell r="L16127">
            <v>0</v>
          </cell>
          <cell r="AC16127" t="str">
            <v>04814 / LAURENT OLIVIA</v>
          </cell>
          <cell r="AD16127">
            <v>2</v>
          </cell>
        </row>
        <row r="16128">
          <cell r="H16128" t="str">
            <v>DENTISTE</v>
          </cell>
          <cell r="L16128">
            <v>0</v>
          </cell>
          <cell r="AC16128" t="str">
            <v>02337 / GALLARD MYLENE</v>
          </cell>
          <cell r="AD16128">
            <v>2</v>
          </cell>
        </row>
        <row r="16129">
          <cell r="H16129" t="str">
            <v>DENTISTE</v>
          </cell>
          <cell r="L16129">
            <v>0</v>
          </cell>
          <cell r="AC16129" t="str">
            <v>03811 / LE MOYNE BENOIT</v>
          </cell>
          <cell r="AD16129">
            <v>2</v>
          </cell>
        </row>
        <row r="16130">
          <cell r="H16130" t="str">
            <v>DENTISTE</v>
          </cell>
          <cell r="L16130">
            <v>0</v>
          </cell>
          <cell r="AC16130" t="str">
            <v>05345 / SCHENCK LAURENCE</v>
          </cell>
          <cell r="AD16130">
            <v>2</v>
          </cell>
        </row>
        <row r="16131">
          <cell r="H16131" t="str">
            <v>DENTISTE</v>
          </cell>
          <cell r="L16131">
            <v>0</v>
          </cell>
          <cell r="AC16131" t="str">
            <v>03811 / LE MOYNE BENOIT</v>
          </cell>
          <cell r="AD16131">
            <v>2</v>
          </cell>
        </row>
        <row r="16132">
          <cell r="H16132" t="str">
            <v>DENTISTE</v>
          </cell>
          <cell r="L16132">
            <v>0</v>
          </cell>
          <cell r="AC16132" t="str">
            <v>04814 / LAURENT OLIVIA</v>
          </cell>
          <cell r="AD16132">
            <v>2</v>
          </cell>
        </row>
        <row r="16133">
          <cell r="H16133" t="str">
            <v>DENTISTE</v>
          </cell>
          <cell r="L16133">
            <v>0</v>
          </cell>
          <cell r="AC16133" t="str">
            <v>04814 / LAURENT OLIVIA</v>
          </cell>
          <cell r="AD16133">
            <v>2</v>
          </cell>
        </row>
        <row r="16134">
          <cell r="H16134" t="str">
            <v>DENTISTE</v>
          </cell>
          <cell r="L16134">
            <v>0</v>
          </cell>
          <cell r="AC16134" t="str">
            <v>06513 / ROLLANG ARNOULD RACHEL</v>
          </cell>
          <cell r="AD16134">
            <v>2</v>
          </cell>
        </row>
        <row r="16135">
          <cell r="H16135" t="str">
            <v>DENTISTE</v>
          </cell>
          <cell r="L16135">
            <v>0</v>
          </cell>
          <cell r="AC16135" t="str">
            <v>05358 / BETSCH CELINE</v>
          </cell>
          <cell r="AD16135">
            <v>2</v>
          </cell>
        </row>
        <row r="16136">
          <cell r="H16136" t="str">
            <v>DENTISTE</v>
          </cell>
          <cell r="L16136">
            <v>0</v>
          </cell>
          <cell r="AC16136" t="str">
            <v>04814 / LAURENT OLIVIA</v>
          </cell>
          <cell r="AD16136">
            <v>2</v>
          </cell>
        </row>
        <row r="16137">
          <cell r="H16137" t="str">
            <v>DENTISTE</v>
          </cell>
          <cell r="L16137">
            <v>0</v>
          </cell>
          <cell r="AC16137" t="str">
            <v>02918 / SCHOLLER STEPHANIE</v>
          </cell>
          <cell r="AD16137">
            <v>2</v>
          </cell>
        </row>
        <row r="16138">
          <cell r="H16138" t="str">
            <v>DENTISTE</v>
          </cell>
          <cell r="L16138">
            <v>0</v>
          </cell>
          <cell r="AC16138" t="str">
            <v>04988 / STIRNEMANN JEAN VINCENT</v>
          </cell>
          <cell r="AD16138">
            <v>2</v>
          </cell>
        </row>
        <row r="16139">
          <cell r="H16139" t="str">
            <v>DENTISTE</v>
          </cell>
          <cell r="L16139">
            <v>0</v>
          </cell>
          <cell r="AC16139" t="str">
            <v>05345 / SCHENCK LAURENCE</v>
          </cell>
          <cell r="AD16139">
            <v>2</v>
          </cell>
        </row>
        <row r="16140">
          <cell r="H16140" t="str">
            <v>DENTISTE</v>
          </cell>
          <cell r="L16140">
            <v>0</v>
          </cell>
          <cell r="AC16140" t="str">
            <v>03811 / LE MOYNE BENOIT</v>
          </cell>
          <cell r="AD16140">
            <v>2</v>
          </cell>
        </row>
        <row r="16141">
          <cell r="H16141" t="str">
            <v>DENTISTE</v>
          </cell>
          <cell r="L16141">
            <v>0</v>
          </cell>
          <cell r="AC16141" t="str">
            <v>06513 / ROLLANG ARNOULD RACHEL</v>
          </cell>
          <cell r="AD16141">
            <v>2</v>
          </cell>
        </row>
        <row r="16142">
          <cell r="H16142" t="str">
            <v>DENTISTE</v>
          </cell>
          <cell r="L16142">
            <v>0</v>
          </cell>
          <cell r="AC16142" t="str">
            <v>02918 / SCHOLLER STEPHANIE</v>
          </cell>
          <cell r="AD16142">
            <v>2</v>
          </cell>
        </row>
        <row r="16143">
          <cell r="H16143" t="str">
            <v>DENTISTE</v>
          </cell>
          <cell r="L16143">
            <v>0</v>
          </cell>
          <cell r="AC16143" t="str">
            <v>06513 / ROLLANG ARNOULD RACHEL</v>
          </cell>
          <cell r="AD16143">
            <v>2</v>
          </cell>
        </row>
        <row r="16144">
          <cell r="H16144" t="str">
            <v>DENTISTE</v>
          </cell>
          <cell r="L16144">
            <v>0</v>
          </cell>
          <cell r="AC16144" t="str">
            <v>04814 / LAURENT OLIVIA</v>
          </cell>
          <cell r="AD16144">
            <v>2</v>
          </cell>
        </row>
        <row r="16145">
          <cell r="H16145" t="str">
            <v>DENTISTE</v>
          </cell>
          <cell r="L16145">
            <v>0</v>
          </cell>
          <cell r="AC16145" t="str">
            <v>04814 / LAURENT OLIVIA</v>
          </cell>
          <cell r="AD16145">
            <v>2</v>
          </cell>
        </row>
        <row r="16146">
          <cell r="H16146" t="str">
            <v>DENTISTE</v>
          </cell>
          <cell r="L16146">
            <v>0</v>
          </cell>
          <cell r="AC16146" t="str">
            <v>04814 / LAURENT OLIVIA</v>
          </cell>
          <cell r="AD16146">
            <v>2</v>
          </cell>
        </row>
        <row r="16147">
          <cell r="H16147" t="str">
            <v>DENTISTE</v>
          </cell>
          <cell r="L16147">
            <v>0</v>
          </cell>
          <cell r="AC16147" t="str">
            <v>02337 / GALLARD MYLENE</v>
          </cell>
          <cell r="AD16147">
            <v>2</v>
          </cell>
        </row>
        <row r="16148">
          <cell r="H16148" t="str">
            <v>DENTISTE</v>
          </cell>
          <cell r="L16148">
            <v>0</v>
          </cell>
          <cell r="AC16148" t="str">
            <v>04988 / STIRNEMANN JEAN VINCENT</v>
          </cell>
          <cell r="AD16148">
            <v>2</v>
          </cell>
        </row>
        <row r="16149">
          <cell r="H16149" t="str">
            <v>DENTISTE</v>
          </cell>
          <cell r="L16149">
            <v>0</v>
          </cell>
          <cell r="AC16149" t="str">
            <v>04988 / STIRNEMANN JEAN VINCENT</v>
          </cell>
          <cell r="AD16149">
            <v>2</v>
          </cell>
        </row>
        <row r="16150">
          <cell r="H16150" t="str">
            <v>DENTISTE</v>
          </cell>
          <cell r="L16150">
            <v>0</v>
          </cell>
          <cell r="AC16150" t="str">
            <v>02918 / SCHOLLER STEPHANIE</v>
          </cell>
          <cell r="AD16150">
            <v>2</v>
          </cell>
        </row>
        <row r="16151">
          <cell r="H16151" t="str">
            <v>DENTISTE</v>
          </cell>
          <cell r="L16151">
            <v>0</v>
          </cell>
          <cell r="AC16151" t="str">
            <v>03811 / LE MOYNE BENOIT</v>
          </cell>
          <cell r="AD16151">
            <v>2</v>
          </cell>
        </row>
        <row r="16152">
          <cell r="H16152" t="str">
            <v>DENTISTE</v>
          </cell>
          <cell r="L16152">
            <v>0</v>
          </cell>
          <cell r="AC16152" t="str">
            <v>02337 / GALLARD MYLENE</v>
          </cell>
          <cell r="AD16152">
            <v>2</v>
          </cell>
        </row>
        <row r="16153">
          <cell r="H16153" t="str">
            <v>DENTISTE</v>
          </cell>
          <cell r="L16153">
            <v>0</v>
          </cell>
          <cell r="AC16153" t="str">
            <v>03811 / LE MOYNE BENOIT</v>
          </cell>
          <cell r="AD16153">
            <v>2</v>
          </cell>
        </row>
        <row r="16154">
          <cell r="H16154" t="str">
            <v>DENTISTE</v>
          </cell>
          <cell r="L16154">
            <v>0</v>
          </cell>
          <cell r="AC16154" t="str">
            <v>04814 / LAURENT OLIVIA</v>
          </cell>
          <cell r="AD16154">
            <v>2</v>
          </cell>
        </row>
        <row r="16155">
          <cell r="H16155" t="str">
            <v>DENTISTE</v>
          </cell>
          <cell r="L16155">
            <v>0</v>
          </cell>
          <cell r="AC16155" t="str">
            <v>04814 / LAURENT OLIVIA</v>
          </cell>
          <cell r="AD16155">
            <v>2</v>
          </cell>
        </row>
        <row r="16156">
          <cell r="H16156" t="str">
            <v>DENTISTE</v>
          </cell>
          <cell r="L16156">
            <v>0</v>
          </cell>
          <cell r="AC16156" t="str">
            <v>04814 / LAURENT OLIVIA</v>
          </cell>
          <cell r="AD16156">
            <v>2</v>
          </cell>
        </row>
        <row r="16157">
          <cell r="H16157" t="str">
            <v>DENTISTE</v>
          </cell>
          <cell r="L16157">
            <v>0</v>
          </cell>
          <cell r="AC16157" t="str">
            <v>04988 / STIRNEMANN JEAN VINCENT</v>
          </cell>
          <cell r="AD16157">
            <v>2</v>
          </cell>
        </row>
        <row r="16158">
          <cell r="H16158" t="str">
            <v>DENTISTE</v>
          </cell>
          <cell r="L16158">
            <v>0</v>
          </cell>
          <cell r="AC16158" t="str">
            <v>04814 / LAURENT OLIVIA</v>
          </cell>
          <cell r="AD16158">
            <v>2</v>
          </cell>
        </row>
        <row r="16159">
          <cell r="H16159" t="str">
            <v>DENTISTE</v>
          </cell>
          <cell r="L16159">
            <v>0</v>
          </cell>
          <cell r="AC16159" t="str">
            <v>02918 / SCHOLLER STEPHANIE</v>
          </cell>
          <cell r="AD16159">
            <v>2</v>
          </cell>
        </row>
        <row r="16160">
          <cell r="H16160" t="str">
            <v>DENTISTE</v>
          </cell>
          <cell r="L16160">
            <v>0</v>
          </cell>
          <cell r="AC16160" t="str">
            <v>06513 / ROLLANG ARNOULD RACHEL</v>
          </cell>
          <cell r="AD16160">
            <v>2</v>
          </cell>
        </row>
        <row r="16161">
          <cell r="H16161" t="str">
            <v>DENTISTE</v>
          </cell>
          <cell r="L16161">
            <v>0</v>
          </cell>
          <cell r="AC16161" t="str">
            <v>04988 / STIRNEMANN JEAN VINCENT</v>
          </cell>
          <cell r="AD16161">
            <v>2</v>
          </cell>
        </row>
        <row r="16162">
          <cell r="H16162" t="str">
            <v>DENTISTE</v>
          </cell>
          <cell r="L16162">
            <v>0</v>
          </cell>
          <cell r="AC16162" t="str">
            <v>03811 / LE MOYNE BENOIT</v>
          </cell>
          <cell r="AD16162">
            <v>2</v>
          </cell>
        </row>
        <row r="16163">
          <cell r="H16163" t="str">
            <v>DENTISTE</v>
          </cell>
          <cell r="L16163">
            <v>0</v>
          </cell>
          <cell r="AC16163" t="str">
            <v>02918 / SCHOLLER STEPHANIE</v>
          </cell>
          <cell r="AD16163">
            <v>2</v>
          </cell>
        </row>
        <row r="16164">
          <cell r="H16164" t="str">
            <v>DENTISTE</v>
          </cell>
          <cell r="L16164">
            <v>0</v>
          </cell>
          <cell r="AC16164" t="str">
            <v>04814 / LAURENT OLIVIA</v>
          </cell>
          <cell r="AD16164">
            <v>2</v>
          </cell>
        </row>
        <row r="16165">
          <cell r="H16165" t="str">
            <v>DENTISTE</v>
          </cell>
          <cell r="L16165">
            <v>0</v>
          </cell>
          <cell r="AC16165" t="str">
            <v>04814 / LAURENT OLIVIA</v>
          </cell>
          <cell r="AD16165">
            <v>2</v>
          </cell>
        </row>
        <row r="16166">
          <cell r="H16166" t="str">
            <v>DENTISTE</v>
          </cell>
          <cell r="L16166">
            <v>0</v>
          </cell>
          <cell r="AC16166" t="str">
            <v>02337 / GALLARD MYLENE</v>
          </cell>
          <cell r="AD16166">
            <v>2</v>
          </cell>
        </row>
        <row r="16167">
          <cell r="H16167" t="str">
            <v>DENTISTE</v>
          </cell>
          <cell r="L16167">
            <v>0</v>
          </cell>
          <cell r="AC16167" t="str">
            <v>06513 / ROLLANG ARNOULD RACHEL</v>
          </cell>
          <cell r="AD16167">
            <v>2</v>
          </cell>
        </row>
        <row r="16168">
          <cell r="H16168" t="str">
            <v>DENTISTE</v>
          </cell>
          <cell r="L16168">
            <v>0</v>
          </cell>
          <cell r="AC16168" t="str">
            <v>04814 / LAURENT OLIVIA</v>
          </cell>
          <cell r="AD16168">
            <v>2</v>
          </cell>
        </row>
        <row r="16169">
          <cell r="H16169" t="str">
            <v>DENTISTE</v>
          </cell>
          <cell r="L16169">
            <v>0</v>
          </cell>
          <cell r="AC16169" t="str">
            <v>03811 / LE MOYNE BENOIT</v>
          </cell>
          <cell r="AD16169">
            <v>2</v>
          </cell>
        </row>
        <row r="16170">
          <cell r="H16170" t="str">
            <v>DENTISTE</v>
          </cell>
          <cell r="L16170">
            <v>0</v>
          </cell>
          <cell r="AC16170" t="str">
            <v>04814 / LAURENT OLIVIA</v>
          </cell>
          <cell r="AD16170">
            <v>2</v>
          </cell>
        </row>
        <row r="16171">
          <cell r="H16171" t="str">
            <v>DENTISTE</v>
          </cell>
          <cell r="L16171">
            <v>0</v>
          </cell>
          <cell r="AC16171" t="str">
            <v>04814 / LAURENT OLIVIA</v>
          </cell>
          <cell r="AD16171">
            <v>2</v>
          </cell>
        </row>
        <row r="16172">
          <cell r="H16172" t="str">
            <v>DENTISTE</v>
          </cell>
          <cell r="L16172">
            <v>0</v>
          </cell>
          <cell r="AC16172" t="str">
            <v>02918 / SCHOLLER STEPHANIE</v>
          </cell>
          <cell r="AD16172">
            <v>2</v>
          </cell>
        </row>
        <row r="16173">
          <cell r="H16173" t="str">
            <v>DENTISTE</v>
          </cell>
          <cell r="L16173">
            <v>0</v>
          </cell>
          <cell r="AC16173" t="str">
            <v>04814 / LAURENT OLIVIA</v>
          </cell>
          <cell r="AD16173">
            <v>2</v>
          </cell>
        </row>
        <row r="16174">
          <cell r="H16174" t="str">
            <v>DENTISTE</v>
          </cell>
          <cell r="L16174">
            <v>0</v>
          </cell>
          <cell r="AC16174" t="str">
            <v>00729 / SCHMITT MARX EVELYNE</v>
          </cell>
          <cell r="AD16174">
            <v>2</v>
          </cell>
        </row>
        <row r="16175">
          <cell r="H16175" t="str">
            <v>DENTISTE</v>
          </cell>
          <cell r="L16175">
            <v>0</v>
          </cell>
          <cell r="AC16175" t="str">
            <v>02337 / GALLARD MYLENE</v>
          </cell>
          <cell r="AD16175">
            <v>2</v>
          </cell>
        </row>
        <row r="16176">
          <cell r="H16176" t="str">
            <v>DENTISTE</v>
          </cell>
          <cell r="L16176">
            <v>0</v>
          </cell>
          <cell r="AC16176" t="str">
            <v>04814 / LAURENT OLIVIA</v>
          </cell>
          <cell r="AD16176">
            <v>2</v>
          </cell>
        </row>
        <row r="16177">
          <cell r="H16177" t="str">
            <v>DENTISTE</v>
          </cell>
          <cell r="L16177">
            <v>0</v>
          </cell>
          <cell r="AC16177" t="str">
            <v>04988 / STIRNEMANN JEAN VINCENT</v>
          </cell>
          <cell r="AD16177">
            <v>2</v>
          </cell>
        </row>
        <row r="16178">
          <cell r="H16178" t="str">
            <v>DENTISTE</v>
          </cell>
          <cell r="L16178">
            <v>0</v>
          </cell>
          <cell r="AC16178" t="str">
            <v>02918 / SCHOLLER STEPHANIE</v>
          </cell>
          <cell r="AD16178">
            <v>2</v>
          </cell>
        </row>
        <row r="16179">
          <cell r="H16179" t="str">
            <v>DENTISTE</v>
          </cell>
          <cell r="L16179">
            <v>0</v>
          </cell>
          <cell r="AC16179" t="str">
            <v>00729 / SCHMITT MARX EVELYNE</v>
          </cell>
          <cell r="AD16179">
            <v>2</v>
          </cell>
        </row>
        <row r="16180">
          <cell r="H16180" t="str">
            <v>DENTISTE</v>
          </cell>
          <cell r="L16180">
            <v>0</v>
          </cell>
          <cell r="AC16180" t="str">
            <v>00729 / SCHMITT MARX EVELYNE</v>
          </cell>
          <cell r="AD16180">
            <v>2</v>
          </cell>
        </row>
        <row r="16181">
          <cell r="H16181" t="str">
            <v>DENTISTE</v>
          </cell>
          <cell r="L16181">
            <v>0</v>
          </cell>
          <cell r="AC16181" t="str">
            <v>04988 / STIRNEMANN JEAN VINCENT</v>
          </cell>
          <cell r="AD16181">
            <v>2</v>
          </cell>
        </row>
        <row r="16182">
          <cell r="H16182" t="str">
            <v>DENTISTE</v>
          </cell>
          <cell r="L16182">
            <v>0</v>
          </cell>
          <cell r="AC16182" t="str">
            <v>03811 / LE MOYNE BENOIT</v>
          </cell>
          <cell r="AD16182">
            <v>2</v>
          </cell>
        </row>
        <row r="16183">
          <cell r="H16183" t="str">
            <v>DENTISTE</v>
          </cell>
          <cell r="L16183">
            <v>0</v>
          </cell>
          <cell r="AC16183" t="str">
            <v>04814 / LAURENT OLIVIA</v>
          </cell>
          <cell r="AD16183">
            <v>2</v>
          </cell>
        </row>
        <row r="16184">
          <cell r="H16184" t="str">
            <v>DENTISTE</v>
          </cell>
          <cell r="L16184">
            <v>0</v>
          </cell>
          <cell r="AC16184" t="str">
            <v>05358 / BETSCH CELINE</v>
          </cell>
          <cell r="AD16184">
            <v>2</v>
          </cell>
        </row>
        <row r="16185">
          <cell r="H16185" t="str">
            <v>DENTISTE</v>
          </cell>
          <cell r="L16185">
            <v>0</v>
          </cell>
          <cell r="AC16185" t="str">
            <v>06513 / ROLLANG ARNOULD RACHEL</v>
          </cell>
          <cell r="AD16185">
            <v>2</v>
          </cell>
        </row>
        <row r="16186">
          <cell r="H16186" t="str">
            <v>DENTISTE</v>
          </cell>
          <cell r="L16186">
            <v>0</v>
          </cell>
          <cell r="AC16186" t="str">
            <v>04814 / LAURENT OLIVIA</v>
          </cell>
          <cell r="AD16186">
            <v>2</v>
          </cell>
        </row>
        <row r="16187">
          <cell r="H16187" t="str">
            <v>DENTISTE</v>
          </cell>
          <cell r="L16187">
            <v>0</v>
          </cell>
          <cell r="AC16187" t="str">
            <v>06513 / ROLLANG ARNOULD RACHEL</v>
          </cell>
          <cell r="AD16187">
            <v>2</v>
          </cell>
        </row>
        <row r="16188">
          <cell r="H16188" t="str">
            <v>DENTISTE</v>
          </cell>
          <cell r="L16188">
            <v>0</v>
          </cell>
          <cell r="AC16188" t="str">
            <v>04814 / LAURENT OLIVIA</v>
          </cell>
          <cell r="AD16188">
            <v>2</v>
          </cell>
        </row>
        <row r="16189">
          <cell r="H16189" t="str">
            <v>DENTISTE</v>
          </cell>
          <cell r="L16189">
            <v>0</v>
          </cell>
          <cell r="AC16189" t="str">
            <v>06513 / ROLLANG ARNOULD RACHEL</v>
          </cell>
          <cell r="AD16189">
            <v>2</v>
          </cell>
        </row>
        <row r="16190">
          <cell r="H16190" t="str">
            <v>DENTISTE</v>
          </cell>
          <cell r="L16190">
            <v>0</v>
          </cell>
          <cell r="AC16190" t="str">
            <v>04814 / LAURENT OLIVIA</v>
          </cell>
          <cell r="AD16190">
            <v>2</v>
          </cell>
        </row>
        <row r="16191">
          <cell r="H16191" t="str">
            <v>DENTISTE</v>
          </cell>
          <cell r="L16191">
            <v>0</v>
          </cell>
          <cell r="AC16191" t="str">
            <v>03811 / LE MOYNE BENOIT</v>
          </cell>
          <cell r="AD16191">
            <v>2</v>
          </cell>
        </row>
        <row r="16192">
          <cell r="H16192" t="str">
            <v>DENTISTE</v>
          </cell>
          <cell r="L16192">
            <v>0</v>
          </cell>
          <cell r="AC16192" t="str">
            <v>02918 / SCHOLLER STEPHANIE</v>
          </cell>
          <cell r="AD16192">
            <v>2</v>
          </cell>
        </row>
        <row r="16193">
          <cell r="H16193" t="str">
            <v>DENTISTE</v>
          </cell>
          <cell r="L16193">
            <v>0</v>
          </cell>
          <cell r="AC16193" t="str">
            <v>04988 / STIRNEMANN JEAN VINCENT</v>
          </cell>
          <cell r="AD16193">
            <v>2</v>
          </cell>
        </row>
        <row r="16194">
          <cell r="H16194" t="str">
            <v>DENTISTE</v>
          </cell>
          <cell r="L16194">
            <v>0</v>
          </cell>
          <cell r="AC16194" t="str">
            <v>05345 / SCHENCK LAURENCE</v>
          </cell>
          <cell r="AD16194">
            <v>2</v>
          </cell>
        </row>
        <row r="16195">
          <cell r="H16195" t="str">
            <v>DENTISTE</v>
          </cell>
          <cell r="L16195">
            <v>0</v>
          </cell>
          <cell r="AC16195" t="str">
            <v>05358 / BETSCH CELINE</v>
          </cell>
          <cell r="AD16195">
            <v>2</v>
          </cell>
        </row>
        <row r="16196">
          <cell r="H16196" t="str">
            <v>DENTISTE</v>
          </cell>
          <cell r="L16196">
            <v>0</v>
          </cell>
          <cell r="AC16196" t="str">
            <v>05345 / SCHENCK LAURENCE</v>
          </cell>
          <cell r="AD16196">
            <v>2</v>
          </cell>
        </row>
        <row r="16197">
          <cell r="H16197" t="str">
            <v>DENTISTE</v>
          </cell>
          <cell r="L16197">
            <v>0</v>
          </cell>
          <cell r="AC16197" t="str">
            <v>04988 / STIRNEMANN JEAN VINCENT</v>
          </cell>
          <cell r="AD16197">
            <v>2</v>
          </cell>
        </row>
        <row r="16198">
          <cell r="H16198" t="str">
            <v>DENTISTE</v>
          </cell>
          <cell r="L16198">
            <v>0</v>
          </cell>
          <cell r="AC16198" t="str">
            <v>04814 / LAURENT OLIVIA</v>
          </cell>
          <cell r="AD16198">
            <v>2</v>
          </cell>
        </row>
        <row r="16199">
          <cell r="H16199" t="str">
            <v>DENTISTE</v>
          </cell>
          <cell r="L16199">
            <v>0</v>
          </cell>
          <cell r="AC16199" t="str">
            <v>02918 / SCHOLLER STEPHANIE</v>
          </cell>
          <cell r="AD16199">
            <v>2</v>
          </cell>
        </row>
        <row r="16200">
          <cell r="H16200" t="str">
            <v>DENTISTE</v>
          </cell>
          <cell r="L16200">
            <v>0</v>
          </cell>
          <cell r="AC16200" t="str">
            <v>00729 / SCHMITT MARX EVELYNE</v>
          </cell>
          <cell r="AD16200">
            <v>2</v>
          </cell>
        </row>
        <row r="16201">
          <cell r="H16201" t="str">
            <v>DENTISTE</v>
          </cell>
          <cell r="L16201">
            <v>0</v>
          </cell>
          <cell r="AC16201" t="str">
            <v>04814 / LAURENT OLIVIA</v>
          </cell>
          <cell r="AD16201">
            <v>2</v>
          </cell>
        </row>
        <row r="16202">
          <cell r="H16202" t="str">
            <v>DENTISTE</v>
          </cell>
          <cell r="L16202">
            <v>0</v>
          </cell>
          <cell r="AC16202" t="str">
            <v>02918 / SCHOLLER STEPHANIE</v>
          </cell>
          <cell r="AD16202">
            <v>2</v>
          </cell>
        </row>
        <row r="16203">
          <cell r="H16203" t="str">
            <v>DENTISTE</v>
          </cell>
          <cell r="L16203">
            <v>0</v>
          </cell>
          <cell r="AC16203" t="str">
            <v>02337 / GALLARD MYLENE</v>
          </cell>
          <cell r="AD16203">
            <v>2</v>
          </cell>
        </row>
        <row r="16204">
          <cell r="H16204" t="str">
            <v>DENTISTE</v>
          </cell>
          <cell r="L16204">
            <v>0</v>
          </cell>
          <cell r="AC16204" t="str">
            <v>04814 / LAURENT OLIVIA</v>
          </cell>
          <cell r="AD16204">
            <v>2</v>
          </cell>
        </row>
        <row r="16205">
          <cell r="H16205" t="str">
            <v>DENTISTE</v>
          </cell>
          <cell r="L16205">
            <v>0</v>
          </cell>
          <cell r="AC16205" t="str">
            <v>05345 / SCHENCK LAURENCE</v>
          </cell>
          <cell r="AD16205">
            <v>2</v>
          </cell>
        </row>
        <row r="16206">
          <cell r="H16206" t="str">
            <v>DENTISTE</v>
          </cell>
          <cell r="L16206">
            <v>0</v>
          </cell>
          <cell r="AC16206" t="str">
            <v>00729 / SCHMITT MARX EVELYNE</v>
          </cell>
          <cell r="AD16206">
            <v>2</v>
          </cell>
        </row>
        <row r="16207">
          <cell r="H16207" t="str">
            <v>DENTISTE</v>
          </cell>
          <cell r="L16207">
            <v>0</v>
          </cell>
          <cell r="AC16207" t="str">
            <v>05358 / BETSCH CELINE</v>
          </cell>
          <cell r="AD16207">
            <v>2</v>
          </cell>
        </row>
        <row r="16208">
          <cell r="H16208" t="str">
            <v>DENTISTE</v>
          </cell>
          <cell r="L16208">
            <v>0</v>
          </cell>
          <cell r="AC16208" t="str">
            <v>00729 / SCHMITT MARX EVELYNE</v>
          </cell>
          <cell r="AD16208">
            <v>2</v>
          </cell>
        </row>
        <row r="16209">
          <cell r="H16209" t="str">
            <v>DENTISTE</v>
          </cell>
          <cell r="L16209">
            <v>0</v>
          </cell>
          <cell r="AC16209" t="str">
            <v>00729 / SCHMITT MARX EVELYNE</v>
          </cell>
          <cell r="AD16209">
            <v>2</v>
          </cell>
        </row>
        <row r="16210">
          <cell r="H16210" t="str">
            <v>DENTISTE</v>
          </cell>
          <cell r="L16210">
            <v>0</v>
          </cell>
          <cell r="AC16210" t="str">
            <v>00729 / SCHMITT MARX EVELYNE</v>
          </cell>
          <cell r="AD16210">
            <v>2</v>
          </cell>
        </row>
        <row r="16211">
          <cell r="H16211" t="str">
            <v>DENTISTE</v>
          </cell>
          <cell r="L16211">
            <v>0</v>
          </cell>
          <cell r="AC16211" t="str">
            <v>04988 / STIRNEMANN JEAN VINCENT</v>
          </cell>
          <cell r="AD16211">
            <v>2</v>
          </cell>
        </row>
        <row r="16212">
          <cell r="H16212" t="str">
            <v>DENTISTE</v>
          </cell>
          <cell r="L16212">
            <v>0</v>
          </cell>
          <cell r="AC16212" t="str">
            <v>04814 / LAURENT OLIVIA</v>
          </cell>
          <cell r="AD16212">
            <v>2</v>
          </cell>
        </row>
        <row r="16213">
          <cell r="H16213" t="str">
            <v>DENTISTE</v>
          </cell>
          <cell r="L16213">
            <v>0</v>
          </cell>
          <cell r="AC16213" t="str">
            <v>03811 / LE MOYNE BENOIT</v>
          </cell>
          <cell r="AD16213">
            <v>2</v>
          </cell>
        </row>
        <row r="16214">
          <cell r="H16214" t="str">
            <v>DENTISTE</v>
          </cell>
          <cell r="L16214">
            <v>0</v>
          </cell>
          <cell r="AC16214" t="str">
            <v>02918 / SCHOLLER STEPHANIE</v>
          </cell>
          <cell r="AD16214">
            <v>2</v>
          </cell>
        </row>
        <row r="16215">
          <cell r="H16215" t="str">
            <v>DENTISTE</v>
          </cell>
          <cell r="L16215">
            <v>0</v>
          </cell>
          <cell r="AC16215" t="str">
            <v>05358 / BETSCH CELINE</v>
          </cell>
          <cell r="AD16215">
            <v>2</v>
          </cell>
        </row>
        <row r="16216">
          <cell r="H16216" t="str">
            <v>DENTISTE</v>
          </cell>
          <cell r="L16216">
            <v>0</v>
          </cell>
          <cell r="AC16216" t="str">
            <v>05358 / BETSCH CELINE</v>
          </cell>
          <cell r="AD16216">
            <v>2</v>
          </cell>
        </row>
        <row r="16217">
          <cell r="H16217" t="str">
            <v>DENTISTE</v>
          </cell>
          <cell r="L16217">
            <v>0</v>
          </cell>
          <cell r="AC16217" t="str">
            <v>05358 / BETSCH CELINE</v>
          </cell>
          <cell r="AD16217">
            <v>2</v>
          </cell>
        </row>
        <row r="16218">
          <cell r="H16218" t="str">
            <v>DENTISTE</v>
          </cell>
          <cell r="L16218">
            <v>0</v>
          </cell>
          <cell r="AC16218" t="str">
            <v>02918 / SCHOLLER STEPHANIE</v>
          </cell>
          <cell r="AD16218">
            <v>2</v>
          </cell>
        </row>
        <row r="16219">
          <cell r="H16219" t="str">
            <v>DENTISTE</v>
          </cell>
          <cell r="L16219">
            <v>0</v>
          </cell>
          <cell r="AC16219" t="str">
            <v>02918 / SCHOLLER STEPHANIE</v>
          </cell>
          <cell r="AD16219">
            <v>2</v>
          </cell>
        </row>
        <row r="16220">
          <cell r="H16220" t="str">
            <v>DENTISTE</v>
          </cell>
          <cell r="L16220">
            <v>0</v>
          </cell>
          <cell r="AC16220" t="str">
            <v>04814 / LAURENT OLIVIA</v>
          </cell>
          <cell r="AD16220">
            <v>2</v>
          </cell>
        </row>
        <row r="16221">
          <cell r="H16221" t="str">
            <v>DENTISTE</v>
          </cell>
          <cell r="L16221">
            <v>0</v>
          </cell>
          <cell r="AC16221" t="str">
            <v>00729 / SCHMITT MARX EVELYNE</v>
          </cell>
          <cell r="AD16221">
            <v>2</v>
          </cell>
        </row>
        <row r="16222">
          <cell r="H16222" t="str">
            <v>DENTISTE</v>
          </cell>
          <cell r="L16222">
            <v>0</v>
          </cell>
          <cell r="AC16222" t="str">
            <v>06513 / ROLLANG ARNOULD RACHEL</v>
          </cell>
          <cell r="AD16222">
            <v>2</v>
          </cell>
        </row>
        <row r="16223">
          <cell r="H16223" t="str">
            <v>DENTISTE</v>
          </cell>
          <cell r="L16223">
            <v>0</v>
          </cell>
          <cell r="AC16223" t="str">
            <v>06513 / ROLLANG ARNOULD RACHEL</v>
          </cell>
          <cell r="AD16223">
            <v>2</v>
          </cell>
        </row>
        <row r="16224">
          <cell r="H16224" t="str">
            <v>DENTISTE</v>
          </cell>
          <cell r="L16224">
            <v>0</v>
          </cell>
          <cell r="AC16224" t="str">
            <v>04988 / STIRNEMANN JEAN VINCENT</v>
          </cell>
          <cell r="AD16224">
            <v>2</v>
          </cell>
        </row>
        <row r="16225">
          <cell r="H16225" t="str">
            <v>DENTISTE</v>
          </cell>
          <cell r="L16225">
            <v>0</v>
          </cell>
          <cell r="AC16225" t="str">
            <v>02918 / SCHOLLER STEPHANIE</v>
          </cell>
          <cell r="AD16225">
            <v>2</v>
          </cell>
        </row>
        <row r="16226">
          <cell r="H16226" t="str">
            <v>DENTISTE</v>
          </cell>
          <cell r="L16226">
            <v>0</v>
          </cell>
          <cell r="AC16226" t="str">
            <v>04988 / STIRNEMANN JEAN VINCENT</v>
          </cell>
          <cell r="AD16226">
            <v>2</v>
          </cell>
        </row>
        <row r="16227">
          <cell r="H16227" t="str">
            <v>DENTISTE</v>
          </cell>
          <cell r="L16227">
            <v>0</v>
          </cell>
          <cell r="AC16227" t="str">
            <v>02337 / GALLARD MYLENE</v>
          </cell>
          <cell r="AD16227">
            <v>2</v>
          </cell>
        </row>
        <row r="16228">
          <cell r="H16228" t="str">
            <v>DENTISTE</v>
          </cell>
          <cell r="L16228">
            <v>0</v>
          </cell>
          <cell r="AC16228" t="str">
            <v>05029 / BOUGHALEM ALI</v>
          </cell>
          <cell r="AD16228">
            <v>2</v>
          </cell>
        </row>
        <row r="16229">
          <cell r="H16229" t="str">
            <v>DENTISTE</v>
          </cell>
          <cell r="L16229">
            <v>0</v>
          </cell>
          <cell r="AC16229" t="str">
            <v>02918 / SCHOLLER STEPHANIE</v>
          </cell>
          <cell r="AD16229">
            <v>2</v>
          </cell>
        </row>
        <row r="16230">
          <cell r="H16230" t="str">
            <v>DENTISTE</v>
          </cell>
          <cell r="L16230">
            <v>0</v>
          </cell>
          <cell r="AC16230" t="str">
            <v>02337 / GALLARD MYLENE</v>
          </cell>
          <cell r="AD16230">
            <v>2</v>
          </cell>
        </row>
        <row r="16231">
          <cell r="H16231" t="str">
            <v>DENTISTE</v>
          </cell>
          <cell r="L16231">
            <v>0</v>
          </cell>
          <cell r="AC16231" t="str">
            <v>03811 / LE MOYNE BENOIT</v>
          </cell>
          <cell r="AD16231">
            <v>2</v>
          </cell>
        </row>
        <row r="16232">
          <cell r="H16232" t="str">
            <v>DENTISTE</v>
          </cell>
          <cell r="L16232">
            <v>0</v>
          </cell>
          <cell r="AC16232" t="str">
            <v>02337 / GALLARD MYLENE</v>
          </cell>
          <cell r="AD16232">
            <v>2</v>
          </cell>
        </row>
        <row r="16233">
          <cell r="H16233" t="str">
            <v>DENTISTE</v>
          </cell>
          <cell r="L16233">
            <v>0</v>
          </cell>
          <cell r="AC16233" t="str">
            <v>05029 / BOUGHALEM ALI</v>
          </cell>
          <cell r="AD16233">
            <v>2</v>
          </cell>
        </row>
        <row r="16234">
          <cell r="H16234" t="str">
            <v>DENTISTE</v>
          </cell>
          <cell r="L16234">
            <v>0</v>
          </cell>
          <cell r="AC16234" t="str">
            <v>05345 / SCHENCK LAURENCE</v>
          </cell>
          <cell r="AD16234">
            <v>2</v>
          </cell>
        </row>
        <row r="16235">
          <cell r="H16235" t="str">
            <v>DENTISTE</v>
          </cell>
          <cell r="L16235">
            <v>0</v>
          </cell>
          <cell r="AC16235" t="str">
            <v>02918 / SCHOLLER STEPHANIE</v>
          </cell>
          <cell r="AD16235">
            <v>2</v>
          </cell>
        </row>
        <row r="16236">
          <cell r="H16236" t="str">
            <v>DENTISTE</v>
          </cell>
          <cell r="L16236">
            <v>0</v>
          </cell>
          <cell r="AC16236" t="str">
            <v>04814 / LAURENT OLIVIA</v>
          </cell>
          <cell r="AD16236">
            <v>2</v>
          </cell>
        </row>
        <row r="16237">
          <cell r="H16237" t="str">
            <v>DENTISTE</v>
          </cell>
          <cell r="L16237">
            <v>0</v>
          </cell>
          <cell r="AC16237" t="str">
            <v>05029 / BOUGHALEM ALI</v>
          </cell>
          <cell r="AD16237">
            <v>2</v>
          </cell>
        </row>
        <row r="16238">
          <cell r="H16238" t="str">
            <v>DENTISTE</v>
          </cell>
          <cell r="L16238">
            <v>0</v>
          </cell>
          <cell r="AC16238" t="str">
            <v>04988 / STIRNEMANN JEAN VINCENT</v>
          </cell>
          <cell r="AD16238">
            <v>2</v>
          </cell>
        </row>
        <row r="16239">
          <cell r="H16239" t="str">
            <v>DENTISTE</v>
          </cell>
          <cell r="L16239">
            <v>0</v>
          </cell>
          <cell r="AC16239" t="str">
            <v>05345 / SCHENCK LAURENCE</v>
          </cell>
          <cell r="AD16239">
            <v>2</v>
          </cell>
        </row>
        <row r="16240">
          <cell r="H16240" t="str">
            <v>DENTISTE</v>
          </cell>
          <cell r="L16240">
            <v>0</v>
          </cell>
          <cell r="AC16240" t="str">
            <v>03811 / LE MOYNE BENOIT</v>
          </cell>
          <cell r="AD16240">
            <v>2</v>
          </cell>
        </row>
        <row r="16241">
          <cell r="H16241" t="str">
            <v>DENTISTE</v>
          </cell>
          <cell r="L16241">
            <v>0</v>
          </cell>
          <cell r="AC16241" t="str">
            <v>00729 / SCHMITT MARX EVELYNE</v>
          </cell>
          <cell r="AD16241">
            <v>2</v>
          </cell>
        </row>
        <row r="16242">
          <cell r="H16242" t="str">
            <v>DENTISTE</v>
          </cell>
          <cell r="L16242">
            <v>0</v>
          </cell>
          <cell r="AC16242" t="str">
            <v>00729 / SCHMITT MARX EVELYNE</v>
          </cell>
          <cell r="AD16242">
            <v>2</v>
          </cell>
        </row>
        <row r="16243">
          <cell r="H16243" t="str">
            <v>DENTISTE</v>
          </cell>
          <cell r="L16243">
            <v>0</v>
          </cell>
          <cell r="AC16243" t="str">
            <v>02337 / GALLARD MYLENE</v>
          </cell>
          <cell r="AD16243">
            <v>2</v>
          </cell>
        </row>
        <row r="16244">
          <cell r="H16244" t="str">
            <v>DENTISTE</v>
          </cell>
          <cell r="L16244">
            <v>0</v>
          </cell>
          <cell r="AC16244" t="str">
            <v>05358 / BETSCH CELINE</v>
          </cell>
          <cell r="AD16244">
            <v>2</v>
          </cell>
        </row>
        <row r="16245">
          <cell r="H16245" t="str">
            <v>DENTISTE</v>
          </cell>
          <cell r="L16245">
            <v>0</v>
          </cell>
          <cell r="AC16245" t="str">
            <v>02918 / SCHOLLER STEPHANIE</v>
          </cell>
          <cell r="AD16245">
            <v>2</v>
          </cell>
        </row>
        <row r="16246">
          <cell r="H16246" t="str">
            <v>DENTISTE</v>
          </cell>
          <cell r="L16246">
            <v>0</v>
          </cell>
          <cell r="AC16246" t="str">
            <v>05029 / BOUGHALEM ALI</v>
          </cell>
          <cell r="AD16246">
            <v>2</v>
          </cell>
        </row>
        <row r="16247">
          <cell r="H16247" t="str">
            <v>DENTISTE</v>
          </cell>
          <cell r="L16247">
            <v>0</v>
          </cell>
          <cell r="AC16247" t="str">
            <v>03811 / LE MOYNE BENOIT</v>
          </cell>
          <cell r="AD16247">
            <v>2</v>
          </cell>
        </row>
        <row r="16248">
          <cell r="H16248" t="str">
            <v>DENTISTE</v>
          </cell>
          <cell r="L16248">
            <v>0</v>
          </cell>
          <cell r="AC16248" t="str">
            <v>04814 / LAURENT OLIVIA</v>
          </cell>
          <cell r="AD16248">
            <v>2</v>
          </cell>
        </row>
        <row r="16249">
          <cell r="H16249" t="str">
            <v>DENTISTE</v>
          </cell>
          <cell r="L16249">
            <v>0</v>
          </cell>
          <cell r="AC16249" t="str">
            <v>05029 / BOUGHALEM ALI</v>
          </cell>
          <cell r="AD16249">
            <v>2</v>
          </cell>
        </row>
        <row r="16250">
          <cell r="H16250" t="str">
            <v>DENTISTE</v>
          </cell>
          <cell r="L16250">
            <v>0</v>
          </cell>
          <cell r="AC16250" t="str">
            <v>06513 / ROLLANG ARNOULD RACHEL</v>
          </cell>
          <cell r="AD16250">
            <v>2</v>
          </cell>
        </row>
        <row r="16251">
          <cell r="H16251" t="str">
            <v>DENTISTE</v>
          </cell>
          <cell r="L16251">
            <v>0</v>
          </cell>
          <cell r="AC16251" t="str">
            <v>04814 / LAURENT OLIVIA</v>
          </cell>
          <cell r="AD16251">
            <v>2</v>
          </cell>
        </row>
        <row r="16252">
          <cell r="H16252" t="str">
            <v>DENTISTE</v>
          </cell>
          <cell r="L16252">
            <v>0</v>
          </cell>
          <cell r="AC16252" t="str">
            <v>00729 / SCHMITT MARX EVELYNE</v>
          </cell>
          <cell r="AD16252">
            <v>2</v>
          </cell>
        </row>
        <row r="16253">
          <cell r="H16253" t="str">
            <v>DENTISTE</v>
          </cell>
          <cell r="L16253">
            <v>0</v>
          </cell>
          <cell r="AC16253" t="str">
            <v>03811 / LE MOYNE BENOIT</v>
          </cell>
          <cell r="AD16253">
            <v>2</v>
          </cell>
        </row>
        <row r="16254">
          <cell r="H16254" t="str">
            <v>DENTISTE</v>
          </cell>
          <cell r="L16254">
            <v>0</v>
          </cell>
          <cell r="AC16254" t="str">
            <v>03811 / LE MOYNE BENOIT</v>
          </cell>
          <cell r="AD16254">
            <v>2</v>
          </cell>
        </row>
        <row r="16255">
          <cell r="H16255" t="str">
            <v>DENTISTE</v>
          </cell>
          <cell r="L16255">
            <v>0</v>
          </cell>
          <cell r="AC16255" t="str">
            <v>05358 / BETSCH CELINE</v>
          </cell>
          <cell r="AD16255">
            <v>2</v>
          </cell>
        </row>
        <row r="16256">
          <cell r="H16256" t="str">
            <v>DENTISTE</v>
          </cell>
          <cell r="L16256">
            <v>0</v>
          </cell>
          <cell r="AC16256" t="str">
            <v>02337 / GALLARD MYLENE</v>
          </cell>
          <cell r="AD16256">
            <v>2</v>
          </cell>
        </row>
        <row r="16257">
          <cell r="H16257" t="str">
            <v>DENTISTE</v>
          </cell>
          <cell r="L16257">
            <v>0</v>
          </cell>
          <cell r="AC16257" t="str">
            <v>05345 / SCHENCK LAURENCE</v>
          </cell>
          <cell r="AD16257">
            <v>2</v>
          </cell>
        </row>
        <row r="16258">
          <cell r="H16258" t="str">
            <v>DENTISTE</v>
          </cell>
          <cell r="L16258">
            <v>0</v>
          </cell>
          <cell r="AC16258" t="str">
            <v>03811 / LE MOYNE BENOIT</v>
          </cell>
          <cell r="AD16258">
            <v>2</v>
          </cell>
        </row>
        <row r="16259">
          <cell r="H16259" t="str">
            <v>DENTISTE</v>
          </cell>
          <cell r="L16259">
            <v>0</v>
          </cell>
          <cell r="AC16259" t="str">
            <v>04814 / LAURENT OLIVIA</v>
          </cell>
          <cell r="AD16259">
            <v>2</v>
          </cell>
        </row>
        <row r="16260">
          <cell r="H16260" t="str">
            <v>DENTISTE</v>
          </cell>
          <cell r="L16260">
            <v>0</v>
          </cell>
          <cell r="AC16260" t="str">
            <v>04814 / LAURENT OLIVIA</v>
          </cell>
          <cell r="AD16260">
            <v>2</v>
          </cell>
        </row>
        <row r="16261">
          <cell r="H16261" t="str">
            <v>DENTISTE</v>
          </cell>
          <cell r="L16261">
            <v>0</v>
          </cell>
          <cell r="AC16261" t="str">
            <v>06513 / ROLLANG ARNOULD RACHEL</v>
          </cell>
          <cell r="AD16261">
            <v>2</v>
          </cell>
        </row>
        <row r="16262">
          <cell r="H16262" t="str">
            <v>DENTISTE</v>
          </cell>
          <cell r="L16262">
            <v>0</v>
          </cell>
          <cell r="AC16262" t="str">
            <v>00729 / SCHMITT MARX EVELYNE</v>
          </cell>
          <cell r="AD16262">
            <v>2</v>
          </cell>
        </row>
        <row r="16263">
          <cell r="H16263" t="str">
            <v>DENTISTE</v>
          </cell>
          <cell r="L16263">
            <v>0</v>
          </cell>
          <cell r="AC16263" t="str">
            <v>04814 / LAURENT OLIVIA</v>
          </cell>
          <cell r="AD16263">
            <v>2</v>
          </cell>
        </row>
        <row r="16264">
          <cell r="H16264" t="str">
            <v>DENTISTE</v>
          </cell>
          <cell r="L16264">
            <v>0</v>
          </cell>
          <cell r="AC16264" t="str">
            <v>05345 / SCHENCK LAURENCE</v>
          </cell>
          <cell r="AD16264">
            <v>2</v>
          </cell>
        </row>
        <row r="16265">
          <cell r="H16265" t="str">
            <v>DENTISTE</v>
          </cell>
          <cell r="L16265">
            <v>0</v>
          </cell>
          <cell r="AC16265" t="str">
            <v>04988 / STIRNEMANN JEAN VINCENT</v>
          </cell>
          <cell r="AD16265">
            <v>2</v>
          </cell>
        </row>
        <row r="16266">
          <cell r="H16266" t="str">
            <v>DENTISTE</v>
          </cell>
          <cell r="L16266">
            <v>0</v>
          </cell>
          <cell r="AC16266" t="str">
            <v>04814 / LAURENT OLIVIA</v>
          </cell>
          <cell r="AD16266">
            <v>2</v>
          </cell>
        </row>
        <row r="16267">
          <cell r="H16267" t="str">
            <v>DENTISTE</v>
          </cell>
          <cell r="L16267">
            <v>0</v>
          </cell>
          <cell r="AC16267" t="str">
            <v>05358 / BETSCH CELINE</v>
          </cell>
          <cell r="AD16267">
            <v>2</v>
          </cell>
        </row>
        <row r="16268">
          <cell r="H16268" t="str">
            <v>DENTISTE</v>
          </cell>
          <cell r="L16268">
            <v>0</v>
          </cell>
          <cell r="AC16268" t="str">
            <v>00729 / SCHMITT MARX EVELYNE</v>
          </cell>
          <cell r="AD16268">
            <v>2</v>
          </cell>
        </row>
        <row r="16269">
          <cell r="H16269" t="str">
            <v>DENTISTE</v>
          </cell>
          <cell r="L16269">
            <v>0</v>
          </cell>
          <cell r="AC16269" t="str">
            <v>05345 / SCHENCK LAURENCE</v>
          </cell>
          <cell r="AD16269">
            <v>2</v>
          </cell>
        </row>
        <row r="16270">
          <cell r="H16270" t="str">
            <v>DENTISTE</v>
          </cell>
          <cell r="L16270">
            <v>0</v>
          </cell>
          <cell r="AC16270" t="str">
            <v>02337 / GALLARD MYLENE</v>
          </cell>
          <cell r="AD16270">
            <v>2</v>
          </cell>
        </row>
        <row r="16271">
          <cell r="H16271" t="str">
            <v>DENTISTE</v>
          </cell>
          <cell r="L16271">
            <v>0</v>
          </cell>
          <cell r="AC16271" t="str">
            <v>02337 / GALLARD MYLENE</v>
          </cell>
          <cell r="AD16271">
            <v>2</v>
          </cell>
        </row>
        <row r="16272">
          <cell r="H16272" t="str">
            <v>DENTISTE</v>
          </cell>
          <cell r="L16272">
            <v>0</v>
          </cell>
          <cell r="AC16272" t="str">
            <v>05345 / SCHENCK LAURENCE</v>
          </cell>
          <cell r="AD16272">
            <v>2</v>
          </cell>
        </row>
        <row r="16273">
          <cell r="H16273" t="str">
            <v>DENTISTE</v>
          </cell>
          <cell r="L16273">
            <v>0</v>
          </cell>
          <cell r="AC16273" t="str">
            <v>02918 / SCHOLLER STEPHANIE</v>
          </cell>
          <cell r="AD16273">
            <v>2</v>
          </cell>
        </row>
        <row r="16274">
          <cell r="H16274" t="str">
            <v>DENTISTE</v>
          </cell>
          <cell r="L16274">
            <v>0</v>
          </cell>
          <cell r="AC16274" t="str">
            <v>05358 / BETSCH CELINE</v>
          </cell>
          <cell r="AD16274">
            <v>2</v>
          </cell>
        </row>
        <row r="16275">
          <cell r="H16275" t="str">
            <v>DENTISTE</v>
          </cell>
          <cell r="L16275">
            <v>0</v>
          </cell>
          <cell r="AC16275" t="str">
            <v>02337 / GALLARD MYLENE</v>
          </cell>
          <cell r="AD16275">
            <v>2</v>
          </cell>
        </row>
        <row r="16276">
          <cell r="H16276" t="str">
            <v>DENTISTE</v>
          </cell>
          <cell r="L16276">
            <v>0</v>
          </cell>
          <cell r="AC16276" t="str">
            <v>02918 / SCHOLLER STEPHANIE</v>
          </cell>
          <cell r="AD16276">
            <v>2</v>
          </cell>
        </row>
        <row r="16277">
          <cell r="H16277" t="str">
            <v>DENTISTE</v>
          </cell>
          <cell r="L16277">
            <v>0</v>
          </cell>
          <cell r="AC16277" t="str">
            <v>02337 / GALLARD MYLENE</v>
          </cell>
          <cell r="AD16277">
            <v>2</v>
          </cell>
        </row>
        <row r="16278">
          <cell r="H16278" t="str">
            <v>DENTISTE</v>
          </cell>
          <cell r="L16278">
            <v>0</v>
          </cell>
          <cell r="AC16278" t="str">
            <v>03811 / LE MOYNE BENOIT</v>
          </cell>
          <cell r="AD16278">
            <v>2</v>
          </cell>
        </row>
        <row r="16279">
          <cell r="H16279" t="str">
            <v>DENTISTE</v>
          </cell>
          <cell r="L16279">
            <v>0</v>
          </cell>
          <cell r="AC16279" t="str">
            <v>05345 / SCHENCK LAURENCE</v>
          </cell>
          <cell r="AD16279">
            <v>2</v>
          </cell>
        </row>
        <row r="16280">
          <cell r="H16280" t="str">
            <v>DENTISTE</v>
          </cell>
          <cell r="L16280">
            <v>0</v>
          </cell>
          <cell r="AC16280" t="str">
            <v>02337 / GALLARD MYLENE</v>
          </cell>
          <cell r="AD16280">
            <v>2</v>
          </cell>
        </row>
        <row r="16281">
          <cell r="H16281" t="str">
            <v>DENTISTE</v>
          </cell>
          <cell r="L16281">
            <v>0</v>
          </cell>
          <cell r="AC16281" t="str">
            <v>00729 / SCHMITT MARX EVELYNE</v>
          </cell>
          <cell r="AD16281">
            <v>2</v>
          </cell>
        </row>
        <row r="16282">
          <cell r="H16282" t="str">
            <v>DENTISTE</v>
          </cell>
          <cell r="L16282">
            <v>0</v>
          </cell>
          <cell r="AC16282" t="str">
            <v>03811 / LE MOYNE BENOIT</v>
          </cell>
          <cell r="AD16282">
            <v>2</v>
          </cell>
        </row>
        <row r="16283">
          <cell r="H16283" t="str">
            <v>DENTISTE</v>
          </cell>
          <cell r="L16283">
            <v>0</v>
          </cell>
          <cell r="AC16283" t="str">
            <v>06513 / ROLLANG ARNOULD RACHEL</v>
          </cell>
          <cell r="AD16283">
            <v>2</v>
          </cell>
        </row>
        <row r="16284">
          <cell r="H16284" t="str">
            <v>DENTISTE</v>
          </cell>
          <cell r="L16284">
            <v>0</v>
          </cell>
          <cell r="AC16284" t="str">
            <v>03811 / LE MOYNE BENOIT</v>
          </cell>
          <cell r="AD16284">
            <v>2</v>
          </cell>
        </row>
        <row r="16285">
          <cell r="H16285" t="str">
            <v>DENTISTE</v>
          </cell>
          <cell r="L16285">
            <v>0</v>
          </cell>
          <cell r="AC16285" t="str">
            <v>04814 / LAURENT OLIVIA</v>
          </cell>
          <cell r="AD16285">
            <v>2</v>
          </cell>
        </row>
        <row r="16286">
          <cell r="H16286" t="str">
            <v>DENTISTE</v>
          </cell>
          <cell r="L16286">
            <v>0</v>
          </cell>
          <cell r="AC16286" t="str">
            <v>05345 / SCHENCK LAURENCE</v>
          </cell>
          <cell r="AD16286">
            <v>2</v>
          </cell>
        </row>
        <row r="16287">
          <cell r="H16287" t="str">
            <v>DENTISTE</v>
          </cell>
          <cell r="L16287">
            <v>0</v>
          </cell>
          <cell r="AC16287" t="str">
            <v>06513 / ROLLANG ARNOULD RACHEL</v>
          </cell>
          <cell r="AD16287">
            <v>2</v>
          </cell>
        </row>
        <row r="16288">
          <cell r="H16288" t="str">
            <v>DENTISTE</v>
          </cell>
          <cell r="L16288">
            <v>0</v>
          </cell>
          <cell r="AC16288" t="str">
            <v>02337 / GALLARD MYLENE</v>
          </cell>
          <cell r="AD16288">
            <v>2</v>
          </cell>
        </row>
        <row r="16289">
          <cell r="H16289" t="str">
            <v>DENTISTE</v>
          </cell>
          <cell r="L16289">
            <v>0</v>
          </cell>
          <cell r="AC16289" t="str">
            <v>03811 / LE MOYNE BENOIT</v>
          </cell>
          <cell r="AD16289">
            <v>2</v>
          </cell>
        </row>
        <row r="16290">
          <cell r="H16290" t="str">
            <v>DENTISTE</v>
          </cell>
          <cell r="L16290">
            <v>0</v>
          </cell>
          <cell r="AC16290" t="str">
            <v>04814 / LAURENT OLIVIA</v>
          </cell>
          <cell r="AD16290">
            <v>2</v>
          </cell>
        </row>
        <row r="16291">
          <cell r="H16291" t="str">
            <v>DENTISTE</v>
          </cell>
          <cell r="L16291">
            <v>0</v>
          </cell>
          <cell r="AC16291" t="str">
            <v>00729 / SCHMITT MARX EVELYNE</v>
          </cell>
          <cell r="AD16291">
            <v>2</v>
          </cell>
        </row>
        <row r="16292">
          <cell r="H16292" t="str">
            <v>DENTISTE</v>
          </cell>
          <cell r="L16292">
            <v>0</v>
          </cell>
          <cell r="AC16292" t="str">
            <v>04814 / LAURENT OLIVIA</v>
          </cell>
          <cell r="AD16292">
            <v>2</v>
          </cell>
        </row>
        <row r="16293">
          <cell r="H16293" t="str">
            <v>DENTISTE</v>
          </cell>
          <cell r="L16293">
            <v>0</v>
          </cell>
          <cell r="AC16293" t="str">
            <v>02918 / SCHOLLER STEPHANIE</v>
          </cell>
          <cell r="AD16293">
            <v>2</v>
          </cell>
        </row>
        <row r="16294">
          <cell r="H16294" t="str">
            <v>DENTISTE</v>
          </cell>
          <cell r="L16294">
            <v>0</v>
          </cell>
          <cell r="AC16294" t="str">
            <v>05029 / BOUGHALEM ALI</v>
          </cell>
          <cell r="AD16294">
            <v>2</v>
          </cell>
        </row>
        <row r="16295">
          <cell r="H16295" t="str">
            <v>DENTISTE</v>
          </cell>
          <cell r="L16295">
            <v>0</v>
          </cell>
          <cell r="AC16295" t="str">
            <v>03811 / LE MOYNE BENOIT</v>
          </cell>
          <cell r="AD16295">
            <v>2</v>
          </cell>
        </row>
        <row r="16296">
          <cell r="H16296" t="str">
            <v>DENTISTE</v>
          </cell>
          <cell r="L16296">
            <v>0</v>
          </cell>
          <cell r="AC16296" t="str">
            <v>04988 / STIRNEMANN JEAN VINCENT</v>
          </cell>
          <cell r="AD16296">
            <v>2</v>
          </cell>
        </row>
        <row r="16297">
          <cell r="H16297" t="str">
            <v>DENTISTE</v>
          </cell>
          <cell r="L16297">
            <v>0</v>
          </cell>
          <cell r="AC16297" t="str">
            <v>05358 / BETSCH CELINE</v>
          </cell>
          <cell r="AD16297">
            <v>2</v>
          </cell>
        </row>
        <row r="16298">
          <cell r="H16298" t="str">
            <v>DENTISTE</v>
          </cell>
          <cell r="L16298">
            <v>0</v>
          </cell>
          <cell r="AC16298" t="str">
            <v>05358 / BETSCH CELINE</v>
          </cell>
          <cell r="AD16298">
            <v>2</v>
          </cell>
        </row>
        <row r="16299">
          <cell r="H16299" t="str">
            <v>DENTISTE</v>
          </cell>
          <cell r="L16299">
            <v>0</v>
          </cell>
          <cell r="AC16299" t="str">
            <v>03811 / LE MOYNE BENOIT</v>
          </cell>
          <cell r="AD16299">
            <v>2</v>
          </cell>
        </row>
        <row r="16300">
          <cell r="H16300" t="str">
            <v>DENTISTE</v>
          </cell>
          <cell r="L16300">
            <v>0</v>
          </cell>
          <cell r="AC16300" t="str">
            <v>04814 / LAURENT OLIVIA</v>
          </cell>
          <cell r="AD16300">
            <v>2</v>
          </cell>
        </row>
        <row r="16301">
          <cell r="H16301" t="str">
            <v>DENTISTE</v>
          </cell>
          <cell r="L16301">
            <v>0</v>
          </cell>
          <cell r="AC16301" t="str">
            <v>02337 / GALLARD MYLENE</v>
          </cell>
          <cell r="AD16301">
            <v>2</v>
          </cell>
        </row>
        <row r="16302">
          <cell r="H16302" t="str">
            <v>DENTISTE</v>
          </cell>
          <cell r="L16302">
            <v>0</v>
          </cell>
          <cell r="AC16302" t="str">
            <v>05029 / BOUGHALEM ALI</v>
          </cell>
          <cell r="AD16302">
            <v>2</v>
          </cell>
        </row>
        <row r="16303">
          <cell r="H16303" t="str">
            <v>DENTISTE</v>
          </cell>
          <cell r="L16303">
            <v>0</v>
          </cell>
          <cell r="AC16303" t="str">
            <v>04814 / LAURENT OLIVIA</v>
          </cell>
          <cell r="AD16303">
            <v>2</v>
          </cell>
        </row>
        <row r="16304">
          <cell r="H16304" t="str">
            <v>DENTISTE</v>
          </cell>
          <cell r="L16304">
            <v>0</v>
          </cell>
          <cell r="AC16304" t="str">
            <v>06513 / ROLLANG ARNOULD RACHEL</v>
          </cell>
          <cell r="AD16304">
            <v>2</v>
          </cell>
        </row>
        <row r="16305">
          <cell r="H16305" t="str">
            <v>DENTISTE</v>
          </cell>
          <cell r="L16305">
            <v>0</v>
          </cell>
          <cell r="AC16305" t="str">
            <v>04814 / LAURENT OLIVIA</v>
          </cell>
          <cell r="AD16305">
            <v>2</v>
          </cell>
        </row>
        <row r="16306">
          <cell r="H16306" t="str">
            <v>DENTISTE</v>
          </cell>
          <cell r="L16306">
            <v>0</v>
          </cell>
          <cell r="AC16306" t="str">
            <v>02918 / SCHOLLER STEPHANIE</v>
          </cell>
          <cell r="AD16306">
            <v>2</v>
          </cell>
        </row>
        <row r="16307">
          <cell r="H16307" t="str">
            <v>DENTISTE</v>
          </cell>
          <cell r="L16307">
            <v>0</v>
          </cell>
          <cell r="AC16307" t="str">
            <v>04814 / LAURENT OLIVIA</v>
          </cell>
          <cell r="AD16307">
            <v>2</v>
          </cell>
        </row>
        <row r="16308">
          <cell r="H16308" t="str">
            <v>DENTISTE</v>
          </cell>
          <cell r="L16308">
            <v>0</v>
          </cell>
          <cell r="AC16308" t="str">
            <v>05358 / BETSCH CELINE</v>
          </cell>
          <cell r="AD16308">
            <v>2</v>
          </cell>
        </row>
        <row r="16309">
          <cell r="H16309" t="str">
            <v>DENTISTE</v>
          </cell>
          <cell r="L16309">
            <v>0</v>
          </cell>
          <cell r="AC16309" t="str">
            <v>02918 / SCHOLLER STEPHANIE</v>
          </cell>
          <cell r="AD16309">
            <v>2</v>
          </cell>
        </row>
        <row r="16310">
          <cell r="H16310" t="str">
            <v>DENTISTE</v>
          </cell>
          <cell r="L16310">
            <v>0</v>
          </cell>
          <cell r="AC16310" t="str">
            <v>06513 / ROLLANG ARNOULD RACHEL</v>
          </cell>
          <cell r="AD16310">
            <v>2</v>
          </cell>
        </row>
        <row r="16311">
          <cell r="H16311" t="str">
            <v>DENTISTE</v>
          </cell>
          <cell r="L16311">
            <v>0</v>
          </cell>
          <cell r="AC16311" t="str">
            <v>06513 / ROLLANG ARNOULD RACHEL</v>
          </cell>
          <cell r="AD16311">
            <v>2</v>
          </cell>
        </row>
        <row r="16312">
          <cell r="H16312" t="str">
            <v>DENTISTE</v>
          </cell>
          <cell r="L16312">
            <v>0</v>
          </cell>
          <cell r="AC16312" t="str">
            <v>02918 / SCHOLLER STEPHANIE</v>
          </cell>
          <cell r="AD16312">
            <v>2</v>
          </cell>
        </row>
        <row r="16313">
          <cell r="H16313" t="str">
            <v>DENTISTE</v>
          </cell>
          <cell r="L16313">
            <v>0</v>
          </cell>
          <cell r="AC16313" t="str">
            <v>04814 / LAURENT OLIVIA</v>
          </cell>
          <cell r="AD16313">
            <v>2</v>
          </cell>
        </row>
        <row r="16314">
          <cell r="H16314" t="str">
            <v>DENTISTE</v>
          </cell>
          <cell r="L16314">
            <v>0</v>
          </cell>
          <cell r="AC16314" t="str">
            <v>00729 / SCHMITT MARX EVELYNE</v>
          </cell>
          <cell r="AD16314">
            <v>2</v>
          </cell>
        </row>
        <row r="16315">
          <cell r="H16315" t="str">
            <v>DENTISTE</v>
          </cell>
          <cell r="L16315">
            <v>0</v>
          </cell>
          <cell r="AC16315" t="str">
            <v>04814 / LAURENT OLIVIA</v>
          </cell>
          <cell r="AD16315">
            <v>2</v>
          </cell>
        </row>
        <row r="16316">
          <cell r="H16316" t="str">
            <v>DENTISTE</v>
          </cell>
          <cell r="L16316">
            <v>0</v>
          </cell>
          <cell r="AC16316" t="str">
            <v>06513 / ROLLANG ARNOULD RACHEL</v>
          </cell>
          <cell r="AD16316">
            <v>2</v>
          </cell>
        </row>
        <row r="16317">
          <cell r="H16317" t="str">
            <v>DENTISTE</v>
          </cell>
          <cell r="L16317">
            <v>0</v>
          </cell>
          <cell r="AC16317" t="str">
            <v>02918 / SCHOLLER STEPHANIE</v>
          </cell>
          <cell r="AD16317">
            <v>2</v>
          </cell>
        </row>
        <row r="16318">
          <cell r="H16318" t="str">
            <v>DENTISTE</v>
          </cell>
          <cell r="L16318">
            <v>0</v>
          </cell>
          <cell r="AC16318" t="str">
            <v>02918 / SCHOLLER STEPHANIE</v>
          </cell>
          <cell r="AD16318">
            <v>2</v>
          </cell>
        </row>
        <row r="16319">
          <cell r="H16319" t="str">
            <v>DENTISTE</v>
          </cell>
          <cell r="L16319">
            <v>0</v>
          </cell>
          <cell r="AC16319" t="str">
            <v>03811 / LE MOYNE BENOIT</v>
          </cell>
          <cell r="AD16319">
            <v>2</v>
          </cell>
        </row>
        <row r="16320">
          <cell r="H16320" t="str">
            <v>DENTISTE</v>
          </cell>
          <cell r="L16320">
            <v>0</v>
          </cell>
          <cell r="AC16320" t="str">
            <v>05358 / BETSCH CELINE</v>
          </cell>
          <cell r="AD16320">
            <v>2</v>
          </cell>
        </row>
        <row r="16321">
          <cell r="H16321" t="str">
            <v>DENTISTE</v>
          </cell>
          <cell r="L16321">
            <v>0</v>
          </cell>
          <cell r="AC16321" t="str">
            <v>05029 / BOUGHALEM ALI</v>
          </cell>
          <cell r="AD16321">
            <v>2</v>
          </cell>
        </row>
        <row r="16322">
          <cell r="H16322" t="str">
            <v>DENTISTE</v>
          </cell>
          <cell r="L16322">
            <v>0</v>
          </cell>
          <cell r="AC16322" t="str">
            <v>06513 / ROLLANG ARNOULD RACHEL</v>
          </cell>
          <cell r="AD16322">
            <v>2</v>
          </cell>
        </row>
        <row r="16323">
          <cell r="H16323" t="str">
            <v>DENTISTE</v>
          </cell>
          <cell r="L16323">
            <v>0</v>
          </cell>
          <cell r="AC16323" t="str">
            <v>05358 / BETSCH CELINE</v>
          </cell>
          <cell r="AD16323">
            <v>2</v>
          </cell>
        </row>
        <row r="16324">
          <cell r="H16324" t="str">
            <v>DENTISTE</v>
          </cell>
          <cell r="L16324">
            <v>0</v>
          </cell>
          <cell r="AC16324" t="str">
            <v>04814 / LAURENT OLIVIA</v>
          </cell>
          <cell r="AD16324">
            <v>2</v>
          </cell>
        </row>
        <row r="16325">
          <cell r="H16325" t="str">
            <v>DENTISTE</v>
          </cell>
          <cell r="L16325">
            <v>0</v>
          </cell>
          <cell r="AC16325" t="str">
            <v>03811 / LE MOYNE BENOIT</v>
          </cell>
          <cell r="AD16325">
            <v>2</v>
          </cell>
        </row>
        <row r="16326">
          <cell r="H16326" t="str">
            <v>DENTISTE</v>
          </cell>
          <cell r="L16326">
            <v>0</v>
          </cell>
          <cell r="AC16326" t="str">
            <v>06513 / ROLLANG ARNOULD RACHEL</v>
          </cell>
          <cell r="AD16326">
            <v>2</v>
          </cell>
        </row>
        <row r="16327">
          <cell r="H16327" t="str">
            <v>DENTISTE</v>
          </cell>
          <cell r="L16327">
            <v>0</v>
          </cell>
          <cell r="AC16327" t="str">
            <v>04814 / LAURENT OLIVIA</v>
          </cell>
          <cell r="AD16327">
            <v>2</v>
          </cell>
        </row>
        <row r="16328">
          <cell r="H16328" t="str">
            <v>DENTISTE</v>
          </cell>
          <cell r="L16328">
            <v>0</v>
          </cell>
          <cell r="AC16328" t="str">
            <v>02337 / GALLARD MYLENE</v>
          </cell>
          <cell r="AD16328">
            <v>2</v>
          </cell>
        </row>
        <row r="16329">
          <cell r="H16329" t="str">
            <v>DENTISTE</v>
          </cell>
          <cell r="L16329">
            <v>0</v>
          </cell>
          <cell r="AC16329" t="str">
            <v>05358 / BETSCH CELINE</v>
          </cell>
          <cell r="AD16329">
            <v>2</v>
          </cell>
        </row>
        <row r="16330">
          <cell r="H16330" t="str">
            <v>DENTISTE</v>
          </cell>
          <cell r="L16330">
            <v>0</v>
          </cell>
          <cell r="AC16330" t="str">
            <v>06513 / ROLLANG ARNOULD RACHEL</v>
          </cell>
          <cell r="AD16330">
            <v>2</v>
          </cell>
        </row>
        <row r="16331">
          <cell r="H16331" t="str">
            <v>DENTISTE</v>
          </cell>
          <cell r="L16331">
            <v>0</v>
          </cell>
          <cell r="AC16331" t="str">
            <v>04988 / STIRNEMANN JEAN VINCENT</v>
          </cell>
          <cell r="AD16331">
            <v>2</v>
          </cell>
        </row>
        <row r="16332">
          <cell r="H16332" t="str">
            <v>DENTISTE</v>
          </cell>
          <cell r="L16332">
            <v>0</v>
          </cell>
          <cell r="AC16332" t="str">
            <v>04814 / LAURENT OLIVIA</v>
          </cell>
          <cell r="AD16332">
            <v>2</v>
          </cell>
        </row>
        <row r="16333">
          <cell r="H16333" t="str">
            <v>DENTISTE</v>
          </cell>
          <cell r="L16333">
            <v>0</v>
          </cell>
          <cell r="AC16333" t="str">
            <v>05345 / SCHENCK LAURENCE</v>
          </cell>
          <cell r="AD16333">
            <v>2</v>
          </cell>
        </row>
        <row r="16334">
          <cell r="H16334" t="str">
            <v>DENTISTE</v>
          </cell>
          <cell r="L16334">
            <v>0</v>
          </cell>
          <cell r="AC16334" t="str">
            <v>04988 / STIRNEMANN JEAN VINCENT</v>
          </cell>
          <cell r="AD16334">
            <v>2</v>
          </cell>
        </row>
        <row r="16335">
          <cell r="H16335" t="str">
            <v>DENTISTE</v>
          </cell>
          <cell r="L16335">
            <v>0</v>
          </cell>
          <cell r="AC16335" t="str">
            <v>04814 / LAURENT OLIVIA</v>
          </cell>
          <cell r="AD16335">
            <v>2</v>
          </cell>
        </row>
        <row r="16336">
          <cell r="H16336" t="str">
            <v>DENTISTE</v>
          </cell>
          <cell r="L16336">
            <v>0</v>
          </cell>
          <cell r="AC16336" t="str">
            <v>05345 / SCHENCK LAURENCE</v>
          </cell>
          <cell r="AD16336">
            <v>2</v>
          </cell>
        </row>
        <row r="16337">
          <cell r="H16337" t="str">
            <v>DENTISTE</v>
          </cell>
          <cell r="L16337">
            <v>0</v>
          </cell>
          <cell r="AC16337" t="str">
            <v>05345 / SCHENCK LAURENCE</v>
          </cell>
          <cell r="AD16337">
            <v>2</v>
          </cell>
        </row>
        <row r="16338">
          <cell r="H16338" t="str">
            <v>DENTISTE</v>
          </cell>
          <cell r="L16338">
            <v>0</v>
          </cell>
          <cell r="AC16338" t="str">
            <v>05358 / BETSCH CELINE</v>
          </cell>
          <cell r="AD16338">
            <v>2</v>
          </cell>
        </row>
        <row r="16339">
          <cell r="H16339" t="str">
            <v>DENTISTE</v>
          </cell>
          <cell r="L16339">
            <v>0</v>
          </cell>
          <cell r="AC16339" t="str">
            <v>06513 / ROLLANG ARNOULD RACHEL</v>
          </cell>
          <cell r="AD16339">
            <v>2</v>
          </cell>
        </row>
        <row r="16340">
          <cell r="H16340" t="str">
            <v>DENTISTE</v>
          </cell>
          <cell r="L16340">
            <v>0</v>
          </cell>
          <cell r="AC16340" t="str">
            <v>05358 / BETSCH CELINE</v>
          </cell>
          <cell r="AD16340">
            <v>2</v>
          </cell>
        </row>
        <row r="16341">
          <cell r="H16341" t="str">
            <v>DENTISTE</v>
          </cell>
          <cell r="L16341">
            <v>0</v>
          </cell>
          <cell r="AC16341" t="str">
            <v>05345 / SCHENCK LAURENCE</v>
          </cell>
          <cell r="AD16341">
            <v>2</v>
          </cell>
        </row>
        <row r="16342">
          <cell r="H16342" t="str">
            <v>DENTISTE</v>
          </cell>
          <cell r="L16342">
            <v>0</v>
          </cell>
          <cell r="AC16342" t="str">
            <v>04988 / STIRNEMANN JEAN VINCENT</v>
          </cell>
          <cell r="AD16342">
            <v>2</v>
          </cell>
        </row>
        <row r="16343">
          <cell r="H16343" t="str">
            <v>DENTISTE</v>
          </cell>
          <cell r="L16343">
            <v>0</v>
          </cell>
          <cell r="AC16343" t="str">
            <v>02337 / GALLARD MYLENE</v>
          </cell>
          <cell r="AD16343">
            <v>2</v>
          </cell>
        </row>
        <row r="16344">
          <cell r="H16344" t="str">
            <v>DENTISTE</v>
          </cell>
          <cell r="L16344">
            <v>0</v>
          </cell>
          <cell r="AC16344" t="str">
            <v>06513 / ROLLANG ARNOULD RACHEL</v>
          </cell>
          <cell r="AD16344">
            <v>2</v>
          </cell>
        </row>
        <row r="16345">
          <cell r="H16345" t="str">
            <v>DENTISTE</v>
          </cell>
          <cell r="L16345">
            <v>0</v>
          </cell>
          <cell r="AC16345" t="str">
            <v>02337 / GALLARD MYLENE</v>
          </cell>
          <cell r="AD16345">
            <v>2</v>
          </cell>
        </row>
        <row r="16346">
          <cell r="H16346" t="str">
            <v>DENTISTE</v>
          </cell>
          <cell r="L16346">
            <v>0</v>
          </cell>
          <cell r="AC16346" t="str">
            <v>02337 / GALLARD MYLENE</v>
          </cell>
          <cell r="AD16346">
            <v>2</v>
          </cell>
        </row>
        <row r="16347">
          <cell r="H16347" t="str">
            <v>DENTISTE</v>
          </cell>
          <cell r="L16347">
            <v>0</v>
          </cell>
          <cell r="AC16347" t="str">
            <v>05358 / BETSCH CELINE</v>
          </cell>
          <cell r="AD16347">
            <v>2</v>
          </cell>
        </row>
        <row r="16348">
          <cell r="H16348" t="str">
            <v>DENTISTE</v>
          </cell>
          <cell r="L16348">
            <v>0</v>
          </cell>
          <cell r="AC16348" t="str">
            <v>04814 / LAURENT OLIVIA</v>
          </cell>
          <cell r="AD16348">
            <v>2</v>
          </cell>
        </row>
        <row r="16349">
          <cell r="H16349" t="str">
            <v>DENTISTE</v>
          </cell>
          <cell r="L16349">
            <v>0</v>
          </cell>
          <cell r="AC16349" t="str">
            <v>04814 / LAURENT OLIVIA</v>
          </cell>
          <cell r="AD16349">
            <v>2</v>
          </cell>
        </row>
        <row r="16350">
          <cell r="H16350" t="str">
            <v>DENTISTE</v>
          </cell>
          <cell r="L16350">
            <v>0</v>
          </cell>
          <cell r="AC16350" t="str">
            <v>03811 / LE MOYNE BENOIT</v>
          </cell>
          <cell r="AD16350">
            <v>2</v>
          </cell>
        </row>
        <row r="16351">
          <cell r="H16351" t="str">
            <v>DENTISTE</v>
          </cell>
          <cell r="L16351">
            <v>0</v>
          </cell>
          <cell r="AC16351" t="str">
            <v>04814 / LAURENT OLIVIA</v>
          </cell>
          <cell r="AD16351">
            <v>2</v>
          </cell>
        </row>
        <row r="16352">
          <cell r="H16352" t="str">
            <v>DENTISTE</v>
          </cell>
          <cell r="L16352">
            <v>0</v>
          </cell>
          <cell r="AC16352" t="str">
            <v>00729 / SCHMITT MARX EVELYNE</v>
          </cell>
          <cell r="AD16352">
            <v>2</v>
          </cell>
        </row>
        <row r="16353">
          <cell r="H16353" t="str">
            <v>DENTISTE</v>
          </cell>
          <cell r="L16353">
            <v>0</v>
          </cell>
          <cell r="AC16353" t="str">
            <v>05358 / BETSCH CELINE</v>
          </cell>
          <cell r="AD16353">
            <v>2</v>
          </cell>
        </row>
        <row r="16354">
          <cell r="H16354" t="str">
            <v>DENTISTE</v>
          </cell>
          <cell r="L16354">
            <v>0</v>
          </cell>
          <cell r="AC16354" t="str">
            <v>03811 / LE MOYNE BENOIT</v>
          </cell>
          <cell r="AD16354">
            <v>2</v>
          </cell>
        </row>
        <row r="16355">
          <cell r="H16355" t="str">
            <v>DENTISTE</v>
          </cell>
          <cell r="L16355">
            <v>0</v>
          </cell>
          <cell r="AC16355" t="str">
            <v>05345 / SCHENCK LAURENCE</v>
          </cell>
          <cell r="AD16355">
            <v>2</v>
          </cell>
        </row>
        <row r="16356">
          <cell r="H16356" t="str">
            <v>DENTISTE</v>
          </cell>
          <cell r="L16356">
            <v>0</v>
          </cell>
          <cell r="AC16356" t="str">
            <v>02337 / GALLARD MYLENE</v>
          </cell>
          <cell r="AD16356">
            <v>2</v>
          </cell>
        </row>
        <row r="16357">
          <cell r="H16357" t="str">
            <v>DENTISTE</v>
          </cell>
          <cell r="L16357">
            <v>0</v>
          </cell>
          <cell r="AC16357" t="str">
            <v>05029 / BOUGHALEM ALI</v>
          </cell>
          <cell r="AD16357">
            <v>2</v>
          </cell>
        </row>
        <row r="16358">
          <cell r="H16358" t="str">
            <v>DENTISTE</v>
          </cell>
          <cell r="L16358">
            <v>0</v>
          </cell>
          <cell r="AC16358" t="str">
            <v>04814 / LAURENT OLIVIA</v>
          </cell>
          <cell r="AD16358">
            <v>2</v>
          </cell>
        </row>
        <row r="16359">
          <cell r="H16359" t="str">
            <v>DENTISTE</v>
          </cell>
          <cell r="L16359">
            <v>0</v>
          </cell>
          <cell r="AC16359" t="str">
            <v>02337 / GALLARD MYLENE</v>
          </cell>
          <cell r="AD16359">
            <v>2</v>
          </cell>
        </row>
        <row r="16360">
          <cell r="H16360" t="str">
            <v>DENTISTE</v>
          </cell>
          <cell r="L16360">
            <v>0</v>
          </cell>
          <cell r="AC16360" t="str">
            <v>00729 / SCHMITT MARX EVELYNE</v>
          </cell>
          <cell r="AD16360">
            <v>2</v>
          </cell>
        </row>
        <row r="16361">
          <cell r="H16361" t="str">
            <v>DENTISTE</v>
          </cell>
          <cell r="L16361">
            <v>0</v>
          </cell>
          <cell r="AC16361" t="str">
            <v>05358 / BETSCH CELINE</v>
          </cell>
          <cell r="AD16361">
            <v>2</v>
          </cell>
        </row>
        <row r="16362">
          <cell r="H16362" t="str">
            <v>DENTISTE</v>
          </cell>
          <cell r="L16362">
            <v>0</v>
          </cell>
          <cell r="AC16362" t="str">
            <v>02918 / SCHOLLER STEPHANIE</v>
          </cell>
          <cell r="AD16362">
            <v>2</v>
          </cell>
        </row>
        <row r="16363">
          <cell r="H16363" t="str">
            <v>DENTISTE</v>
          </cell>
          <cell r="L16363">
            <v>0</v>
          </cell>
          <cell r="AC16363" t="str">
            <v>03811 / LE MOYNE BENOIT</v>
          </cell>
          <cell r="AD16363">
            <v>2</v>
          </cell>
        </row>
        <row r="16364">
          <cell r="H16364" t="str">
            <v>DENTISTE</v>
          </cell>
          <cell r="L16364">
            <v>0</v>
          </cell>
          <cell r="AC16364" t="str">
            <v>05345 / SCHENCK LAURENCE</v>
          </cell>
          <cell r="AD16364">
            <v>2</v>
          </cell>
        </row>
        <row r="16365">
          <cell r="H16365" t="str">
            <v>DENTISTE</v>
          </cell>
          <cell r="L16365">
            <v>0</v>
          </cell>
          <cell r="AC16365" t="str">
            <v>06513 / ROLLANG ARNOULD RACHEL</v>
          </cell>
          <cell r="AD16365">
            <v>2</v>
          </cell>
        </row>
        <row r="16366">
          <cell r="H16366" t="str">
            <v>DENTISTE</v>
          </cell>
          <cell r="L16366">
            <v>0</v>
          </cell>
          <cell r="AC16366" t="str">
            <v>06513 / ROLLANG ARNOULD RACHEL</v>
          </cell>
          <cell r="AD16366">
            <v>2</v>
          </cell>
        </row>
        <row r="16367">
          <cell r="H16367" t="str">
            <v>DENTISTE</v>
          </cell>
          <cell r="L16367">
            <v>0</v>
          </cell>
          <cell r="AC16367" t="str">
            <v>02337 / GALLARD MYLENE</v>
          </cell>
          <cell r="AD16367">
            <v>2</v>
          </cell>
        </row>
        <row r="16368">
          <cell r="H16368" t="str">
            <v>DENTISTE</v>
          </cell>
          <cell r="L16368">
            <v>0</v>
          </cell>
          <cell r="AC16368" t="str">
            <v>04988 / STIRNEMANN JEAN VINCENT</v>
          </cell>
          <cell r="AD16368">
            <v>2</v>
          </cell>
        </row>
        <row r="16369">
          <cell r="H16369" t="str">
            <v>DENTISTE</v>
          </cell>
          <cell r="L16369">
            <v>0</v>
          </cell>
          <cell r="AC16369" t="str">
            <v>02918 / SCHOLLER STEPHANIE</v>
          </cell>
          <cell r="AD16369">
            <v>2</v>
          </cell>
        </row>
        <row r="16370">
          <cell r="H16370" t="str">
            <v>DENTISTE</v>
          </cell>
          <cell r="L16370">
            <v>0</v>
          </cell>
          <cell r="AC16370" t="str">
            <v>05358 / BETSCH CELINE</v>
          </cell>
          <cell r="AD16370">
            <v>2</v>
          </cell>
        </row>
        <row r="16371">
          <cell r="H16371" t="str">
            <v>DENTISTE</v>
          </cell>
          <cell r="L16371">
            <v>0</v>
          </cell>
          <cell r="AC16371" t="str">
            <v>04814 / LAURENT OLIVIA</v>
          </cell>
          <cell r="AD16371">
            <v>2</v>
          </cell>
        </row>
        <row r="16372">
          <cell r="H16372" t="str">
            <v>DENTISTE</v>
          </cell>
          <cell r="L16372">
            <v>0</v>
          </cell>
          <cell r="AC16372" t="str">
            <v>03811 / LE MOYNE BENOIT</v>
          </cell>
          <cell r="AD16372">
            <v>2</v>
          </cell>
        </row>
        <row r="16373">
          <cell r="H16373" t="str">
            <v>DENTISTE</v>
          </cell>
          <cell r="L16373">
            <v>0</v>
          </cell>
          <cell r="AC16373" t="str">
            <v>04814 / LAURENT OLIVIA</v>
          </cell>
          <cell r="AD16373">
            <v>2</v>
          </cell>
        </row>
        <row r="16374">
          <cell r="H16374" t="str">
            <v>DENTISTE</v>
          </cell>
          <cell r="L16374">
            <v>0</v>
          </cell>
          <cell r="AC16374" t="str">
            <v>02918 / SCHOLLER STEPHANIE</v>
          </cell>
          <cell r="AD16374">
            <v>2</v>
          </cell>
        </row>
        <row r="16375">
          <cell r="H16375" t="str">
            <v>DENTISTE</v>
          </cell>
          <cell r="L16375">
            <v>0</v>
          </cell>
          <cell r="AC16375" t="str">
            <v>04988 / STIRNEMANN JEAN VINCENT</v>
          </cell>
          <cell r="AD16375">
            <v>2</v>
          </cell>
        </row>
        <row r="16376">
          <cell r="H16376" t="str">
            <v>DENTISTE</v>
          </cell>
          <cell r="L16376">
            <v>0</v>
          </cell>
          <cell r="AC16376" t="str">
            <v>06513 / ROLLANG ARNOULD RACHEL</v>
          </cell>
          <cell r="AD16376">
            <v>2</v>
          </cell>
        </row>
        <row r="16377">
          <cell r="H16377" t="str">
            <v>DENTISTE</v>
          </cell>
          <cell r="L16377">
            <v>0</v>
          </cell>
          <cell r="AC16377" t="str">
            <v>05358 / BETSCH CELINE</v>
          </cell>
          <cell r="AD16377">
            <v>2</v>
          </cell>
        </row>
        <row r="16378">
          <cell r="H16378" t="str">
            <v>DENTISTE</v>
          </cell>
          <cell r="L16378">
            <v>0</v>
          </cell>
          <cell r="AC16378" t="str">
            <v>05029 / BOUGHALEM ALI</v>
          </cell>
          <cell r="AD16378">
            <v>2</v>
          </cell>
        </row>
        <row r="16379">
          <cell r="H16379" t="str">
            <v>DENTISTE</v>
          </cell>
          <cell r="L16379">
            <v>0</v>
          </cell>
          <cell r="AC16379" t="str">
            <v>04814 / LAURENT OLIVIA</v>
          </cell>
          <cell r="AD16379">
            <v>2</v>
          </cell>
        </row>
        <row r="16380">
          <cell r="H16380" t="str">
            <v>DENTISTE</v>
          </cell>
          <cell r="L16380">
            <v>0</v>
          </cell>
          <cell r="AC16380" t="str">
            <v>02337 / GALLARD MYLENE</v>
          </cell>
          <cell r="AD16380">
            <v>2</v>
          </cell>
        </row>
        <row r="16381">
          <cell r="H16381" t="str">
            <v>DENTISTE</v>
          </cell>
          <cell r="L16381">
            <v>0</v>
          </cell>
          <cell r="AC16381" t="str">
            <v>04988 / STIRNEMANN JEAN VINCENT</v>
          </cell>
          <cell r="AD16381">
            <v>2</v>
          </cell>
        </row>
        <row r="16382">
          <cell r="H16382" t="str">
            <v>DENTISTE</v>
          </cell>
          <cell r="L16382">
            <v>0</v>
          </cell>
          <cell r="AC16382" t="str">
            <v>05029 / BOUGHALEM ALI</v>
          </cell>
          <cell r="AD16382">
            <v>2</v>
          </cell>
        </row>
        <row r="16383">
          <cell r="H16383" t="str">
            <v>DENTISTE</v>
          </cell>
          <cell r="L16383">
            <v>0</v>
          </cell>
          <cell r="AC16383" t="str">
            <v>05345 / SCHENCK LAURENCE</v>
          </cell>
          <cell r="AD16383">
            <v>2</v>
          </cell>
        </row>
        <row r="16384">
          <cell r="H16384" t="str">
            <v>DENTISTE</v>
          </cell>
          <cell r="L16384">
            <v>0</v>
          </cell>
          <cell r="AC16384" t="str">
            <v>05358 / BETSCH CELINE</v>
          </cell>
          <cell r="AD16384">
            <v>2</v>
          </cell>
        </row>
        <row r="16385">
          <cell r="H16385" t="str">
            <v>DENTISTE</v>
          </cell>
          <cell r="L16385">
            <v>0</v>
          </cell>
          <cell r="AC16385" t="str">
            <v>06513 / ROLLANG ARNOULD RACHEL</v>
          </cell>
          <cell r="AD16385">
            <v>2</v>
          </cell>
        </row>
        <row r="16386">
          <cell r="H16386" t="str">
            <v>DENTISTE</v>
          </cell>
          <cell r="L16386">
            <v>0</v>
          </cell>
          <cell r="AC16386" t="str">
            <v>04814 / LAURENT OLIVIA</v>
          </cell>
          <cell r="AD16386">
            <v>2</v>
          </cell>
        </row>
        <row r="16387">
          <cell r="H16387" t="str">
            <v>DENTISTE</v>
          </cell>
          <cell r="L16387">
            <v>0</v>
          </cell>
          <cell r="AC16387" t="str">
            <v>05029 / BOUGHALEM ALI</v>
          </cell>
          <cell r="AD16387">
            <v>2</v>
          </cell>
        </row>
        <row r="16388">
          <cell r="H16388" t="str">
            <v>DENTISTE</v>
          </cell>
          <cell r="L16388">
            <v>0</v>
          </cell>
          <cell r="AC16388" t="str">
            <v>05029 / BOUGHALEM ALI</v>
          </cell>
          <cell r="AD16388">
            <v>2</v>
          </cell>
        </row>
        <row r="16389">
          <cell r="H16389" t="str">
            <v>DENTISTE</v>
          </cell>
          <cell r="L16389">
            <v>0</v>
          </cell>
          <cell r="AC16389" t="str">
            <v>04988 / STIRNEMANN JEAN VINCENT</v>
          </cell>
          <cell r="AD16389">
            <v>2</v>
          </cell>
        </row>
        <row r="16390">
          <cell r="H16390" t="str">
            <v>DENTISTE</v>
          </cell>
          <cell r="L16390">
            <v>0</v>
          </cell>
          <cell r="AC16390" t="str">
            <v>05345 / SCHENCK LAURENCE</v>
          </cell>
          <cell r="AD16390">
            <v>2</v>
          </cell>
        </row>
        <row r="16391">
          <cell r="H16391" t="str">
            <v>DENTISTE</v>
          </cell>
          <cell r="L16391">
            <v>0</v>
          </cell>
          <cell r="AC16391" t="str">
            <v>03811 / LE MOYNE BENOIT</v>
          </cell>
          <cell r="AD16391">
            <v>2</v>
          </cell>
        </row>
        <row r="16392">
          <cell r="H16392" t="str">
            <v>DENTISTE</v>
          </cell>
          <cell r="L16392">
            <v>0</v>
          </cell>
          <cell r="AC16392" t="str">
            <v>05029 / BOUGHALEM ALI</v>
          </cell>
          <cell r="AD16392">
            <v>2</v>
          </cell>
        </row>
        <row r="16393">
          <cell r="H16393" t="str">
            <v>DENTISTE</v>
          </cell>
          <cell r="L16393">
            <v>0</v>
          </cell>
          <cell r="AC16393" t="str">
            <v>04814 / LAURENT OLIVIA</v>
          </cell>
          <cell r="AD16393">
            <v>2</v>
          </cell>
        </row>
        <row r="16394">
          <cell r="H16394" t="str">
            <v>DENTISTE</v>
          </cell>
          <cell r="L16394">
            <v>0</v>
          </cell>
          <cell r="AC16394" t="str">
            <v>05345 / SCHENCK LAURENCE</v>
          </cell>
          <cell r="AD16394">
            <v>2</v>
          </cell>
        </row>
        <row r="16395">
          <cell r="H16395" t="str">
            <v>DENTISTE</v>
          </cell>
          <cell r="L16395">
            <v>0</v>
          </cell>
          <cell r="AC16395" t="str">
            <v>02918 / SCHOLLER STEPHANIE</v>
          </cell>
          <cell r="AD16395">
            <v>2</v>
          </cell>
        </row>
        <row r="16396">
          <cell r="H16396" t="str">
            <v>DENTISTE</v>
          </cell>
          <cell r="L16396">
            <v>0</v>
          </cell>
          <cell r="AC16396" t="str">
            <v>02337 / GALLARD MYLENE</v>
          </cell>
          <cell r="AD16396">
            <v>2</v>
          </cell>
        </row>
        <row r="16397">
          <cell r="H16397" t="str">
            <v>DENTISTE</v>
          </cell>
          <cell r="L16397">
            <v>0</v>
          </cell>
          <cell r="AC16397" t="str">
            <v>05358 / BETSCH CELINE</v>
          </cell>
          <cell r="AD16397">
            <v>2</v>
          </cell>
        </row>
        <row r="16398">
          <cell r="H16398" t="str">
            <v>DENTISTE</v>
          </cell>
          <cell r="L16398">
            <v>0</v>
          </cell>
          <cell r="AC16398" t="str">
            <v>05358 / BETSCH CELINE</v>
          </cell>
          <cell r="AD16398">
            <v>2</v>
          </cell>
        </row>
        <row r="16399">
          <cell r="H16399" t="str">
            <v>DENTISTE</v>
          </cell>
          <cell r="L16399">
            <v>0</v>
          </cell>
          <cell r="AC16399" t="str">
            <v>04814 / LAURENT OLIVIA</v>
          </cell>
          <cell r="AD16399">
            <v>2</v>
          </cell>
        </row>
        <row r="16400">
          <cell r="H16400" t="str">
            <v>DENTISTE</v>
          </cell>
          <cell r="L16400">
            <v>0</v>
          </cell>
          <cell r="AC16400" t="str">
            <v>02918 / SCHOLLER STEPHANIE</v>
          </cell>
          <cell r="AD16400">
            <v>2</v>
          </cell>
        </row>
        <row r="16401">
          <cell r="H16401" t="str">
            <v>DENTISTE</v>
          </cell>
          <cell r="L16401">
            <v>0</v>
          </cell>
          <cell r="AC16401" t="str">
            <v>05358 / BETSCH CELINE</v>
          </cell>
          <cell r="AD16401">
            <v>2</v>
          </cell>
        </row>
        <row r="16402">
          <cell r="H16402" t="str">
            <v>DENTISTE</v>
          </cell>
          <cell r="L16402">
            <v>0</v>
          </cell>
          <cell r="AC16402" t="str">
            <v>04814 / LAURENT OLIVIA</v>
          </cell>
          <cell r="AD16402">
            <v>2</v>
          </cell>
        </row>
        <row r="16403">
          <cell r="H16403" t="str">
            <v>DENTISTE</v>
          </cell>
          <cell r="L16403">
            <v>0</v>
          </cell>
          <cell r="AC16403" t="str">
            <v>04814 / LAURENT OLIVIA</v>
          </cell>
          <cell r="AD16403">
            <v>2</v>
          </cell>
        </row>
        <row r="16404">
          <cell r="H16404" t="str">
            <v>DENTISTE</v>
          </cell>
          <cell r="L16404">
            <v>0</v>
          </cell>
          <cell r="AC16404" t="str">
            <v>04814 / LAURENT OLIVIA</v>
          </cell>
          <cell r="AD16404">
            <v>2</v>
          </cell>
        </row>
        <row r="16405">
          <cell r="H16405" t="str">
            <v>DENTISTE</v>
          </cell>
          <cell r="L16405">
            <v>0</v>
          </cell>
          <cell r="AC16405" t="str">
            <v>02337 / GALLARD MYLENE</v>
          </cell>
          <cell r="AD16405">
            <v>2</v>
          </cell>
        </row>
        <row r="16406">
          <cell r="H16406" t="str">
            <v>DENTISTE</v>
          </cell>
          <cell r="L16406">
            <v>0</v>
          </cell>
          <cell r="AC16406" t="str">
            <v>04814 / LAURENT OLIVIA</v>
          </cell>
          <cell r="AD16406">
            <v>2</v>
          </cell>
        </row>
        <row r="16407">
          <cell r="H16407" t="str">
            <v>DENTISTE</v>
          </cell>
          <cell r="L16407">
            <v>0</v>
          </cell>
          <cell r="AC16407" t="str">
            <v>06513 / ROLLANG ARNOULD RACHEL</v>
          </cell>
          <cell r="AD16407">
            <v>2</v>
          </cell>
        </row>
        <row r="16408">
          <cell r="H16408" t="str">
            <v>DENTISTE</v>
          </cell>
          <cell r="L16408">
            <v>0</v>
          </cell>
          <cell r="AC16408" t="str">
            <v>03811 / LE MOYNE BENOIT</v>
          </cell>
          <cell r="AD16408">
            <v>2</v>
          </cell>
        </row>
        <row r="16409">
          <cell r="H16409" t="str">
            <v>DENTISTE</v>
          </cell>
          <cell r="L16409">
            <v>0</v>
          </cell>
          <cell r="AC16409" t="str">
            <v>06513 / ROLLANG ARNOULD RACHEL</v>
          </cell>
          <cell r="AD16409">
            <v>2</v>
          </cell>
        </row>
        <row r="16410">
          <cell r="H16410" t="str">
            <v>DENTISTE</v>
          </cell>
          <cell r="L16410">
            <v>0</v>
          </cell>
          <cell r="AC16410" t="str">
            <v>05358 / BETSCH CELINE</v>
          </cell>
          <cell r="AD16410">
            <v>2</v>
          </cell>
        </row>
        <row r="16411">
          <cell r="H16411" t="str">
            <v>DENTISTE</v>
          </cell>
          <cell r="L16411">
            <v>0</v>
          </cell>
          <cell r="AC16411" t="str">
            <v>04814 / LAURENT OLIVIA</v>
          </cell>
          <cell r="AD16411">
            <v>2</v>
          </cell>
        </row>
        <row r="16412">
          <cell r="H16412" t="str">
            <v>DENTISTE</v>
          </cell>
          <cell r="L16412">
            <v>0</v>
          </cell>
          <cell r="AC16412" t="str">
            <v>02918 / SCHOLLER STEPHANIE</v>
          </cell>
          <cell r="AD16412">
            <v>2</v>
          </cell>
        </row>
        <row r="16413">
          <cell r="H16413" t="str">
            <v>DENTISTE</v>
          </cell>
          <cell r="L16413">
            <v>0</v>
          </cell>
          <cell r="AC16413" t="str">
            <v>05358 / BETSCH CELINE</v>
          </cell>
          <cell r="AD16413">
            <v>2</v>
          </cell>
        </row>
        <row r="16414">
          <cell r="H16414" t="str">
            <v>DENTISTE</v>
          </cell>
          <cell r="L16414">
            <v>0</v>
          </cell>
          <cell r="AC16414" t="str">
            <v>05358 / BETSCH CELINE</v>
          </cell>
          <cell r="AD16414">
            <v>2</v>
          </cell>
        </row>
        <row r="16415">
          <cell r="H16415" t="str">
            <v>DENTISTE</v>
          </cell>
          <cell r="L16415">
            <v>0</v>
          </cell>
          <cell r="AC16415" t="str">
            <v>00729 / SCHMITT MARX EVELYNE</v>
          </cell>
          <cell r="AD16415">
            <v>2</v>
          </cell>
        </row>
        <row r="16416">
          <cell r="H16416" t="str">
            <v>DENTISTE</v>
          </cell>
          <cell r="L16416">
            <v>0</v>
          </cell>
          <cell r="AC16416" t="str">
            <v>04814 / LAURENT OLIVIA</v>
          </cell>
          <cell r="AD16416">
            <v>2</v>
          </cell>
        </row>
        <row r="16417">
          <cell r="H16417" t="str">
            <v>DENTISTE</v>
          </cell>
          <cell r="L16417">
            <v>0</v>
          </cell>
          <cell r="AC16417" t="str">
            <v>04988 / STIRNEMANN JEAN VINCENT</v>
          </cell>
          <cell r="AD16417">
            <v>2</v>
          </cell>
        </row>
        <row r="16418">
          <cell r="H16418" t="str">
            <v>DENTISTE</v>
          </cell>
          <cell r="L16418">
            <v>0</v>
          </cell>
          <cell r="AC16418" t="str">
            <v>06513 / ROLLANG ARNOULD RACHEL</v>
          </cell>
          <cell r="AD16418">
            <v>2</v>
          </cell>
        </row>
        <row r="16419">
          <cell r="H16419" t="str">
            <v>DENTISTE</v>
          </cell>
          <cell r="L16419">
            <v>0</v>
          </cell>
          <cell r="AC16419" t="str">
            <v>06513 / ROLLANG ARNOULD RACHEL</v>
          </cell>
          <cell r="AD16419">
            <v>2</v>
          </cell>
        </row>
        <row r="16420">
          <cell r="H16420" t="str">
            <v>DENTISTE</v>
          </cell>
          <cell r="L16420">
            <v>0</v>
          </cell>
          <cell r="AC16420" t="str">
            <v>02337 / GALLARD MYLENE</v>
          </cell>
          <cell r="AD16420">
            <v>2</v>
          </cell>
        </row>
        <row r="16421">
          <cell r="H16421" t="str">
            <v>DENTISTE</v>
          </cell>
          <cell r="L16421">
            <v>0</v>
          </cell>
          <cell r="AC16421" t="str">
            <v>05345 / SCHENCK LAURENCE</v>
          </cell>
          <cell r="AD16421">
            <v>2</v>
          </cell>
        </row>
        <row r="16422">
          <cell r="H16422" t="str">
            <v>DENTISTE</v>
          </cell>
          <cell r="L16422">
            <v>0</v>
          </cell>
          <cell r="AC16422" t="str">
            <v>00729 / SCHMITT MARX EVELYNE</v>
          </cell>
          <cell r="AD16422">
            <v>2</v>
          </cell>
        </row>
        <row r="16423">
          <cell r="H16423" t="str">
            <v>DENTISTE</v>
          </cell>
          <cell r="L16423">
            <v>0</v>
          </cell>
          <cell r="AC16423" t="str">
            <v>05029 / BOUGHALEM ALI</v>
          </cell>
          <cell r="AD16423">
            <v>2</v>
          </cell>
        </row>
        <row r="16424">
          <cell r="H16424" t="str">
            <v>DENTISTE</v>
          </cell>
          <cell r="L16424">
            <v>0</v>
          </cell>
          <cell r="AC16424" t="str">
            <v>06513 / ROLLANG ARNOULD RACHEL</v>
          </cell>
          <cell r="AD16424">
            <v>2</v>
          </cell>
        </row>
        <row r="16425">
          <cell r="H16425" t="str">
            <v>DENTISTE</v>
          </cell>
          <cell r="L16425">
            <v>0</v>
          </cell>
          <cell r="AC16425" t="str">
            <v>06513 / ROLLANG ARNOULD RACHEL</v>
          </cell>
          <cell r="AD16425">
            <v>2</v>
          </cell>
        </row>
        <row r="16426">
          <cell r="H16426" t="str">
            <v>DENTISTE</v>
          </cell>
          <cell r="L16426">
            <v>0</v>
          </cell>
          <cell r="AC16426" t="str">
            <v>05029 / BOUGHALEM ALI</v>
          </cell>
          <cell r="AD16426">
            <v>2</v>
          </cell>
        </row>
        <row r="16427">
          <cell r="H16427" t="str">
            <v>DENTISTE</v>
          </cell>
          <cell r="L16427">
            <v>0</v>
          </cell>
          <cell r="AC16427" t="str">
            <v>04988 / STIRNEMANN JEAN VINCENT</v>
          </cell>
          <cell r="AD16427">
            <v>2</v>
          </cell>
        </row>
        <row r="16428">
          <cell r="H16428" t="str">
            <v>DENTISTE</v>
          </cell>
          <cell r="L16428">
            <v>0</v>
          </cell>
          <cell r="AC16428" t="str">
            <v>05029 / BOUGHALEM ALI</v>
          </cell>
          <cell r="AD16428">
            <v>2</v>
          </cell>
        </row>
        <row r="16429">
          <cell r="H16429" t="str">
            <v>DENTISTE</v>
          </cell>
          <cell r="L16429">
            <v>0</v>
          </cell>
          <cell r="AC16429" t="str">
            <v>02337 / GALLARD MYLENE</v>
          </cell>
          <cell r="AD16429">
            <v>2</v>
          </cell>
        </row>
        <row r="16430">
          <cell r="H16430" t="str">
            <v>DENTISTE</v>
          </cell>
          <cell r="L16430">
            <v>0</v>
          </cell>
          <cell r="AC16430" t="str">
            <v>02337 / GALLARD MYLENE</v>
          </cell>
          <cell r="AD16430">
            <v>2</v>
          </cell>
        </row>
        <row r="16431">
          <cell r="H16431" t="str">
            <v>DENTISTE</v>
          </cell>
          <cell r="L16431">
            <v>0</v>
          </cell>
          <cell r="AC16431" t="str">
            <v>02918 / SCHOLLER STEPHANIE</v>
          </cell>
          <cell r="AD16431">
            <v>2</v>
          </cell>
        </row>
        <row r="16432">
          <cell r="H16432" t="str">
            <v>DENTISTE</v>
          </cell>
          <cell r="L16432">
            <v>0</v>
          </cell>
          <cell r="AC16432" t="str">
            <v>05345 / SCHENCK LAURENCE</v>
          </cell>
          <cell r="AD16432">
            <v>2</v>
          </cell>
        </row>
        <row r="16433">
          <cell r="H16433" t="str">
            <v>DENTISTE</v>
          </cell>
          <cell r="L16433">
            <v>0</v>
          </cell>
          <cell r="AC16433" t="str">
            <v>00729 / SCHMITT MARX EVELYNE</v>
          </cell>
          <cell r="AD16433">
            <v>2</v>
          </cell>
        </row>
        <row r="16434">
          <cell r="H16434" t="str">
            <v>DENTISTE</v>
          </cell>
          <cell r="L16434">
            <v>0</v>
          </cell>
          <cell r="AC16434" t="str">
            <v>02918 / SCHOLLER STEPHANIE</v>
          </cell>
          <cell r="AD16434">
            <v>2</v>
          </cell>
        </row>
        <row r="16435">
          <cell r="H16435" t="str">
            <v>DENTISTE</v>
          </cell>
          <cell r="L16435">
            <v>0</v>
          </cell>
          <cell r="AC16435" t="str">
            <v>02918 / SCHOLLER STEPHANIE</v>
          </cell>
          <cell r="AD16435">
            <v>2</v>
          </cell>
        </row>
        <row r="16436">
          <cell r="H16436" t="str">
            <v>DENTISTE</v>
          </cell>
          <cell r="L16436">
            <v>0</v>
          </cell>
          <cell r="AC16436" t="str">
            <v>04814 / LAURENT OLIVIA</v>
          </cell>
          <cell r="AD16436">
            <v>2</v>
          </cell>
        </row>
        <row r="16437">
          <cell r="H16437" t="str">
            <v>DENTISTE</v>
          </cell>
          <cell r="L16437">
            <v>0</v>
          </cell>
          <cell r="AC16437" t="str">
            <v>04988 / STIRNEMANN JEAN VINCENT</v>
          </cell>
          <cell r="AD16437">
            <v>2</v>
          </cell>
        </row>
        <row r="16438">
          <cell r="H16438" t="str">
            <v>DENTISTE</v>
          </cell>
          <cell r="L16438">
            <v>0</v>
          </cell>
          <cell r="AC16438" t="str">
            <v>02918 / SCHOLLER STEPHANIE</v>
          </cell>
          <cell r="AD16438">
            <v>2</v>
          </cell>
        </row>
        <row r="16439">
          <cell r="H16439" t="str">
            <v>DENTISTE</v>
          </cell>
          <cell r="L16439">
            <v>0</v>
          </cell>
          <cell r="AC16439" t="str">
            <v>05029 / BOUGHALEM ALI</v>
          </cell>
          <cell r="AD16439">
            <v>2</v>
          </cell>
        </row>
        <row r="16440">
          <cell r="H16440" t="str">
            <v>DENTISTE</v>
          </cell>
          <cell r="L16440">
            <v>0</v>
          </cell>
          <cell r="AC16440" t="str">
            <v>03811 / LE MOYNE BENOIT</v>
          </cell>
          <cell r="AD16440">
            <v>2</v>
          </cell>
        </row>
        <row r="16441">
          <cell r="H16441" t="str">
            <v>DENTISTE</v>
          </cell>
          <cell r="L16441">
            <v>0</v>
          </cell>
          <cell r="AC16441" t="str">
            <v>02918 / SCHOLLER STEPHANIE</v>
          </cell>
          <cell r="AD16441">
            <v>2</v>
          </cell>
        </row>
        <row r="16442">
          <cell r="H16442" t="str">
            <v>DENTISTE</v>
          </cell>
          <cell r="L16442">
            <v>0</v>
          </cell>
          <cell r="AC16442" t="str">
            <v>06513 / ROLLANG ARNOULD RACHEL</v>
          </cell>
          <cell r="AD16442">
            <v>2</v>
          </cell>
        </row>
        <row r="16443">
          <cell r="H16443" t="str">
            <v>DENTISTE</v>
          </cell>
          <cell r="L16443">
            <v>0</v>
          </cell>
          <cell r="AC16443" t="str">
            <v>05345 / SCHENCK LAURENCE</v>
          </cell>
          <cell r="AD16443">
            <v>2</v>
          </cell>
        </row>
        <row r="16444">
          <cell r="H16444" t="str">
            <v>DENTISTE</v>
          </cell>
          <cell r="L16444">
            <v>0</v>
          </cell>
          <cell r="AC16444" t="str">
            <v>04988 / STIRNEMANN JEAN VINCENT</v>
          </cell>
          <cell r="AD16444">
            <v>2</v>
          </cell>
        </row>
        <row r="16445">
          <cell r="H16445" t="str">
            <v>DENTISTE</v>
          </cell>
          <cell r="L16445">
            <v>0</v>
          </cell>
          <cell r="AC16445" t="str">
            <v>05358 / BETSCH CELINE</v>
          </cell>
          <cell r="AD16445">
            <v>2</v>
          </cell>
        </row>
        <row r="16446">
          <cell r="H16446" t="str">
            <v>DENTISTE</v>
          </cell>
          <cell r="L16446">
            <v>0</v>
          </cell>
          <cell r="AC16446" t="str">
            <v>02918 / SCHOLLER STEPHANIE</v>
          </cell>
          <cell r="AD16446">
            <v>2</v>
          </cell>
        </row>
        <row r="16447">
          <cell r="H16447" t="str">
            <v>DENTISTE</v>
          </cell>
          <cell r="L16447">
            <v>0</v>
          </cell>
          <cell r="AC16447" t="str">
            <v>04988 / STIRNEMANN JEAN VINCENT</v>
          </cell>
          <cell r="AD16447">
            <v>2</v>
          </cell>
        </row>
        <row r="16448">
          <cell r="H16448" t="str">
            <v>DENTISTE</v>
          </cell>
          <cell r="L16448">
            <v>0</v>
          </cell>
          <cell r="AC16448" t="str">
            <v>02337 / GALLARD MYLENE</v>
          </cell>
          <cell r="AD16448">
            <v>2</v>
          </cell>
        </row>
        <row r="16449">
          <cell r="H16449" t="str">
            <v>DENTISTE</v>
          </cell>
          <cell r="L16449">
            <v>0</v>
          </cell>
          <cell r="AC16449" t="str">
            <v>05029 / BOUGHALEM ALI</v>
          </cell>
          <cell r="AD16449">
            <v>2</v>
          </cell>
        </row>
        <row r="16450">
          <cell r="H16450" t="str">
            <v>DENTISTE</v>
          </cell>
          <cell r="L16450">
            <v>0</v>
          </cell>
          <cell r="AC16450" t="str">
            <v>06513 / ROLLANG ARNOULD RACHEL</v>
          </cell>
          <cell r="AD16450">
            <v>2</v>
          </cell>
        </row>
        <row r="16451">
          <cell r="H16451" t="str">
            <v>DENTISTE</v>
          </cell>
          <cell r="L16451">
            <v>0</v>
          </cell>
          <cell r="AC16451" t="str">
            <v>05029 / BOUGHALEM ALI</v>
          </cell>
          <cell r="AD16451">
            <v>2</v>
          </cell>
        </row>
        <row r="16452">
          <cell r="H16452" t="str">
            <v>DENTISTE</v>
          </cell>
          <cell r="L16452">
            <v>0</v>
          </cell>
          <cell r="AC16452" t="str">
            <v>04988 / STIRNEMANN JEAN VINCENT</v>
          </cell>
          <cell r="AD16452">
            <v>2</v>
          </cell>
        </row>
        <row r="16453">
          <cell r="H16453" t="str">
            <v>DENTISTE</v>
          </cell>
          <cell r="L16453">
            <v>0</v>
          </cell>
          <cell r="AC16453" t="str">
            <v>06513 / ROLLANG ARNOULD RACHEL</v>
          </cell>
          <cell r="AD16453">
            <v>2</v>
          </cell>
        </row>
        <row r="16454">
          <cell r="H16454" t="str">
            <v>DENTISTE</v>
          </cell>
          <cell r="L16454">
            <v>0</v>
          </cell>
          <cell r="AC16454" t="str">
            <v>04988 / STIRNEMANN JEAN VINCENT</v>
          </cell>
          <cell r="AD16454">
            <v>2</v>
          </cell>
        </row>
        <row r="16455">
          <cell r="H16455" t="str">
            <v>DENTISTE</v>
          </cell>
          <cell r="L16455">
            <v>0</v>
          </cell>
          <cell r="AC16455" t="str">
            <v>05358 / BETSCH CELINE</v>
          </cell>
          <cell r="AD16455">
            <v>2</v>
          </cell>
        </row>
        <row r="16456">
          <cell r="H16456" t="str">
            <v>DENTISTE</v>
          </cell>
          <cell r="L16456">
            <v>0</v>
          </cell>
          <cell r="AC16456" t="str">
            <v>05358 / BETSCH CELINE</v>
          </cell>
          <cell r="AD16456">
            <v>2</v>
          </cell>
        </row>
        <row r="16457">
          <cell r="H16457" t="str">
            <v>DENTISTE</v>
          </cell>
          <cell r="L16457">
            <v>0</v>
          </cell>
          <cell r="AC16457" t="str">
            <v>02337 / GALLARD MYLENE</v>
          </cell>
          <cell r="AD16457">
            <v>2</v>
          </cell>
        </row>
        <row r="16458">
          <cell r="H16458" t="str">
            <v>DENTISTE</v>
          </cell>
          <cell r="L16458">
            <v>0</v>
          </cell>
          <cell r="AC16458" t="str">
            <v>03811 / LE MOYNE BENOIT</v>
          </cell>
          <cell r="AD16458">
            <v>2</v>
          </cell>
        </row>
        <row r="16459">
          <cell r="H16459" t="str">
            <v>DENTISTE</v>
          </cell>
          <cell r="L16459">
            <v>0</v>
          </cell>
          <cell r="AC16459" t="str">
            <v>02337 / GALLARD MYLENE</v>
          </cell>
          <cell r="AD16459">
            <v>2</v>
          </cell>
        </row>
        <row r="16460">
          <cell r="H16460" t="str">
            <v>DENTISTE</v>
          </cell>
          <cell r="L16460">
            <v>0</v>
          </cell>
          <cell r="AC16460" t="str">
            <v>00729 / SCHMITT MARX EVELYNE</v>
          </cell>
          <cell r="AD16460">
            <v>2</v>
          </cell>
        </row>
        <row r="16461">
          <cell r="H16461" t="str">
            <v>DENTISTE</v>
          </cell>
          <cell r="L16461">
            <v>0</v>
          </cell>
          <cell r="AC16461" t="str">
            <v>02337 / GALLARD MYLENE</v>
          </cell>
          <cell r="AD16461">
            <v>2</v>
          </cell>
        </row>
        <row r="16462">
          <cell r="H16462" t="str">
            <v>DENTISTE</v>
          </cell>
          <cell r="L16462">
            <v>0</v>
          </cell>
          <cell r="AC16462" t="str">
            <v>02918 / SCHOLLER STEPHANIE</v>
          </cell>
          <cell r="AD16462">
            <v>2</v>
          </cell>
        </row>
        <row r="16463">
          <cell r="H16463" t="str">
            <v>DENTISTE</v>
          </cell>
          <cell r="L16463">
            <v>0</v>
          </cell>
          <cell r="AC16463" t="str">
            <v>00729 / SCHMITT MARX EVELYNE</v>
          </cell>
          <cell r="AD16463">
            <v>2</v>
          </cell>
        </row>
        <row r="16464">
          <cell r="H16464" t="str">
            <v>DENTISTE</v>
          </cell>
          <cell r="L16464">
            <v>0</v>
          </cell>
          <cell r="AC16464" t="str">
            <v>04814 / LAURENT OLIVIA</v>
          </cell>
          <cell r="AD16464">
            <v>2</v>
          </cell>
        </row>
        <row r="16465">
          <cell r="H16465" t="str">
            <v>DENTISTE</v>
          </cell>
          <cell r="L16465">
            <v>0</v>
          </cell>
          <cell r="AC16465" t="str">
            <v>05029 / BOUGHALEM ALI</v>
          </cell>
          <cell r="AD16465">
            <v>2</v>
          </cell>
        </row>
        <row r="16466">
          <cell r="H16466" t="str">
            <v>DENTISTE</v>
          </cell>
          <cell r="L16466">
            <v>0</v>
          </cell>
          <cell r="AC16466" t="str">
            <v>05029 / BOUGHALEM ALI</v>
          </cell>
          <cell r="AD16466">
            <v>2</v>
          </cell>
        </row>
        <row r="16467">
          <cell r="H16467" t="str">
            <v>DENTISTE</v>
          </cell>
          <cell r="L16467">
            <v>0</v>
          </cell>
          <cell r="AC16467" t="str">
            <v>06513 / ROLLANG ARNOULD RACHEL</v>
          </cell>
          <cell r="AD16467">
            <v>2</v>
          </cell>
        </row>
        <row r="16468">
          <cell r="H16468" t="str">
            <v>DENTISTE</v>
          </cell>
          <cell r="L16468">
            <v>0</v>
          </cell>
          <cell r="AC16468" t="str">
            <v>02337 / GALLARD MYLENE</v>
          </cell>
          <cell r="AD16468">
            <v>2</v>
          </cell>
        </row>
        <row r="16469">
          <cell r="H16469" t="str">
            <v>DENTISTE</v>
          </cell>
          <cell r="L16469">
            <v>0</v>
          </cell>
          <cell r="AC16469" t="str">
            <v>05345 / SCHENCK LAURENCE</v>
          </cell>
          <cell r="AD16469">
            <v>2</v>
          </cell>
        </row>
        <row r="16470">
          <cell r="H16470" t="str">
            <v>DENTISTE</v>
          </cell>
          <cell r="L16470">
            <v>0</v>
          </cell>
          <cell r="AC16470" t="str">
            <v>05358 / BETSCH CELINE</v>
          </cell>
          <cell r="AD16470">
            <v>2</v>
          </cell>
        </row>
        <row r="16471">
          <cell r="H16471" t="str">
            <v>DENTISTE</v>
          </cell>
          <cell r="L16471">
            <v>0</v>
          </cell>
          <cell r="AC16471" t="str">
            <v>03811 / LE MOYNE BENOIT</v>
          </cell>
          <cell r="AD16471">
            <v>2</v>
          </cell>
        </row>
        <row r="16472">
          <cell r="H16472" t="str">
            <v>DENTISTE</v>
          </cell>
          <cell r="L16472">
            <v>0</v>
          </cell>
          <cell r="AC16472" t="str">
            <v>05345 / SCHENCK LAURENCE</v>
          </cell>
          <cell r="AD16472">
            <v>2</v>
          </cell>
        </row>
        <row r="16473">
          <cell r="H16473" t="str">
            <v>DENTISTE</v>
          </cell>
          <cell r="L16473">
            <v>0</v>
          </cell>
          <cell r="AC16473" t="str">
            <v>02918 / SCHOLLER STEPHANIE</v>
          </cell>
          <cell r="AD16473">
            <v>2</v>
          </cell>
        </row>
        <row r="16474">
          <cell r="H16474" t="str">
            <v>DENTISTE</v>
          </cell>
          <cell r="L16474">
            <v>0</v>
          </cell>
          <cell r="AC16474" t="str">
            <v>04814 / LAURENT OLIVIA</v>
          </cell>
          <cell r="AD16474">
            <v>2</v>
          </cell>
        </row>
        <row r="16475">
          <cell r="H16475" t="str">
            <v>DENTISTE</v>
          </cell>
          <cell r="L16475">
            <v>0</v>
          </cell>
          <cell r="AC16475" t="str">
            <v>00729 / SCHMITT MARX EVELYNE</v>
          </cell>
          <cell r="AD16475">
            <v>2</v>
          </cell>
        </row>
        <row r="16476">
          <cell r="H16476" t="str">
            <v>DENTISTE</v>
          </cell>
          <cell r="L16476">
            <v>0</v>
          </cell>
          <cell r="AC16476" t="str">
            <v>06513 / ROLLANG ARNOULD RACHEL</v>
          </cell>
          <cell r="AD16476">
            <v>2</v>
          </cell>
        </row>
        <row r="16477">
          <cell r="H16477" t="str">
            <v>DENTISTE</v>
          </cell>
          <cell r="L16477">
            <v>0</v>
          </cell>
          <cell r="AC16477" t="str">
            <v>06513 / ROLLANG ARNOULD RACHEL</v>
          </cell>
          <cell r="AD16477">
            <v>2</v>
          </cell>
        </row>
        <row r="16478">
          <cell r="H16478" t="str">
            <v>DENTISTE</v>
          </cell>
          <cell r="L16478">
            <v>0</v>
          </cell>
          <cell r="AC16478" t="str">
            <v>05345 / SCHENCK LAURENCE</v>
          </cell>
          <cell r="AD16478">
            <v>2</v>
          </cell>
        </row>
        <row r="16479">
          <cell r="H16479" t="str">
            <v>DENTISTE</v>
          </cell>
          <cell r="L16479">
            <v>0</v>
          </cell>
          <cell r="AC16479" t="str">
            <v>05345 / SCHENCK LAURENCE</v>
          </cell>
          <cell r="AD16479">
            <v>2</v>
          </cell>
        </row>
        <row r="16480">
          <cell r="H16480" t="str">
            <v>DENTISTE</v>
          </cell>
          <cell r="L16480">
            <v>0</v>
          </cell>
          <cell r="AC16480" t="str">
            <v>05029 / BOUGHALEM ALI</v>
          </cell>
          <cell r="AD16480">
            <v>2</v>
          </cell>
        </row>
        <row r="16481">
          <cell r="H16481" t="str">
            <v>DENTISTE</v>
          </cell>
          <cell r="L16481">
            <v>0</v>
          </cell>
          <cell r="AC16481" t="str">
            <v>06513 / ROLLANG ARNOULD RACHEL</v>
          </cell>
          <cell r="AD16481">
            <v>2</v>
          </cell>
        </row>
        <row r="16482">
          <cell r="H16482" t="str">
            <v>DENTISTE</v>
          </cell>
          <cell r="L16482">
            <v>0</v>
          </cell>
          <cell r="AC16482" t="str">
            <v>04988 / STIRNEMANN JEAN VINCENT</v>
          </cell>
          <cell r="AD16482">
            <v>2</v>
          </cell>
        </row>
        <row r="16483">
          <cell r="H16483" t="str">
            <v>DENTISTE</v>
          </cell>
          <cell r="L16483">
            <v>0</v>
          </cell>
          <cell r="AC16483" t="str">
            <v>03811 / LE MOYNE BENOIT</v>
          </cell>
          <cell r="AD16483">
            <v>2</v>
          </cell>
        </row>
        <row r="16484">
          <cell r="H16484" t="str">
            <v>DENTISTE</v>
          </cell>
          <cell r="L16484">
            <v>0</v>
          </cell>
          <cell r="AC16484" t="str">
            <v>05345 / SCHENCK LAURENCE</v>
          </cell>
          <cell r="AD16484">
            <v>2</v>
          </cell>
        </row>
        <row r="16485">
          <cell r="H16485" t="str">
            <v>DENTISTE</v>
          </cell>
          <cell r="L16485">
            <v>0</v>
          </cell>
          <cell r="AC16485" t="str">
            <v>05029 / BOUGHALEM ALI</v>
          </cell>
          <cell r="AD16485">
            <v>2</v>
          </cell>
        </row>
        <row r="16486">
          <cell r="H16486" t="str">
            <v>DENTISTE</v>
          </cell>
          <cell r="L16486">
            <v>0</v>
          </cell>
          <cell r="AC16486" t="str">
            <v>02918 / SCHOLLER STEPHANIE</v>
          </cell>
          <cell r="AD16486">
            <v>2</v>
          </cell>
        </row>
        <row r="16487">
          <cell r="H16487" t="str">
            <v>DENTISTE</v>
          </cell>
          <cell r="L16487">
            <v>0</v>
          </cell>
          <cell r="AC16487" t="str">
            <v>05345 / SCHENCK LAURENCE</v>
          </cell>
          <cell r="AD16487">
            <v>2</v>
          </cell>
        </row>
        <row r="16488">
          <cell r="H16488" t="str">
            <v>DENTISTE</v>
          </cell>
          <cell r="L16488">
            <v>0</v>
          </cell>
          <cell r="AC16488" t="str">
            <v>04988 / STIRNEMANN JEAN VINCENT</v>
          </cell>
          <cell r="AD16488">
            <v>2</v>
          </cell>
        </row>
        <row r="16489">
          <cell r="H16489" t="str">
            <v>DENTISTE</v>
          </cell>
          <cell r="L16489">
            <v>0</v>
          </cell>
          <cell r="AC16489" t="str">
            <v>05358 / BETSCH CELINE</v>
          </cell>
          <cell r="AD16489">
            <v>2</v>
          </cell>
        </row>
        <row r="16490">
          <cell r="H16490" t="str">
            <v>DENTISTE</v>
          </cell>
          <cell r="L16490">
            <v>0</v>
          </cell>
          <cell r="AC16490" t="str">
            <v>03811 / LE MOYNE BENOIT</v>
          </cell>
          <cell r="AD16490">
            <v>2</v>
          </cell>
        </row>
        <row r="16491">
          <cell r="H16491" t="str">
            <v>DENTISTE</v>
          </cell>
          <cell r="L16491">
            <v>0</v>
          </cell>
          <cell r="AC16491" t="str">
            <v>05029 / BOUGHALEM ALI</v>
          </cell>
          <cell r="AD16491">
            <v>2</v>
          </cell>
        </row>
        <row r="16492">
          <cell r="H16492" t="str">
            <v>DENTISTE</v>
          </cell>
          <cell r="L16492">
            <v>0</v>
          </cell>
          <cell r="AC16492" t="str">
            <v>03811 / LE MOYNE BENOIT</v>
          </cell>
          <cell r="AD16492">
            <v>2</v>
          </cell>
        </row>
        <row r="16493">
          <cell r="H16493" t="str">
            <v>DENTISTE</v>
          </cell>
          <cell r="L16493">
            <v>0</v>
          </cell>
          <cell r="AC16493" t="str">
            <v>05345 / SCHENCK LAURENCE</v>
          </cell>
          <cell r="AD16493">
            <v>2</v>
          </cell>
        </row>
        <row r="16494">
          <cell r="H16494" t="str">
            <v>DENTISTE</v>
          </cell>
          <cell r="L16494">
            <v>0</v>
          </cell>
          <cell r="AC16494" t="str">
            <v>00729 / SCHMITT MARX EVELYNE</v>
          </cell>
          <cell r="AD16494">
            <v>2</v>
          </cell>
        </row>
        <row r="16495">
          <cell r="H16495" t="str">
            <v>DENTISTE</v>
          </cell>
          <cell r="L16495">
            <v>0</v>
          </cell>
          <cell r="AC16495" t="str">
            <v>05029 / BOUGHALEM ALI</v>
          </cell>
          <cell r="AD16495">
            <v>2</v>
          </cell>
        </row>
        <row r="16496">
          <cell r="H16496" t="str">
            <v>DENTISTE</v>
          </cell>
          <cell r="L16496">
            <v>0</v>
          </cell>
          <cell r="AC16496" t="str">
            <v>05358 / BETSCH CELINE</v>
          </cell>
          <cell r="AD16496">
            <v>2</v>
          </cell>
        </row>
        <row r="16497">
          <cell r="H16497" t="str">
            <v>DENTISTE</v>
          </cell>
          <cell r="L16497">
            <v>0</v>
          </cell>
          <cell r="AC16497" t="str">
            <v>02918 / SCHOLLER STEPHANIE</v>
          </cell>
          <cell r="AD16497">
            <v>2</v>
          </cell>
        </row>
        <row r="16498">
          <cell r="H16498" t="str">
            <v>DENTISTE</v>
          </cell>
          <cell r="L16498">
            <v>0</v>
          </cell>
          <cell r="AC16498" t="str">
            <v>05345 / SCHENCK LAURENCE</v>
          </cell>
          <cell r="AD16498">
            <v>2</v>
          </cell>
        </row>
        <row r="16499">
          <cell r="H16499" t="str">
            <v>DENTISTE</v>
          </cell>
          <cell r="L16499">
            <v>0</v>
          </cell>
          <cell r="AC16499" t="str">
            <v>00729 / SCHMITT MARX EVELYNE</v>
          </cell>
          <cell r="AD16499">
            <v>2</v>
          </cell>
        </row>
        <row r="16500">
          <cell r="H16500" t="str">
            <v>DENTISTE</v>
          </cell>
          <cell r="L16500">
            <v>0</v>
          </cell>
          <cell r="AC16500" t="str">
            <v>05345 / SCHENCK LAURENCE</v>
          </cell>
          <cell r="AD16500">
            <v>2</v>
          </cell>
        </row>
        <row r="16501">
          <cell r="H16501" t="str">
            <v>DENTISTE</v>
          </cell>
          <cell r="L16501">
            <v>0</v>
          </cell>
          <cell r="AC16501" t="str">
            <v>04814 / LAURENT OLIVIA</v>
          </cell>
          <cell r="AD16501">
            <v>2</v>
          </cell>
        </row>
        <row r="16502">
          <cell r="H16502" t="str">
            <v>DENTISTE</v>
          </cell>
          <cell r="L16502">
            <v>0</v>
          </cell>
          <cell r="AC16502" t="str">
            <v>06513 / ROLLANG ARNOULD RACHEL</v>
          </cell>
          <cell r="AD16502">
            <v>2</v>
          </cell>
        </row>
        <row r="16503">
          <cell r="H16503" t="str">
            <v>DENTISTE</v>
          </cell>
          <cell r="L16503">
            <v>0</v>
          </cell>
          <cell r="AC16503" t="str">
            <v>02918 / SCHOLLER STEPHANIE</v>
          </cell>
          <cell r="AD16503">
            <v>2</v>
          </cell>
        </row>
        <row r="16504">
          <cell r="H16504" t="str">
            <v>DENTISTE</v>
          </cell>
          <cell r="L16504">
            <v>0</v>
          </cell>
          <cell r="AC16504" t="str">
            <v>05345 / SCHENCK LAURENCE</v>
          </cell>
          <cell r="AD16504">
            <v>2</v>
          </cell>
        </row>
        <row r="16505">
          <cell r="H16505" t="str">
            <v>DENTISTE</v>
          </cell>
          <cell r="L16505">
            <v>0</v>
          </cell>
          <cell r="AC16505" t="str">
            <v>05358 / BETSCH CELINE</v>
          </cell>
          <cell r="AD16505">
            <v>2</v>
          </cell>
        </row>
        <row r="16506">
          <cell r="H16506" t="str">
            <v>DENTISTE</v>
          </cell>
          <cell r="L16506">
            <v>0</v>
          </cell>
          <cell r="AC16506" t="str">
            <v>05345 / SCHENCK LAURENCE</v>
          </cell>
          <cell r="AD16506">
            <v>2</v>
          </cell>
        </row>
        <row r="16507">
          <cell r="H16507" t="str">
            <v>DENTISTE</v>
          </cell>
          <cell r="L16507">
            <v>0</v>
          </cell>
          <cell r="AC16507" t="str">
            <v>05345 / SCHENCK LAURENCE</v>
          </cell>
          <cell r="AD16507">
            <v>2</v>
          </cell>
        </row>
        <row r="16508">
          <cell r="H16508" t="str">
            <v>DENTISTE</v>
          </cell>
          <cell r="L16508">
            <v>0</v>
          </cell>
          <cell r="AC16508" t="str">
            <v>05358 / BETSCH CELINE</v>
          </cell>
          <cell r="AD16508">
            <v>2</v>
          </cell>
        </row>
        <row r="16509">
          <cell r="H16509" t="str">
            <v>DENTISTE</v>
          </cell>
          <cell r="L16509">
            <v>0</v>
          </cell>
          <cell r="AC16509" t="str">
            <v>02337 / GALLARD MYLENE</v>
          </cell>
          <cell r="AD16509">
            <v>2</v>
          </cell>
        </row>
        <row r="16510">
          <cell r="H16510" t="str">
            <v>DENTISTE</v>
          </cell>
          <cell r="L16510">
            <v>0</v>
          </cell>
          <cell r="AC16510" t="str">
            <v>05358 / BETSCH CELINE</v>
          </cell>
          <cell r="AD16510">
            <v>2</v>
          </cell>
        </row>
        <row r="16511">
          <cell r="H16511" t="str">
            <v>DENTISTE</v>
          </cell>
          <cell r="L16511">
            <v>0</v>
          </cell>
          <cell r="AC16511" t="str">
            <v>02918 / SCHOLLER STEPHANIE</v>
          </cell>
          <cell r="AD16511">
            <v>2</v>
          </cell>
        </row>
        <row r="16512">
          <cell r="H16512" t="str">
            <v>DENTISTE</v>
          </cell>
          <cell r="L16512">
            <v>0</v>
          </cell>
          <cell r="AC16512" t="str">
            <v>06513 / ROLLANG ARNOULD RACHEL</v>
          </cell>
          <cell r="AD16512">
            <v>2</v>
          </cell>
        </row>
        <row r="16513">
          <cell r="H16513" t="str">
            <v>DENTISTE</v>
          </cell>
          <cell r="L16513">
            <v>0</v>
          </cell>
          <cell r="AC16513" t="str">
            <v>04814 / LAURENT OLIVIA</v>
          </cell>
          <cell r="AD16513">
            <v>2</v>
          </cell>
        </row>
        <row r="16514">
          <cell r="H16514" t="str">
            <v>DENTISTE</v>
          </cell>
          <cell r="L16514">
            <v>0</v>
          </cell>
          <cell r="AC16514" t="str">
            <v>03811 / LE MOYNE BENOIT</v>
          </cell>
          <cell r="AD16514">
            <v>2</v>
          </cell>
        </row>
        <row r="16515">
          <cell r="H16515" t="str">
            <v>DENTISTE</v>
          </cell>
          <cell r="L16515">
            <v>0</v>
          </cell>
          <cell r="AC16515" t="str">
            <v>06513 / ROLLANG ARNOULD RACHEL</v>
          </cell>
          <cell r="AD16515">
            <v>2</v>
          </cell>
        </row>
        <row r="16516">
          <cell r="H16516" t="str">
            <v>DENTISTE</v>
          </cell>
          <cell r="L16516">
            <v>0</v>
          </cell>
          <cell r="AC16516" t="str">
            <v>05345 / SCHENCK LAURENCE</v>
          </cell>
          <cell r="AD16516">
            <v>2</v>
          </cell>
        </row>
        <row r="16517">
          <cell r="H16517" t="str">
            <v>DENTISTE</v>
          </cell>
          <cell r="L16517">
            <v>0</v>
          </cell>
          <cell r="AC16517" t="str">
            <v>06513 / ROLLANG ARNOULD RACHEL</v>
          </cell>
          <cell r="AD16517">
            <v>2</v>
          </cell>
        </row>
        <row r="16518">
          <cell r="H16518" t="str">
            <v>DENTISTE</v>
          </cell>
          <cell r="L16518">
            <v>0</v>
          </cell>
          <cell r="AC16518" t="str">
            <v>02918 / SCHOLLER STEPHANIE</v>
          </cell>
          <cell r="AD16518">
            <v>2</v>
          </cell>
        </row>
        <row r="16519">
          <cell r="H16519" t="str">
            <v>DENTISTE</v>
          </cell>
          <cell r="L16519">
            <v>0</v>
          </cell>
          <cell r="AC16519" t="str">
            <v>06513 / ROLLANG ARNOULD RACHEL</v>
          </cell>
          <cell r="AD16519">
            <v>2</v>
          </cell>
        </row>
        <row r="16520">
          <cell r="H16520" t="str">
            <v>DENTISTE</v>
          </cell>
          <cell r="L16520">
            <v>0</v>
          </cell>
          <cell r="AC16520" t="str">
            <v>05345 / SCHENCK LAURENCE</v>
          </cell>
          <cell r="AD16520">
            <v>2</v>
          </cell>
        </row>
        <row r="16521">
          <cell r="H16521" t="str">
            <v>DENTISTE</v>
          </cell>
          <cell r="L16521">
            <v>0</v>
          </cell>
          <cell r="AC16521" t="str">
            <v>02918 / SCHOLLER STEPHANIE</v>
          </cell>
          <cell r="AD16521">
            <v>2</v>
          </cell>
        </row>
        <row r="16522">
          <cell r="H16522" t="str">
            <v>DENTISTE</v>
          </cell>
          <cell r="L16522">
            <v>0</v>
          </cell>
          <cell r="AC16522" t="str">
            <v>04988 / STIRNEMANN JEAN VINCENT</v>
          </cell>
          <cell r="AD16522">
            <v>2</v>
          </cell>
        </row>
        <row r="16523">
          <cell r="H16523" t="str">
            <v>DENTISTE</v>
          </cell>
          <cell r="L16523">
            <v>0</v>
          </cell>
          <cell r="AC16523" t="str">
            <v>05345 / SCHENCK LAURENCE</v>
          </cell>
          <cell r="AD16523">
            <v>2</v>
          </cell>
        </row>
        <row r="16524">
          <cell r="H16524" t="str">
            <v>DENTISTE</v>
          </cell>
          <cell r="L16524">
            <v>0</v>
          </cell>
          <cell r="AC16524" t="str">
            <v>05358 / BETSCH CELINE</v>
          </cell>
          <cell r="AD16524">
            <v>2</v>
          </cell>
        </row>
        <row r="16525">
          <cell r="H16525" t="str">
            <v>DENTISTE</v>
          </cell>
          <cell r="L16525">
            <v>0</v>
          </cell>
          <cell r="AC16525" t="str">
            <v>03811 / LE MOYNE BENOIT</v>
          </cell>
          <cell r="AD16525">
            <v>2</v>
          </cell>
        </row>
        <row r="16526">
          <cell r="H16526" t="str">
            <v>DENTISTE</v>
          </cell>
          <cell r="L16526">
            <v>0</v>
          </cell>
          <cell r="AC16526" t="str">
            <v>05029 / BOUGHALEM ALI</v>
          </cell>
          <cell r="AD16526">
            <v>2</v>
          </cell>
        </row>
        <row r="16527">
          <cell r="H16527" t="str">
            <v>DENTISTE</v>
          </cell>
          <cell r="L16527">
            <v>0</v>
          </cell>
          <cell r="AC16527" t="str">
            <v>04814 / LAURENT OLIVIA</v>
          </cell>
          <cell r="AD16527">
            <v>2</v>
          </cell>
        </row>
        <row r="16528">
          <cell r="H16528" t="str">
            <v>DENTISTE</v>
          </cell>
          <cell r="L16528">
            <v>0</v>
          </cell>
          <cell r="AC16528" t="str">
            <v>05358 / BETSCH CELINE</v>
          </cell>
          <cell r="AD16528">
            <v>2</v>
          </cell>
        </row>
        <row r="16529">
          <cell r="H16529" t="str">
            <v>DENTISTE</v>
          </cell>
          <cell r="L16529">
            <v>0</v>
          </cell>
          <cell r="AC16529" t="str">
            <v>05029 / BOUGHALEM ALI</v>
          </cell>
          <cell r="AD16529">
            <v>2</v>
          </cell>
        </row>
        <row r="16530">
          <cell r="H16530" t="str">
            <v>DENTISTE</v>
          </cell>
          <cell r="L16530">
            <v>0</v>
          </cell>
          <cell r="AC16530" t="str">
            <v>04988 / STIRNEMANN JEAN VINCENT</v>
          </cell>
          <cell r="AD16530">
            <v>2</v>
          </cell>
        </row>
        <row r="16531">
          <cell r="H16531" t="str">
            <v>DENTISTE</v>
          </cell>
          <cell r="L16531">
            <v>0</v>
          </cell>
          <cell r="AC16531" t="str">
            <v>06513 / ROLLANG ARNOULD RACHEL</v>
          </cell>
          <cell r="AD16531">
            <v>2</v>
          </cell>
        </row>
        <row r="16532">
          <cell r="H16532" t="str">
            <v>DENTISTE</v>
          </cell>
          <cell r="L16532">
            <v>0</v>
          </cell>
          <cell r="AC16532" t="str">
            <v>05358 / BETSCH CELINE</v>
          </cell>
          <cell r="AD16532">
            <v>2</v>
          </cell>
        </row>
        <row r="16533">
          <cell r="H16533" t="str">
            <v>DENTISTE</v>
          </cell>
          <cell r="L16533">
            <v>0</v>
          </cell>
          <cell r="AC16533" t="str">
            <v>00729 / SCHMITT MARX EVELYNE</v>
          </cell>
          <cell r="AD16533">
            <v>2</v>
          </cell>
        </row>
        <row r="16534">
          <cell r="H16534" t="str">
            <v>DENTISTE</v>
          </cell>
          <cell r="L16534">
            <v>0</v>
          </cell>
          <cell r="AC16534" t="str">
            <v>05345 / SCHENCK LAURENCE</v>
          </cell>
          <cell r="AD16534">
            <v>2</v>
          </cell>
        </row>
        <row r="16535">
          <cell r="H16535" t="str">
            <v>DENTISTE</v>
          </cell>
          <cell r="L16535">
            <v>0</v>
          </cell>
          <cell r="AC16535" t="str">
            <v>05358 / BETSCH CELINE</v>
          </cell>
          <cell r="AD16535">
            <v>2</v>
          </cell>
        </row>
        <row r="16536">
          <cell r="H16536" t="str">
            <v>DENTISTE</v>
          </cell>
          <cell r="L16536">
            <v>0</v>
          </cell>
          <cell r="AC16536" t="str">
            <v>04988 / STIRNEMANN JEAN VINCENT</v>
          </cell>
          <cell r="AD16536">
            <v>2</v>
          </cell>
        </row>
        <row r="16537">
          <cell r="H16537" t="str">
            <v>DENTISTE</v>
          </cell>
          <cell r="L16537">
            <v>0</v>
          </cell>
          <cell r="AC16537" t="str">
            <v>04814 / LAURENT OLIVIA</v>
          </cell>
          <cell r="AD16537">
            <v>2</v>
          </cell>
        </row>
        <row r="16538">
          <cell r="H16538" t="str">
            <v>DENTISTE</v>
          </cell>
          <cell r="L16538">
            <v>0</v>
          </cell>
          <cell r="AC16538" t="str">
            <v>00729 / SCHMITT MARX EVELYNE</v>
          </cell>
          <cell r="AD16538">
            <v>2</v>
          </cell>
        </row>
        <row r="16539">
          <cell r="H16539" t="str">
            <v>DENTISTE</v>
          </cell>
          <cell r="L16539">
            <v>0</v>
          </cell>
          <cell r="AC16539" t="str">
            <v>05029 / BOUGHALEM ALI</v>
          </cell>
          <cell r="AD16539">
            <v>2</v>
          </cell>
        </row>
        <row r="16540">
          <cell r="H16540" t="str">
            <v>DENTISTE</v>
          </cell>
          <cell r="L16540">
            <v>0</v>
          </cell>
          <cell r="AC16540" t="str">
            <v>06513 / ROLLANG ARNOULD RACHEL</v>
          </cell>
          <cell r="AD16540">
            <v>2</v>
          </cell>
        </row>
        <row r="16541">
          <cell r="H16541" t="str">
            <v>DENTISTE</v>
          </cell>
          <cell r="L16541">
            <v>0</v>
          </cell>
          <cell r="AC16541" t="str">
            <v>03811 / LE MOYNE BENOIT</v>
          </cell>
          <cell r="AD16541">
            <v>2</v>
          </cell>
        </row>
        <row r="16542">
          <cell r="H16542" t="str">
            <v>DENTISTE</v>
          </cell>
          <cell r="L16542">
            <v>0</v>
          </cell>
          <cell r="AC16542" t="str">
            <v>02918 / SCHOLLER STEPHANIE</v>
          </cell>
          <cell r="AD16542">
            <v>2</v>
          </cell>
        </row>
        <row r="16543">
          <cell r="H16543" t="str">
            <v>DENTISTE</v>
          </cell>
          <cell r="L16543">
            <v>0</v>
          </cell>
          <cell r="AC16543" t="str">
            <v>02918 / SCHOLLER STEPHANIE</v>
          </cell>
          <cell r="AD16543">
            <v>2</v>
          </cell>
        </row>
        <row r="16544">
          <cell r="H16544" t="str">
            <v>DENTISTE</v>
          </cell>
          <cell r="L16544">
            <v>0</v>
          </cell>
          <cell r="AC16544" t="str">
            <v>05029 / BOUGHALEM ALI</v>
          </cell>
          <cell r="AD16544">
            <v>2</v>
          </cell>
        </row>
        <row r="16545">
          <cell r="H16545" t="str">
            <v>DENTISTE</v>
          </cell>
          <cell r="L16545">
            <v>0</v>
          </cell>
          <cell r="AC16545" t="str">
            <v>03811 / LE MOYNE BENOIT</v>
          </cell>
          <cell r="AD16545">
            <v>2</v>
          </cell>
        </row>
        <row r="16546">
          <cell r="H16546" t="str">
            <v>DENTISTE</v>
          </cell>
          <cell r="L16546">
            <v>0</v>
          </cell>
          <cell r="AC16546" t="str">
            <v>05029 / BOUGHALEM ALI</v>
          </cell>
          <cell r="AD16546">
            <v>2</v>
          </cell>
        </row>
        <row r="16547">
          <cell r="H16547" t="str">
            <v>DENTISTE</v>
          </cell>
          <cell r="L16547">
            <v>0</v>
          </cell>
          <cell r="AC16547" t="str">
            <v>05358 / BETSCH CELINE</v>
          </cell>
          <cell r="AD16547">
            <v>2</v>
          </cell>
        </row>
        <row r="16548">
          <cell r="H16548" t="str">
            <v>DENTISTE</v>
          </cell>
          <cell r="L16548">
            <v>0</v>
          </cell>
          <cell r="AC16548" t="str">
            <v>02337 / GALLARD MYLENE</v>
          </cell>
          <cell r="AD16548">
            <v>2</v>
          </cell>
        </row>
        <row r="16549">
          <cell r="H16549" t="str">
            <v>DENTISTE</v>
          </cell>
          <cell r="L16549">
            <v>0</v>
          </cell>
          <cell r="AC16549" t="str">
            <v>04988 / STIRNEMANN JEAN VINCENT</v>
          </cell>
          <cell r="AD16549">
            <v>2</v>
          </cell>
        </row>
        <row r="16550">
          <cell r="H16550" t="str">
            <v>DENTISTE</v>
          </cell>
          <cell r="L16550">
            <v>0</v>
          </cell>
          <cell r="AC16550" t="str">
            <v>00729 / SCHMITT MARX EVELYNE</v>
          </cell>
          <cell r="AD16550">
            <v>2</v>
          </cell>
        </row>
        <row r="16551">
          <cell r="H16551" t="str">
            <v>DENTISTE</v>
          </cell>
          <cell r="L16551">
            <v>0</v>
          </cell>
          <cell r="AC16551" t="str">
            <v>04814 / LAURENT OLIVIA</v>
          </cell>
          <cell r="AD16551">
            <v>2</v>
          </cell>
        </row>
        <row r="16552">
          <cell r="H16552" t="str">
            <v>DENTISTE</v>
          </cell>
          <cell r="L16552">
            <v>0</v>
          </cell>
          <cell r="AC16552" t="str">
            <v>05029 / BOUGHALEM ALI</v>
          </cell>
          <cell r="AD16552">
            <v>2</v>
          </cell>
        </row>
        <row r="16553">
          <cell r="H16553" t="str">
            <v>DENTISTE</v>
          </cell>
          <cell r="L16553">
            <v>0</v>
          </cell>
          <cell r="AC16553" t="str">
            <v>02337 / GALLARD MYLENE</v>
          </cell>
          <cell r="AD16553">
            <v>2</v>
          </cell>
        </row>
        <row r="16554">
          <cell r="H16554" t="str">
            <v>DENTISTE</v>
          </cell>
          <cell r="L16554">
            <v>0</v>
          </cell>
          <cell r="AC16554" t="str">
            <v>06513 / ROLLANG ARNOULD RACHEL</v>
          </cell>
          <cell r="AD16554">
            <v>2</v>
          </cell>
        </row>
        <row r="16555">
          <cell r="H16555" t="str">
            <v>DENTISTE</v>
          </cell>
          <cell r="L16555">
            <v>0</v>
          </cell>
          <cell r="AC16555" t="str">
            <v>02337 / GALLARD MYLENE</v>
          </cell>
          <cell r="AD16555">
            <v>2</v>
          </cell>
        </row>
        <row r="16556">
          <cell r="H16556" t="str">
            <v>DENTISTE</v>
          </cell>
          <cell r="L16556">
            <v>0</v>
          </cell>
          <cell r="AC16556" t="str">
            <v>04814 / LAURENT OLIVIA</v>
          </cell>
          <cell r="AD16556">
            <v>2</v>
          </cell>
        </row>
        <row r="16557">
          <cell r="H16557" t="str">
            <v>DENTISTE</v>
          </cell>
          <cell r="L16557">
            <v>0</v>
          </cell>
          <cell r="AC16557" t="str">
            <v>04814 / LAURENT OLIVIA</v>
          </cell>
          <cell r="AD16557">
            <v>2</v>
          </cell>
        </row>
        <row r="16558">
          <cell r="H16558" t="str">
            <v>DENTISTE</v>
          </cell>
          <cell r="L16558">
            <v>0</v>
          </cell>
          <cell r="AC16558" t="str">
            <v>02918 / SCHOLLER STEPHANIE</v>
          </cell>
          <cell r="AD16558">
            <v>2</v>
          </cell>
        </row>
        <row r="16559">
          <cell r="H16559" t="str">
            <v>DENTISTE</v>
          </cell>
          <cell r="L16559">
            <v>0</v>
          </cell>
          <cell r="AC16559" t="str">
            <v>02918 / SCHOLLER STEPHANIE</v>
          </cell>
          <cell r="AD16559">
            <v>2</v>
          </cell>
        </row>
        <row r="16560">
          <cell r="H16560" t="str">
            <v>DENTISTE</v>
          </cell>
          <cell r="L16560">
            <v>0</v>
          </cell>
          <cell r="AC16560" t="str">
            <v>05029 / BOUGHALEM ALI</v>
          </cell>
          <cell r="AD16560">
            <v>2</v>
          </cell>
        </row>
        <row r="16561">
          <cell r="H16561" t="str">
            <v>DENTISTE</v>
          </cell>
          <cell r="L16561">
            <v>0</v>
          </cell>
          <cell r="AC16561" t="str">
            <v>04814 / LAURENT OLIVIA</v>
          </cell>
          <cell r="AD16561">
            <v>2</v>
          </cell>
        </row>
        <row r="16562">
          <cell r="H16562" t="str">
            <v>DENTISTE</v>
          </cell>
          <cell r="L16562">
            <v>0</v>
          </cell>
          <cell r="AC16562" t="str">
            <v>04814 / LAURENT OLIVIA</v>
          </cell>
          <cell r="AD16562">
            <v>2</v>
          </cell>
        </row>
        <row r="16563">
          <cell r="H16563" t="str">
            <v>DENTISTE</v>
          </cell>
          <cell r="L16563">
            <v>0</v>
          </cell>
          <cell r="AC16563" t="str">
            <v>02918 / SCHOLLER STEPHANIE</v>
          </cell>
          <cell r="AD16563">
            <v>2</v>
          </cell>
        </row>
        <row r="16564">
          <cell r="H16564" t="str">
            <v>DENTISTE</v>
          </cell>
          <cell r="L16564">
            <v>0</v>
          </cell>
          <cell r="AC16564" t="str">
            <v>02918 / SCHOLLER STEPHANIE</v>
          </cell>
          <cell r="AD16564">
            <v>2</v>
          </cell>
        </row>
        <row r="16565">
          <cell r="H16565" t="str">
            <v>DENTISTE</v>
          </cell>
          <cell r="L16565">
            <v>0</v>
          </cell>
          <cell r="AC16565" t="str">
            <v>06513 / ROLLANG ARNOULD RACHEL</v>
          </cell>
          <cell r="AD16565">
            <v>2</v>
          </cell>
        </row>
        <row r="16566">
          <cell r="H16566" t="str">
            <v>DENTISTE</v>
          </cell>
          <cell r="L16566">
            <v>0</v>
          </cell>
          <cell r="AC16566" t="str">
            <v>04988 / STIRNEMANN JEAN VINCENT</v>
          </cell>
          <cell r="AD16566">
            <v>2</v>
          </cell>
        </row>
        <row r="16567">
          <cell r="H16567" t="str">
            <v>DENTISTE</v>
          </cell>
          <cell r="L16567">
            <v>0</v>
          </cell>
          <cell r="AC16567" t="str">
            <v>06513 / ROLLANG ARNOULD RACHEL</v>
          </cell>
          <cell r="AD16567">
            <v>2</v>
          </cell>
        </row>
        <row r="16568">
          <cell r="H16568" t="str">
            <v>DENTISTE</v>
          </cell>
          <cell r="L16568">
            <v>0</v>
          </cell>
          <cell r="AC16568" t="str">
            <v>05345 / SCHENCK LAURENCE</v>
          </cell>
          <cell r="AD16568">
            <v>2</v>
          </cell>
        </row>
        <row r="16569">
          <cell r="H16569" t="str">
            <v>DENTISTE</v>
          </cell>
          <cell r="L16569">
            <v>0</v>
          </cell>
          <cell r="AC16569" t="str">
            <v>05358 / BETSCH CELINE</v>
          </cell>
          <cell r="AD16569">
            <v>2</v>
          </cell>
        </row>
        <row r="16570">
          <cell r="H16570" t="str">
            <v>DENTISTE</v>
          </cell>
          <cell r="L16570">
            <v>0</v>
          </cell>
          <cell r="AC16570" t="str">
            <v>03811 / LE MOYNE BENOIT</v>
          </cell>
          <cell r="AD16570">
            <v>2</v>
          </cell>
        </row>
        <row r="16571">
          <cell r="H16571" t="str">
            <v>DENTISTE</v>
          </cell>
          <cell r="L16571">
            <v>0</v>
          </cell>
          <cell r="AC16571" t="str">
            <v>02337 / GALLARD MYLENE</v>
          </cell>
          <cell r="AD16571">
            <v>2</v>
          </cell>
        </row>
        <row r="16572">
          <cell r="H16572" t="str">
            <v>DENTISTE</v>
          </cell>
          <cell r="L16572">
            <v>0</v>
          </cell>
          <cell r="AC16572" t="str">
            <v>05358 / BETSCH CELINE</v>
          </cell>
          <cell r="AD16572">
            <v>2</v>
          </cell>
        </row>
        <row r="16573">
          <cell r="H16573" t="str">
            <v>DENTISTE</v>
          </cell>
          <cell r="L16573">
            <v>0</v>
          </cell>
          <cell r="AC16573" t="str">
            <v>02918 / SCHOLLER STEPHANIE</v>
          </cell>
          <cell r="AD16573">
            <v>2</v>
          </cell>
        </row>
        <row r="16574">
          <cell r="H16574" t="str">
            <v>DENTISTE</v>
          </cell>
          <cell r="L16574">
            <v>0</v>
          </cell>
          <cell r="AC16574" t="str">
            <v>03811 / LE MOYNE BENOIT</v>
          </cell>
          <cell r="AD16574">
            <v>2</v>
          </cell>
        </row>
        <row r="16575">
          <cell r="H16575" t="str">
            <v>DENTISTE</v>
          </cell>
          <cell r="L16575">
            <v>0</v>
          </cell>
          <cell r="AC16575" t="str">
            <v>04814 / LAURENT OLIVIA</v>
          </cell>
          <cell r="AD16575">
            <v>2</v>
          </cell>
        </row>
        <row r="16576">
          <cell r="H16576" t="str">
            <v>DENTISTE</v>
          </cell>
          <cell r="L16576">
            <v>0</v>
          </cell>
          <cell r="AC16576" t="str">
            <v>05345 / SCHENCK LAURENCE</v>
          </cell>
          <cell r="AD16576">
            <v>2</v>
          </cell>
        </row>
        <row r="16577">
          <cell r="H16577" t="str">
            <v>DENTISTE</v>
          </cell>
          <cell r="L16577">
            <v>0</v>
          </cell>
          <cell r="AC16577" t="str">
            <v>06513 / ROLLANG ARNOULD RACHEL</v>
          </cell>
          <cell r="AD16577">
            <v>2</v>
          </cell>
        </row>
        <row r="16578">
          <cell r="H16578" t="str">
            <v>DENTISTE</v>
          </cell>
          <cell r="L16578">
            <v>0</v>
          </cell>
          <cell r="AC16578" t="str">
            <v>03811 / LE MOYNE BENOIT</v>
          </cell>
          <cell r="AD16578">
            <v>2</v>
          </cell>
        </row>
        <row r="16579">
          <cell r="H16579" t="str">
            <v>DENTISTE</v>
          </cell>
          <cell r="L16579">
            <v>0</v>
          </cell>
          <cell r="AC16579" t="str">
            <v>00729 / SCHMITT MARX EVELYNE</v>
          </cell>
          <cell r="AD16579">
            <v>2</v>
          </cell>
        </row>
        <row r="16580">
          <cell r="H16580" t="str">
            <v>DENTISTE</v>
          </cell>
          <cell r="L16580">
            <v>0</v>
          </cell>
          <cell r="AC16580" t="str">
            <v>02918 / SCHOLLER STEPHANIE</v>
          </cell>
          <cell r="AD16580">
            <v>2</v>
          </cell>
        </row>
        <row r="16581">
          <cell r="H16581" t="str">
            <v>DENTISTE</v>
          </cell>
          <cell r="L16581">
            <v>0</v>
          </cell>
          <cell r="AC16581" t="str">
            <v>04814 / LAURENT OLIVIA</v>
          </cell>
          <cell r="AD16581">
            <v>2</v>
          </cell>
        </row>
        <row r="16582">
          <cell r="H16582" t="str">
            <v>DENTISTE</v>
          </cell>
          <cell r="L16582">
            <v>0</v>
          </cell>
          <cell r="AC16582" t="str">
            <v>02337 / GALLARD MYLENE</v>
          </cell>
          <cell r="AD16582">
            <v>2</v>
          </cell>
        </row>
        <row r="16583">
          <cell r="H16583" t="str">
            <v>DENTISTE</v>
          </cell>
          <cell r="L16583">
            <v>0</v>
          </cell>
          <cell r="AC16583" t="str">
            <v>03811 / LE MOYNE BENOIT</v>
          </cell>
          <cell r="AD16583">
            <v>2</v>
          </cell>
        </row>
        <row r="16584">
          <cell r="H16584" t="str">
            <v>DENTISTE</v>
          </cell>
          <cell r="L16584">
            <v>0</v>
          </cell>
          <cell r="AC16584" t="str">
            <v>00729 / SCHMITT MARX EVELYNE</v>
          </cell>
          <cell r="AD16584">
            <v>2</v>
          </cell>
        </row>
        <row r="16585">
          <cell r="H16585" t="str">
            <v>DENTISTE</v>
          </cell>
          <cell r="L16585">
            <v>0</v>
          </cell>
          <cell r="AC16585" t="str">
            <v>04814 / LAURENT OLIVIA</v>
          </cell>
          <cell r="AD16585">
            <v>2</v>
          </cell>
        </row>
        <row r="16586">
          <cell r="H16586" t="str">
            <v>DENTISTE</v>
          </cell>
          <cell r="L16586">
            <v>0</v>
          </cell>
          <cell r="AC16586" t="str">
            <v>02337 / GALLARD MYLENE</v>
          </cell>
          <cell r="AD16586">
            <v>2</v>
          </cell>
        </row>
        <row r="16587">
          <cell r="H16587" t="str">
            <v>DENTISTE</v>
          </cell>
          <cell r="L16587">
            <v>0</v>
          </cell>
          <cell r="AC16587" t="str">
            <v>03811 / LE MOYNE BENOIT</v>
          </cell>
          <cell r="AD16587">
            <v>2</v>
          </cell>
        </row>
        <row r="16588">
          <cell r="H16588" t="str">
            <v>DENTISTE</v>
          </cell>
          <cell r="L16588">
            <v>0</v>
          </cell>
          <cell r="AC16588" t="str">
            <v>05345 / SCHENCK LAURENCE</v>
          </cell>
          <cell r="AD16588">
            <v>2</v>
          </cell>
        </row>
        <row r="16589">
          <cell r="H16589" t="str">
            <v>DENTISTE</v>
          </cell>
          <cell r="L16589">
            <v>0</v>
          </cell>
          <cell r="AC16589" t="str">
            <v>02918 / SCHOLLER STEPHANIE</v>
          </cell>
          <cell r="AD16589">
            <v>2</v>
          </cell>
        </row>
        <row r="16590">
          <cell r="H16590" t="str">
            <v>DENTISTE</v>
          </cell>
          <cell r="L16590">
            <v>0</v>
          </cell>
          <cell r="AC16590" t="str">
            <v>04814 / LAURENT OLIVIA</v>
          </cell>
          <cell r="AD16590">
            <v>2</v>
          </cell>
        </row>
        <row r="16591">
          <cell r="H16591" t="str">
            <v>DENTISTE</v>
          </cell>
          <cell r="L16591">
            <v>0</v>
          </cell>
          <cell r="AC16591" t="str">
            <v>06513 / ROLLANG ARNOULD RACHEL</v>
          </cell>
          <cell r="AD16591">
            <v>2</v>
          </cell>
        </row>
        <row r="16592">
          <cell r="H16592" t="str">
            <v>DENTISTE</v>
          </cell>
          <cell r="L16592">
            <v>0</v>
          </cell>
          <cell r="AC16592" t="str">
            <v>02918 / SCHOLLER STEPHANIE</v>
          </cell>
          <cell r="AD16592">
            <v>2</v>
          </cell>
        </row>
        <row r="16593">
          <cell r="H16593" t="str">
            <v>DENTISTE</v>
          </cell>
          <cell r="L16593">
            <v>0</v>
          </cell>
          <cell r="AC16593" t="str">
            <v>03811 / LE MOYNE BENOIT</v>
          </cell>
          <cell r="AD16593">
            <v>2</v>
          </cell>
        </row>
        <row r="16594">
          <cell r="H16594" t="str">
            <v>DENTISTE</v>
          </cell>
          <cell r="L16594">
            <v>0</v>
          </cell>
          <cell r="AC16594" t="str">
            <v>05345 / SCHENCK LAURENCE</v>
          </cell>
          <cell r="AD16594">
            <v>2</v>
          </cell>
        </row>
        <row r="16595">
          <cell r="H16595" t="str">
            <v>DENTISTE</v>
          </cell>
          <cell r="L16595">
            <v>0</v>
          </cell>
          <cell r="AC16595" t="str">
            <v>04814 / LAURENT OLIVIA</v>
          </cell>
          <cell r="AD16595">
            <v>2</v>
          </cell>
        </row>
        <row r="16596">
          <cell r="H16596" t="str">
            <v>DENTISTE</v>
          </cell>
          <cell r="L16596">
            <v>0</v>
          </cell>
          <cell r="AC16596" t="str">
            <v>03811 / LE MOYNE BENOIT</v>
          </cell>
          <cell r="AD16596">
            <v>2</v>
          </cell>
        </row>
        <row r="16597">
          <cell r="H16597" t="str">
            <v>DENTISTE</v>
          </cell>
          <cell r="L16597">
            <v>0</v>
          </cell>
          <cell r="AC16597" t="str">
            <v>02918 / SCHOLLER STEPHANIE</v>
          </cell>
          <cell r="AD16597">
            <v>2</v>
          </cell>
        </row>
        <row r="16598">
          <cell r="H16598" t="str">
            <v>DENTISTE</v>
          </cell>
          <cell r="L16598">
            <v>0</v>
          </cell>
          <cell r="AC16598" t="str">
            <v>03811 / LE MOYNE BENOIT</v>
          </cell>
          <cell r="AD16598">
            <v>2</v>
          </cell>
        </row>
        <row r="16599">
          <cell r="H16599" t="str">
            <v>DENTISTE</v>
          </cell>
          <cell r="L16599">
            <v>0</v>
          </cell>
          <cell r="AC16599" t="str">
            <v>05358 / BETSCH CELINE</v>
          </cell>
          <cell r="AD16599">
            <v>2</v>
          </cell>
        </row>
        <row r="16600">
          <cell r="H16600" t="str">
            <v>DENTISTE</v>
          </cell>
          <cell r="L16600">
            <v>0</v>
          </cell>
          <cell r="AC16600" t="str">
            <v>02918 / SCHOLLER STEPHANIE</v>
          </cell>
          <cell r="AD16600">
            <v>2</v>
          </cell>
        </row>
        <row r="16601">
          <cell r="H16601" t="str">
            <v>DENTISTE</v>
          </cell>
          <cell r="L16601">
            <v>0</v>
          </cell>
          <cell r="AC16601" t="str">
            <v>06513 / ROLLANG ARNOULD RACHEL</v>
          </cell>
          <cell r="AD16601">
            <v>2</v>
          </cell>
        </row>
        <row r="16602">
          <cell r="H16602" t="str">
            <v>DENTISTE</v>
          </cell>
          <cell r="L16602">
            <v>0</v>
          </cell>
          <cell r="AC16602" t="str">
            <v>02918 / SCHOLLER STEPHANIE</v>
          </cell>
          <cell r="AD16602">
            <v>2</v>
          </cell>
        </row>
        <row r="16603">
          <cell r="H16603" t="str">
            <v>DENTISTE</v>
          </cell>
          <cell r="L16603">
            <v>0</v>
          </cell>
          <cell r="AC16603" t="str">
            <v>04988 / STIRNEMANN JEAN VINCENT</v>
          </cell>
          <cell r="AD16603">
            <v>2</v>
          </cell>
        </row>
        <row r="16604">
          <cell r="H16604" t="str">
            <v>DENTISTE</v>
          </cell>
          <cell r="L16604">
            <v>0</v>
          </cell>
          <cell r="AC16604" t="str">
            <v>00729 / SCHMITT MARX EVELYNE</v>
          </cell>
          <cell r="AD16604">
            <v>2</v>
          </cell>
        </row>
        <row r="16605">
          <cell r="H16605" t="str">
            <v>DENTISTE</v>
          </cell>
          <cell r="L16605">
            <v>0</v>
          </cell>
          <cell r="AC16605" t="str">
            <v>05345 / SCHENCK LAURENCE</v>
          </cell>
          <cell r="AD16605">
            <v>2</v>
          </cell>
        </row>
        <row r="16606">
          <cell r="H16606" t="str">
            <v>DENTISTE</v>
          </cell>
          <cell r="L16606">
            <v>0</v>
          </cell>
          <cell r="AC16606" t="str">
            <v>02918 / SCHOLLER STEPHANIE</v>
          </cell>
          <cell r="AD16606">
            <v>2</v>
          </cell>
        </row>
        <row r="16607">
          <cell r="H16607" t="str">
            <v>DENTISTE</v>
          </cell>
          <cell r="L16607">
            <v>0</v>
          </cell>
          <cell r="AC16607" t="str">
            <v>06513 / ROLLANG ARNOULD RACHEL</v>
          </cell>
          <cell r="AD16607">
            <v>2</v>
          </cell>
        </row>
        <row r="16608">
          <cell r="H16608" t="str">
            <v>DENTISTE</v>
          </cell>
          <cell r="L16608">
            <v>0</v>
          </cell>
          <cell r="AC16608" t="str">
            <v>05029 / BOUGHALEM ALI</v>
          </cell>
          <cell r="AD16608">
            <v>2</v>
          </cell>
        </row>
        <row r="16609">
          <cell r="H16609" t="str">
            <v>DENTISTE</v>
          </cell>
          <cell r="L16609">
            <v>0</v>
          </cell>
          <cell r="AC16609" t="str">
            <v>04814 / LAURENT OLIVIA</v>
          </cell>
          <cell r="AD16609">
            <v>2</v>
          </cell>
        </row>
        <row r="16610">
          <cell r="H16610" t="str">
            <v>DENTISTE</v>
          </cell>
          <cell r="L16610">
            <v>0</v>
          </cell>
          <cell r="AC16610" t="str">
            <v>04814 / LAURENT OLIVIA</v>
          </cell>
          <cell r="AD16610">
            <v>2</v>
          </cell>
        </row>
        <row r="16611">
          <cell r="H16611" t="str">
            <v>DENTISTE</v>
          </cell>
          <cell r="L16611">
            <v>0</v>
          </cell>
          <cell r="AC16611" t="str">
            <v>02337 / GALLARD MYLENE</v>
          </cell>
          <cell r="AD16611">
            <v>2</v>
          </cell>
        </row>
        <row r="16612">
          <cell r="H16612" t="str">
            <v>DENTISTE</v>
          </cell>
          <cell r="L16612">
            <v>0</v>
          </cell>
          <cell r="AC16612" t="str">
            <v>05029 / BOUGHALEM ALI</v>
          </cell>
          <cell r="AD16612">
            <v>2</v>
          </cell>
        </row>
        <row r="16613">
          <cell r="H16613" t="str">
            <v>DENTISTE</v>
          </cell>
          <cell r="L16613">
            <v>0</v>
          </cell>
          <cell r="AC16613" t="str">
            <v>02918 / SCHOLLER STEPHANIE</v>
          </cell>
          <cell r="AD16613">
            <v>2</v>
          </cell>
        </row>
        <row r="16614">
          <cell r="H16614" t="str">
            <v>DENTISTE</v>
          </cell>
          <cell r="L16614">
            <v>0</v>
          </cell>
          <cell r="AC16614" t="str">
            <v>05345 / SCHENCK LAURENCE</v>
          </cell>
          <cell r="AD16614">
            <v>2</v>
          </cell>
        </row>
        <row r="16615">
          <cell r="H16615" t="str">
            <v>DENTISTE</v>
          </cell>
          <cell r="L16615">
            <v>0</v>
          </cell>
          <cell r="AC16615" t="str">
            <v>04814 / LAURENT OLIVIA</v>
          </cell>
          <cell r="AD16615">
            <v>2</v>
          </cell>
        </row>
        <row r="16616">
          <cell r="H16616" t="str">
            <v>DENTISTE</v>
          </cell>
          <cell r="L16616">
            <v>0</v>
          </cell>
          <cell r="AC16616" t="str">
            <v>02337 / GALLARD MYLENE</v>
          </cell>
          <cell r="AD16616">
            <v>2</v>
          </cell>
        </row>
        <row r="16617">
          <cell r="H16617" t="str">
            <v>DENTISTE</v>
          </cell>
          <cell r="L16617">
            <v>0</v>
          </cell>
          <cell r="AC16617" t="str">
            <v>03811 / LE MOYNE BENOIT</v>
          </cell>
          <cell r="AD16617">
            <v>2</v>
          </cell>
        </row>
        <row r="16618">
          <cell r="H16618" t="str">
            <v>DENTISTE</v>
          </cell>
          <cell r="L16618">
            <v>0</v>
          </cell>
          <cell r="AC16618" t="str">
            <v>03811 / LE MOYNE BENOIT</v>
          </cell>
          <cell r="AD16618">
            <v>2</v>
          </cell>
        </row>
        <row r="16619">
          <cell r="H16619" t="str">
            <v>DENTISTE</v>
          </cell>
          <cell r="L16619">
            <v>0</v>
          </cell>
          <cell r="AC16619" t="str">
            <v>05345 / SCHENCK LAURENCE</v>
          </cell>
          <cell r="AD16619">
            <v>2</v>
          </cell>
        </row>
        <row r="16620">
          <cell r="H16620" t="str">
            <v>DENTISTE</v>
          </cell>
          <cell r="L16620">
            <v>0</v>
          </cell>
          <cell r="AC16620" t="str">
            <v>02918 / SCHOLLER STEPHANIE</v>
          </cell>
          <cell r="AD16620">
            <v>2</v>
          </cell>
        </row>
        <row r="16621">
          <cell r="H16621" t="str">
            <v>DENTISTE</v>
          </cell>
          <cell r="L16621">
            <v>0</v>
          </cell>
          <cell r="AC16621" t="str">
            <v>02337 / GALLARD MYLENE</v>
          </cell>
          <cell r="AD16621">
            <v>2</v>
          </cell>
        </row>
        <row r="16622">
          <cell r="H16622" t="str">
            <v>DENTISTE</v>
          </cell>
          <cell r="L16622">
            <v>0</v>
          </cell>
          <cell r="AC16622" t="str">
            <v>03811 / LE MOYNE BENOIT</v>
          </cell>
          <cell r="AD16622">
            <v>2</v>
          </cell>
        </row>
        <row r="16623">
          <cell r="H16623" t="str">
            <v>DENTISTE</v>
          </cell>
          <cell r="L16623">
            <v>0</v>
          </cell>
          <cell r="AC16623" t="str">
            <v>02337 / GALLARD MYLENE</v>
          </cell>
          <cell r="AD16623">
            <v>2</v>
          </cell>
        </row>
        <row r="16624">
          <cell r="H16624" t="str">
            <v>DENTISTE</v>
          </cell>
          <cell r="L16624">
            <v>0</v>
          </cell>
          <cell r="AC16624" t="str">
            <v>05345 / SCHENCK LAURENCE</v>
          </cell>
          <cell r="AD16624">
            <v>2</v>
          </cell>
        </row>
        <row r="16625">
          <cell r="H16625" t="str">
            <v>DENTISTE</v>
          </cell>
          <cell r="L16625">
            <v>0</v>
          </cell>
          <cell r="AC16625" t="str">
            <v>04814 / LAURENT OLIVIA</v>
          </cell>
          <cell r="AD16625">
            <v>2</v>
          </cell>
        </row>
        <row r="16626">
          <cell r="H16626" t="str">
            <v>DENTISTE</v>
          </cell>
          <cell r="L16626">
            <v>0</v>
          </cell>
          <cell r="AC16626" t="str">
            <v>02918 / SCHOLLER STEPHANIE</v>
          </cell>
          <cell r="AD16626">
            <v>2</v>
          </cell>
        </row>
        <row r="16627">
          <cell r="H16627" t="str">
            <v>DENTISTE</v>
          </cell>
          <cell r="L16627">
            <v>0</v>
          </cell>
          <cell r="AC16627" t="str">
            <v>02918 / SCHOLLER STEPHANIE</v>
          </cell>
          <cell r="AD16627">
            <v>2</v>
          </cell>
        </row>
        <row r="16628">
          <cell r="H16628" t="str">
            <v>DENTISTE</v>
          </cell>
          <cell r="L16628">
            <v>0</v>
          </cell>
          <cell r="AC16628" t="str">
            <v>05345 / SCHENCK LAURENCE</v>
          </cell>
          <cell r="AD16628">
            <v>2</v>
          </cell>
        </row>
        <row r="16629">
          <cell r="H16629" t="str">
            <v>DENTISTE</v>
          </cell>
          <cell r="L16629">
            <v>0</v>
          </cell>
          <cell r="AC16629" t="str">
            <v>05345 / SCHENCK LAURENCE</v>
          </cell>
          <cell r="AD16629">
            <v>2</v>
          </cell>
        </row>
        <row r="16630">
          <cell r="H16630" t="str">
            <v>DENTISTE</v>
          </cell>
          <cell r="L16630">
            <v>0</v>
          </cell>
          <cell r="AC16630" t="str">
            <v>06513 / ROLLANG ARNOULD RACHEL</v>
          </cell>
          <cell r="AD16630">
            <v>2</v>
          </cell>
        </row>
        <row r="16631">
          <cell r="H16631" t="str">
            <v>DENTISTE</v>
          </cell>
          <cell r="L16631">
            <v>0</v>
          </cell>
          <cell r="AC16631" t="str">
            <v>00729 / SCHMITT MARX EVELYNE</v>
          </cell>
          <cell r="AD16631">
            <v>2</v>
          </cell>
        </row>
        <row r="16632">
          <cell r="H16632" t="str">
            <v>DENTISTE</v>
          </cell>
          <cell r="L16632">
            <v>0</v>
          </cell>
          <cell r="AC16632" t="str">
            <v>02337 / GALLARD MYLENE</v>
          </cell>
          <cell r="AD16632">
            <v>2</v>
          </cell>
        </row>
        <row r="16633">
          <cell r="H16633" t="str">
            <v>DENTISTE</v>
          </cell>
          <cell r="L16633">
            <v>0</v>
          </cell>
          <cell r="AC16633" t="str">
            <v>04814 / LAURENT OLIVIA</v>
          </cell>
          <cell r="AD16633">
            <v>2</v>
          </cell>
        </row>
        <row r="16634">
          <cell r="H16634" t="str">
            <v>DENTISTE</v>
          </cell>
          <cell r="L16634">
            <v>0</v>
          </cell>
          <cell r="AC16634" t="str">
            <v>06513 / ROLLANG ARNOULD RACHEL</v>
          </cell>
          <cell r="AD16634">
            <v>2</v>
          </cell>
        </row>
        <row r="16635">
          <cell r="H16635" t="str">
            <v>DENTISTE</v>
          </cell>
          <cell r="L16635">
            <v>0</v>
          </cell>
          <cell r="AC16635" t="str">
            <v>06513 / ROLLANG ARNOULD RACHEL</v>
          </cell>
          <cell r="AD16635">
            <v>2</v>
          </cell>
        </row>
        <row r="16636">
          <cell r="H16636" t="str">
            <v>DENTISTE</v>
          </cell>
          <cell r="L16636">
            <v>0</v>
          </cell>
          <cell r="AC16636" t="str">
            <v>02918 / SCHOLLER STEPHANIE</v>
          </cell>
          <cell r="AD16636">
            <v>2</v>
          </cell>
        </row>
        <row r="16637">
          <cell r="H16637" t="str">
            <v>DENTISTE</v>
          </cell>
          <cell r="L16637">
            <v>0</v>
          </cell>
          <cell r="AC16637" t="str">
            <v>05029 / BOUGHALEM ALI</v>
          </cell>
          <cell r="AD16637">
            <v>2</v>
          </cell>
        </row>
        <row r="16638">
          <cell r="H16638" t="str">
            <v>DENTISTE</v>
          </cell>
          <cell r="L16638">
            <v>0</v>
          </cell>
          <cell r="AC16638" t="str">
            <v>05358 / BETSCH CELINE</v>
          </cell>
          <cell r="AD16638">
            <v>2</v>
          </cell>
        </row>
        <row r="16639">
          <cell r="H16639" t="str">
            <v>DENTISTE</v>
          </cell>
          <cell r="L16639">
            <v>0</v>
          </cell>
          <cell r="AC16639" t="str">
            <v>04814 / LAURENT OLIVIA</v>
          </cell>
          <cell r="AD16639">
            <v>2</v>
          </cell>
        </row>
        <row r="16640">
          <cell r="H16640" t="str">
            <v>DENTISTE</v>
          </cell>
          <cell r="L16640">
            <v>0</v>
          </cell>
          <cell r="AC16640" t="str">
            <v>02337 / GALLARD MYLENE</v>
          </cell>
          <cell r="AD16640">
            <v>2</v>
          </cell>
        </row>
        <row r="16641">
          <cell r="H16641" t="str">
            <v>DENTISTE</v>
          </cell>
          <cell r="L16641">
            <v>0</v>
          </cell>
          <cell r="AC16641" t="str">
            <v>05029 / BOUGHALEM ALI</v>
          </cell>
          <cell r="AD16641">
            <v>2</v>
          </cell>
        </row>
        <row r="16642">
          <cell r="H16642" t="str">
            <v>DENTISTE</v>
          </cell>
          <cell r="L16642">
            <v>0</v>
          </cell>
          <cell r="AC16642" t="str">
            <v>03811 / LE MOYNE BENOIT</v>
          </cell>
          <cell r="AD16642">
            <v>2</v>
          </cell>
        </row>
        <row r="16643">
          <cell r="H16643" t="str">
            <v>DENTISTE</v>
          </cell>
          <cell r="L16643">
            <v>0</v>
          </cell>
          <cell r="AC16643" t="str">
            <v>06513 / ROLLANG ARNOULD RACHEL</v>
          </cell>
          <cell r="AD16643">
            <v>2</v>
          </cell>
        </row>
        <row r="16644">
          <cell r="H16644" t="str">
            <v>DENTISTE</v>
          </cell>
          <cell r="L16644">
            <v>0</v>
          </cell>
          <cell r="AC16644" t="str">
            <v>02918 / SCHOLLER STEPHANIE</v>
          </cell>
          <cell r="AD16644">
            <v>2</v>
          </cell>
        </row>
        <row r="16645">
          <cell r="H16645" t="str">
            <v>DENTISTE</v>
          </cell>
          <cell r="L16645">
            <v>0</v>
          </cell>
          <cell r="AC16645" t="str">
            <v>02337 / GALLARD MYLENE</v>
          </cell>
          <cell r="AD16645">
            <v>2</v>
          </cell>
        </row>
        <row r="16646">
          <cell r="H16646" t="str">
            <v>DENTISTE</v>
          </cell>
          <cell r="L16646">
            <v>0</v>
          </cell>
          <cell r="AC16646" t="str">
            <v>02337 / GALLARD MYLENE</v>
          </cell>
          <cell r="AD16646">
            <v>2</v>
          </cell>
        </row>
        <row r="16647">
          <cell r="H16647" t="str">
            <v>DENTISTE</v>
          </cell>
          <cell r="L16647">
            <v>0</v>
          </cell>
          <cell r="AC16647" t="str">
            <v>05358 / BETSCH CELINE</v>
          </cell>
          <cell r="AD16647">
            <v>2</v>
          </cell>
        </row>
        <row r="16648">
          <cell r="H16648" t="str">
            <v>DENTISTE</v>
          </cell>
          <cell r="L16648">
            <v>0</v>
          </cell>
          <cell r="AC16648" t="str">
            <v>06513 / ROLLANG ARNOULD RACHEL</v>
          </cell>
          <cell r="AD16648">
            <v>2</v>
          </cell>
        </row>
        <row r="16649">
          <cell r="H16649" t="str">
            <v>DENTISTE</v>
          </cell>
          <cell r="L16649">
            <v>0</v>
          </cell>
          <cell r="AC16649" t="str">
            <v>02918 / SCHOLLER STEPHANIE</v>
          </cell>
          <cell r="AD16649">
            <v>2</v>
          </cell>
        </row>
        <row r="16650">
          <cell r="H16650" t="str">
            <v>DENTISTE</v>
          </cell>
          <cell r="L16650">
            <v>0</v>
          </cell>
          <cell r="AC16650" t="str">
            <v>04988 / STIRNEMANN JEAN VINCENT</v>
          </cell>
          <cell r="AD16650">
            <v>2</v>
          </cell>
        </row>
        <row r="16651">
          <cell r="H16651" t="str">
            <v>DENTISTE</v>
          </cell>
          <cell r="L16651">
            <v>0</v>
          </cell>
          <cell r="AC16651" t="str">
            <v>06513 / ROLLANG ARNOULD RACHEL</v>
          </cell>
          <cell r="AD16651">
            <v>2</v>
          </cell>
        </row>
        <row r="16652">
          <cell r="H16652" t="str">
            <v>DENTISTE</v>
          </cell>
          <cell r="L16652">
            <v>0</v>
          </cell>
          <cell r="AC16652" t="str">
            <v>02337 / GALLARD MYLENE</v>
          </cell>
          <cell r="AD16652">
            <v>2</v>
          </cell>
        </row>
        <row r="16653">
          <cell r="H16653" t="str">
            <v>DENTISTE</v>
          </cell>
          <cell r="L16653">
            <v>0</v>
          </cell>
          <cell r="AC16653" t="str">
            <v>04814 / LAURENT OLIVIA</v>
          </cell>
          <cell r="AD16653">
            <v>2</v>
          </cell>
        </row>
        <row r="16654">
          <cell r="H16654" t="str">
            <v>DENTISTE</v>
          </cell>
          <cell r="L16654">
            <v>0</v>
          </cell>
          <cell r="AC16654" t="str">
            <v>00729 / SCHMITT MARX EVELYNE</v>
          </cell>
          <cell r="AD16654">
            <v>2</v>
          </cell>
        </row>
        <row r="16655">
          <cell r="H16655" t="str">
            <v>DENTISTE</v>
          </cell>
          <cell r="L16655">
            <v>0</v>
          </cell>
          <cell r="AC16655" t="str">
            <v>04814 / LAURENT OLIVIA</v>
          </cell>
          <cell r="AD16655">
            <v>2</v>
          </cell>
        </row>
        <row r="16656">
          <cell r="H16656" t="str">
            <v>DENTISTE</v>
          </cell>
          <cell r="L16656">
            <v>0</v>
          </cell>
          <cell r="AC16656" t="str">
            <v>02337 / GALLARD MYLENE</v>
          </cell>
          <cell r="AD16656">
            <v>2</v>
          </cell>
        </row>
        <row r="16657">
          <cell r="H16657" t="str">
            <v>DENTISTE</v>
          </cell>
          <cell r="L16657">
            <v>0</v>
          </cell>
          <cell r="AC16657" t="str">
            <v>05345 / SCHENCK LAURENCE</v>
          </cell>
          <cell r="AD16657">
            <v>2</v>
          </cell>
        </row>
        <row r="16658">
          <cell r="H16658" t="str">
            <v>DENTISTE</v>
          </cell>
          <cell r="L16658">
            <v>0</v>
          </cell>
          <cell r="AC16658" t="str">
            <v>03811 / LE MOYNE BENOIT</v>
          </cell>
          <cell r="AD16658">
            <v>2</v>
          </cell>
        </row>
        <row r="16659">
          <cell r="H16659" t="str">
            <v>DENTISTE</v>
          </cell>
          <cell r="L16659">
            <v>0</v>
          </cell>
          <cell r="AC16659" t="str">
            <v>03811 / LE MOYNE BENOIT</v>
          </cell>
          <cell r="AD16659">
            <v>2</v>
          </cell>
        </row>
        <row r="16660">
          <cell r="H16660" t="str">
            <v>DENTISTE</v>
          </cell>
          <cell r="L16660">
            <v>0</v>
          </cell>
          <cell r="AC16660" t="str">
            <v>05345 / SCHENCK LAURENCE</v>
          </cell>
          <cell r="AD16660">
            <v>2</v>
          </cell>
        </row>
        <row r="16661">
          <cell r="H16661" t="str">
            <v>DENTISTE</v>
          </cell>
          <cell r="L16661">
            <v>0</v>
          </cell>
          <cell r="AC16661" t="str">
            <v>05358 / BETSCH CELINE</v>
          </cell>
          <cell r="AD16661">
            <v>2</v>
          </cell>
        </row>
        <row r="16662">
          <cell r="H16662" t="str">
            <v>DENTISTE</v>
          </cell>
          <cell r="L16662">
            <v>0</v>
          </cell>
          <cell r="AC16662" t="str">
            <v>04814 / LAURENT OLIVIA</v>
          </cell>
          <cell r="AD16662">
            <v>2</v>
          </cell>
        </row>
        <row r="16663">
          <cell r="H16663" t="str">
            <v>DENTISTE</v>
          </cell>
          <cell r="L16663">
            <v>0</v>
          </cell>
          <cell r="AC16663" t="str">
            <v>02918 / SCHOLLER STEPHANIE</v>
          </cell>
          <cell r="AD16663">
            <v>2</v>
          </cell>
        </row>
        <row r="16664">
          <cell r="H16664" t="str">
            <v>DENTISTE</v>
          </cell>
          <cell r="L16664">
            <v>0</v>
          </cell>
          <cell r="AC16664" t="str">
            <v>04814 / LAURENT OLIVIA</v>
          </cell>
          <cell r="AD16664">
            <v>2</v>
          </cell>
        </row>
        <row r="16665">
          <cell r="H16665" t="str">
            <v>DENTISTE</v>
          </cell>
          <cell r="L16665">
            <v>0</v>
          </cell>
          <cell r="AC16665" t="str">
            <v>02918 / SCHOLLER STEPHANIE</v>
          </cell>
          <cell r="AD16665">
            <v>2</v>
          </cell>
        </row>
        <row r="16666">
          <cell r="H16666" t="str">
            <v>DENTISTE</v>
          </cell>
          <cell r="L16666">
            <v>0</v>
          </cell>
          <cell r="AC16666" t="str">
            <v>06513 / ROLLANG ARNOULD RACHEL</v>
          </cell>
          <cell r="AD16666">
            <v>2</v>
          </cell>
        </row>
        <row r="16667">
          <cell r="H16667" t="str">
            <v>DENTISTE</v>
          </cell>
          <cell r="L16667">
            <v>0</v>
          </cell>
          <cell r="AC16667" t="str">
            <v>04814 / LAURENT OLIVIA</v>
          </cell>
          <cell r="AD16667">
            <v>2</v>
          </cell>
        </row>
        <row r="16668">
          <cell r="H16668" t="str">
            <v>DENTISTE</v>
          </cell>
          <cell r="L16668">
            <v>0</v>
          </cell>
          <cell r="AC16668" t="str">
            <v>04814 / LAURENT OLIVIA</v>
          </cell>
          <cell r="AD16668">
            <v>2</v>
          </cell>
        </row>
        <row r="16669">
          <cell r="H16669" t="str">
            <v>DENTISTE</v>
          </cell>
          <cell r="L16669">
            <v>0</v>
          </cell>
          <cell r="AC16669" t="str">
            <v>02337 / GALLARD MYLENE</v>
          </cell>
          <cell r="AD16669">
            <v>2</v>
          </cell>
        </row>
        <row r="16670">
          <cell r="H16670" t="str">
            <v>DENTISTE</v>
          </cell>
          <cell r="L16670">
            <v>0</v>
          </cell>
          <cell r="AC16670" t="str">
            <v>03811 / LE MOYNE BENOIT</v>
          </cell>
          <cell r="AD16670">
            <v>2</v>
          </cell>
        </row>
        <row r="16671">
          <cell r="H16671" t="str">
            <v>DENTISTE</v>
          </cell>
          <cell r="L16671">
            <v>0</v>
          </cell>
          <cell r="AC16671" t="str">
            <v>04814 / LAURENT OLIVIA</v>
          </cell>
          <cell r="AD16671">
            <v>2</v>
          </cell>
        </row>
        <row r="16672">
          <cell r="H16672" t="str">
            <v>DENTISTE</v>
          </cell>
          <cell r="L16672">
            <v>0</v>
          </cell>
          <cell r="AC16672" t="str">
            <v>04814 / LAURENT OLIVIA</v>
          </cell>
          <cell r="AD16672">
            <v>2</v>
          </cell>
        </row>
        <row r="16673">
          <cell r="H16673" t="str">
            <v>DENTISTE</v>
          </cell>
          <cell r="L16673">
            <v>0</v>
          </cell>
          <cell r="AC16673" t="str">
            <v>05029 / BOUGHALEM ALI</v>
          </cell>
          <cell r="AD16673">
            <v>2</v>
          </cell>
        </row>
        <row r="16674">
          <cell r="H16674" t="str">
            <v>DENTISTE</v>
          </cell>
          <cell r="L16674">
            <v>0</v>
          </cell>
          <cell r="AC16674" t="str">
            <v>03811 / LE MOYNE BENOIT</v>
          </cell>
          <cell r="AD16674">
            <v>2</v>
          </cell>
        </row>
        <row r="16675">
          <cell r="H16675" t="str">
            <v>DENTISTE</v>
          </cell>
          <cell r="L16675">
            <v>0</v>
          </cell>
          <cell r="AC16675" t="str">
            <v>00729 / SCHMITT MARX EVELYNE</v>
          </cell>
          <cell r="AD16675">
            <v>2</v>
          </cell>
        </row>
        <row r="16676">
          <cell r="H16676" t="str">
            <v>DENTISTE</v>
          </cell>
          <cell r="L16676">
            <v>0</v>
          </cell>
          <cell r="AC16676" t="str">
            <v>05029 / BOUGHALEM ALI</v>
          </cell>
          <cell r="AD16676">
            <v>2</v>
          </cell>
        </row>
        <row r="16677">
          <cell r="H16677" t="str">
            <v>DENTISTE</v>
          </cell>
          <cell r="L16677">
            <v>0</v>
          </cell>
          <cell r="AC16677" t="str">
            <v>00729 / SCHMITT MARX EVELYNE</v>
          </cell>
          <cell r="AD16677">
            <v>2</v>
          </cell>
        </row>
        <row r="16678">
          <cell r="H16678" t="str">
            <v>DENTISTE</v>
          </cell>
          <cell r="L16678">
            <v>0</v>
          </cell>
          <cell r="AC16678" t="str">
            <v>02337 / GALLARD MYLENE</v>
          </cell>
          <cell r="AD16678">
            <v>2</v>
          </cell>
        </row>
        <row r="16679">
          <cell r="H16679" t="str">
            <v>DENTISTE</v>
          </cell>
          <cell r="L16679">
            <v>0</v>
          </cell>
          <cell r="AC16679" t="str">
            <v>04814 / LAURENT OLIVIA</v>
          </cell>
          <cell r="AD16679">
            <v>2</v>
          </cell>
        </row>
        <row r="16680">
          <cell r="H16680" t="str">
            <v>DENTISTE</v>
          </cell>
          <cell r="L16680">
            <v>0</v>
          </cell>
          <cell r="AC16680" t="str">
            <v>00729 / SCHMITT MARX EVELYNE</v>
          </cell>
          <cell r="AD16680">
            <v>2</v>
          </cell>
        </row>
        <row r="16681">
          <cell r="H16681" t="str">
            <v>DENTISTE</v>
          </cell>
          <cell r="L16681">
            <v>0</v>
          </cell>
          <cell r="AC16681" t="str">
            <v>04814 / LAURENT OLIVIA</v>
          </cell>
          <cell r="AD16681">
            <v>2</v>
          </cell>
        </row>
        <row r="16682">
          <cell r="H16682" t="str">
            <v>DENTISTE</v>
          </cell>
          <cell r="L16682">
            <v>0</v>
          </cell>
          <cell r="AC16682" t="str">
            <v>04814 / LAURENT OLIVIA</v>
          </cell>
          <cell r="AD16682">
            <v>2</v>
          </cell>
        </row>
        <row r="16683">
          <cell r="H16683" t="str">
            <v>DENTISTE</v>
          </cell>
          <cell r="L16683">
            <v>0</v>
          </cell>
          <cell r="AC16683" t="str">
            <v>03811 / LE MOYNE BENOIT</v>
          </cell>
          <cell r="AD16683">
            <v>2</v>
          </cell>
        </row>
        <row r="16684">
          <cell r="H16684" t="str">
            <v>DENTISTE</v>
          </cell>
          <cell r="L16684">
            <v>0</v>
          </cell>
          <cell r="AC16684" t="str">
            <v>04814 / LAURENT OLIVIA</v>
          </cell>
          <cell r="AD16684">
            <v>2</v>
          </cell>
        </row>
        <row r="16685">
          <cell r="H16685" t="str">
            <v>DENTISTE</v>
          </cell>
          <cell r="L16685">
            <v>0</v>
          </cell>
          <cell r="AC16685" t="str">
            <v>02337 / GALLARD MYLENE</v>
          </cell>
          <cell r="AD16685">
            <v>2</v>
          </cell>
        </row>
        <row r="16686">
          <cell r="H16686" t="str">
            <v>DENTISTE</v>
          </cell>
          <cell r="L16686">
            <v>0</v>
          </cell>
          <cell r="AC16686" t="str">
            <v>02337 / GALLARD MYLENE</v>
          </cell>
          <cell r="AD16686">
            <v>2</v>
          </cell>
        </row>
        <row r="16687">
          <cell r="H16687" t="str">
            <v>DENTISTE</v>
          </cell>
          <cell r="L16687">
            <v>0</v>
          </cell>
          <cell r="AC16687" t="str">
            <v>00729 / SCHMITT MARX EVELYNE</v>
          </cell>
          <cell r="AD16687">
            <v>2</v>
          </cell>
        </row>
        <row r="16688">
          <cell r="H16688" t="str">
            <v>DENTISTE</v>
          </cell>
          <cell r="L16688">
            <v>0</v>
          </cell>
          <cell r="AC16688" t="str">
            <v>02337 / GALLARD MYLENE</v>
          </cell>
          <cell r="AD16688">
            <v>2</v>
          </cell>
        </row>
        <row r="16689">
          <cell r="H16689" t="str">
            <v>DENTISTE</v>
          </cell>
          <cell r="L16689">
            <v>0</v>
          </cell>
          <cell r="AC16689" t="str">
            <v>05345 / SCHENCK LAURENCE</v>
          </cell>
          <cell r="AD16689">
            <v>2</v>
          </cell>
        </row>
        <row r="16690">
          <cell r="H16690" t="str">
            <v>DENTISTE</v>
          </cell>
          <cell r="L16690">
            <v>0</v>
          </cell>
          <cell r="AC16690" t="str">
            <v>05029 / BOUGHALEM ALI</v>
          </cell>
          <cell r="AD16690">
            <v>2</v>
          </cell>
        </row>
        <row r="16691">
          <cell r="H16691" t="str">
            <v>DENTISTE</v>
          </cell>
          <cell r="L16691">
            <v>0</v>
          </cell>
          <cell r="AC16691" t="str">
            <v>04814 / LAURENT OLIVIA</v>
          </cell>
          <cell r="AD16691">
            <v>2</v>
          </cell>
        </row>
        <row r="16692">
          <cell r="H16692" t="str">
            <v>DENTISTE</v>
          </cell>
          <cell r="L16692">
            <v>0</v>
          </cell>
          <cell r="AC16692" t="str">
            <v>02918 / SCHOLLER STEPHANIE</v>
          </cell>
          <cell r="AD16692">
            <v>2</v>
          </cell>
        </row>
        <row r="16693">
          <cell r="H16693" t="str">
            <v>DENTISTE</v>
          </cell>
          <cell r="L16693">
            <v>0</v>
          </cell>
          <cell r="AC16693" t="str">
            <v>06513 / ROLLANG ARNOULD RACHEL</v>
          </cell>
          <cell r="AD16693">
            <v>2</v>
          </cell>
        </row>
        <row r="16694">
          <cell r="H16694" t="str">
            <v>DENTISTE</v>
          </cell>
          <cell r="L16694">
            <v>0</v>
          </cell>
          <cell r="AC16694" t="str">
            <v>04814 / LAURENT OLIVIA</v>
          </cell>
          <cell r="AD16694">
            <v>2</v>
          </cell>
        </row>
        <row r="16695">
          <cell r="H16695" t="str">
            <v>DENTISTE</v>
          </cell>
          <cell r="L16695">
            <v>0</v>
          </cell>
          <cell r="AC16695" t="str">
            <v>05029 / BOUGHALEM ALI</v>
          </cell>
          <cell r="AD16695">
            <v>2</v>
          </cell>
        </row>
        <row r="16696">
          <cell r="H16696" t="str">
            <v>DENTISTE</v>
          </cell>
          <cell r="L16696">
            <v>0</v>
          </cell>
          <cell r="AC16696" t="str">
            <v>05029 / BOUGHALEM ALI</v>
          </cell>
          <cell r="AD16696">
            <v>2</v>
          </cell>
        </row>
        <row r="16697">
          <cell r="H16697" t="str">
            <v>DENTISTE</v>
          </cell>
          <cell r="L16697">
            <v>0</v>
          </cell>
          <cell r="AC16697" t="str">
            <v>00729 / SCHMITT MARX EVELYNE</v>
          </cell>
          <cell r="AD16697">
            <v>2</v>
          </cell>
        </row>
        <row r="16698">
          <cell r="H16698" t="str">
            <v>DENTISTE</v>
          </cell>
          <cell r="L16698">
            <v>0</v>
          </cell>
          <cell r="AC16698" t="str">
            <v>05029 / BOUGHALEM ALI</v>
          </cell>
          <cell r="AD16698">
            <v>2</v>
          </cell>
        </row>
        <row r="16699">
          <cell r="H16699" t="str">
            <v>DENTISTE</v>
          </cell>
          <cell r="L16699">
            <v>0</v>
          </cell>
          <cell r="AC16699" t="str">
            <v>04814 / LAURENT OLIVIA</v>
          </cell>
          <cell r="AD16699">
            <v>2</v>
          </cell>
        </row>
        <row r="16700">
          <cell r="H16700" t="str">
            <v>DENTISTE</v>
          </cell>
          <cell r="L16700">
            <v>0</v>
          </cell>
          <cell r="AC16700" t="str">
            <v>06513 / ROLLANG ARNOULD RACHEL</v>
          </cell>
          <cell r="AD16700">
            <v>2</v>
          </cell>
        </row>
        <row r="16701">
          <cell r="H16701" t="str">
            <v>DENTISTE</v>
          </cell>
          <cell r="L16701">
            <v>0</v>
          </cell>
          <cell r="AC16701" t="str">
            <v>05358 / BETSCH CELINE</v>
          </cell>
          <cell r="AD16701">
            <v>2</v>
          </cell>
        </row>
        <row r="16702">
          <cell r="H16702" t="str">
            <v>DENTISTE</v>
          </cell>
          <cell r="L16702">
            <v>0</v>
          </cell>
          <cell r="AC16702" t="str">
            <v>03811 / LE MOYNE BENOIT</v>
          </cell>
          <cell r="AD16702">
            <v>2</v>
          </cell>
        </row>
        <row r="16703">
          <cell r="H16703" t="str">
            <v>DENTISTE</v>
          </cell>
          <cell r="L16703">
            <v>0</v>
          </cell>
          <cell r="AC16703" t="str">
            <v>05029 / BOUGHALEM ALI</v>
          </cell>
          <cell r="AD16703">
            <v>2</v>
          </cell>
        </row>
        <row r="16704">
          <cell r="H16704" t="str">
            <v>DENTISTE</v>
          </cell>
          <cell r="L16704">
            <v>0</v>
          </cell>
          <cell r="AC16704" t="str">
            <v>03811 / LE MOYNE BENOIT</v>
          </cell>
          <cell r="AD16704">
            <v>2</v>
          </cell>
        </row>
        <row r="16705">
          <cell r="H16705" t="str">
            <v>DENTISTE</v>
          </cell>
          <cell r="L16705">
            <v>0</v>
          </cell>
          <cell r="AC16705" t="str">
            <v>02918 / SCHOLLER STEPHANIE</v>
          </cell>
          <cell r="AD16705">
            <v>2</v>
          </cell>
        </row>
        <row r="16706">
          <cell r="H16706" t="str">
            <v>DENTISTE</v>
          </cell>
          <cell r="L16706">
            <v>0</v>
          </cell>
          <cell r="AC16706" t="str">
            <v>06513 / ROLLANG ARNOULD RACHEL</v>
          </cell>
          <cell r="AD16706">
            <v>2</v>
          </cell>
        </row>
        <row r="16707">
          <cell r="H16707" t="str">
            <v>DENTISTE</v>
          </cell>
          <cell r="L16707">
            <v>0</v>
          </cell>
          <cell r="AC16707" t="str">
            <v>02337 / GALLARD MYLENE</v>
          </cell>
          <cell r="AD16707">
            <v>2</v>
          </cell>
        </row>
        <row r="16708">
          <cell r="H16708" t="str">
            <v>DENTISTE</v>
          </cell>
          <cell r="L16708">
            <v>0</v>
          </cell>
          <cell r="AC16708" t="str">
            <v>05029 / BOUGHALEM ALI</v>
          </cell>
          <cell r="AD16708">
            <v>2</v>
          </cell>
        </row>
        <row r="16709">
          <cell r="H16709" t="str">
            <v>DENTISTE</v>
          </cell>
          <cell r="L16709">
            <v>0</v>
          </cell>
          <cell r="AC16709" t="str">
            <v>06513 / ROLLANG ARNOULD RACHEL</v>
          </cell>
          <cell r="AD16709">
            <v>2</v>
          </cell>
        </row>
        <row r="16710">
          <cell r="H16710" t="str">
            <v>DENTISTE</v>
          </cell>
          <cell r="L16710">
            <v>0</v>
          </cell>
          <cell r="AC16710" t="str">
            <v>02918 / SCHOLLER STEPHANIE</v>
          </cell>
          <cell r="AD16710">
            <v>2</v>
          </cell>
        </row>
        <row r="16711">
          <cell r="H16711" t="str">
            <v>DENTISTE</v>
          </cell>
          <cell r="L16711">
            <v>0</v>
          </cell>
          <cell r="AC16711" t="str">
            <v>06513 / ROLLANG ARNOULD RACHEL</v>
          </cell>
          <cell r="AD16711">
            <v>2</v>
          </cell>
        </row>
        <row r="16712">
          <cell r="H16712" t="str">
            <v>DENTISTE</v>
          </cell>
          <cell r="L16712">
            <v>0</v>
          </cell>
          <cell r="AC16712" t="str">
            <v>06513 / ROLLANG ARNOULD RACHEL</v>
          </cell>
          <cell r="AD16712">
            <v>2</v>
          </cell>
        </row>
        <row r="16713">
          <cell r="H16713" t="str">
            <v>DENTISTE</v>
          </cell>
          <cell r="L16713">
            <v>0</v>
          </cell>
          <cell r="AC16713" t="str">
            <v>06513 / ROLLANG ARNOULD RACHEL</v>
          </cell>
          <cell r="AD16713">
            <v>2</v>
          </cell>
        </row>
        <row r="16714">
          <cell r="H16714" t="str">
            <v>DENTISTE</v>
          </cell>
          <cell r="L16714">
            <v>0</v>
          </cell>
          <cell r="AC16714" t="str">
            <v>05029 / BOUGHALEM ALI</v>
          </cell>
          <cell r="AD16714">
            <v>2</v>
          </cell>
        </row>
        <row r="16715">
          <cell r="H16715" t="str">
            <v>DENTISTE</v>
          </cell>
          <cell r="L16715">
            <v>0</v>
          </cell>
          <cell r="AC16715" t="str">
            <v>05029 / BOUGHALEM ALI</v>
          </cell>
          <cell r="AD16715">
            <v>2</v>
          </cell>
        </row>
        <row r="16716">
          <cell r="H16716" t="str">
            <v>DENTISTE</v>
          </cell>
          <cell r="L16716">
            <v>0</v>
          </cell>
          <cell r="AC16716" t="str">
            <v>04814 / LAURENT OLIVIA</v>
          </cell>
          <cell r="AD16716">
            <v>2</v>
          </cell>
        </row>
        <row r="16717">
          <cell r="H16717" t="str">
            <v>DENTISTE</v>
          </cell>
          <cell r="L16717">
            <v>0</v>
          </cell>
          <cell r="AC16717" t="str">
            <v>02337 / GALLARD MYLENE</v>
          </cell>
          <cell r="AD16717">
            <v>2</v>
          </cell>
        </row>
        <row r="16718">
          <cell r="H16718" t="str">
            <v>DENTISTE</v>
          </cell>
          <cell r="L16718">
            <v>0</v>
          </cell>
          <cell r="AC16718" t="str">
            <v>00729 / SCHMITT MARX EVELYNE</v>
          </cell>
          <cell r="AD16718">
            <v>2</v>
          </cell>
        </row>
        <row r="16719">
          <cell r="H16719" t="str">
            <v>DENTISTE</v>
          </cell>
          <cell r="L16719">
            <v>0</v>
          </cell>
          <cell r="AC16719" t="str">
            <v>05358 / BETSCH CELINE</v>
          </cell>
          <cell r="AD16719">
            <v>2</v>
          </cell>
        </row>
        <row r="16720">
          <cell r="H16720" t="str">
            <v>DENTISTE</v>
          </cell>
          <cell r="L16720">
            <v>0</v>
          </cell>
          <cell r="AC16720" t="str">
            <v>05029 / BOUGHALEM ALI</v>
          </cell>
          <cell r="AD16720">
            <v>2</v>
          </cell>
        </row>
        <row r="16721">
          <cell r="H16721" t="str">
            <v>DENTISTE</v>
          </cell>
          <cell r="L16721">
            <v>0</v>
          </cell>
          <cell r="AC16721" t="str">
            <v>03811 / LE MOYNE BENOIT</v>
          </cell>
          <cell r="AD16721">
            <v>2</v>
          </cell>
        </row>
        <row r="16722">
          <cell r="H16722" t="str">
            <v>DENTISTE</v>
          </cell>
          <cell r="L16722">
            <v>0</v>
          </cell>
          <cell r="AC16722" t="str">
            <v>02918 / SCHOLLER STEPHANIE</v>
          </cell>
          <cell r="AD16722">
            <v>2</v>
          </cell>
        </row>
        <row r="16723">
          <cell r="H16723" t="str">
            <v>DENTISTE</v>
          </cell>
          <cell r="L16723">
            <v>0</v>
          </cell>
          <cell r="AC16723" t="str">
            <v>02918 / SCHOLLER STEPHANIE</v>
          </cell>
          <cell r="AD16723">
            <v>2</v>
          </cell>
        </row>
        <row r="16724">
          <cell r="H16724" t="str">
            <v>DENTISTE</v>
          </cell>
          <cell r="L16724">
            <v>0</v>
          </cell>
          <cell r="AC16724" t="str">
            <v>05029 / BOUGHALEM ALI</v>
          </cell>
          <cell r="AD16724">
            <v>2</v>
          </cell>
        </row>
        <row r="16725">
          <cell r="H16725" t="str">
            <v>DENTISTE</v>
          </cell>
          <cell r="L16725">
            <v>0</v>
          </cell>
          <cell r="AC16725" t="str">
            <v>03811 / LE MOYNE BENOIT</v>
          </cell>
          <cell r="AD16725">
            <v>2</v>
          </cell>
        </row>
        <row r="16726">
          <cell r="H16726" t="str">
            <v>DENTISTE</v>
          </cell>
          <cell r="L16726">
            <v>0</v>
          </cell>
          <cell r="AC16726" t="str">
            <v>06513 / ROLLANG ARNOULD RACHEL</v>
          </cell>
          <cell r="AD16726">
            <v>2</v>
          </cell>
        </row>
        <row r="16727">
          <cell r="H16727" t="str">
            <v>DENTISTE</v>
          </cell>
          <cell r="L16727">
            <v>0</v>
          </cell>
          <cell r="AC16727" t="str">
            <v>02918 / SCHOLLER STEPHANIE</v>
          </cell>
          <cell r="AD16727">
            <v>2</v>
          </cell>
        </row>
        <row r="16728">
          <cell r="H16728" t="str">
            <v>DENTISTE</v>
          </cell>
          <cell r="L16728">
            <v>0</v>
          </cell>
          <cell r="AC16728" t="str">
            <v>05345 / SCHENCK LAURENCE</v>
          </cell>
          <cell r="AD16728">
            <v>2</v>
          </cell>
        </row>
        <row r="16729">
          <cell r="H16729" t="str">
            <v>DENTISTE</v>
          </cell>
          <cell r="L16729">
            <v>0</v>
          </cell>
          <cell r="AC16729" t="str">
            <v>05345 / SCHENCK LAURENCE</v>
          </cell>
          <cell r="AD16729">
            <v>2</v>
          </cell>
        </row>
        <row r="16730">
          <cell r="H16730" t="str">
            <v>DENTISTE</v>
          </cell>
          <cell r="L16730">
            <v>0</v>
          </cell>
          <cell r="AC16730" t="str">
            <v>04814 / LAURENT OLIVIA</v>
          </cell>
          <cell r="AD16730">
            <v>2</v>
          </cell>
        </row>
        <row r="16731">
          <cell r="H16731" t="str">
            <v>DENTISTE</v>
          </cell>
          <cell r="L16731">
            <v>0</v>
          </cell>
          <cell r="AC16731" t="str">
            <v>03811 / LE MOYNE BENOIT</v>
          </cell>
          <cell r="AD16731">
            <v>2</v>
          </cell>
        </row>
        <row r="16732">
          <cell r="H16732" t="str">
            <v>DENTISTE</v>
          </cell>
          <cell r="L16732">
            <v>0</v>
          </cell>
          <cell r="AC16732" t="str">
            <v>00729 / SCHMITT MARX EVELYNE</v>
          </cell>
          <cell r="AD16732">
            <v>2</v>
          </cell>
        </row>
        <row r="16733">
          <cell r="H16733" t="str">
            <v>DENTISTE</v>
          </cell>
          <cell r="L16733">
            <v>0</v>
          </cell>
          <cell r="AC16733" t="str">
            <v>02918 / SCHOLLER STEPHANIE</v>
          </cell>
          <cell r="AD16733">
            <v>2</v>
          </cell>
        </row>
        <row r="16734">
          <cell r="H16734" t="str">
            <v>DENTISTE</v>
          </cell>
          <cell r="L16734">
            <v>0</v>
          </cell>
          <cell r="AC16734" t="str">
            <v>05029 / BOUGHALEM ALI</v>
          </cell>
          <cell r="AD16734">
            <v>2</v>
          </cell>
        </row>
        <row r="16735">
          <cell r="H16735" t="str">
            <v>DENTISTE</v>
          </cell>
          <cell r="L16735">
            <v>0</v>
          </cell>
          <cell r="AC16735" t="str">
            <v>04814 / LAURENT OLIVIA</v>
          </cell>
          <cell r="AD16735">
            <v>2</v>
          </cell>
        </row>
        <row r="16736">
          <cell r="H16736" t="str">
            <v>DENTISTE</v>
          </cell>
          <cell r="L16736">
            <v>0</v>
          </cell>
          <cell r="AC16736" t="str">
            <v>04814 / LAURENT OLIVIA</v>
          </cell>
          <cell r="AD16736">
            <v>2</v>
          </cell>
        </row>
        <row r="16737">
          <cell r="H16737" t="str">
            <v>DENTISTE</v>
          </cell>
          <cell r="L16737">
            <v>0</v>
          </cell>
          <cell r="AC16737" t="str">
            <v>00729 / SCHMITT MARX EVELYNE</v>
          </cell>
          <cell r="AD16737">
            <v>2</v>
          </cell>
        </row>
        <row r="16738">
          <cell r="H16738" t="str">
            <v>DENTISTE</v>
          </cell>
          <cell r="L16738">
            <v>0</v>
          </cell>
          <cell r="AC16738" t="str">
            <v>02337 / GALLARD MYLENE</v>
          </cell>
          <cell r="AD16738">
            <v>2</v>
          </cell>
        </row>
        <row r="16739">
          <cell r="H16739" t="str">
            <v>DENTISTE</v>
          </cell>
          <cell r="L16739">
            <v>0</v>
          </cell>
          <cell r="AC16739" t="str">
            <v>04814 / LAURENT OLIVIA</v>
          </cell>
          <cell r="AD16739">
            <v>2</v>
          </cell>
        </row>
        <row r="16740">
          <cell r="H16740" t="str">
            <v>DENTISTE</v>
          </cell>
          <cell r="L16740">
            <v>0</v>
          </cell>
          <cell r="AC16740" t="str">
            <v>06513 / ROLLANG ARNOULD RACHEL</v>
          </cell>
          <cell r="AD16740">
            <v>2</v>
          </cell>
        </row>
        <row r="16741">
          <cell r="H16741" t="str">
            <v>DENTISTE</v>
          </cell>
          <cell r="L16741">
            <v>0</v>
          </cell>
          <cell r="AC16741" t="str">
            <v>04814 / LAURENT OLIVIA</v>
          </cell>
          <cell r="AD16741">
            <v>2</v>
          </cell>
        </row>
        <row r="16742">
          <cell r="H16742" t="str">
            <v>DENTISTE</v>
          </cell>
          <cell r="L16742">
            <v>0</v>
          </cell>
          <cell r="AC16742" t="str">
            <v>05029 / BOUGHALEM ALI</v>
          </cell>
          <cell r="AD16742">
            <v>2</v>
          </cell>
        </row>
        <row r="16743">
          <cell r="H16743" t="str">
            <v>DENTISTE</v>
          </cell>
          <cell r="L16743">
            <v>0</v>
          </cell>
          <cell r="AC16743" t="str">
            <v>05029 / BOUGHALEM ALI</v>
          </cell>
          <cell r="AD16743">
            <v>2</v>
          </cell>
        </row>
        <row r="16744">
          <cell r="H16744" t="str">
            <v>DENTISTE</v>
          </cell>
          <cell r="L16744">
            <v>0</v>
          </cell>
          <cell r="AC16744" t="str">
            <v>04814 / LAURENT OLIVIA</v>
          </cell>
          <cell r="AD16744">
            <v>2</v>
          </cell>
        </row>
        <row r="16745">
          <cell r="H16745" t="str">
            <v>DENTISTE</v>
          </cell>
          <cell r="L16745">
            <v>0</v>
          </cell>
          <cell r="AC16745" t="str">
            <v>06513 / ROLLANG ARNOULD RACHEL</v>
          </cell>
          <cell r="AD16745">
            <v>2</v>
          </cell>
        </row>
        <row r="16746">
          <cell r="H16746" t="str">
            <v>DENTISTE</v>
          </cell>
          <cell r="L16746">
            <v>0</v>
          </cell>
          <cell r="AC16746" t="str">
            <v>04814 / LAURENT OLIVIA</v>
          </cell>
          <cell r="AD16746">
            <v>2</v>
          </cell>
        </row>
        <row r="16747">
          <cell r="H16747" t="str">
            <v>DENTISTE</v>
          </cell>
          <cell r="L16747">
            <v>0</v>
          </cell>
          <cell r="AC16747" t="str">
            <v>03811 / LE MOYNE BENOIT</v>
          </cell>
          <cell r="AD16747">
            <v>2</v>
          </cell>
        </row>
        <row r="16748">
          <cell r="H16748" t="str">
            <v>DENTISTE</v>
          </cell>
          <cell r="L16748">
            <v>0</v>
          </cell>
          <cell r="AC16748" t="str">
            <v>05029 / BOUGHALEM ALI</v>
          </cell>
          <cell r="AD16748">
            <v>2</v>
          </cell>
        </row>
        <row r="16749">
          <cell r="H16749" t="str">
            <v>DENTISTE</v>
          </cell>
          <cell r="L16749">
            <v>0</v>
          </cell>
          <cell r="AC16749" t="str">
            <v>00729 / SCHMITT MARX EVELYNE</v>
          </cell>
          <cell r="AD16749">
            <v>2</v>
          </cell>
        </row>
        <row r="16750">
          <cell r="H16750" t="str">
            <v>DENTISTE</v>
          </cell>
          <cell r="L16750">
            <v>0</v>
          </cell>
          <cell r="AC16750" t="str">
            <v>02337 / GALLARD MYLENE</v>
          </cell>
          <cell r="AD16750">
            <v>2</v>
          </cell>
        </row>
        <row r="16751">
          <cell r="H16751" t="str">
            <v>DENTISTE</v>
          </cell>
          <cell r="L16751">
            <v>0</v>
          </cell>
          <cell r="AC16751" t="str">
            <v>02337 / GALLARD MYLENE</v>
          </cell>
          <cell r="AD16751">
            <v>2</v>
          </cell>
        </row>
        <row r="16752">
          <cell r="H16752" t="str">
            <v>DENTISTE</v>
          </cell>
          <cell r="L16752">
            <v>0</v>
          </cell>
          <cell r="AC16752" t="str">
            <v>03811 / LE MOYNE BENOIT</v>
          </cell>
          <cell r="AD16752">
            <v>2</v>
          </cell>
        </row>
        <row r="16753">
          <cell r="H16753" t="str">
            <v>DENTISTE</v>
          </cell>
          <cell r="L16753">
            <v>0</v>
          </cell>
          <cell r="AC16753" t="str">
            <v>03811 / LE MOYNE BENOIT</v>
          </cell>
          <cell r="AD16753">
            <v>2</v>
          </cell>
        </row>
        <row r="16754">
          <cell r="H16754" t="str">
            <v>DENTISTE</v>
          </cell>
          <cell r="L16754">
            <v>0</v>
          </cell>
          <cell r="AC16754" t="str">
            <v>00729 / SCHMITT MARX EVELYNE</v>
          </cell>
          <cell r="AD16754">
            <v>2</v>
          </cell>
        </row>
        <row r="16755">
          <cell r="H16755" t="str">
            <v>DENTISTE</v>
          </cell>
          <cell r="L16755">
            <v>0</v>
          </cell>
          <cell r="AC16755" t="str">
            <v>04814 / LAURENT OLIVIA</v>
          </cell>
          <cell r="AD16755">
            <v>2</v>
          </cell>
        </row>
        <row r="16756">
          <cell r="H16756" t="str">
            <v>DENTISTE</v>
          </cell>
          <cell r="L16756">
            <v>0</v>
          </cell>
          <cell r="AC16756" t="str">
            <v>02918 / SCHOLLER STEPHANIE</v>
          </cell>
          <cell r="AD16756">
            <v>2</v>
          </cell>
        </row>
        <row r="16757">
          <cell r="H16757" t="str">
            <v>DENTISTE</v>
          </cell>
          <cell r="L16757">
            <v>0</v>
          </cell>
          <cell r="AC16757" t="str">
            <v>05358 / BETSCH CELINE</v>
          </cell>
          <cell r="AD16757">
            <v>2</v>
          </cell>
        </row>
        <row r="16758">
          <cell r="H16758" t="str">
            <v>DENTISTE</v>
          </cell>
          <cell r="L16758">
            <v>0</v>
          </cell>
          <cell r="AC16758" t="str">
            <v>05358 / BETSCH CELINE</v>
          </cell>
          <cell r="AD16758">
            <v>2</v>
          </cell>
        </row>
        <row r="16759">
          <cell r="H16759" t="str">
            <v>DENTISTE</v>
          </cell>
          <cell r="L16759">
            <v>0</v>
          </cell>
          <cell r="AC16759" t="str">
            <v>00729 / SCHMITT MARX EVELYNE</v>
          </cell>
          <cell r="AD16759">
            <v>2</v>
          </cell>
        </row>
        <row r="16760">
          <cell r="H16760" t="str">
            <v>DENTISTE</v>
          </cell>
          <cell r="L16760">
            <v>0</v>
          </cell>
          <cell r="AC16760" t="str">
            <v>04814 / LAURENT OLIVIA</v>
          </cell>
          <cell r="AD16760">
            <v>2</v>
          </cell>
        </row>
        <row r="16761">
          <cell r="H16761" t="str">
            <v>DENTISTE</v>
          </cell>
          <cell r="L16761">
            <v>0</v>
          </cell>
          <cell r="AC16761" t="str">
            <v>06513 / ROLLANG ARNOULD RACHEL</v>
          </cell>
          <cell r="AD16761">
            <v>2</v>
          </cell>
        </row>
        <row r="16762">
          <cell r="H16762" t="str">
            <v>DENTISTE</v>
          </cell>
          <cell r="L16762">
            <v>0</v>
          </cell>
          <cell r="AC16762" t="str">
            <v>02337 / GALLARD MYLENE</v>
          </cell>
          <cell r="AD16762">
            <v>2</v>
          </cell>
        </row>
        <row r="16763">
          <cell r="H16763" t="str">
            <v>DENTISTE</v>
          </cell>
          <cell r="L16763">
            <v>0</v>
          </cell>
          <cell r="AC16763" t="str">
            <v>05029 / BOUGHALEM ALI</v>
          </cell>
          <cell r="AD16763">
            <v>2</v>
          </cell>
        </row>
        <row r="16764">
          <cell r="H16764" t="str">
            <v>DENTISTE</v>
          </cell>
          <cell r="L16764">
            <v>0</v>
          </cell>
          <cell r="AC16764" t="str">
            <v>04988 / STIRNEMANN JEAN VINCENT</v>
          </cell>
          <cell r="AD16764">
            <v>2</v>
          </cell>
        </row>
        <row r="16765">
          <cell r="H16765" t="str">
            <v>DENTISTE</v>
          </cell>
          <cell r="L16765">
            <v>0</v>
          </cell>
          <cell r="AC16765" t="str">
            <v>02337 / GALLARD MYLENE</v>
          </cell>
          <cell r="AD16765">
            <v>2</v>
          </cell>
        </row>
        <row r="16766">
          <cell r="H16766" t="str">
            <v>DENTISTE</v>
          </cell>
          <cell r="L16766">
            <v>0</v>
          </cell>
          <cell r="AC16766" t="str">
            <v>04988 / STIRNEMANN JEAN VINCENT</v>
          </cell>
          <cell r="AD16766">
            <v>2</v>
          </cell>
        </row>
        <row r="16767">
          <cell r="H16767" t="str">
            <v>DENTISTE</v>
          </cell>
          <cell r="L16767">
            <v>0</v>
          </cell>
          <cell r="AC16767" t="str">
            <v>03811 / LE MOYNE BENOIT</v>
          </cell>
          <cell r="AD16767">
            <v>2</v>
          </cell>
        </row>
        <row r="16768">
          <cell r="H16768" t="str">
            <v>DENTISTE</v>
          </cell>
          <cell r="L16768">
            <v>0</v>
          </cell>
          <cell r="AC16768" t="str">
            <v>04814 / LAURENT OLIVIA</v>
          </cell>
          <cell r="AD16768">
            <v>2</v>
          </cell>
        </row>
        <row r="16769">
          <cell r="H16769" t="str">
            <v>DENTISTE</v>
          </cell>
          <cell r="L16769">
            <v>0</v>
          </cell>
          <cell r="AC16769" t="str">
            <v>06513 / ROLLANG ARNOULD RACHEL</v>
          </cell>
          <cell r="AD16769">
            <v>2</v>
          </cell>
        </row>
        <row r="16770">
          <cell r="H16770" t="str">
            <v>DENTISTE</v>
          </cell>
          <cell r="L16770">
            <v>0</v>
          </cell>
          <cell r="AC16770" t="str">
            <v>05358 / BETSCH CELINE</v>
          </cell>
          <cell r="AD16770">
            <v>2</v>
          </cell>
        </row>
        <row r="16771">
          <cell r="H16771" t="str">
            <v>DENTISTE</v>
          </cell>
          <cell r="L16771">
            <v>0</v>
          </cell>
          <cell r="AC16771" t="str">
            <v>02337 / GALLARD MYLENE</v>
          </cell>
          <cell r="AD16771">
            <v>2</v>
          </cell>
        </row>
        <row r="16772">
          <cell r="H16772" t="str">
            <v>DENTISTE</v>
          </cell>
          <cell r="L16772">
            <v>0</v>
          </cell>
          <cell r="AC16772" t="str">
            <v>02337 / GALLARD MYLENE</v>
          </cell>
          <cell r="AD16772">
            <v>2</v>
          </cell>
        </row>
        <row r="16773">
          <cell r="H16773" t="str">
            <v>DENTISTE</v>
          </cell>
          <cell r="L16773">
            <v>0</v>
          </cell>
          <cell r="AC16773" t="str">
            <v>02337 / GALLARD MYLENE</v>
          </cell>
          <cell r="AD16773">
            <v>2</v>
          </cell>
        </row>
        <row r="16774">
          <cell r="H16774" t="str">
            <v>DENTISTE</v>
          </cell>
          <cell r="L16774">
            <v>0</v>
          </cell>
          <cell r="AC16774" t="str">
            <v>04814 / LAURENT OLIVIA</v>
          </cell>
          <cell r="AD16774">
            <v>2</v>
          </cell>
        </row>
        <row r="16775">
          <cell r="H16775" t="str">
            <v>DENTISTE</v>
          </cell>
          <cell r="L16775">
            <v>0</v>
          </cell>
          <cell r="AC16775" t="str">
            <v>02337 / GALLARD MYLENE</v>
          </cell>
          <cell r="AD16775">
            <v>2</v>
          </cell>
        </row>
        <row r="16776">
          <cell r="H16776" t="str">
            <v>DENTISTE</v>
          </cell>
          <cell r="L16776">
            <v>0</v>
          </cell>
          <cell r="AC16776" t="str">
            <v>04814 / LAURENT OLIVIA</v>
          </cell>
          <cell r="AD16776">
            <v>2</v>
          </cell>
        </row>
        <row r="16777">
          <cell r="H16777" t="str">
            <v>DENTISTE</v>
          </cell>
          <cell r="L16777">
            <v>0</v>
          </cell>
          <cell r="AC16777" t="str">
            <v>05358 / BETSCH CELINE</v>
          </cell>
          <cell r="AD16777">
            <v>2</v>
          </cell>
        </row>
        <row r="16778">
          <cell r="H16778" t="str">
            <v>DENTISTE</v>
          </cell>
          <cell r="L16778">
            <v>0</v>
          </cell>
          <cell r="AC16778" t="str">
            <v>02337 / GALLARD MYLENE</v>
          </cell>
          <cell r="AD16778">
            <v>2</v>
          </cell>
        </row>
        <row r="16779">
          <cell r="H16779" t="str">
            <v>DENTISTE</v>
          </cell>
          <cell r="L16779">
            <v>0</v>
          </cell>
          <cell r="AC16779" t="str">
            <v>04814 / LAURENT OLIVIA</v>
          </cell>
          <cell r="AD16779">
            <v>2</v>
          </cell>
        </row>
        <row r="16780">
          <cell r="H16780" t="str">
            <v>DENTISTE</v>
          </cell>
          <cell r="L16780">
            <v>0</v>
          </cell>
          <cell r="AC16780" t="str">
            <v>03811 / LE MOYNE BENOIT</v>
          </cell>
          <cell r="AD16780">
            <v>2</v>
          </cell>
        </row>
        <row r="16781">
          <cell r="H16781" t="str">
            <v>DENTISTE</v>
          </cell>
          <cell r="L16781">
            <v>0</v>
          </cell>
          <cell r="AC16781" t="str">
            <v>05358 / BETSCH CELINE</v>
          </cell>
          <cell r="AD16781">
            <v>2</v>
          </cell>
        </row>
        <row r="16782">
          <cell r="H16782" t="str">
            <v>DENTISTE</v>
          </cell>
          <cell r="L16782">
            <v>0</v>
          </cell>
          <cell r="AC16782" t="str">
            <v>02337 / GALLARD MYLENE</v>
          </cell>
          <cell r="AD16782">
            <v>2</v>
          </cell>
        </row>
        <row r="16783">
          <cell r="H16783" t="str">
            <v>DENTISTE</v>
          </cell>
          <cell r="L16783">
            <v>0</v>
          </cell>
          <cell r="AC16783" t="str">
            <v>04814 / LAURENT OLIVIA</v>
          </cell>
          <cell r="AD16783">
            <v>2</v>
          </cell>
        </row>
        <row r="16784">
          <cell r="H16784" t="str">
            <v>DENTISTE</v>
          </cell>
          <cell r="L16784">
            <v>0</v>
          </cell>
          <cell r="AC16784" t="str">
            <v>05358 / BETSCH CELINE</v>
          </cell>
          <cell r="AD16784">
            <v>2</v>
          </cell>
        </row>
        <row r="16785">
          <cell r="H16785" t="str">
            <v>DENTISTE</v>
          </cell>
          <cell r="L16785">
            <v>0</v>
          </cell>
          <cell r="AC16785" t="str">
            <v>02337 / GALLARD MYLENE</v>
          </cell>
          <cell r="AD16785">
            <v>2</v>
          </cell>
        </row>
        <row r="16786">
          <cell r="H16786" t="str">
            <v>DENTISTE</v>
          </cell>
          <cell r="L16786">
            <v>0</v>
          </cell>
          <cell r="AC16786" t="str">
            <v>04988 / STIRNEMANN JEAN VINCENT</v>
          </cell>
          <cell r="AD16786">
            <v>2</v>
          </cell>
        </row>
        <row r="16787">
          <cell r="H16787" t="str">
            <v>DENTISTE</v>
          </cell>
          <cell r="L16787">
            <v>0</v>
          </cell>
          <cell r="AC16787" t="str">
            <v>05358 / BETSCH CELINE</v>
          </cell>
          <cell r="AD16787">
            <v>2</v>
          </cell>
        </row>
        <row r="16788">
          <cell r="H16788" t="str">
            <v>DENTISTE</v>
          </cell>
          <cell r="L16788">
            <v>0</v>
          </cell>
          <cell r="AC16788" t="str">
            <v>03811 / LE MOYNE BENOIT</v>
          </cell>
          <cell r="AD16788">
            <v>2</v>
          </cell>
        </row>
        <row r="16789">
          <cell r="H16789" t="str">
            <v>DENTISTE</v>
          </cell>
          <cell r="L16789">
            <v>0</v>
          </cell>
          <cell r="AC16789" t="str">
            <v>05358 / BETSCH CELINE</v>
          </cell>
          <cell r="AD16789">
            <v>2</v>
          </cell>
        </row>
        <row r="16790">
          <cell r="H16790" t="str">
            <v>DENTISTE</v>
          </cell>
          <cell r="L16790">
            <v>0</v>
          </cell>
          <cell r="AC16790" t="str">
            <v>03811 / LE MOYNE BENOIT</v>
          </cell>
          <cell r="AD16790">
            <v>2</v>
          </cell>
        </row>
        <row r="16791">
          <cell r="H16791" t="str">
            <v>DENTISTE</v>
          </cell>
          <cell r="L16791">
            <v>0</v>
          </cell>
          <cell r="AC16791" t="str">
            <v>05358 / BETSCH CELINE</v>
          </cell>
          <cell r="AD16791">
            <v>2</v>
          </cell>
        </row>
        <row r="16792">
          <cell r="H16792" t="str">
            <v>DENTISTE</v>
          </cell>
          <cell r="L16792">
            <v>0</v>
          </cell>
          <cell r="AC16792" t="str">
            <v>02337 / GALLARD MYLENE</v>
          </cell>
          <cell r="AD16792">
            <v>2</v>
          </cell>
        </row>
        <row r="16793">
          <cell r="H16793" t="str">
            <v>DENTISTE</v>
          </cell>
          <cell r="L16793">
            <v>0</v>
          </cell>
          <cell r="AC16793" t="str">
            <v>04814 / LAURENT OLIVIA</v>
          </cell>
          <cell r="AD16793">
            <v>2</v>
          </cell>
        </row>
        <row r="16794">
          <cell r="H16794" t="str">
            <v>DENTISTE</v>
          </cell>
          <cell r="L16794">
            <v>0</v>
          </cell>
          <cell r="AC16794" t="str">
            <v>02918 / SCHOLLER STEPHANIE</v>
          </cell>
          <cell r="AD16794">
            <v>2</v>
          </cell>
        </row>
        <row r="16795">
          <cell r="H16795" t="str">
            <v>DENTISTE</v>
          </cell>
          <cell r="L16795">
            <v>0</v>
          </cell>
          <cell r="AC16795" t="str">
            <v>02337 / GALLARD MYLENE</v>
          </cell>
          <cell r="AD16795">
            <v>2</v>
          </cell>
        </row>
        <row r="16796">
          <cell r="H16796" t="str">
            <v>DENTISTE</v>
          </cell>
          <cell r="L16796">
            <v>0</v>
          </cell>
          <cell r="AC16796" t="str">
            <v>02918 / SCHOLLER STEPHANIE</v>
          </cell>
          <cell r="AD16796">
            <v>2</v>
          </cell>
        </row>
        <row r="16797">
          <cell r="H16797" t="str">
            <v>DENTISTE</v>
          </cell>
          <cell r="L16797">
            <v>0</v>
          </cell>
          <cell r="AC16797" t="str">
            <v>04814 / LAURENT OLIVIA</v>
          </cell>
          <cell r="AD16797">
            <v>2</v>
          </cell>
        </row>
        <row r="16798">
          <cell r="H16798" t="str">
            <v>DENTISTE</v>
          </cell>
          <cell r="L16798">
            <v>0</v>
          </cell>
          <cell r="AC16798" t="str">
            <v>05345 / SCHENCK LAURENCE</v>
          </cell>
          <cell r="AD16798">
            <v>2</v>
          </cell>
        </row>
        <row r="16799">
          <cell r="H16799" t="str">
            <v>DENTISTE</v>
          </cell>
          <cell r="L16799">
            <v>0</v>
          </cell>
          <cell r="AC16799" t="str">
            <v>03811 / LE MOYNE BENOIT</v>
          </cell>
          <cell r="AD16799">
            <v>2</v>
          </cell>
        </row>
        <row r="16800">
          <cell r="H16800" t="str">
            <v>DENTISTE</v>
          </cell>
          <cell r="L16800">
            <v>0</v>
          </cell>
          <cell r="AC16800" t="str">
            <v>02337 / GALLARD MYLENE</v>
          </cell>
          <cell r="AD16800">
            <v>2</v>
          </cell>
        </row>
        <row r="16801">
          <cell r="H16801" t="str">
            <v>DENTISTE</v>
          </cell>
          <cell r="L16801">
            <v>0</v>
          </cell>
          <cell r="AC16801" t="str">
            <v>05029 / BOUGHALEM ALI</v>
          </cell>
          <cell r="AD16801">
            <v>2</v>
          </cell>
        </row>
        <row r="16802">
          <cell r="H16802" t="str">
            <v>DENTISTE</v>
          </cell>
          <cell r="L16802">
            <v>0</v>
          </cell>
          <cell r="AC16802" t="str">
            <v>04814 / LAURENT OLIVIA</v>
          </cell>
          <cell r="AD16802">
            <v>2</v>
          </cell>
        </row>
        <row r="16803">
          <cell r="H16803" t="str">
            <v>DENTISTE</v>
          </cell>
          <cell r="L16803">
            <v>0</v>
          </cell>
          <cell r="AC16803" t="str">
            <v>00729 / SCHMITT MARX EVELYNE</v>
          </cell>
          <cell r="AD16803">
            <v>2</v>
          </cell>
        </row>
        <row r="16804">
          <cell r="H16804" t="str">
            <v>DENTISTE</v>
          </cell>
          <cell r="L16804">
            <v>0</v>
          </cell>
          <cell r="AC16804" t="str">
            <v>04814 / LAURENT OLIVIA</v>
          </cell>
          <cell r="AD16804">
            <v>2</v>
          </cell>
        </row>
        <row r="16805">
          <cell r="H16805" t="str">
            <v>DENTISTE</v>
          </cell>
          <cell r="L16805">
            <v>0</v>
          </cell>
          <cell r="AC16805" t="str">
            <v>06513 / ROLLANG ARNOULD RACHEL</v>
          </cell>
          <cell r="AD16805">
            <v>2</v>
          </cell>
        </row>
        <row r="16806">
          <cell r="H16806" t="str">
            <v>DENTISTE</v>
          </cell>
          <cell r="L16806">
            <v>0</v>
          </cell>
          <cell r="AC16806" t="str">
            <v>05358 / BETSCH CELINE</v>
          </cell>
          <cell r="AD16806">
            <v>2</v>
          </cell>
        </row>
        <row r="16807">
          <cell r="H16807" t="str">
            <v>DENTISTE</v>
          </cell>
          <cell r="L16807">
            <v>0</v>
          </cell>
          <cell r="AC16807" t="str">
            <v>06513 / ROLLANG ARNOULD RACHEL</v>
          </cell>
          <cell r="AD16807">
            <v>2</v>
          </cell>
        </row>
        <row r="16808">
          <cell r="H16808" t="str">
            <v>DENTISTE</v>
          </cell>
          <cell r="L16808">
            <v>0</v>
          </cell>
          <cell r="AC16808" t="str">
            <v>06513 / ROLLANG ARNOULD RACHEL</v>
          </cell>
          <cell r="AD16808">
            <v>2</v>
          </cell>
        </row>
        <row r="16809">
          <cell r="H16809" t="str">
            <v>DENTISTE</v>
          </cell>
          <cell r="L16809">
            <v>0</v>
          </cell>
          <cell r="AC16809" t="str">
            <v>06513 / ROLLANG ARNOULD RACHEL</v>
          </cell>
          <cell r="AD16809">
            <v>2</v>
          </cell>
        </row>
        <row r="16810">
          <cell r="H16810" t="str">
            <v>DENTISTE</v>
          </cell>
          <cell r="L16810">
            <v>0</v>
          </cell>
          <cell r="AC16810" t="str">
            <v>05358 / BETSCH CELINE</v>
          </cell>
          <cell r="AD16810">
            <v>2</v>
          </cell>
        </row>
        <row r="16811">
          <cell r="H16811" t="str">
            <v>DENTISTE</v>
          </cell>
          <cell r="L16811">
            <v>0</v>
          </cell>
          <cell r="AC16811" t="str">
            <v>06513 / ROLLANG ARNOULD RACHEL</v>
          </cell>
          <cell r="AD16811">
            <v>2</v>
          </cell>
        </row>
        <row r="16812">
          <cell r="H16812" t="str">
            <v>DENTISTE</v>
          </cell>
          <cell r="L16812">
            <v>0</v>
          </cell>
          <cell r="AC16812" t="str">
            <v>04814 / LAURENT OLIVIA</v>
          </cell>
          <cell r="AD16812">
            <v>2</v>
          </cell>
        </row>
        <row r="16813">
          <cell r="H16813" t="str">
            <v>DENTISTE</v>
          </cell>
          <cell r="L16813">
            <v>0</v>
          </cell>
          <cell r="AC16813" t="str">
            <v>03811 / LE MOYNE BENOIT</v>
          </cell>
          <cell r="AD16813">
            <v>2</v>
          </cell>
        </row>
        <row r="16814">
          <cell r="H16814" t="str">
            <v>DENTISTE</v>
          </cell>
          <cell r="L16814">
            <v>0</v>
          </cell>
          <cell r="AC16814" t="str">
            <v>05345 / SCHENCK LAURENCE</v>
          </cell>
          <cell r="AD16814">
            <v>2</v>
          </cell>
        </row>
        <row r="16815">
          <cell r="H16815" t="str">
            <v>DENTISTE</v>
          </cell>
          <cell r="L16815">
            <v>0</v>
          </cell>
          <cell r="AC16815" t="str">
            <v>02337 / GALLARD MYLENE</v>
          </cell>
          <cell r="AD16815">
            <v>2</v>
          </cell>
        </row>
        <row r="16816">
          <cell r="H16816" t="str">
            <v>DENTISTE</v>
          </cell>
          <cell r="L16816">
            <v>0</v>
          </cell>
          <cell r="AC16816" t="str">
            <v>02918 / SCHOLLER STEPHANIE</v>
          </cell>
          <cell r="AD16816">
            <v>2</v>
          </cell>
        </row>
        <row r="16817">
          <cell r="H16817" t="str">
            <v>DENTISTE</v>
          </cell>
          <cell r="L16817">
            <v>0</v>
          </cell>
          <cell r="AC16817" t="str">
            <v>04814 / LAURENT OLIVIA</v>
          </cell>
          <cell r="AD16817">
            <v>2</v>
          </cell>
        </row>
        <row r="16818">
          <cell r="H16818" t="str">
            <v>DENTISTE</v>
          </cell>
          <cell r="L16818">
            <v>0</v>
          </cell>
          <cell r="AC16818" t="str">
            <v>04814 / LAURENT OLIVIA</v>
          </cell>
          <cell r="AD16818">
            <v>2</v>
          </cell>
        </row>
        <row r="16819">
          <cell r="H16819" t="str">
            <v>DENTISTE</v>
          </cell>
          <cell r="L16819">
            <v>0</v>
          </cell>
          <cell r="AC16819" t="str">
            <v>04814 / LAURENT OLIVIA</v>
          </cell>
          <cell r="AD16819">
            <v>2</v>
          </cell>
        </row>
        <row r="16820">
          <cell r="H16820" t="str">
            <v>DENTISTE</v>
          </cell>
          <cell r="L16820">
            <v>0</v>
          </cell>
          <cell r="AC16820" t="str">
            <v>05345 / SCHENCK LAURENCE</v>
          </cell>
          <cell r="AD16820">
            <v>2</v>
          </cell>
        </row>
        <row r="16821">
          <cell r="H16821" t="str">
            <v>DENTISTE</v>
          </cell>
          <cell r="L16821">
            <v>0</v>
          </cell>
          <cell r="AC16821" t="str">
            <v>04814 / LAURENT OLIVIA</v>
          </cell>
          <cell r="AD16821">
            <v>2</v>
          </cell>
        </row>
        <row r="16822">
          <cell r="H16822" t="str">
            <v>DENTISTE</v>
          </cell>
          <cell r="L16822">
            <v>0</v>
          </cell>
          <cell r="AC16822" t="str">
            <v>06513 / ROLLANG ARNOULD RACHEL</v>
          </cell>
          <cell r="AD16822">
            <v>2</v>
          </cell>
        </row>
        <row r="16823">
          <cell r="H16823" t="str">
            <v>DENTISTE</v>
          </cell>
          <cell r="L16823">
            <v>0</v>
          </cell>
          <cell r="AC16823" t="str">
            <v>04814 / LAURENT OLIVIA</v>
          </cell>
          <cell r="AD16823">
            <v>2</v>
          </cell>
        </row>
        <row r="16824">
          <cell r="H16824" t="str">
            <v>DENTISTE</v>
          </cell>
          <cell r="L16824">
            <v>0</v>
          </cell>
          <cell r="AC16824" t="str">
            <v>05358 / BETSCH CELINE</v>
          </cell>
          <cell r="AD16824">
            <v>2</v>
          </cell>
        </row>
        <row r="16825">
          <cell r="H16825" t="str">
            <v>DENTISTE</v>
          </cell>
          <cell r="L16825">
            <v>0</v>
          </cell>
          <cell r="AC16825" t="str">
            <v>04988 / STIRNEMANN JEAN VINCENT</v>
          </cell>
          <cell r="AD16825">
            <v>2</v>
          </cell>
        </row>
        <row r="16826">
          <cell r="H16826" t="str">
            <v>DENTISTE</v>
          </cell>
          <cell r="L16826">
            <v>0</v>
          </cell>
          <cell r="AC16826" t="str">
            <v>06513 / ROLLANG ARNOULD RACHEL</v>
          </cell>
          <cell r="AD16826">
            <v>2</v>
          </cell>
        </row>
        <row r="16827">
          <cell r="H16827" t="str">
            <v>DENTISTE</v>
          </cell>
          <cell r="L16827">
            <v>0</v>
          </cell>
          <cell r="AC16827" t="str">
            <v>03811 / LE MOYNE BENOIT</v>
          </cell>
          <cell r="AD16827">
            <v>2</v>
          </cell>
        </row>
        <row r="16828">
          <cell r="H16828" t="str">
            <v>DENTISTE</v>
          </cell>
          <cell r="L16828">
            <v>0</v>
          </cell>
          <cell r="AC16828" t="str">
            <v>02918 / SCHOLLER STEPHANIE</v>
          </cell>
          <cell r="AD16828">
            <v>2</v>
          </cell>
        </row>
        <row r="16829">
          <cell r="H16829" t="str">
            <v>DENTISTE</v>
          </cell>
          <cell r="L16829">
            <v>0</v>
          </cell>
          <cell r="AC16829" t="str">
            <v>05358 / BETSCH CELINE</v>
          </cell>
          <cell r="AD16829">
            <v>2</v>
          </cell>
        </row>
        <row r="16830">
          <cell r="H16830" t="str">
            <v>DENTISTE</v>
          </cell>
          <cell r="L16830">
            <v>0</v>
          </cell>
          <cell r="AC16830" t="str">
            <v>03811 / LE MOYNE BENOIT</v>
          </cell>
          <cell r="AD16830">
            <v>2</v>
          </cell>
        </row>
        <row r="16831">
          <cell r="H16831" t="str">
            <v>DENTISTE</v>
          </cell>
          <cell r="L16831">
            <v>0</v>
          </cell>
          <cell r="AC16831" t="str">
            <v>03811 / LE MOYNE BENOIT</v>
          </cell>
          <cell r="AD16831">
            <v>2</v>
          </cell>
        </row>
        <row r="16832">
          <cell r="H16832" t="str">
            <v>DENTISTE</v>
          </cell>
          <cell r="L16832">
            <v>0</v>
          </cell>
          <cell r="AC16832" t="str">
            <v>04814 / LAURENT OLIVIA</v>
          </cell>
          <cell r="AD16832">
            <v>2</v>
          </cell>
        </row>
        <row r="16833">
          <cell r="H16833" t="str">
            <v>DENTISTE</v>
          </cell>
          <cell r="L16833">
            <v>0</v>
          </cell>
          <cell r="AC16833" t="str">
            <v>05358 / BETSCH CELINE</v>
          </cell>
          <cell r="AD16833">
            <v>2</v>
          </cell>
        </row>
        <row r="16834">
          <cell r="H16834" t="str">
            <v>DENTISTE</v>
          </cell>
          <cell r="L16834">
            <v>0</v>
          </cell>
          <cell r="AC16834" t="str">
            <v>05345 / SCHENCK LAURENCE</v>
          </cell>
          <cell r="AD16834">
            <v>2</v>
          </cell>
        </row>
        <row r="16835">
          <cell r="H16835" t="str">
            <v>DENTISTE</v>
          </cell>
          <cell r="L16835">
            <v>0</v>
          </cell>
          <cell r="AC16835" t="str">
            <v>06513 / ROLLANG ARNOULD RACHEL</v>
          </cell>
          <cell r="AD16835">
            <v>2</v>
          </cell>
        </row>
        <row r="16836">
          <cell r="H16836" t="str">
            <v>DENTISTE</v>
          </cell>
          <cell r="L16836">
            <v>0</v>
          </cell>
          <cell r="AC16836" t="str">
            <v>02918 / SCHOLLER STEPHANIE</v>
          </cell>
          <cell r="AD16836">
            <v>2</v>
          </cell>
        </row>
        <row r="16837">
          <cell r="H16837" t="str">
            <v>DENTISTE</v>
          </cell>
          <cell r="L16837">
            <v>0</v>
          </cell>
          <cell r="AC16837" t="str">
            <v>05358 / BETSCH CELINE</v>
          </cell>
          <cell r="AD16837">
            <v>2</v>
          </cell>
        </row>
        <row r="16838">
          <cell r="H16838" t="str">
            <v>DENTISTE</v>
          </cell>
          <cell r="L16838">
            <v>0</v>
          </cell>
          <cell r="AC16838" t="str">
            <v>04988 / STIRNEMANN JEAN VINCENT</v>
          </cell>
          <cell r="AD16838">
            <v>2</v>
          </cell>
        </row>
        <row r="16839">
          <cell r="H16839" t="str">
            <v>DENTISTE</v>
          </cell>
          <cell r="L16839">
            <v>0</v>
          </cell>
          <cell r="AC16839" t="str">
            <v>03811 / LE MOYNE BENOIT</v>
          </cell>
          <cell r="AD16839">
            <v>2</v>
          </cell>
        </row>
        <row r="16840">
          <cell r="H16840" t="str">
            <v>DENTISTE</v>
          </cell>
          <cell r="L16840">
            <v>0</v>
          </cell>
          <cell r="AC16840" t="str">
            <v>02337 / GALLARD MYLENE</v>
          </cell>
          <cell r="AD16840">
            <v>2</v>
          </cell>
        </row>
        <row r="16841">
          <cell r="H16841" t="str">
            <v>DENTISTE</v>
          </cell>
          <cell r="L16841">
            <v>0</v>
          </cell>
          <cell r="AC16841" t="str">
            <v>02918 / SCHOLLER STEPHANIE</v>
          </cell>
          <cell r="AD16841">
            <v>2</v>
          </cell>
        </row>
        <row r="16842">
          <cell r="H16842" t="str">
            <v>DENTISTE</v>
          </cell>
          <cell r="L16842">
            <v>0</v>
          </cell>
          <cell r="AC16842" t="str">
            <v>04988 / STIRNEMANN JEAN VINCENT</v>
          </cell>
          <cell r="AD16842">
            <v>2</v>
          </cell>
        </row>
        <row r="16843">
          <cell r="H16843" t="str">
            <v>DENTISTE</v>
          </cell>
          <cell r="L16843">
            <v>0</v>
          </cell>
          <cell r="AC16843" t="str">
            <v>05029 / BOUGHALEM ALI</v>
          </cell>
          <cell r="AD16843">
            <v>2</v>
          </cell>
        </row>
        <row r="16844">
          <cell r="H16844" t="str">
            <v>DENTISTE</v>
          </cell>
          <cell r="L16844">
            <v>0</v>
          </cell>
          <cell r="AC16844" t="str">
            <v>06513 / ROLLANG ARNOULD RACHEL</v>
          </cell>
          <cell r="AD16844">
            <v>2</v>
          </cell>
        </row>
        <row r="16845">
          <cell r="H16845" t="str">
            <v>DENTISTE</v>
          </cell>
          <cell r="L16845">
            <v>0</v>
          </cell>
          <cell r="AC16845" t="str">
            <v>03811 / LE MOYNE BENOIT</v>
          </cell>
          <cell r="AD16845">
            <v>2</v>
          </cell>
        </row>
        <row r="16846">
          <cell r="H16846" t="str">
            <v>DENTISTE</v>
          </cell>
          <cell r="L16846">
            <v>0</v>
          </cell>
          <cell r="AC16846" t="str">
            <v>05029 / BOUGHALEM ALI</v>
          </cell>
          <cell r="AD16846">
            <v>2</v>
          </cell>
        </row>
        <row r="16847">
          <cell r="H16847" t="str">
            <v>DENTISTE</v>
          </cell>
          <cell r="L16847">
            <v>0</v>
          </cell>
          <cell r="AC16847" t="str">
            <v>04814 / LAURENT OLIVIA</v>
          </cell>
          <cell r="AD16847">
            <v>2</v>
          </cell>
        </row>
        <row r="16848">
          <cell r="H16848" t="str">
            <v>DENTISTE</v>
          </cell>
          <cell r="L16848">
            <v>0</v>
          </cell>
          <cell r="AC16848" t="str">
            <v>02337 / GALLARD MYLENE</v>
          </cell>
          <cell r="AD16848">
            <v>2</v>
          </cell>
        </row>
        <row r="16849">
          <cell r="H16849" t="str">
            <v>DENTISTE</v>
          </cell>
          <cell r="L16849">
            <v>0</v>
          </cell>
          <cell r="AC16849" t="str">
            <v>00729 / SCHMITT MARX EVELYNE</v>
          </cell>
          <cell r="AD16849">
            <v>2</v>
          </cell>
        </row>
        <row r="16850">
          <cell r="H16850" t="str">
            <v>DENTISTE</v>
          </cell>
          <cell r="L16850">
            <v>0</v>
          </cell>
          <cell r="AC16850" t="str">
            <v>00729 / SCHMITT MARX EVELYNE</v>
          </cell>
          <cell r="AD16850">
            <v>2</v>
          </cell>
        </row>
        <row r="16851">
          <cell r="H16851" t="str">
            <v>DENTISTE</v>
          </cell>
          <cell r="L16851">
            <v>0</v>
          </cell>
          <cell r="AC16851" t="str">
            <v>04814 / LAURENT OLIVIA</v>
          </cell>
          <cell r="AD16851">
            <v>2</v>
          </cell>
        </row>
        <row r="16852">
          <cell r="H16852" t="str">
            <v>DENTISTE</v>
          </cell>
          <cell r="L16852">
            <v>0</v>
          </cell>
          <cell r="AC16852" t="str">
            <v>02337 / GALLARD MYLENE</v>
          </cell>
          <cell r="AD16852">
            <v>2</v>
          </cell>
        </row>
        <row r="16853">
          <cell r="H16853" t="str">
            <v>DENTISTE</v>
          </cell>
          <cell r="L16853">
            <v>0</v>
          </cell>
          <cell r="AC16853" t="str">
            <v>05358 / BETSCH CELINE</v>
          </cell>
          <cell r="AD16853">
            <v>2</v>
          </cell>
        </row>
        <row r="16854">
          <cell r="H16854" t="str">
            <v>DENTISTE</v>
          </cell>
          <cell r="L16854">
            <v>0</v>
          </cell>
          <cell r="AC16854" t="str">
            <v>02337 / GALLARD MYLENE</v>
          </cell>
          <cell r="AD16854">
            <v>2</v>
          </cell>
        </row>
        <row r="16855">
          <cell r="H16855" t="str">
            <v>DENTISTE</v>
          </cell>
          <cell r="L16855">
            <v>0</v>
          </cell>
          <cell r="AC16855" t="str">
            <v>02337 / GALLARD MYLENE</v>
          </cell>
          <cell r="AD16855">
            <v>2</v>
          </cell>
        </row>
        <row r="16856">
          <cell r="H16856" t="str">
            <v>DENTISTE</v>
          </cell>
          <cell r="L16856">
            <v>0</v>
          </cell>
          <cell r="AC16856" t="str">
            <v>04814 / LAURENT OLIVIA</v>
          </cell>
          <cell r="AD16856">
            <v>2</v>
          </cell>
        </row>
        <row r="16857">
          <cell r="H16857" t="str">
            <v>DENTISTE</v>
          </cell>
          <cell r="L16857">
            <v>0</v>
          </cell>
          <cell r="AC16857" t="str">
            <v>02918 / SCHOLLER STEPHANIE</v>
          </cell>
          <cell r="AD16857">
            <v>2</v>
          </cell>
        </row>
        <row r="16858">
          <cell r="H16858" t="str">
            <v>DENTISTE</v>
          </cell>
          <cell r="L16858">
            <v>0</v>
          </cell>
          <cell r="AC16858" t="str">
            <v>03811 / LE MOYNE BENOIT</v>
          </cell>
          <cell r="AD16858">
            <v>2</v>
          </cell>
        </row>
        <row r="16859">
          <cell r="H16859" t="str">
            <v>DENTISTE</v>
          </cell>
          <cell r="L16859">
            <v>0</v>
          </cell>
          <cell r="AC16859" t="str">
            <v>00729 / SCHMITT MARX EVELYNE</v>
          </cell>
          <cell r="AD16859">
            <v>2</v>
          </cell>
        </row>
        <row r="16860">
          <cell r="H16860" t="str">
            <v>DENTISTE</v>
          </cell>
          <cell r="L16860">
            <v>0</v>
          </cell>
          <cell r="AC16860" t="str">
            <v>06513 / ROLLANG ARNOULD RACHEL</v>
          </cell>
          <cell r="AD16860">
            <v>2</v>
          </cell>
        </row>
        <row r="16861">
          <cell r="H16861" t="str">
            <v>DENTISTE</v>
          </cell>
          <cell r="L16861">
            <v>0</v>
          </cell>
          <cell r="AC16861" t="str">
            <v>02918 / SCHOLLER STEPHANIE</v>
          </cell>
          <cell r="AD16861">
            <v>2</v>
          </cell>
        </row>
        <row r="16862">
          <cell r="H16862" t="str">
            <v>DENTISTE</v>
          </cell>
          <cell r="L16862">
            <v>0</v>
          </cell>
          <cell r="AC16862" t="str">
            <v>04814 / LAURENT OLIVIA</v>
          </cell>
          <cell r="AD16862">
            <v>2</v>
          </cell>
        </row>
        <row r="16863">
          <cell r="H16863" t="str">
            <v>DENTISTE</v>
          </cell>
          <cell r="L16863">
            <v>0</v>
          </cell>
          <cell r="AC16863" t="str">
            <v>04814 / LAURENT OLIVIA</v>
          </cell>
          <cell r="AD16863">
            <v>2</v>
          </cell>
        </row>
        <row r="16864">
          <cell r="H16864" t="str">
            <v>DENTISTE</v>
          </cell>
          <cell r="L16864">
            <v>0</v>
          </cell>
          <cell r="AC16864" t="str">
            <v>03811 / LE MOYNE BENOIT</v>
          </cell>
          <cell r="AD16864">
            <v>2</v>
          </cell>
        </row>
        <row r="16865">
          <cell r="H16865" t="str">
            <v>DENTISTE</v>
          </cell>
          <cell r="L16865">
            <v>0</v>
          </cell>
          <cell r="AC16865" t="str">
            <v>05345 / SCHENCK LAURENCE</v>
          </cell>
          <cell r="AD16865">
            <v>2</v>
          </cell>
        </row>
        <row r="16866">
          <cell r="H16866" t="str">
            <v>DENTISTE</v>
          </cell>
          <cell r="L16866">
            <v>0</v>
          </cell>
          <cell r="AC16866" t="str">
            <v>03811 / LE MOYNE BENOIT</v>
          </cell>
          <cell r="AD16866">
            <v>2</v>
          </cell>
        </row>
        <row r="16867">
          <cell r="H16867" t="str">
            <v>DENTISTE</v>
          </cell>
          <cell r="L16867">
            <v>0</v>
          </cell>
          <cell r="AC16867" t="str">
            <v>02918 / SCHOLLER STEPHANIE</v>
          </cell>
          <cell r="AD16867">
            <v>2</v>
          </cell>
        </row>
        <row r="16868">
          <cell r="H16868" t="str">
            <v>DENTISTE</v>
          </cell>
          <cell r="L16868">
            <v>0</v>
          </cell>
          <cell r="AC16868" t="str">
            <v>06513 / ROLLANG ARNOULD RACHEL</v>
          </cell>
          <cell r="AD16868">
            <v>2</v>
          </cell>
        </row>
        <row r="16869">
          <cell r="H16869" t="str">
            <v>DENTISTE</v>
          </cell>
          <cell r="L16869">
            <v>0</v>
          </cell>
          <cell r="AC16869" t="str">
            <v>06513 / ROLLANG ARNOULD RACHEL</v>
          </cell>
          <cell r="AD16869">
            <v>2</v>
          </cell>
        </row>
        <row r="16870">
          <cell r="H16870" t="str">
            <v>DENTISTE</v>
          </cell>
          <cell r="L16870">
            <v>0</v>
          </cell>
          <cell r="AC16870" t="str">
            <v>06513 / ROLLANG ARNOULD RACHEL</v>
          </cell>
          <cell r="AD16870">
            <v>2</v>
          </cell>
        </row>
        <row r="16871">
          <cell r="H16871" t="str">
            <v>DENTISTE</v>
          </cell>
          <cell r="L16871">
            <v>0</v>
          </cell>
          <cell r="AC16871" t="str">
            <v>02337 / GALLARD MYLENE</v>
          </cell>
          <cell r="AD16871">
            <v>2</v>
          </cell>
        </row>
        <row r="16872">
          <cell r="H16872" t="str">
            <v>DENTISTE</v>
          </cell>
          <cell r="L16872">
            <v>0</v>
          </cell>
          <cell r="AC16872" t="str">
            <v>02337 / GALLARD MYLENE</v>
          </cell>
          <cell r="AD16872">
            <v>2</v>
          </cell>
        </row>
        <row r="16873">
          <cell r="H16873" t="str">
            <v>DENTISTE</v>
          </cell>
          <cell r="L16873">
            <v>0</v>
          </cell>
          <cell r="AC16873" t="str">
            <v>03811 / LE MOYNE BENOIT</v>
          </cell>
          <cell r="AD16873">
            <v>2</v>
          </cell>
        </row>
        <row r="16874">
          <cell r="H16874" t="str">
            <v>DENTISTE</v>
          </cell>
          <cell r="L16874">
            <v>0</v>
          </cell>
          <cell r="AC16874" t="str">
            <v>05029 / BOUGHALEM ALI</v>
          </cell>
          <cell r="AD16874">
            <v>2</v>
          </cell>
        </row>
        <row r="16875">
          <cell r="H16875" t="str">
            <v>DENTISTE</v>
          </cell>
          <cell r="L16875">
            <v>0</v>
          </cell>
          <cell r="AC16875" t="str">
            <v>04814 / LAURENT OLIVIA</v>
          </cell>
          <cell r="AD16875">
            <v>2</v>
          </cell>
        </row>
        <row r="16876">
          <cell r="H16876" t="str">
            <v>DENTISTE</v>
          </cell>
          <cell r="L16876">
            <v>0</v>
          </cell>
          <cell r="AC16876" t="str">
            <v>05358 / BETSCH CELINE</v>
          </cell>
          <cell r="AD16876">
            <v>2</v>
          </cell>
        </row>
        <row r="16877">
          <cell r="H16877" t="str">
            <v>DENTISTE</v>
          </cell>
          <cell r="L16877">
            <v>0</v>
          </cell>
          <cell r="AC16877" t="str">
            <v>03811 / LE MOYNE BENOIT</v>
          </cell>
          <cell r="AD16877">
            <v>2</v>
          </cell>
        </row>
        <row r="16878">
          <cell r="H16878" t="str">
            <v>DENTISTE</v>
          </cell>
          <cell r="L16878">
            <v>0</v>
          </cell>
          <cell r="AC16878" t="str">
            <v>04814 / LAURENT OLIVIA</v>
          </cell>
          <cell r="AD16878">
            <v>2</v>
          </cell>
        </row>
        <row r="16879">
          <cell r="H16879" t="str">
            <v>DENTISTE</v>
          </cell>
          <cell r="L16879">
            <v>0</v>
          </cell>
          <cell r="AC16879" t="str">
            <v>00729 / SCHMITT MARX EVELYNE</v>
          </cell>
          <cell r="AD16879">
            <v>2</v>
          </cell>
        </row>
        <row r="16880">
          <cell r="H16880" t="str">
            <v>DENTISTE</v>
          </cell>
          <cell r="L16880">
            <v>0</v>
          </cell>
          <cell r="AC16880" t="str">
            <v>02337 / GALLARD MYLENE</v>
          </cell>
          <cell r="AD16880">
            <v>2</v>
          </cell>
        </row>
        <row r="16881">
          <cell r="H16881" t="str">
            <v>DENTISTE</v>
          </cell>
          <cell r="L16881">
            <v>0</v>
          </cell>
          <cell r="AC16881" t="str">
            <v>02337 / GALLARD MYLENE</v>
          </cell>
          <cell r="AD16881">
            <v>2</v>
          </cell>
        </row>
        <row r="16882">
          <cell r="H16882" t="str">
            <v>DENTISTE</v>
          </cell>
          <cell r="L16882">
            <v>0</v>
          </cell>
          <cell r="AC16882" t="str">
            <v>02918 / SCHOLLER STEPHANIE</v>
          </cell>
          <cell r="AD16882">
            <v>2</v>
          </cell>
        </row>
        <row r="16883">
          <cell r="H16883" t="str">
            <v>DENTISTE</v>
          </cell>
          <cell r="L16883">
            <v>0</v>
          </cell>
          <cell r="AC16883" t="str">
            <v>02918 / SCHOLLER STEPHANIE</v>
          </cell>
          <cell r="AD16883">
            <v>2</v>
          </cell>
        </row>
        <row r="16884">
          <cell r="H16884" t="str">
            <v>DENTISTE</v>
          </cell>
          <cell r="L16884">
            <v>0</v>
          </cell>
          <cell r="AC16884" t="str">
            <v>04988 / STIRNEMANN JEAN VINCENT</v>
          </cell>
          <cell r="AD16884">
            <v>2</v>
          </cell>
        </row>
        <row r="16885">
          <cell r="H16885" t="str">
            <v>DENTISTE</v>
          </cell>
          <cell r="L16885">
            <v>0</v>
          </cell>
          <cell r="AC16885" t="str">
            <v>05358 / BETSCH CELINE</v>
          </cell>
          <cell r="AD16885">
            <v>2</v>
          </cell>
        </row>
        <row r="16886">
          <cell r="H16886" t="str">
            <v>DENTISTE</v>
          </cell>
          <cell r="L16886">
            <v>0</v>
          </cell>
          <cell r="AC16886" t="str">
            <v>04814 / LAURENT OLIVIA</v>
          </cell>
          <cell r="AD16886">
            <v>2</v>
          </cell>
        </row>
        <row r="16887">
          <cell r="H16887" t="str">
            <v>DENTISTE</v>
          </cell>
          <cell r="L16887">
            <v>0</v>
          </cell>
          <cell r="AC16887" t="str">
            <v>02337 / GALLARD MYLENE</v>
          </cell>
          <cell r="AD16887">
            <v>2</v>
          </cell>
        </row>
        <row r="16888">
          <cell r="H16888" t="str">
            <v>DENTISTE</v>
          </cell>
          <cell r="L16888">
            <v>0</v>
          </cell>
          <cell r="AC16888" t="str">
            <v>00729 / SCHMITT MARX EVELYNE</v>
          </cell>
          <cell r="AD16888">
            <v>2</v>
          </cell>
        </row>
        <row r="16889">
          <cell r="H16889" t="str">
            <v>DENTISTE</v>
          </cell>
          <cell r="L16889">
            <v>0</v>
          </cell>
          <cell r="AC16889" t="str">
            <v>02337 / GALLARD MYLENE</v>
          </cell>
          <cell r="AD16889">
            <v>2</v>
          </cell>
        </row>
        <row r="16890">
          <cell r="H16890" t="str">
            <v>DENTISTE</v>
          </cell>
          <cell r="L16890">
            <v>0</v>
          </cell>
          <cell r="AC16890" t="str">
            <v>00729 / SCHMITT MARX EVELYNE</v>
          </cell>
          <cell r="AD16890">
            <v>2</v>
          </cell>
        </row>
        <row r="16891">
          <cell r="H16891" t="str">
            <v>DENTISTE</v>
          </cell>
          <cell r="L16891">
            <v>0</v>
          </cell>
          <cell r="AC16891" t="str">
            <v>05029 / BOUGHALEM ALI</v>
          </cell>
          <cell r="AD16891">
            <v>2</v>
          </cell>
        </row>
        <row r="16892">
          <cell r="H16892" t="str">
            <v>DENTISTE</v>
          </cell>
          <cell r="L16892">
            <v>0</v>
          </cell>
          <cell r="AC16892" t="str">
            <v>03811 / LE MOYNE BENOIT</v>
          </cell>
          <cell r="AD16892">
            <v>2</v>
          </cell>
        </row>
        <row r="16893">
          <cell r="H16893" t="str">
            <v>DENTISTE</v>
          </cell>
          <cell r="L16893">
            <v>0</v>
          </cell>
          <cell r="AC16893" t="str">
            <v>02918 / SCHOLLER STEPHANIE</v>
          </cell>
          <cell r="AD16893">
            <v>2</v>
          </cell>
        </row>
        <row r="16894">
          <cell r="H16894" t="str">
            <v>DENTISTE</v>
          </cell>
          <cell r="L16894">
            <v>0</v>
          </cell>
          <cell r="AC16894" t="str">
            <v>05345 / SCHENCK LAURENCE</v>
          </cell>
          <cell r="AD16894">
            <v>2</v>
          </cell>
        </row>
        <row r="16895">
          <cell r="H16895" t="str">
            <v>DENTISTE</v>
          </cell>
          <cell r="L16895">
            <v>0</v>
          </cell>
          <cell r="AC16895" t="str">
            <v>04814 / LAURENT OLIVIA</v>
          </cell>
          <cell r="AD16895">
            <v>2</v>
          </cell>
        </row>
        <row r="16896">
          <cell r="H16896" t="str">
            <v>DENTISTE</v>
          </cell>
          <cell r="L16896">
            <v>0</v>
          </cell>
          <cell r="AC16896" t="str">
            <v>04814 / LAURENT OLIVIA</v>
          </cell>
          <cell r="AD16896">
            <v>2</v>
          </cell>
        </row>
        <row r="16897">
          <cell r="H16897" t="str">
            <v>DENTISTE</v>
          </cell>
          <cell r="L16897">
            <v>0</v>
          </cell>
          <cell r="AC16897" t="str">
            <v>06513 / ROLLANG ARNOULD RACHEL</v>
          </cell>
          <cell r="AD16897">
            <v>2</v>
          </cell>
        </row>
        <row r="16898">
          <cell r="H16898" t="str">
            <v>DENTISTE</v>
          </cell>
          <cell r="L16898">
            <v>0</v>
          </cell>
          <cell r="AC16898" t="str">
            <v>06513 / ROLLANG ARNOULD RACHEL</v>
          </cell>
          <cell r="AD16898">
            <v>2</v>
          </cell>
        </row>
        <row r="16899">
          <cell r="H16899" t="str">
            <v>DENTISTE</v>
          </cell>
          <cell r="L16899">
            <v>0</v>
          </cell>
          <cell r="AC16899" t="str">
            <v>05358 / BETSCH CELINE</v>
          </cell>
          <cell r="AD16899">
            <v>2</v>
          </cell>
        </row>
        <row r="16900">
          <cell r="H16900" t="str">
            <v>DENTISTE</v>
          </cell>
          <cell r="L16900">
            <v>0</v>
          </cell>
          <cell r="AC16900" t="str">
            <v>05358 / BETSCH CELINE</v>
          </cell>
          <cell r="AD16900">
            <v>2</v>
          </cell>
        </row>
        <row r="16901">
          <cell r="H16901" t="str">
            <v>DENTISTE</v>
          </cell>
          <cell r="L16901">
            <v>0</v>
          </cell>
          <cell r="AC16901" t="str">
            <v>02918 / SCHOLLER STEPHANIE</v>
          </cell>
          <cell r="AD16901">
            <v>2</v>
          </cell>
        </row>
        <row r="16902">
          <cell r="H16902" t="str">
            <v>DENTISTE</v>
          </cell>
          <cell r="L16902">
            <v>0</v>
          </cell>
          <cell r="AC16902" t="str">
            <v>03811 / LE MOYNE BENOIT</v>
          </cell>
          <cell r="AD16902">
            <v>2</v>
          </cell>
        </row>
        <row r="16903">
          <cell r="H16903" t="str">
            <v>DENTISTE</v>
          </cell>
          <cell r="L16903">
            <v>0</v>
          </cell>
          <cell r="AC16903" t="str">
            <v>02337 / GALLARD MYLENE</v>
          </cell>
          <cell r="AD16903">
            <v>2</v>
          </cell>
        </row>
        <row r="16904">
          <cell r="H16904" t="str">
            <v>DENTISTE</v>
          </cell>
          <cell r="L16904">
            <v>0</v>
          </cell>
          <cell r="AC16904" t="str">
            <v>00729 / SCHMITT MARX EVELYNE</v>
          </cell>
          <cell r="AD16904">
            <v>2</v>
          </cell>
        </row>
        <row r="16905">
          <cell r="H16905" t="str">
            <v>DENTISTE</v>
          </cell>
          <cell r="L16905">
            <v>0</v>
          </cell>
          <cell r="AC16905" t="str">
            <v>04814 / LAURENT OLIVIA</v>
          </cell>
          <cell r="AD16905">
            <v>2</v>
          </cell>
        </row>
        <row r="16906">
          <cell r="H16906" t="str">
            <v>DENTISTE</v>
          </cell>
          <cell r="L16906">
            <v>0</v>
          </cell>
          <cell r="AC16906" t="str">
            <v>05358 / BETSCH CELINE</v>
          </cell>
          <cell r="AD16906">
            <v>2</v>
          </cell>
        </row>
        <row r="16907">
          <cell r="H16907" t="str">
            <v>DENTISTE</v>
          </cell>
          <cell r="L16907">
            <v>0</v>
          </cell>
          <cell r="AC16907" t="str">
            <v>05358 / BETSCH CELINE</v>
          </cell>
          <cell r="AD16907">
            <v>2</v>
          </cell>
        </row>
        <row r="16908">
          <cell r="H16908" t="str">
            <v>DENTISTE</v>
          </cell>
          <cell r="L16908">
            <v>0</v>
          </cell>
          <cell r="AC16908" t="str">
            <v>04814 / LAURENT OLIVIA</v>
          </cell>
          <cell r="AD16908">
            <v>2</v>
          </cell>
        </row>
        <row r="16909">
          <cell r="H16909" t="str">
            <v>DENTISTE</v>
          </cell>
          <cell r="L16909">
            <v>0</v>
          </cell>
          <cell r="AC16909" t="str">
            <v>03811 / LE MOYNE BENOIT</v>
          </cell>
          <cell r="AD16909">
            <v>2</v>
          </cell>
        </row>
        <row r="16910">
          <cell r="H16910" t="str">
            <v>DENTISTE</v>
          </cell>
          <cell r="L16910">
            <v>0</v>
          </cell>
          <cell r="AC16910" t="str">
            <v>03811 / LE MOYNE BENOIT</v>
          </cell>
          <cell r="AD16910">
            <v>2</v>
          </cell>
        </row>
        <row r="16911">
          <cell r="H16911" t="str">
            <v>DENTISTE</v>
          </cell>
          <cell r="L16911">
            <v>0</v>
          </cell>
          <cell r="AC16911" t="str">
            <v>03811 / LE MOYNE BENOIT</v>
          </cell>
          <cell r="AD16911">
            <v>2</v>
          </cell>
        </row>
        <row r="16912">
          <cell r="H16912" t="str">
            <v>DENTISTE</v>
          </cell>
          <cell r="L16912">
            <v>0</v>
          </cell>
          <cell r="AC16912" t="str">
            <v>04988 / STIRNEMANN JEAN VINCENT</v>
          </cell>
          <cell r="AD16912">
            <v>2</v>
          </cell>
        </row>
        <row r="16913">
          <cell r="H16913" t="str">
            <v>DENTISTE</v>
          </cell>
          <cell r="L16913">
            <v>0</v>
          </cell>
          <cell r="AC16913" t="str">
            <v>02337 / GALLARD MYLENE</v>
          </cell>
          <cell r="AD16913">
            <v>2</v>
          </cell>
        </row>
        <row r="16914">
          <cell r="H16914" t="str">
            <v>DENTISTE</v>
          </cell>
          <cell r="L16914">
            <v>0</v>
          </cell>
          <cell r="AC16914" t="str">
            <v>02337 / GALLARD MYLENE</v>
          </cell>
          <cell r="AD16914">
            <v>2</v>
          </cell>
        </row>
        <row r="16915">
          <cell r="H16915" t="str">
            <v>DENTISTE</v>
          </cell>
          <cell r="L16915">
            <v>0</v>
          </cell>
          <cell r="AC16915" t="str">
            <v>04814 / LAURENT OLIVIA</v>
          </cell>
          <cell r="AD16915">
            <v>2</v>
          </cell>
        </row>
        <row r="16916">
          <cell r="H16916" t="str">
            <v>DENTISTE</v>
          </cell>
          <cell r="L16916">
            <v>0</v>
          </cell>
          <cell r="AC16916" t="str">
            <v>04814 / LAURENT OLIVIA</v>
          </cell>
          <cell r="AD16916">
            <v>2</v>
          </cell>
        </row>
        <row r="16917">
          <cell r="H16917" t="str">
            <v>DENTISTE</v>
          </cell>
          <cell r="L16917">
            <v>0</v>
          </cell>
          <cell r="AC16917" t="str">
            <v>04814 / LAURENT OLIVIA</v>
          </cell>
          <cell r="AD16917">
            <v>2</v>
          </cell>
        </row>
        <row r="16918">
          <cell r="H16918" t="str">
            <v>DENTISTE</v>
          </cell>
          <cell r="L16918">
            <v>0</v>
          </cell>
          <cell r="AC16918" t="str">
            <v>05345 / SCHENCK LAURENCE</v>
          </cell>
          <cell r="AD16918">
            <v>2</v>
          </cell>
        </row>
        <row r="16919">
          <cell r="H16919" t="str">
            <v>DENTISTE</v>
          </cell>
          <cell r="L16919">
            <v>0</v>
          </cell>
          <cell r="AC16919" t="str">
            <v>03811 / LE MOYNE BENOIT</v>
          </cell>
          <cell r="AD16919">
            <v>2</v>
          </cell>
        </row>
        <row r="16920">
          <cell r="H16920" t="str">
            <v>DENTISTE</v>
          </cell>
          <cell r="L16920">
            <v>0</v>
          </cell>
          <cell r="AC16920" t="str">
            <v>05345 / SCHENCK LAURENCE</v>
          </cell>
          <cell r="AD16920">
            <v>2</v>
          </cell>
        </row>
        <row r="16921">
          <cell r="H16921" t="str">
            <v>DENTISTE</v>
          </cell>
          <cell r="L16921">
            <v>0</v>
          </cell>
          <cell r="AC16921" t="str">
            <v>02337 / GALLARD MYLENE</v>
          </cell>
          <cell r="AD16921">
            <v>2</v>
          </cell>
        </row>
        <row r="16922">
          <cell r="H16922" t="str">
            <v>DENTISTE</v>
          </cell>
          <cell r="L16922">
            <v>0</v>
          </cell>
          <cell r="AC16922" t="str">
            <v>05358 / BETSCH CELINE</v>
          </cell>
          <cell r="AD16922">
            <v>2</v>
          </cell>
        </row>
        <row r="16923">
          <cell r="H16923" t="str">
            <v>DENTISTE</v>
          </cell>
          <cell r="L16923">
            <v>0</v>
          </cell>
          <cell r="AC16923" t="str">
            <v>04814 / LAURENT OLIVIA</v>
          </cell>
          <cell r="AD16923">
            <v>2</v>
          </cell>
        </row>
        <row r="16924">
          <cell r="H16924" t="str">
            <v>DENTISTE</v>
          </cell>
          <cell r="L16924">
            <v>0</v>
          </cell>
          <cell r="AC16924" t="str">
            <v>05345 / SCHENCK LAURENCE</v>
          </cell>
          <cell r="AD16924">
            <v>2</v>
          </cell>
        </row>
        <row r="16925">
          <cell r="H16925" t="str">
            <v>DENTISTE</v>
          </cell>
          <cell r="L16925">
            <v>0</v>
          </cell>
          <cell r="AC16925" t="str">
            <v>05029 / BOUGHALEM ALI</v>
          </cell>
          <cell r="AD16925">
            <v>2</v>
          </cell>
        </row>
        <row r="16926">
          <cell r="H16926" t="str">
            <v>DENTISTE</v>
          </cell>
          <cell r="L16926">
            <v>0</v>
          </cell>
          <cell r="AC16926" t="str">
            <v>06513 / ROLLANG ARNOULD RACHEL</v>
          </cell>
          <cell r="AD16926">
            <v>2</v>
          </cell>
        </row>
        <row r="16927">
          <cell r="H16927" t="str">
            <v>DENTISTE</v>
          </cell>
          <cell r="L16927">
            <v>0</v>
          </cell>
          <cell r="AC16927" t="str">
            <v>04814 / LAURENT OLIVIA</v>
          </cell>
          <cell r="AD16927">
            <v>2</v>
          </cell>
        </row>
        <row r="16928">
          <cell r="H16928" t="str">
            <v>DENTISTE</v>
          </cell>
          <cell r="L16928">
            <v>0</v>
          </cell>
          <cell r="AC16928" t="str">
            <v>02337 / GALLARD MYLENE</v>
          </cell>
          <cell r="AD16928">
            <v>2</v>
          </cell>
        </row>
        <row r="16929">
          <cell r="H16929" t="str">
            <v>DENTISTE</v>
          </cell>
          <cell r="L16929">
            <v>0</v>
          </cell>
          <cell r="AC16929" t="str">
            <v>02918 / SCHOLLER STEPHANIE</v>
          </cell>
          <cell r="AD16929">
            <v>2</v>
          </cell>
        </row>
        <row r="16930">
          <cell r="H16930" t="str">
            <v>DENTISTE</v>
          </cell>
          <cell r="L16930">
            <v>0</v>
          </cell>
          <cell r="AC16930" t="str">
            <v>04814 / LAURENT OLIVIA</v>
          </cell>
          <cell r="AD16930">
            <v>2</v>
          </cell>
        </row>
        <row r="16931">
          <cell r="H16931" t="str">
            <v>DENTISTE</v>
          </cell>
          <cell r="L16931">
            <v>0</v>
          </cell>
          <cell r="AC16931" t="str">
            <v>04814 / LAURENT OLIVIA</v>
          </cell>
          <cell r="AD16931">
            <v>2</v>
          </cell>
        </row>
        <row r="16932">
          <cell r="H16932" t="str">
            <v>DENTISTE</v>
          </cell>
          <cell r="L16932">
            <v>0</v>
          </cell>
          <cell r="AC16932" t="str">
            <v>05029 / BOUGHALEM ALI</v>
          </cell>
          <cell r="AD16932">
            <v>2</v>
          </cell>
        </row>
        <row r="16933">
          <cell r="H16933" t="str">
            <v>DENTISTE</v>
          </cell>
          <cell r="L16933">
            <v>0</v>
          </cell>
          <cell r="AC16933" t="str">
            <v>05029 / BOUGHALEM ALI</v>
          </cell>
          <cell r="AD16933">
            <v>2</v>
          </cell>
        </row>
        <row r="16934">
          <cell r="H16934" t="str">
            <v>DENTISTE</v>
          </cell>
          <cell r="L16934">
            <v>0</v>
          </cell>
          <cell r="AC16934" t="str">
            <v>02337 / GALLARD MYLENE</v>
          </cell>
          <cell r="AD16934">
            <v>2</v>
          </cell>
        </row>
        <row r="16935">
          <cell r="H16935" t="str">
            <v>DENTISTE</v>
          </cell>
          <cell r="L16935">
            <v>0</v>
          </cell>
          <cell r="AC16935" t="str">
            <v>03811 / LE MOYNE BENOIT</v>
          </cell>
          <cell r="AD16935">
            <v>2</v>
          </cell>
        </row>
        <row r="16936">
          <cell r="H16936" t="str">
            <v>DENTISTE</v>
          </cell>
          <cell r="L16936">
            <v>0</v>
          </cell>
          <cell r="AC16936" t="str">
            <v>05345 / SCHENCK LAURENCE</v>
          </cell>
          <cell r="AD16936">
            <v>2</v>
          </cell>
        </row>
        <row r="16937">
          <cell r="H16937" t="str">
            <v>DENTISTE</v>
          </cell>
          <cell r="L16937">
            <v>0</v>
          </cell>
          <cell r="AC16937" t="str">
            <v>06513 / ROLLANG ARNOULD RACHEL</v>
          </cell>
          <cell r="AD16937">
            <v>2</v>
          </cell>
        </row>
        <row r="16938">
          <cell r="H16938" t="str">
            <v>DENTISTE</v>
          </cell>
          <cell r="L16938">
            <v>0</v>
          </cell>
          <cell r="AC16938" t="str">
            <v>04814 / LAURENT OLIVIA</v>
          </cell>
          <cell r="AD16938">
            <v>2</v>
          </cell>
        </row>
        <row r="16939">
          <cell r="H16939" t="str">
            <v>DENTISTE</v>
          </cell>
          <cell r="L16939">
            <v>0</v>
          </cell>
          <cell r="AC16939" t="str">
            <v>04988 / STIRNEMANN JEAN VINCENT</v>
          </cell>
          <cell r="AD16939">
            <v>2</v>
          </cell>
        </row>
        <row r="16940">
          <cell r="H16940" t="str">
            <v>DENTISTE</v>
          </cell>
          <cell r="L16940">
            <v>0</v>
          </cell>
          <cell r="AC16940" t="str">
            <v>06513 / ROLLANG ARNOULD RACHEL</v>
          </cell>
          <cell r="AD16940">
            <v>2</v>
          </cell>
        </row>
        <row r="16941">
          <cell r="H16941" t="str">
            <v>DENTISTE</v>
          </cell>
          <cell r="L16941">
            <v>0</v>
          </cell>
          <cell r="AC16941" t="str">
            <v>05358 / BETSCH CELINE</v>
          </cell>
          <cell r="AD16941">
            <v>2</v>
          </cell>
        </row>
        <row r="16942">
          <cell r="H16942" t="str">
            <v>DENTISTE</v>
          </cell>
          <cell r="L16942">
            <v>0</v>
          </cell>
          <cell r="AC16942" t="str">
            <v>06513 / ROLLANG ARNOULD RACHEL</v>
          </cell>
          <cell r="AD16942">
            <v>2</v>
          </cell>
        </row>
        <row r="16943">
          <cell r="H16943" t="str">
            <v>DENTISTE</v>
          </cell>
          <cell r="L16943">
            <v>0</v>
          </cell>
          <cell r="AC16943" t="str">
            <v>06513 / ROLLANG ARNOULD RACHEL</v>
          </cell>
          <cell r="AD16943">
            <v>2</v>
          </cell>
        </row>
        <row r="16944">
          <cell r="H16944" t="str">
            <v>DENTISTE</v>
          </cell>
          <cell r="L16944">
            <v>0</v>
          </cell>
          <cell r="AC16944" t="str">
            <v>04814 / LAURENT OLIVIA</v>
          </cell>
          <cell r="AD16944">
            <v>2</v>
          </cell>
        </row>
        <row r="16945">
          <cell r="H16945" t="str">
            <v>DENTISTE</v>
          </cell>
          <cell r="L16945">
            <v>0</v>
          </cell>
          <cell r="AC16945" t="str">
            <v>02337 / GALLARD MYLENE</v>
          </cell>
          <cell r="AD16945">
            <v>2</v>
          </cell>
        </row>
        <row r="16946">
          <cell r="H16946" t="str">
            <v>DENTISTE</v>
          </cell>
          <cell r="L16946">
            <v>0</v>
          </cell>
          <cell r="AC16946" t="str">
            <v>04814 / LAURENT OLIVIA</v>
          </cell>
          <cell r="AD16946">
            <v>2</v>
          </cell>
        </row>
        <row r="16947">
          <cell r="H16947" t="str">
            <v>DENTISTE</v>
          </cell>
          <cell r="L16947">
            <v>0</v>
          </cell>
          <cell r="AC16947" t="str">
            <v>06513 / ROLLANG ARNOULD RACHEL</v>
          </cell>
          <cell r="AD16947">
            <v>2</v>
          </cell>
        </row>
        <row r="16948">
          <cell r="H16948" t="str">
            <v>DENTISTE</v>
          </cell>
          <cell r="L16948">
            <v>0</v>
          </cell>
          <cell r="AC16948" t="str">
            <v>04814 / LAURENT OLIVIA</v>
          </cell>
          <cell r="AD16948">
            <v>2</v>
          </cell>
        </row>
        <row r="16949">
          <cell r="H16949" t="str">
            <v>DENTISTE</v>
          </cell>
          <cell r="L16949">
            <v>0</v>
          </cell>
          <cell r="AC16949" t="str">
            <v>05358 / BETSCH CELINE</v>
          </cell>
          <cell r="AD16949">
            <v>2</v>
          </cell>
        </row>
        <row r="16950">
          <cell r="H16950" t="str">
            <v>DENTISTE</v>
          </cell>
          <cell r="L16950">
            <v>0</v>
          </cell>
          <cell r="AC16950" t="str">
            <v>04814 / LAURENT OLIVIA</v>
          </cell>
          <cell r="AD16950">
            <v>2</v>
          </cell>
        </row>
        <row r="16951">
          <cell r="H16951" t="str">
            <v>DENTISTE</v>
          </cell>
          <cell r="L16951">
            <v>0</v>
          </cell>
          <cell r="AC16951" t="str">
            <v>05029 / BOUGHALEM ALI</v>
          </cell>
          <cell r="AD16951">
            <v>2</v>
          </cell>
        </row>
        <row r="16952">
          <cell r="H16952" t="str">
            <v>DENTISTE</v>
          </cell>
          <cell r="L16952">
            <v>0</v>
          </cell>
          <cell r="AC16952" t="str">
            <v>02918 / SCHOLLER STEPHANIE</v>
          </cell>
          <cell r="AD16952">
            <v>2</v>
          </cell>
        </row>
        <row r="16953">
          <cell r="H16953" t="str">
            <v>DENTISTE</v>
          </cell>
          <cell r="L16953">
            <v>0</v>
          </cell>
          <cell r="AC16953" t="str">
            <v>04814 / LAURENT OLIVIA</v>
          </cell>
          <cell r="AD16953">
            <v>2</v>
          </cell>
        </row>
        <row r="16954">
          <cell r="H16954" t="str">
            <v>DENTISTE</v>
          </cell>
          <cell r="L16954">
            <v>0</v>
          </cell>
          <cell r="AC16954" t="str">
            <v>06513 / ROLLANG ARNOULD RACHEL</v>
          </cell>
          <cell r="AD16954">
            <v>2</v>
          </cell>
        </row>
        <row r="16955">
          <cell r="H16955" t="str">
            <v>DENTISTE</v>
          </cell>
          <cell r="L16955">
            <v>0</v>
          </cell>
          <cell r="AC16955" t="str">
            <v>04814 / LAURENT OLIVIA</v>
          </cell>
          <cell r="AD16955">
            <v>2</v>
          </cell>
        </row>
        <row r="16956">
          <cell r="H16956" t="str">
            <v>DENTISTE</v>
          </cell>
          <cell r="L16956">
            <v>0</v>
          </cell>
          <cell r="AC16956" t="str">
            <v>05029 / BOUGHALEM ALI</v>
          </cell>
          <cell r="AD16956">
            <v>2</v>
          </cell>
        </row>
        <row r="16957">
          <cell r="H16957" t="str">
            <v>DENTISTE</v>
          </cell>
          <cell r="L16957">
            <v>0</v>
          </cell>
          <cell r="AC16957" t="str">
            <v>00729 / SCHMITT MARX EVELYNE</v>
          </cell>
          <cell r="AD16957">
            <v>2</v>
          </cell>
        </row>
        <row r="16958">
          <cell r="H16958" t="str">
            <v>DENTISTE</v>
          </cell>
          <cell r="L16958">
            <v>0</v>
          </cell>
          <cell r="AC16958" t="str">
            <v>04814 / LAURENT OLIVIA</v>
          </cell>
          <cell r="AD16958">
            <v>2</v>
          </cell>
        </row>
        <row r="16959">
          <cell r="H16959" t="str">
            <v>DENTISTE</v>
          </cell>
          <cell r="L16959">
            <v>0</v>
          </cell>
          <cell r="AC16959" t="str">
            <v>02337 / GALLARD MYLENE</v>
          </cell>
          <cell r="AD16959">
            <v>2</v>
          </cell>
        </row>
        <row r="16960">
          <cell r="H16960" t="str">
            <v>DENTISTE</v>
          </cell>
          <cell r="L16960">
            <v>0</v>
          </cell>
          <cell r="AC16960" t="str">
            <v>02337 / GALLARD MYLENE</v>
          </cell>
          <cell r="AD16960">
            <v>2</v>
          </cell>
        </row>
        <row r="16961">
          <cell r="H16961" t="str">
            <v>DENTISTE</v>
          </cell>
          <cell r="L16961">
            <v>0</v>
          </cell>
          <cell r="AC16961" t="str">
            <v>06513 / ROLLANG ARNOULD RACHEL</v>
          </cell>
          <cell r="AD16961">
            <v>2</v>
          </cell>
        </row>
        <row r="16962">
          <cell r="H16962" t="str">
            <v>DENTISTE</v>
          </cell>
          <cell r="L16962">
            <v>0</v>
          </cell>
          <cell r="AC16962" t="str">
            <v>03811 / LE MOYNE BENOIT</v>
          </cell>
          <cell r="AD16962">
            <v>2</v>
          </cell>
        </row>
        <row r="16963">
          <cell r="H16963" t="str">
            <v>DENTISTE</v>
          </cell>
          <cell r="L16963">
            <v>0</v>
          </cell>
          <cell r="AC16963" t="str">
            <v>04814 / LAURENT OLIVIA</v>
          </cell>
          <cell r="AD16963">
            <v>2</v>
          </cell>
        </row>
        <row r="16964">
          <cell r="H16964" t="str">
            <v>DENTISTE</v>
          </cell>
          <cell r="L16964">
            <v>0</v>
          </cell>
          <cell r="AC16964" t="str">
            <v>04988 / STIRNEMANN JEAN VINCENT</v>
          </cell>
          <cell r="AD16964">
            <v>2</v>
          </cell>
        </row>
        <row r="16965">
          <cell r="H16965" t="str">
            <v>DENTISTE</v>
          </cell>
          <cell r="L16965">
            <v>0</v>
          </cell>
          <cell r="AC16965" t="str">
            <v>02918 / SCHOLLER STEPHANIE</v>
          </cell>
          <cell r="AD16965">
            <v>2</v>
          </cell>
        </row>
        <row r="16966">
          <cell r="H16966" t="str">
            <v>DENTISTE</v>
          </cell>
          <cell r="L16966">
            <v>0</v>
          </cell>
          <cell r="AC16966" t="str">
            <v>02337 / GALLARD MYLENE</v>
          </cell>
          <cell r="AD16966">
            <v>2</v>
          </cell>
        </row>
        <row r="16967">
          <cell r="H16967" t="str">
            <v>DENTISTE</v>
          </cell>
          <cell r="L16967">
            <v>0</v>
          </cell>
          <cell r="AC16967" t="str">
            <v>04814 / LAURENT OLIVIA</v>
          </cell>
          <cell r="AD16967">
            <v>2</v>
          </cell>
        </row>
        <row r="16968">
          <cell r="H16968" t="str">
            <v>DENTISTE</v>
          </cell>
          <cell r="L16968">
            <v>0</v>
          </cell>
          <cell r="AC16968" t="str">
            <v>03811 / LE MOYNE BENOIT</v>
          </cell>
          <cell r="AD16968">
            <v>2</v>
          </cell>
        </row>
        <row r="16969">
          <cell r="H16969" t="str">
            <v>DENTISTE</v>
          </cell>
          <cell r="L16969">
            <v>0</v>
          </cell>
          <cell r="AC16969" t="str">
            <v>02918 / SCHOLLER STEPHANIE</v>
          </cell>
          <cell r="AD16969">
            <v>2</v>
          </cell>
        </row>
        <row r="16970">
          <cell r="H16970" t="str">
            <v>DENTISTE</v>
          </cell>
          <cell r="L16970">
            <v>0</v>
          </cell>
          <cell r="AC16970" t="str">
            <v>05029 / BOUGHALEM ALI</v>
          </cell>
          <cell r="AD16970">
            <v>2</v>
          </cell>
        </row>
        <row r="16971">
          <cell r="H16971" t="str">
            <v>DENTISTE</v>
          </cell>
          <cell r="L16971">
            <v>0</v>
          </cell>
          <cell r="AC16971" t="str">
            <v>02918 / SCHOLLER STEPHANIE</v>
          </cell>
          <cell r="AD16971">
            <v>2</v>
          </cell>
        </row>
        <row r="16972">
          <cell r="H16972" t="str">
            <v>DENTISTE</v>
          </cell>
          <cell r="L16972">
            <v>0</v>
          </cell>
          <cell r="AC16972" t="str">
            <v>06513 / ROLLANG ARNOULD RACHEL</v>
          </cell>
          <cell r="AD16972">
            <v>2</v>
          </cell>
        </row>
        <row r="16973">
          <cell r="H16973" t="str">
            <v>DENTISTE</v>
          </cell>
          <cell r="L16973">
            <v>0</v>
          </cell>
          <cell r="AC16973" t="str">
            <v>04988 / STIRNEMANN JEAN VINCENT</v>
          </cell>
          <cell r="AD16973">
            <v>2</v>
          </cell>
        </row>
        <row r="16974">
          <cell r="H16974" t="str">
            <v>DENTISTE</v>
          </cell>
          <cell r="L16974">
            <v>0</v>
          </cell>
          <cell r="AC16974" t="str">
            <v>02918 / SCHOLLER STEPHANIE</v>
          </cell>
          <cell r="AD16974">
            <v>2</v>
          </cell>
        </row>
        <row r="16975">
          <cell r="H16975" t="str">
            <v>DENTISTE</v>
          </cell>
          <cell r="L16975">
            <v>0</v>
          </cell>
          <cell r="AC16975" t="str">
            <v>04988 / STIRNEMANN JEAN VINCENT</v>
          </cell>
          <cell r="AD16975">
            <v>2</v>
          </cell>
        </row>
        <row r="16976">
          <cell r="H16976" t="str">
            <v>DENTISTE</v>
          </cell>
          <cell r="L16976">
            <v>0</v>
          </cell>
          <cell r="AC16976" t="str">
            <v>05358 / BETSCH CELINE</v>
          </cell>
          <cell r="AD16976">
            <v>2</v>
          </cell>
        </row>
        <row r="16977">
          <cell r="H16977" t="str">
            <v>DENTISTE</v>
          </cell>
          <cell r="L16977">
            <v>0</v>
          </cell>
          <cell r="AC16977" t="str">
            <v>05358 / BETSCH CELINE</v>
          </cell>
          <cell r="AD16977">
            <v>2</v>
          </cell>
        </row>
        <row r="16978">
          <cell r="H16978" t="str">
            <v>DENTISTE</v>
          </cell>
          <cell r="L16978">
            <v>0</v>
          </cell>
          <cell r="AC16978" t="str">
            <v>06513 / ROLLANG ARNOULD RACHEL</v>
          </cell>
          <cell r="AD16978">
            <v>2</v>
          </cell>
        </row>
        <row r="16979">
          <cell r="H16979" t="str">
            <v>DENTISTE</v>
          </cell>
          <cell r="L16979">
            <v>0</v>
          </cell>
          <cell r="AC16979" t="str">
            <v>00729 / SCHMITT MARX EVELYNE</v>
          </cell>
          <cell r="AD16979">
            <v>2</v>
          </cell>
        </row>
        <row r="16980">
          <cell r="H16980" t="str">
            <v>DENTISTE</v>
          </cell>
          <cell r="L16980">
            <v>0</v>
          </cell>
          <cell r="AC16980" t="str">
            <v>04814 / LAURENT OLIVIA</v>
          </cell>
          <cell r="AD16980">
            <v>2</v>
          </cell>
        </row>
        <row r="16981">
          <cell r="H16981" t="str">
            <v>DENTISTE</v>
          </cell>
          <cell r="L16981">
            <v>0</v>
          </cell>
          <cell r="AC16981" t="str">
            <v>05029 / BOUGHALEM ALI</v>
          </cell>
          <cell r="AD16981">
            <v>2</v>
          </cell>
        </row>
        <row r="16982">
          <cell r="H16982" t="str">
            <v>DENTISTE</v>
          </cell>
          <cell r="L16982">
            <v>0</v>
          </cell>
          <cell r="AC16982" t="str">
            <v>04988 / STIRNEMANN JEAN VINCENT</v>
          </cell>
          <cell r="AD16982">
            <v>2</v>
          </cell>
        </row>
        <row r="16983">
          <cell r="H16983" t="str">
            <v>DENTISTE</v>
          </cell>
          <cell r="L16983">
            <v>0</v>
          </cell>
          <cell r="AC16983" t="str">
            <v>04814 / LAURENT OLIVIA</v>
          </cell>
          <cell r="AD16983">
            <v>2</v>
          </cell>
        </row>
        <row r="16984">
          <cell r="H16984" t="str">
            <v>DENTISTE</v>
          </cell>
          <cell r="L16984">
            <v>0</v>
          </cell>
          <cell r="AC16984" t="str">
            <v>04814 / LAURENT OLIVIA</v>
          </cell>
          <cell r="AD16984">
            <v>2</v>
          </cell>
        </row>
        <row r="16985">
          <cell r="H16985" t="str">
            <v>DENTISTE</v>
          </cell>
          <cell r="L16985">
            <v>0</v>
          </cell>
          <cell r="AC16985" t="str">
            <v>04988 / STIRNEMANN JEAN VINCENT</v>
          </cell>
          <cell r="AD16985">
            <v>2</v>
          </cell>
        </row>
        <row r="16986">
          <cell r="H16986" t="str">
            <v>DENTISTE</v>
          </cell>
          <cell r="L16986">
            <v>1</v>
          </cell>
          <cell r="AC16986" t="str">
            <v>05345 / SCHENCK LAURENCE</v>
          </cell>
          <cell r="AD16986">
            <v>2</v>
          </cell>
        </row>
        <row r="16987">
          <cell r="H16987" t="str">
            <v>DENTISTE</v>
          </cell>
          <cell r="L16987">
            <v>1</v>
          </cell>
          <cell r="AC16987" t="str">
            <v>03811 / LE MOYNE BENOIT</v>
          </cell>
          <cell r="AD16987">
            <v>2</v>
          </cell>
        </row>
        <row r="16988">
          <cell r="H16988" t="str">
            <v>DENTISTE</v>
          </cell>
          <cell r="L16988">
            <v>1</v>
          </cell>
          <cell r="AC16988" t="str">
            <v>04814 / LAURENT OLIVIA</v>
          </cell>
          <cell r="AD16988">
            <v>2</v>
          </cell>
        </row>
        <row r="16989">
          <cell r="H16989" t="str">
            <v>DENTISTE</v>
          </cell>
          <cell r="L16989">
            <v>1</v>
          </cell>
          <cell r="AC16989" t="str">
            <v>02337 / GALLARD MYLENE</v>
          </cell>
          <cell r="AD16989">
            <v>2</v>
          </cell>
        </row>
        <row r="16990">
          <cell r="H16990" t="str">
            <v>DENTISTE</v>
          </cell>
          <cell r="L16990">
            <v>2</v>
          </cell>
          <cell r="AC16990" t="str">
            <v>00729 / SCHMITT MARX EVELYNE</v>
          </cell>
          <cell r="AD16990">
            <v>2</v>
          </cell>
        </row>
        <row r="16991">
          <cell r="H16991" t="str">
            <v>DENTISTE</v>
          </cell>
          <cell r="L16991">
            <v>1</v>
          </cell>
          <cell r="AC16991" t="str">
            <v>06513 / ROLLANG ARNOULD RACHEL</v>
          </cell>
          <cell r="AD16991">
            <v>2</v>
          </cell>
        </row>
        <row r="16992">
          <cell r="H16992" t="str">
            <v>DENTISTE</v>
          </cell>
          <cell r="L16992">
            <v>1</v>
          </cell>
          <cell r="AC16992" t="str">
            <v>05358 / BETSCH CELINE</v>
          </cell>
          <cell r="AD16992">
            <v>2</v>
          </cell>
        </row>
        <row r="16993">
          <cell r="H16993" t="str">
            <v>DENTISTE</v>
          </cell>
          <cell r="L16993">
            <v>1</v>
          </cell>
          <cell r="AC16993" t="str">
            <v>04988 / STIRNEMANN JEAN VINCENT</v>
          </cell>
          <cell r="AD16993">
            <v>2</v>
          </cell>
        </row>
        <row r="16994">
          <cell r="H16994" t="str">
            <v>DENTISTE</v>
          </cell>
          <cell r="L16994">
            <v>1</v>
          </cell>
          <cell r="AC16994" t="str">
            <v>04814 / LAURENT OLIVIA</v>
          </cell>
          <cell r="AD16994">
            <v>2</v>
          </cell>
        </row>
        <row r="16995">
          <cell r="H16995" t="str">
            <v>DENTISTE</v>
          </cell>
          <cell r="L16995">
            <v>3</v>
          </cell>
          <cell r="AC16995" t="str">
            <v>04814 / LAURENT OLIVIA</v>
          </cell>
          <cell r="AD16995">
            <v>2</v>
          </cell>
        </row>
        <row r="16996">
          <cell r="H16996" t="str">
            <v>DENTISTE</v>
          </cell>
          <cell r="L16996">
            <v>2</v>
          </cell>
          <cell r="AC16996" t="str">
            <v>06513 / ROLLANG ARNOULD RACHEL</v>
          </cell>
          <cell r="AD16996">
            <v>2</v>
          </cell>
        </row>
        <row r="16997">
          <cell r="H16997" t="str">
            <v>DENTISTE</v>
          </cell>
          <cell r="L16997">
            <v>2</v>
          </cell>
          <cell r="AC16997" t="str">
            <v>06513 / ROLLANG ARNOULD RACHEL</v>
          </cell>
          <cell r="AD16997">
            <v>2</v>
          </cell>
        </row>
        <row r="16998">
          <cell r="H16998" t="str">
            <v>DENTISTE</v>
          </cell>
          <cell r="L16998">
            <v>1</v>
          </cell>
          <cell r="AC16998" t="str">
            <v>05029 / BOUGHALEM ALI</v>
          </cell>
          <cell r="AD16998">
            <v>2</v>
          </cell>
        </row>
        <row r="16999">
          <cell r="H16999" t="str">
            <v>DENTISTE</v>
          </cell>
          <cell r="L16999">
            <v>3</v>
          </cell>
          <cell r="AC16999" t="str">
            <v>03811 / LE MOYNE BENOIT</v>
          </cell>
          <cell r="AD16999">
            <v>2</v>
          </cell>
        </row>
        <row r="17000">
          <cell r="H17000" t="str">
            <v>DENTISTE</v>
          </cell>
          <cell r="L17000">
            <v>0</v>
          </cell>
          <cell r="AC17000" t="str">
            <v>00729 / SCHMITT MARX EVELYNE</v>
          </cell>
          <cell r="AD17000">
            <v>2</v>
          </cell>
        </row>
        <row r="17001">
          <cell r="H17001" t="str">
            <v>DENTISTE</v>
          </cell>
          <cell r="L17001">
            <v>2</v>
          </cell>
          <cell r="AC17001" t="str">
            <v>03811 / LE MOYNE BENOIT</v>
          </cell>
          <cell r="AD17001">
            <v>2</v>
          </cell>
        </row>
        <row r="17002">
          <cell r="H17002" t="str">
            <v>DENTISTE</v>
          </cell>
          <cell r="L17002">
            <v>1</v>
          </cell>
          <cell r="AC17002" t="str">
            <v>04814 / LAURENT OLIVIA</v>
          </cell>
          <cell r="AD17002">
            <v>2</v>
          </cell>
        </row>
        <row r="17003">
          <cell r="H17003" t="str">
            <v>DENTISTE</v>
          </cell>
          <cell r="L17003">
            <v>1</v>
          </cell>
          <cell r="AC17003" t="str">
            <v>05358 / BETSCH CELINE</v>
          </cell>
          <cell r="AD17003">
            <v>2</v>
          </cell>
        </row>
        <row r="17004">
          <cell r="H17004" t="str">
            <v>DENTISTE</v>
          </cell>
          <cell r="L17004">
            <v>1</v>
          </cell>
          <cell r="AC17004" t="str">
            <v>04814 / LAURENT OLIVIA</v>
          </cell>
          <cell r="AD17004">
            <v>2</v>
          </cell>
        </row>
        <row r="17005">
          <cell r="H17005" t="str">
            <v>DENTISTE</v>
          </cell>
          <cell r="L17005">
            <v>1</v>
          </cell>
          <cell r="AC17005" t="str">
            <v>04814 / LAURENT OLIVIA</v>
          </cell>
          <cell r="AD17005">
            <v>2</v>
          </cell>
        </row>
        <row r="17006">
          <cell r="H17006" t="str">
            <v>DENTISTE</v>
          </cell>
          <cell r="L17006">
            <v>1</v>
          </cell>
          <cell r="AC17006" t="str">
            <v>04814 / LAURENT OLIVIA</v>
          </cell>
          <cell r="AD17006">
            <v>2</v>
          </cell>
        </row>
        <row r="17007">
          <cell r="H17007" t="str">
            <v>DENTISTE</v>
          </cell>
          <cell r="L17007">
            <v>1</v>
          </cell>
          <cell r="AC17007" t="str">
            <v>03811 / LE MOYNE BENOIT</v>
          </cell>
          <cell r="AD17007">
            <v>2</v>
          </cell>
        </row>
        <row r="17008">
          <cell r="H17008" t="str">
            <v>DENTISTE</v>
          </cell>
          <cell r="L17008">
            <v>1</v>
          </cell>
          <cell r="AC17008" t="str">
            <v>02918 / SCHOLLER STEPHANIE</v>
          </cell>
          <cell r="AD17008">
            <v>2</v>
          </cell>
        </row>
        <row r="17009">
          <cell r="H17009" t="str">
            <v>DENTISTE</v>
          </cell>
          <cell r="L17009">
            <v>2</v>
          </cell>
          <cell r="AC17009" t="str">
            <v>02918 / SCHOLLER STEPHANIE</v>
          </cell>
          <cell r="AD17009">
            <v>2</v>
          </cell>
        </row>
        <row r="17010">
          <cell r="H17010" t="str">
            <v>DENTISTE</v>
          </cell>
          <cell r="L17010">
            <v>1</v>
          </cell>
          <cell r="AC17010" t="str">
            <v>04988 / STIRNEMANN JEAN VINCENT</v>
          </cell>
          <cell r="AD17010">
            <v>2</v>
          </cell>
        </row>
        <row r="17011">
          <cell r="H17011" t="str">
            <v>DENTISTE</v>
          </cell>
          <cell r="L17011">
            <v>1</v>
          </cell>
          <cell r="AC17011" t="str">
            <v>00729 / SCHMITT MARX EVELYNE</v>
          </cell>
          <cell r="AD17011">
            <v>2</v>
          </cell>
        </row>
        <row r="17012">
          <cell r="H17012" t="str">
            <v>DENTISTE</v>
          </cell>
          <cell r="L17012">
            <v>1</v>
          </cell>
          <cell r="AC17012" t="str">
            <v>05345 / SCHENCK LAURENCE</v>
          </cell>
          <cell r="AD17012">
            <v>2</v>
          </cell>
        </row>
        <row r="17013">
          <cell r="H17013" t="str">
            <v>DENTISTE</v>
          </cell>
          <cell r="L17013">
            <v>2</v>
          </cell>
          <cell r="AC17013" t="str">
            <v>05345 / SCHENCK LAURENCE</v>
          </cell>
          <cell r="AD17013">
            <v>2</v>
          </cell>
        </row>
        <row r="17014">
          <cell r="H17014" t="str">
            <v>DENTISTE</v>
          </cell>
          <cell r="L17014">
            <v>1</v>
          </cell>
          <cell r="AC17014" t="str">
            <v>04988 / STIRNEMANN JEAN VINCENT</v>
          </cell>
          <cell r="AD17014">
            <v>2</v>
          </cell>
        </row>
        <row r="17015">
          <cell r="H17015" t="str">
            <v>DENTISTE</v>
          </cell>
          <cell r="L17015">
            <v>1</v>
          </cell>
          <cell r="AC17015" t="str">
            <v>06513 / ROLLANG ARNOULD RACHEL</v>
          </cell>
          <cell r="AD17015">
            <v>2</v>
          </cell>
        </row>
        <row r="17016">
          <cell r="H17016" t="str">
            <v>DENTISTE</v>
          </cell>
          <cell r="L17016">
            <v>1</v>
          </cell>
          <cell r="AC17016" t="str">
            <v>04814 / LAURENT OLIVIA</v>
          </cell>
          <cell r="AD17016">
            <v>2</v>
          </cell>
        </row>
        <row r="17017">
          <cell r="H17017" t="str">
            <v>DENTISTE</v>
          </cell>
          <cell r="L17017">
            <v>1</v>
          </cell>
          <cell r="AC17017" t="str">
            <v>00729 / SCHMITT MARX EVELYNE</v>
          </cell>
          <cell r="AD17017">
            <v>2</v>
          </cell>
        </row>
        <row r="17018">
          <cell r="H17018" t="str">
            <v>DENTISTE</v>
          </cell>
          <cell r="L17018">
            <v>2</v>
          </cell>
          <cell r="AC17018" t="str">
            <v>03811 / LE MOYNE BENOIT</v>
          </cell>
          <cell r="AD17018">
            <v>2</v>
          </cell>
        </row>
        <row r="17019">
          <cell r="H17019" t="str">
            <v>DENTISTE</v>
          </cell>
          <cell r="L17019">
            <v>1</v>
          </cell>
          <cell r="AC17019" t="str">
            <v>02337 / GALLARD MYLENE</v>
          </cell>
          <cell r="AD17019">
            <v>2</v>
          </cell>
        </row>
        <row r="17020">
          <cell r="H17020" t="str">
            <v>DENTISTE</v>
          </cell>
          <cell r="L17020">
            <v>1</v>
          </cell>
          <cell r="AC17020" t="str">
            <v>04988 / STIRNEMANN JEAN VINCENT</v>
          </cell>
          <cell r="AD17020">
            <v>2</v>
          </cell>
        </row>
        <row r="17021">
          <cell r="H17021" t="str">
            <v>DENTISTE</v>
          </cell>
          <cell r="L17021">
            <v>1</v>
          </cell>
          <cell r="AC17021" t="str">
            <v>06513 / ROLLANG ARNOULD RACHEL</v>
          </cell>
          <cell r="AD17021">
            <v>2</v>
          </cell>
        </row>
        <row r="17022">
          <cell r="H17022" t="str">
            <v>DENTISTE</v>
          </cell>
          <cell r="L17022">
            <v>1</v>
          </cell>
          <cell r="AC17022" t="str">
            <v>05029 / BOUGHALEM ALI</v>
          </cell>
          <cell r="AD17022">
            <v>2</v>
          </cell>
        </row>
        <row r="17023">
          <cell r="H17023" t="str">
            <v>DENTISTE</v>
          </cell>
          <cell r="L17023">
            <v>1</v>
          </cell>
          <cell r="AC17023" t="str">
            <v>03811 / LE MOYNE BENOIT</v>
          </cell>
          <cell r="AD17023">
            <v>2</v>
          </cell>
        </row>
        <row r="17024">
          <cell r="H17024" t="str">
            <v>DENTISTE</v>
          </cell>
          <cell r="L17024">
            <v>1</v>
          </cell>
          <cell r="AC17024" t="str">
            <v>02918 / SCHOLLER STEPHANIE</v>
          </cell>
          <cell r="AD17024">
            <v>2</v>
          </cell>
        </row>
        <row r="17025">
          <cell r="H17025" t="str">
            <v>DENTISTE</v>
          </cell>
          <cell r="L17025">
            <v>1</v>
          </cell>
          <cell r="AC17025" t="str">
            <v>05358 / BETSCH CELINE</v>
          </cell>
          <cell r="AD17025">
            <v>2</v>
          </cell>
        </row>
        <row r="17026">
          <cell r="H17026" t="str">
            <v>DENTISTE</v>
          </cell>
          <cell r="L17026">
            <v>1</v>
          </cell>
          <cell r="AC17026" t="str">
            <v>06513 / ROLLANG ARNOULD RACHEL</v>
          </cell>
          <cell r="AD17026">
            <v>2</v>
          </cell>
        </row>
        <row r="17027">
          <cell r="H17027" t="str">
            <v>DENTISTE</v>
          </cell>
          <cell r="L17027">
            <v>1</v>
          </cell>
          <cell r="AC17027" t="str">
            <v>04814 / LAURENT OLIVIA</v>
          </cell>
          <cell r="AD17027">
            <v>2</v>
          </cell>
        </row>
        <row r="17028">
          <cell r="H17028" t="str">
            <v>SAGE-FEMME</v>
          </cell>
          <cell r="L17028">
            <v>0</v>
          </cell>
          <cell r="AC17028" t="str">
            <v>06513 / ROLLANG ARNOULD RACHEL</v>
          </cell>
          <cell r="AD17028">
            <v>2</v>
          </cell>
        </row>
        <row r="17029">
          <cell r="H17029" t="str">
            <v>SAGE-FEMME</v>
          </cell>
          <cell r="L17029">
            <v>0</v>
          </cell>
          <cell r="AC17029" t="str">
            <v>05029 / BOUGHALEM ALI</v>
          </cell>
          <cell r="AD17029">
            <v>2</v>
          </cell>
        </row>
        <row r="17030">
          <cell r="H17030" t="str">
            <v>SAGE-FEMME</v>
          </cell>
          <cell r="L17030">
            <v>0</v>
          </cell>
          <cell r="AC17030" t="str">
            <v>03811 / LE MOYNE BENOIT</v>
          </cell>
          <cell r="AD17030">
            <v>2</v>
          </cell>
        </row>
        <row r="17031">
          <cell r="H17031" t="str">
            <v>SAGE-FEMME</v>
          </cell>
          <cell r="L17031">
            <v>0</v>
          </cell>
          <cell r="AC17031" t="str">
            <v>03811 / LE MOYNE BENOIT</v>
          </cell>
          <cell r="AD17031">
            <v>2</v>
          </cell>
        </row>
        <row r="17032">
          <cell r="H17032" t="str">
            <v>SAGE-FEMME</v>
          </cell>
          <cell r="L17032">
            <v>0</v>
          </cell>
          <cell r="AC17032" t="str">
            <v>04988 / STIRNEMANN JEAN VINCENT</v>
          </cell>
          <cell r="AD17032">
            <v>2</v>
          </cell>
        </row>
        <row r="17033">
          <cell r="H17033" t="str">
            <v>SAGE-FEMME</v>
          </cell>
          <cell r="L17033">
            <v>0</v>
          </cell>
          <cell r="AC17033" t="str">
            <v>02918 / SCHOLLER STEPHANIE</v>
          </cell>
          <cell r="AD17033">
            <v>2</v>
          </cell>
        </row>
        <row r="17034">
          <cell r="H17034" t="str">
            <v>SAGE-FEMME</v>
          </cell>
          <cell r="L17034">
            <v>0</v>
          </cell>
          <cell r="AC17034" t="str">
            <v>04814 / LAURENT OLIVIA</v>
          </cell>
          <cell r="AD17034">
            <v>2</v>
          </cell>
        </row>
        <row r="17035">
          <cell r="H17035" t="str">
            <v>SAGE-FEMME</v>
          </cell>
          <cell r="L17035">
            <v>0</v>
          </cell>
          <cell r="AC17035" t="str">
            <v>00729 / SCHMITT MARX EVELYNE</v>
          </cell>
          <cell r="AD17035">
            <v>2</v>
          </cell>
        </row>
        <row r="17036">
          <cell r="H17036" t="str">
            <v>SAGE-FEMME</v>
          </cell>
          <cell r="L17036">
            <v>0</v>
          </cell>
          <cell r="AC17036" t="str">
            <v>06513 / ROLLANG ARNOULD RACHEL</v>
          </cell>
          <cell r="AD17036">
            <v>2</v>
          </cell>
        </row>
        <row r="17037">
          <cell r="H17037" t="str">
            <v>SAGE-FEMME</v>
          </cell>
          <cell r="L17037">
            <v>0</v>
          </cell>
          <cell r="AC17037" t="str">
            <v>02337 / GALLARD MYLENE</v>
          </cell>
          <cell r="AD17037">
            <v>2</v>
          </cell>
        </row>
        <row r="17038">
          <cell r="H17038" t="str">
            <v>SAGE-FEMME</v>
          </cell>
          <cell r="L17038">
            <v>0</v>
          </cell>
          <cell r="AC17038" t="str">
            <v>02337 / GALLARD MYLENE</v>
          </cell>
          <cell r="AD17038">
            <v>2</v>
          </cell>
        </row>
        <row r="17039">
          <cell r="H17039" t="str">
            <v>SAGE-FEMME</v>
          </cell>
          <cell r="L17039">
            <v>0</v>
          </cell>
          <cell r="AC17039" t="str">
            <v>04988 / STIRNEMANN JEAN VINCENT</v>
          </cell>
          <cell r="AD17039">
            <v>2</v>
          </cell>
        </row>
        <row r="17040">
          <cell r="H17040" t="str">
            <v>SAGE-FEMME</v>
          </cell>
          <cell r="L17040">
            <v>0</v>
          </cell>
          <cell r="AC17040" t="str">
            <v>02918 / SCHOLLER STEPHANIE</v>
          </cell>
          <cell r="AD17040">
            <v>2</v>
          </cell>
        </row>
        <row r="17041">
          <cell r="H17041" t="str">
            <v>SAGE-FEMME</v>
          </cell>
          <cell r="L17041">
            <v>0</v>
          </cell>
          <cell r="AC17041" t="str">
            <v>04814 / LAURENT OLIVIA</v>
          </cell>
          <cell r="AD17041">
            <v>2</v>
          </cell>
        </row>
        <row r="17042">
          <cell r="H17042" t="str">
            <v>SAGE-FEMME</v>
          </cell>
          <cell r="L17042">
            <v>0</v>
          </cell>
          <cell r="AC17042" t="str">
            <v>00729 / SCHMITT MARX EVELYNE</v>
          </cell>
          <cell r="AD17042">
            <v>2</v>
          </cell>
        </row>
        <row r="17043">
          <cell r="H17043" t="str">
            <v>SAGE-FEMME</v>
          </cell>
          <cell r="L17043">
            <v>0</v>
          </cell>
          <cell r="AC17043" t="str">
            <v>04988 / STIRNEMANN JEAN VINCENT</v>
          </cell>
          <cell r="AD17043">
            <v>2</v>
          </cell>
        </row>
        <row r="17044">
          <cell r="H17044" t="str">
            <v>SAGE-FEMME</v>
          </cell>
          <cell r="L17044">
            <v>0</v>
          </cell>
          <cell r="AC17044" t="str">
            <v>06513 / ROLLANG ARNOULD RACHEL</v>
          </cell>
          <cell r="AD17044">
            <v>2</v>
          </cell>
        </row>
        <row r="17045">
          <cell r="H17045" t="str">
            <v>SAGE-FEMME</v>
          </cell>
          <cell r="L17045">
            <v>0</v>
          </cell>
          <cell r="AC17045" t="str">
            <v>00729 / SCHMITT MARX EVELYNE</v>
          </cell>
          <cell r="AD17045">
            <v>2</v>
          </cell>
        </row>
        <row r="17046">
          <cell r="H17046" t="str">
            <v>SAGE-FEMME</v>
          </cell>
          <cell r="L17046">
            <v>0</v>
          </cell>
          <cell r="AC17046" t="str">
            <v>02918 / SCHOLLER STEPHANIE</v>
          </cell>
          <cell r="AD17046">
            <v>2</v>
          </cell>
        </row>
        <row r="17047">
          <cell r="H17047" t="str">
            <v>SAGE-FEMME</v>
          </cell>
          <cell r="L17047">
            <v>0</v>
          </cell>
          <cell r="AC17047" t="str">
            <v>05345 / SCHENCK LAURENCE</v>
          </cell>
          <cell r="AD17047">
            <v>2</v>
          </cell>
        </row>
        <row r="17048">
          <cell r="H17048" t="str">
            <v>SAGE-FEMME</v>
          </cell>
          <cell r="L17048">
            <v>0</v>
          </cell>
          <cell r="AC17048" t="str">
            <v>02918 / SCHOLLER STEPHANIE</v>
          </cell>
          <cell r="AD17048">
            <v>2</v>
          </cell>
        </row>
        <row r="17049">
          <cell r="H17049" t="str">
            <v>SAGE-FEMME</v>
          </cell>
          <cell r="L17049">
            <v>0</v>
          </cell>
          <cell r="AC17049" t="str">
            <v>04814 / LAURENT OLIVIA</v>
          </cell>
          <cell r="AD17049">
            <v>2</v>
          </cell>
        </row>
        <row r="17050">
          <cell r="H17050" t="str">
            <v>SAGE-FEMME</v>
          </cell>
          <cell r="L17050">
            <v>0</v>
          </cell>
          <cell r="AC17050" t="str">
            <v>05358 / BETSCH CELINE</v>
          </cell>
          <cell r="AD17050">
            <v>2</v>
          </cell>
        </row>
        <row r="17051">
          <cell r="H17051" t="str">
            <v>SAGE-FEMME</v>
          </cell>
          <cell r="L17051">
            <v>0</v>
          </cell>
          <cell r="AC17051" t="str">
            <v>05345 / SCHENCK LAURENCE</v>
          </cell>
          <cell r="AD17051">
            <v>2</v>
          </cell>
        </row>
        <row r="17052">
          <cell r="H17052" t="str">
            <v>SAGE-FEMME</v>
          </cell>
          <cell r="L17052">
            <v>0</v>
          </cell>
          <cell r="AC17052" t="str">
            <v>05029 / BOUGHALEM ALI</v>
          </cell>
          <cell r="AD17052">
            <v>2</v>
          </cell>
        </row>
        <row r="17053">
          <cell r="H17053" t="str">
            <v>SAGE-FEMME</v>
          </cell>
          <cell r="L17053">
            <v>0</v>
          </cell>
          <cell r="AC17053" t="str">
            <v>06513 / ROLLANG ARNOULD RACHEL</v>
          </cell>
          <cell r="AD17053">
            <v>2</v>
          </cell>
        </row>
        <row r="17054">
          <cell r="H17054" t="str">
            <v>SAGE-FEMME</v>
          </cell>
          <cell r="L17054">
            <v>0</v>
          </cell>
          <cell r="AC17054" t="str">
            <v>03811 / LE MOYNE BENOIT</v>
          </cell>
          <cell r="AD17054">
            <v>2</v>
          </cell>
        </row>
        <row r="17055">
          <cell r="H17055" t="str">
            <v>SAGE-FEMME</v>
          </cell>
          <cell r="L17055">
            <v>0</v>
          </cell>
          <cell r="AC17055" t="str">
            <v>04814 / LAURENT OLIVIA</v>
          </cell>
          <cell r="AD17055">
            <v>2</v>
          </cell>
        </row>
        <row r="17056">
          <cell r="H17056" t="str">
            <v>SAGE-FEMME</v>
          </cell>
          <cell r="L17056">
            <v>0</v>
          </cell>
          <cell r="AC17056" t="str">
            <v>00729 / SCHMITT MARX EVELYNE</v>
          </cell>
          <cell r="AD17056">
            <v>2</v>
          </cell>
        </row>
        <row r="17057">
          <cell r="H17057" t="str">
            <v>SAGE-FEMME</v>
          </cell>
          <cell r="L17057">
            <v>0</v>
          </cell>
          <cell r="AC17057" t="str">
            <v>02918 / SCHOLLER STEPHANIE</v>
          </cell>
          <cell r="AD17057">
            <v>2</v>
          </cell>
        </row>
        <row r="17058">
          <cell r="H17058" t="str">
            <v>SAGE-FEMME</v>
          </cell>
          <cell r="L17058">
            <v>0</v>
          </cell>
          <cell r="AC17058" t="str">
            <v>03811 / LE MOYNE BENOIT</v>
          </cell>
          <cell r="AD17058">
            <v>2</v>
          </cell>
        </row>
        <row r="17059">
          <cell r="H17059" t="str">
            <v>SAGE-FEMME</v>
          </cell>
          <cell r="L17059">
            <v>0</v>
          </cell>
          <cell r="AC17059" t="str">
            <v>02337 / GALLARD MYLENE</v>
          </cell>
          <cell r="AD17059">
            <v>2</v>
          </cell>
        </row>
        <row r="17060">
          <cell r="H17060" t="str">
            <v>SAGE-FEMME</v>
          </cell>
          <cell r="L17060">
            <v>0</v>
          </cell>
          <cell r="AC17060" t="str">
            <v>06513 / ROLLANG ARNOULD RACHEL</v>
          </cell>
          <cell r="AD17060">
            <v>2</v>
          </cell>
        </row>
        <row r="17061">
          <cell r="H17061" t="str">
            <v>SAGE-FEMME</v>
          </cell>
          <cell r="L17061">
            <v>0</v>
          </cell>
          <cell r="AC17061" t="str">
            <v>05345 / SCHENCK LAURENCE</v>
          </cell>
          <cell r="AD17061">
            <v>2</v>
          </cell>
        </row>
        <row r="17062">
          <cell r="H17062" t="str">
            <v>SAGE-FEMME</v>
          </cell>
          <cell r="L17062">
            <v>0</v>
          </cell>
          <cell r="AC17062" t="str">
            <v>05358 / BETSCH CELINE</v>
          </cell>
          <cell r="AD17062">
            <v>2</v>
          </cell>
        </row>
        <row r="17063">
          <cell r="H17063" t="str">
            <v>SAGE-FEMME</v>
          </cell>
          <cell r="L17063">
            <v>0</v>
          </cell>
          <cell r="AC17063" t="str">
            <v>05029 / BOUGHALEM ALI</v>
          </cell>
          <cell r="AD17063">
            <v>2</v>
          </cell>
        </row>
        <row r="17064">
          <cell r="H17064" t="str">
            <v>SAGE-FEMME</v>
          </cell>
          <cell r="L17064">
            <v>0</v>
          </cell>
          <cell r="AC17064" t="str">
            <v>02337 / GALLARD MYLENE</v>
          </cell>
          <cell r="AD17064">
            <v>2</v>
          </cell>
        </row>
        <row r="17065">
          <cell r="H17065" t="str">
            <v>SAGE-FEMME</v>
          </cell>
          <cell r="L17065">
            <v>0</v>
          </cell>
          <cell r="AC17065" t="str">
            <v>04814 / LAURENT OLIVIA</v>
          </cell>
          <cell r="AD17065">
            <v>2</v>
          </cell>
        </row>
        <row r="17066">
          <cell r="H17066" t="str">
            <v>SAGE-FEMME</v>
          </cell>
          <cell r="L17066">
            <v>0</v>
          </cell>
          <cell r="AC17066" t="str">
            <v>02337 / GALLARD MYLENE</v>
          </cell>
          <cell r="AD17066">
            <v>2</v>
          </cell>
        </row>
        <row r="17067">
          <cell r="H17067" t="str">
            <v>SAGE-FEMME</v>
          </cell>
          <cell r="L17067">
            <v>0</v>
          </cell>
          <cell r="AC17067" t="str">
            <v>04814 / LAURENT OLIVIA</v>
          </cell>
          <cell r="AD17067">
            <v>2</v>
          </cell>
        </row>
        <row r="17068">
          <cell r="H17068" t="str">
            <v>SAGE-FEMME</v>
          </cell>
          <cell r="L17068">
            <v>0</v>
          </cell>
          <cell r="AC17068" t="str">
            <v>05358 / BETSCH CELINE</v>
          </cell>
          <cell r="AD17068">
            <v>2</v>
          </cell>
        </row>
        <row r="17069">
          <cell r="H17069" t="str">
            <v>SAGE-FEMME</v>
          </cell>
          <cell r="L17069">
            <v>0</v>
          </cell>
          <cell r="AC17069" t="str">
            <v>05358 / BETSCH CELINE</v>
          </cell>
          <cell r="AD17069">
            <v>2</v>
          </cell>
        </row>
        <row r="17070">
          <cell r="H17070" t="str">
            <v>SAGE-FEMME</v>
          </cell>
          <cell r="L17070">
            <v>0</v>
          </cell>
          <cell r="AC17070" t="str">
            <v>05345 / SCHENCK LAURENCE</v>
          </cell>
          <cell r="AD17070">
            <v>2</v>
          </cell>
        </row>
        <row r="17071">
          <cell r="H17071" t="str">
            <v>SAGE-FEMME</v>
          </cell>
          <cell r="L17071">
            <v>0</v>
          </cell>
          <cell r="AC17071" t="str">
            <v>04814 / LAURENT OLIVIA</v>
          </cell>
          <cell r="AD17071">
            <v>2</v>
          </cell>
        </row>
        <row r="17072">
          <cell r="H17072" t="str">
            <v>SAGE-FEMME</v>
          </cell>
          <cell r="L17072">
            <v>0</v>
          </cell>
          <cell r="AC17072" t="str">
            <v>05029 / BOUGHALEM ALI</v>
          </cell>
          <cell r="AD17072">
            <v>2</v>
          </cell>
        </row>
        <row r="17073">
          <cell r="H17073" t="str">
            <v>SAGE-FEMME</v>
          </cell>
          <cell r="L17073">
            <v>0</v>
          </cell>
          <cell r="AC17073" t="str">
            <v>04814 / LAURENT OLIVIA</v>
          </cell>
          <cell r="AD17073">
            <v>2</v>
          </cell>
        </row>
        <row r="17074">
          <cell r="H17074" t="str">
            <v>SAGE-FEMME</v>
          </cell>
          <cell r="L17074">
            <v>0</v>
          </cell>
          <cell r="AC17074" t="str">
            <v>06513 / ROLLANG ARNOULD RACHEL</v>
          </cell>
          <cell r="AD17074">
            <v>2</v>
          </cell>
        </row>
        <row r="17075">
          <cell r="H17075" t="str">
            <v>SAGE-FEMME</v>
          </cell>
          <cell r="L17075">
            <v>0</v>
          </cell>
          <cell r="AC17075" t="str">
            <v>05029 / BOUGHALEM ALI</v>
          </cell>
          <cell r="AD17075">
            <v>2</v>
          </cell>
        </row>
        <row r="17076">
          <cell r="H17076" t="str">
            <v>SAGE-FEMME</v>
          </cell>
          <cell r="L17076">
            <v>0</v>
          </cell>
          <cell r="AC17076" t="str">
            <v>05029 / BOUGHALEM ALI</v>
          </cell>
          <cell r="AD17076">
            <v>2</v>
          </cell>
        </row>
        <row r="17077">
          <cell r="H17077" t="str">
            <v>SAGE-FEMME</v>
          </cell>
          <cell r="L17077">
            <v>0</v>
          </cell>
          <cell r="AC17077" t="str">
            <v>06513 / ROLLANG ARNOULD RACHEL</v>
          </cell>
          <cell r="AD17077">
            <v>2</v>
          </cell>
        </row>
        <row r="17078">
          <cell r="H17078" t="str">
            <v>SAGE-FEMME</v>
          </cell>
          <cell r="L17078">
            <v>0</v>
          </cell>
          <cell r="AC17078" t="str">
            <v>02918 / SCHOLLER STEPHANIE</v>
          </cell>
          <cell r="AD17078">
            <v>2</v>
          </cell>
        </row>
        <row r="17079">
          <cell r="H17079" t="str">
            <v>SAGE-FEMME</v>
          </cell>
          <cell r="L17079">
            <v>0</v>
          </cell>
          <cell r="AC17079" t="str">
            <v>05358 / BETSCH CELINE</v>
          </cell>
          <cell r="AD17079">
            <v>2</v>
          </cell>
        </row>
        <row r="17080">
          <cell r="H17080" t="str">
            <v>SAGE-FEMME</v>
          </cell>
          <cell r="L17080">
            <v>0</v>
          </cell>
          <cell r="AC17080" t="str">
            <v>06513 / ROLLANG ARNOULD RACHEL</v>
          </cell>
          <cell r="AD17080">
            <v>2</v>
          </cell>
        </row>
        <row r="17081">
          <cell r="H17081" t="str">
            <v>SAGE-FEMME</v>
          </cell>
          <cell r="L17081">
            <v>0</v>
          </cell>
          <cell r="AC17081" t="str">
            <v>04988 / STIRNEMANN JEAN VINCENT</v>
          </cell>
          <cell r="AD17081">
            <v>2</v>
          </cell>
        </row>
        <row r="17082">
          <cell r="H17082" t="str">
            <v>SAGE-FEMME</v>
          </cell>
          <cell r="L17082">
            <v>0</v>
          </cell>
          <cell r="AC17082" t="str">
            <v>04814 / LAURENT OLIVIA</v>
          </cell>
          <cell r="AD17082">
            <v>2</v>
          </cell>
        </row>
        <row r="17083">
          <cell r="H17083" t="str">
            <v>SAGE-FEMME</v>
          </cell>
          <cell r="L17083">
            <v>0</v>
          </cell>
          <cell r="AC17083" t="str">
            <v>00729 / SCHMITT MARX EVELYNE</v>
          </cell>
          <cell r="AD17083">
            <v>2</v>
          </cell>
        </row>
        <row r="17084">
          <cell r="H17084" t="str">
            <v>SAGE-FEMME</v>
          </cell>
          <cell r="L17084">
            <v>0</v>
          </cell>
          <cell r="AC17084" t="str">
            <v>06513 / ROLLANG ARNOULD RACHEL</v>
          </cell>
          <cell r="AD17084">
            <v>2</v>
          </cell>
        </row>
        <row r="17085">
          <cell r="H17085" t="str">
            <v>SAGE-FEMME</v>
          </cell>
          <cell r="L17085">
            <v>0</v>
          </cell>
          <cell r="AC17085" t="str">
            <v>04814 / LAURENT OLIVIA</v>
          </cell>
          <cell r="AD17085">
            <v>2</v>
          </cell>
        </row>
        <row r="17086">
          <cell r="H17086" t="str">
            <v>SAGE-FEMME</v>
          </cell>
          <cell r="L17086">
            <v>0</v>
          </cell>
          <cell r="AC17086" t="str">
            <v>03811 / LE MOYNE BENOIT</v>
          </cell>
          <cell r="AD17086">
            <v>2</v>
          </cell>
        </row>
        <row r="17087">
          <cell r="H17087" t="str">
            <v>SAGE-FEMME</v>
          </cell>
          <cell r="L17087">
            <v>0</v>
          </cell>
          <cell r="AC17087" t="str">
            <v>05358 / BETSCH CELINE</v>
          </cell>
          <cell r="AD17087">
            <v>2</v>
          </cell>
        </row>
        <row r="17088">
          <cell r="H17088" t="str">
            <v>SAGE-FEMME</v>
          </cell>
          <cell r="L17088">
            <v>0</v>
          </cell>
          <cell r="AC17088" t="str">
            <v>02918 / SCHOLLER STEPHANIE</v>
          </cell>
          <cell r="AD17088">
            <v>2</v>
          </cell>
        </row>
        <row r="17089">
          <cell r="H17089" t="str">
            <v>SAGE-FEMME</v>
          </cell>
          <cell r="L17089">
            <v>0</v>
          </cell>
          <cell r="AC17089" t="str">
            <v>02337 / GALLARD MYLENE</v>
          </cell>
          <cell r="AD17089">
            <v>2</v>
          </cell>
        </row>
        <row r="17090">
          <cell r="H17090" t="str">
            <v>SAGE-FEMME</v>
          </cell>
          <cell r="L17090">
            <v>0</v>
          </cell>
          <cell r="AC17090" t="str">
            <v>02918 / SCHOLLER STEPHANIE</v>
          </cell>
          <cell r="AD17090">
            <v>2</v>
          </cell>
        </row>
        <row r="17091">
          <cell r="H17091" t="str">
            <v>SAGE-FEMME</v>
          </cell>
          <cell r="L17091">
            <v>0</v>
          </cell>
          <cell r="AC17091" t="str">
            <v>02918 / SCHOLLER STEPHANIE</v>
          </cell>
          <cell r="AD17091">
            <v>2</v>
          </cell>
        </row>
        <row r="17092">
          <cell r="H17092" t="str">
            <v>SAGE-FEMME</v>
          </cell>
          <cell r="L17092">
            <v>0</v>
          </cell>
          <cell r="AC17092" t="str">
            <v>02918 / SCHOLLER STEPHANIE</v>
          </cell>
          <cell r="AD17092">
            <v>2</v>
          </cell>
        </row>
        <row r="17093">
          <cell r="H17093" t="str">
            <v>SAGE-FEMME</v>
          </cell>
          <cell r="L17093">
            <v>0</v>
          </cell>
          <cell r="AC17093" t="str">
            <v>02918 / SCHOLLER STEPHANIE</v>
          </cell>
          <cell r="AD17093">
            <v>2</v>
          </cell>
        </row>
        <row r="17094">
          <cell r="H17094" t="str">
            <v>SAGE-FEMME</v>
          </cell>
          <cell r="L17094">
            <v>0</v>
          </cell>
          <cell r="AC17094" t="str">
            <v>04814 / LAURENT OLIVIA</v>
          </cell>
          <cell r="AD17094">
            <v>2</v>
          </cell>
        </row>
        <row r="17095">
          <cell r="H17095" t="str">
            <v>SAGE-FEMME</v>
          </cell>
          <cell r="L17095">
            <v>0</v>
          </cell>
          <cell r="AC17095" t="str">
            <v>04814 / LAURENT OLIVIA</v>
          </cell>
          <cell r="AD17095">
            <v>2</v>
          </cell>
        </row>
        <row r="17096">
          <cell r="H17096" t="str">
            <v>SAGE-FEMME</v>
          </cell>
          <cell r="L17096">
            <v>0</v>
          </cell>
          <cell r="AC17096" t="str">
            <v>06513 / ROLLANG ARNOULD RACHEL</v>
          </cell>
          <cell r="AD17096">
            <v>2</v>
          </cell>
        </row>
        <row r="17097">
          <cell r="H17097" t="str">
            <v>SAGE-FEMME</v>
          </cell>
          <cell r="L17097">
            <v>0</v>
          </cell>
          <cell r="AC17097" t="str">
            <v>04988 / STIRNEMANN JEAN VINCENT</v>
          </cell>
          <cell r="AD17097">
            <v>2</v>
          </cell>
        </row>
        <row r="17098">
          <cell r="H17098" t="str">
            <v>SAGE-FEMME</v>
          </cell>
          <cell r="L17098">
            <v>0</v>
          </cell>
          <cell r="AC17098" t="str">
            <v>04814 / LAURENT OLIVIA</v>
          </cell>
          <cell r="AD17098">
            <v>2</v>
          </cell>
        </row>
        <row r="17099">
          <cell r="H17099" t="str">
            <v>SAGE-FEMME</v>
          </cell>
          <cell r="L17099">
            <v>0</v>
          </cell>
          <cell r="AC17099" t="str">
            <v>03811 / LE MOYNE BENOIT</v>
          </cell>
          <cell r="AD17099">
            <v>2</v>
          </cell>
        </row>
        <row r="17100">
          <cell r="H17100" t="str">
            <v>SAGE-FEMME</v>
          </cell>
          <cell r="L17100">
            <v>0</v>
          </cell>
          <cell r="AC17100" t="str">
            <v>03811 / LE MOYNE BENOIT</v>
          </cell>
          <cell r="AD17100">
            <v>2</v>
          </cell>
        </row>
        <row r="17101">
          <cell r="H17101" t="str">
            <v>SAGE-FEMME</v>
          </cell>
          <cell r="L17101">
            <v>0</v>
          </cell>
          <cell r="AC17101" t="str">
            <v>04988 / STIRNEMANN JEAN VINCENT</v>
          </cell>
          <cell r="AD17101">
            <v>2</v>
          </cell>
        </row>
        <row r="17102">
          <cell r="H17102" t="str">
            <v>SAGE-FEMME</v>
          </cell>
          <cell r="L17102">
            <v>0</v>
          </cell>
          <cell r="AC17102" t="str">
            <v>00729 / SCHMITT MARX EVELYNE</v>
          </cell>
          <cell r="AD17102">
            <v>2</v>
          </cell>
        </row>
        <row r="17103">
          <cell r="H17103" t="str">
            <v>SAGE-FEMME</v>
          </cell>
          <cell r="L17103">
            <v>0</v>
          </cell>
          <cell r="AC17103" t="str">
            <v>02337 / GALLARD MYLENE</v>
          </cell>
          <cell r="AD17103">
            <v>2</v>
          </cell>
        </row>
        <row r="17104">
          <cell r="H17104" t="str">
            <v>SAGE-FEMME</v>
          </cell>
          <cell r="L17104">
            <v>0</v>
          </cell>
          <cell r="AC17104" t="str">
            <v>02918 / SCHOLLER STEPHANIE</v>
          </cell>
          <cell r="AD17104">
            <v>2</v>
          </cell>
        </row>
        <row r="17105">
          <cell r="H17105" t="str">
            <v>SAGE-FEMME</v>
          </cell>
          <cell r="L17105">
            <v>0</v>
          </cell>
          <cell r="AC17105" t="str">
            <v>00729 / SCHMITT MARX EVELYNE</v>
          </cell>
          <cell r="AD17105">
            <v>2</v>
          </cell>
        </row>
        <row r="17106">
          <cell r="H17106" t="str">
            <v>SAGE-FEMME</v>
          </cell>
          <cell r="L17106">
            <v>0</v>
          </cell>
          <cell r="AC17106" t="str">
            <v>04814 / LAURENT OLIVIA</v>
          </cell>
          <cell r="AD17106">
            <v>2</v>
          </cell>
        </row>
        <row r="17107">
          <cell r="H17107" t="str">
            <v>SAGE-FEMME</v>
          </cell>
          <cell r="L17107">
            <v>0</v>
          </cell>
          <cell r="AC17107" t="str">
            <v>00729 / SCHMITT MARX EVELYNE</v>
          </cell>
          <cell r="AD17107">
            <v>2</v>
          </cell>
        </row>
        <row r="17108">
          <cell r="H17108" t="str">
            <v>SAGE-FEMME</v>
          </cell>
          <cell r="L17108">
            <v>0</v>
          </cell>
          <cell r="AC17108" t="str">
            <v>05029 / BOUGHALEM ALI</v>
          </cell>
          <cell r="AD17108">
            <v>2</v>
          </cell>
        </row>
        <row r="17109">
          <cell r="H17109" t="str">
            <v>SAGE-FEMME</v>
          </cell>
          <cell r="L17109">
            <v>0</v>
          </cell>
          <cell r="AC17109" t="str">
            <v>06513 / ROLLANG ARNOULD RACHEL</v>
          </cell>
          <cell r="AD17109">
            <v>2</v>
          </cell>
        </row>
        <row r="17110">
          <cell r="H17110" t="str">
            <v>SAGE-FEMME</v>
          </cell>
          <cell r="L17110">
            <v>0</v>
          </cell>
          <cell r="AC17110" t="str">
            <v>05029 / BOUGHALEM ALI</v>
          </cell>
          <cell r="AD17110">
            <v>2</v>
          </cell>
        </row>
        <row r="17111">
          <cell r="H17111" t="str">
            <v>SAGE-FEMME</v>
          </cell>
          <cell r="L17111">
            <v>0</v>
          </cell>
          <cell r="AC17111" t="str">
            <v>05358 / BETSCH CELINE</v>
          </cell>
          <cell r="AD17111">
            <v>2</v>
          </cell>
        </row>
        <row r="17112">
          <cell r="H17112" t="str">
            <v>SAGE-FEMME</v>
          </cell>
          <cell r="L17112">
            <v>0</v>
          </cell>
          <cell r="AC17112" t="str">
            <v>05029 / BOUGHALEM ALI</v>
          </cell>
          <cell r="AD17112">
            <v>2</v>
          </cell>
        </row>
        <row r="17113">
          <cell r="H17113" t="str">
            <v>SAGE-FEMME</v>
          </cell>
          <cell r="L17113">
            <v>0</v>
          </cell>
          <cell r="AC17113" t="str">
            <v>04814 / LAURENT OLIVIA</v>
          </cell>
          <cell r="AD17113">
            <v>2</v>
          </cell>
        </row>
        <row r="17114">
          <cell r="H17114" t="str">
            <v>SAGE-FEMME</v>
          </cell>
          <cell r="L17114">
            <v>0</v>
          </cell>
          <cell r="AC17114" t="str">
            <v>06513 / ROLLANG ARNOULD RACHEL</v>
          </cell>
          <cell r="AD17114">
            <v>2</v>
          </cell>
        </row>
        <row r="17115">
          <cell r="H17115" t="str">
            <v>SAGE-FEMME</v>
          </cell>
          <cell r="L17115">
            <v>0</v>
          </cell>
          <cell r="AC17115" t="str">
            <v>05358 / BETSCH CELINE</v>
          </cell>
          <cell r="AD17115">
            <v>2</v>
          </cell>
        </row>
        <row r="17116">
          <cell r="H17116" t="str">
            <v>SAGE-FEMME</v>
          </cell>
          <cell r="L17116">
            <v>0</v>
          </cell>
          <cell r="AC17116" t="str">
            <v>06513 / ROLLANG ARNOULD RACHEL</v>
          </cell>
          <cell r="AD17116">
            <v>2</v>
          </cell>
        </row>
        <row r="17117">
          <cell r="H17117" t="str">
            <v>SAGE-FEMME</v>
          </cell>
          <cell r="L17117">
            <v>0</v>
          </cell>
          <cell r="AC17117" t="str">
            <v>03811 / LE MOYNE BENOIT</v>
          </cell>
          <cell r="AD17117">
            <v>2</v>
          </cell>
        </row>
        <row r="17118">
          <cell r="H17118" t="str">
            <v>SAGE-FEMME</v>
          </cell>
          <cell r="L17118">
            <v>0</v>
          </cell>
          <cell r="AC17118" t="str">
            <v>03811 / LE MOYNE BENOIT</v>
          </cell>
          <cell r="AD17118">
            <v>2</v>
          </cell>
        </row>
        <row r="17119">
          <cell r="H17119" t="str">
            <v>SAGE-FEMME</v>
          </cell>
          <cell r="L17119">
            <v>0</v>
          </cell>
          <cell r="AC17119" t="str">
            <v>00729 / SCHMITT MARX EVELYNE</v>
          </cell>
          <cell r="AD17119">
            <v>2</v>
          </cell>
        </row>
        <row r="17120">
          <cell r="H17120" t="str">
            <v>SAGE-FEMME</v>
          </cell>
          <cell r="L17120">
            <v>0</v>
          </cell>
          <cell r="AC17120" t="str">
            <v>05029 / BOUGHALEM ALI</v>
          </cell>
          <cell r="AD17120">
            <v>2</v>
          </cell>
        </row>
        <row r="17121">
          <cell r="H17121" t="str">
            <v>SAGE-FEMME</v>
          </cell>
          <cell r="L17121">
            <v>0</v>
          </cell>
          <cell r="AC17121" t="str">
            <v>05345 / SCHENCK LAURENCE</v>
          </cell>
          <cell r="AD17121">
            <v>2</v>
          </cell>
        </row>
        <row r="17122">
          <cell r="H17122" t="str">
            <v>SAGE-FEMME</v>
          </cell>
          <cell r="L17122">
            <v>0</v>
          </cell>
          <cell r="AC17122" t="str">
            <v>05345 / SCHENCK LAURENCE</v>
          </cell>
          <cell r="AD17122">
            <v>2</v>
          </cell>
        </row>
        <row r="17123">
          <cell r="H17123" t="str">
            <v>SAGE-FEMME</v>
          </cell>
          <cell r="L17123">
            <v>0</v>
          </cell>
          <cell r="AC17123" t="str">
            <v>02918 / SCHOLLER STEPHANIE</v>
          </cell>
          <cell r="AD17123">
            <v>2</v>
          </cell>
        </row>
        <row r="17124">
          <cell r="H17124" t="str">
            <v>SAGE-FEMME</v>
          </cell>
          <cell r="L17124">
            <v>0</v>
          </cell>
          <cell r="AC17124" t="str">
            <v>02337 / GALLARD MYLENE</v>
          </cell>
          <cell r="AD17124">
            <v>2</v>
          </cell>
        </row>
        <row r="17125">
          <cell r="H17125" t="str">
            <v>SAGE-FEMME</v>
          </cell>
          <cell r="L17125">
            <v>0</v>
          </cell>
          <cell r="AC17125" t="str">
            <v>06513 / ROLLANG ARNOULD RACHEL</v>
          </cell>
          <cell r="AD17125">
            <v>2</v>
          </cell>
        </row>
        <row r="17126">
          <cell r="H17126" t="str">
            <v>SAGE-FEMME</v>
          </cell>
          <cell r="L17126">
            <v>0</v>
          </cell>
          <cell r="AC17126" t="str">
            <v>05358 / BETSCH CELINE</v>
          </cell>
          <cell r="AD17126">
            <v>2</v>
          </cell>
        </row>
        <row r="17127">
          <cell r="H17127" t="str">
            <v>SAGE-FEMME</v>
          </cell>
          <cell r="L17127">
            <v>0</v>
          </cell>
          <cell r="AC17127" t="str">
            <v>05029 / BOUGHALEM ALI</v>
          </cell>
          <cell r="AD17127">
            <v>2</v>
          </cell>
        </row>
        <row r="17128">
          <cell r="H17128" t="str">
            <v>SAGE-FEMME</v>
          </cell>
          <cell r="L17128">
            <v>0</v>
          </cell>
          <cell r="AC17128" t="str">
            <v>05029 / BOUGHALEM ALI</v>
          </cell>
          <cell r="AD17128">
            <v>2</v>
          </cell>
        </row>
        <row r="17129">
          <cell r="H17129" t="str">
            <v>SAGE-FEMME</v>
          </cell>
          <cell r="L17129">
            <v>0</v>
          </cell>
          <cell r="AC17129" t="str">
            <v>02918 / SCHOLLER STEPHANIE</v>
          </cell>
          <cell r="AD17129">
            <v>2</v>
          </cell>
        </row>
        <row r="17130">
          <cell r="H17130" t="str">
            <v>SAGE-FEMME</v>
          </cell>
          <cell r="L17130">
            <v>0</v>
          </cell>
          <cell r="AC17130" t="str">
            <v>04988 / STIRNEMANN JEAN VINCENT</v>
          </cell>
          <cell r="AD17130">
            <v>2</v>
          </cell>
        </row>
        <row r="17131">
          <cell r="H17131" t="str">
            <v>SAGE-FEMME</v>
          </cell>
          <cell r="L17131">
            <v>0</v>
          </cell>
          <cell r="AC17131" t="str">
            <v>06513 / ROLLANG ARNOULD RACHEL</v>
          </cell>
          <cell r="AD17131">
            <v>2</v>
          </cell>
        </row>
        <row r="17132">
          <cell r="H17132" t="str">
            <v>SAGE-FEMME</v>
          </cell>
          <cell r="L17132">
            <v>0</v>
          </cell>
          <cell r="AC17132" t="str">
            <v>03811 / LE MOYNE BENOIT</v>
          </cell>
          <cell r="AD17132">
            <v>2</v>
          </cell>
        </row>
        <row r="17133">
          <cell r="H17133" t="str">
            <v>SAGE-FEMME</v>
          </cell>
          <cell r="L17133">
            <v>0</v>
          </cell>
          <cell r="AC17133" t="str">
            <v>05029 / BOUGHALEM ALI</v>
          </cell>
          <cell r="AD17133">
            <v>2</v>
          </cell>
        </row>
        <row r="17134">
          <cell r="H17134" t="str">
            <v>SAGE-FEMME</v>
          </cell>
          <cell r="L17134">
            <v>0</v>
          </cell>
          <cell r="AC17134" t="str">
            <v>02337 / GALLARD MYLENE</v>
          </cell>
          <cell r="AD17134">
            <v>2</v>
          </cell>
        </row>
        <row r="17135">
          <cell r="H17135" t="str">
            <v>SAGE-FEMME</v>
          </cell>
          <cell r="L17135">
            <v>0</v>
          </cell>
          <cell r="AC17135" t="str">
            <v>05358 / BETSCH CELINE</v>
          </cell>
          <cell r="AD17135">
            <v>2</v>
          </cell>
        </row>
        <row r="17136">
          <cell r="H17136" t="str">
            <v>SAGE-FEMME</v>
          </cell>
          <cell r="L17136">
            <v>0</v>
          </cell>
          <cell r="AC17136" t="str">
            <v>06513 / ROLLANG ARNOULD RACHEL</v>
          </cell>
          <cell r="AD17136">
            <v>2</v>
          </cell>
        </row>
        <row r="17137">
          <cell r="H17137" t="str">
            <v>SAGE-FEMME</v>
          </cell>
          <cell r="L17137">
            <v>0</v>
          </cell>
          <cell r="AC17137" t="str">
            <v>04814 / LAURENT OLIVIA</v>
          </cell>
          <cell r="AD17137">
            <v>2</v>
          </cell>
        </row>
        <row r="17138">
          <cell r="H17138" t="str">
            <v>SAGE-FEMME</v>
          </cell>
          <cell r="L17138">
            <v>0</v>
          </cell>
          <cell r="AC17138" t="str">
            <v>00729 / SCHMITT MARX EVELYNE</v>
          </cell>
          <cell r="AD17138">
            <v>2</v>
          </cell>
        </row>
        <row r="17139">
          <cell r="H17139" t="str">
            <v>SAGE-FEMME</v>
          </cell>
          <cell r="L17139">
            <v>0</v>
          </cell>
          <cell r="AC17139" t="str">
            <v>04988 / STIRNEMANN JEAN VINCENT</v>
          </cell>
          <cell r="AD17139">
            <v>2</v>
          </cell>
        </row>
        <row r="17140">
          <cell r="H17140" t="str">
            <v>SAGE-FEMME</v>
          </cell>
          <cell r="L17140">
            <v>0</v>
          </cell>
          <cell r="AC17140" t="str">
            <v>06513 / ROLLANG ARNOULD RACHEL</v>
          </cell>
          <cell r="AD17140">
            <v>2</v>
          </cell>
        </row>
        <row r="17141">
          <cell r="H17141" t="str">
            <v>SAGE-FEMME</v>
          </cell>
          <cell r="L17141">
            <v>0</v>
          </cell>
          <cell r="AC17141" t="str">
            <v>06513 / ROLLANG ARNOULD RACHEL</v>
          </cell>
          <cell r="AD17141">
            <v>2</v>
          </cell>
        </row>
        <row r="17142">
          <cell r="H17142" t="str">
            <v>SAGE-FEMME</v>
          </cell>
          <cell r="L17142">
            <v>0</v>
          </cell>
          <cell r="AC17142" t="str">
            <v>03811 / LE MOYNE BENOIT</v>
          </cell>
          <cell r="AD17142">
            <v>2</v>
          </cell>
        </row>
        <row r="17143">
          <cell r="H17143" t="str">
            <v>SAGE-FEMME</v>
          </cell>
          <cell r="L17143">
            <v>0</v>
          </cell>
          <cell r="AC17143" t="str">
            <v>02337 / GALLARD MYLENE</v>
          </cell>
          <cell r="AD17143">
            <v>2</v>
          </cell>
        </row>
        <row r="17144">
          <cell r="H17144" t="str">
            <v>SAGE-FEMME</v>
          </cell>
          <cell r="L17144">
            <v>0</v>
          </cell>
          <cell r="AC17144" t="str">
            <v>00729 / SCHMITT MARX EVELYNE</v>
          </cell>
          <cell r="AD17144">
            <v>2</v>
          </cell>
        </row>
        <row r="17145">
          <cell r="H17145" t="str">
            <v>SAGE-FEMME</v>
          </cell>
          <cell r="L17145">
            <v>0</v>
          </cell>
          <cell r="AC17145" t="str">
            <v>04988 / STIRNEMANN JEAN VINCENT</v>
          </cell>
          <cell r="AD17145">
            <v>2</v>
          </cell>
        </row>
        <row r="17146">
          <cell r="H17146" t="str">
            <v>SAGE-FEMME</v>
          </cell>
          <cell r="L17146">
            <v>0</v>
          </cell>
          <cell r="AC17146" t="str">
            <v>03811 / LE MOYNE BENOIT</v>
          </cell>
          <cell r="AD17146">
            <v>2</v>
          </cell>
        </row>
        <row r="17147">
          <cell r="H17147" t="str">
            <v>SAGE-FEMME</v>
          </cell>
          <cell r="L17147">
            <v>0</v>
          </cell>
          <cell r="AC17147" t="str">
            <v>02337 / GALLARD MYLENE</v>
          </cell>
          <cell r="AD17147">
            <v>2</v>
          </cell>
        </row>
        <row r="17148">
          <cell r="H17148" t="str">
            <v>SAGE-FEMME</v>
          </cell>
          <cell r="L17148">
            <v>0</v>
          </cell>
          <cell r="AC17148" t="str">
            <v>04814 / LAURENT OLIVIA</v>
          </cell>
          <cell r="AD17148">
            <v>2</v>
          </cell>
        </row>
        <row r="17149">
          <cell r="H17149" t="str">
            <v>SAGE-FEMME</v>
          </cell>
          <cell r="L17149">
            <v>0</v>
          </cell>
          <cell r="AC17149" t="str">
            <v>02337 / GALLARD MYLENE</v>
          </cell>
          <cell r="AD17149">
            <v>2</v>
          </cell>
        </row>
        <row r="17150">
          <cell r="H17150" t="str">
            <v>SAGE-FEMME</v>
          </cell>
          <cell r="L17150">
            <v>0</v>
          </cell>
          <cell r="AC17150" t="str">
            <v>05345 / SCHENCK LAURENCE</v>
          </cell>
          <cell r="AD17150">
            <v>2</v>
          </cell>
        </row>
        <row r="17151">
          <cell r="H17151" t="str">
            <v>SAGE-FEMME</v>
          </cell>
          <cell r="L17151">
            <v>0</v>
          </cell>
          <cell r="AC17151" t="str">
            <v>05029 / BOUGHALEM ALI</v>
          </cell>
          <cell r="AD17151">
            <v>2</v>
          </cell>
        </row>
        <row r="17152">
          <cell r="H17152" t="str">
            <v>SAGE-FEMME</v>
          </cell>
          <cell r="L17152">
            <v>0</v>
          </cell>
          <cell r="AC17152" t="str">
            <v>03811 / LE MOYNE BENOIT</v>
          </cell>
          <cell r="AD17152">
            <v>2</v>
          </cell>
        </row>
        <row r="17153">
          <cell r="H17153" t="str">
            <v>SAGE-FEMME</v>
          </cell>
          <cell r="L17153">
            <v>0</v>
          </cell>
          <cell r="AC17153" t="str">
            <v>04988 / STIRNEMANN JEAN VINCENT</v>
          </cell>
          <cell r="AD17153">
            <v>2</v>
          </cell>
        </row>
        <row r="17154">
          <cell r="H17154" t="str">
            <v>SAGE-FEMME</v>
          </cell>
          <cell r="L17154">
            <v>0</v>
          </cell>
          <cell r="AC17154" t="str">
            <v>03811 / LE MOYNE BENOIT</v>
          </cell>
          <cell r="AD17154">
            <v>2</v>
          </cell>
        </row>
        <row r="17155">
          <cell r="H17155" t="str">
            <v>SAGE-FEMME</v>
          </cell>
          <cell r="L17155">
            <v>0</v>
          </cell>
          <cell r="AC17155" t="str">
            <v>02918 / SCHOLLER STEPHANIE</v>
          </cell>
          <cell r="AD17155">
            <v>2</v>
          </cell>
        </row>
        <row r="17156">
          <cell r="H17156" t="str">
            <v>SAGE-FEMME</v>
          </cell>
          <cell r="L17156">
            <v>0</v>
          </cell>
          <cell r="AC17156" t="str">
            <v>06513 / ROLLANG ARNOULD RACHEL</v>
          </cell>
          <cell r="AD17156">
            <v>2</v>
          </cell>
        </row>
        <row r="17157">
          <cell r="H17157" t="str">
            <v>SAGE-FEMME</v>
          </cell>
          <cell r="L17157">
            <v>0</v>
          </cell>
          <cell r="AC17157" t="str">
            <v>02918 / SCHOLLER STEPHANIE</v>
          </cell>
          <cell r="AD17157">
            <v>2</v>
          </cell>
        </row>
        <row r="17158">
          <cell r="H17158" t="str">
            <v>SAGE-FEMME</v>
          </cell>
          <cell r="L17158">
            <v>0</v>
          </cell>
          <cell r="AC17158" t="str">
            <v>00729 / SCHMITT MARX EVELYNE</v>
          </cell>
          <cell r="AD17158">
            <v>2</v>
          </cell>
        </row>
        <row r="17159">
          <cell r="H17159" t="str">
            <v>SAGE-FEMME</v>
          </cell>
          <cell r="L17159">
            <v>0</v>
          </cell>
          <cell r="AC17159" t="str">
            <v>03811 / LE MOYNE BENOIT</v>
          </cell>
          <cell r="AD17159">
            <v>2</v>
          </cell>
        </row>
        <row r="17160">
          <cell r="H17160" t="str">
            <v>SAGE-FEMME</v>
          </cell>
          <cell r="L17160">
            <v>0</v>
          </cell>
          <cell r="AC17160" t="str">
            <v>00729 / SCHMITT MARX EVELYNE</v>
          </cell>
          <cell r="AD17160">
            <v>2</v>
          </cell>
        </row>
        <row r="17161">
          <cell r="H17161" t="str">
            <v>SAGE-FEMME</v>
          </cell>
          <cell r="L17161">
            <v>0</v>
          </cell>
          <cell r="AC17161" t="str">
            <v>05345 / SCHENCK LAURENCE</v>
          </cell>
          <cell r="AD17161">
            <v>2</v>
          </cell>
        </row>
        <row r="17162">
          <cell r="H17162" t="str">
            <v>SAGE-FEMME</v>
          </cell>
          <cell r="L17162">
            <v>0</v>
          </cell>
          <cell r="AC17162" t="str">
            <v>02918 / SCHOLLER STEPHANIE</v>
          </cell>
          <cell r="AD17162">
            <v>2</v>
          </cell>
        </row>
        <row r="17163">
          <cell r="H17163" t="str">
            <v>SAGE-FEMME</v>
          </cell>
          <cell r="L17163">
            <v>0</v>
          </cell>
          <cell r="AC17163" t="str">
            <v>02337 / GALLARD MYLENE</v>
          </cell>
          <cell r="AD17163">
            <v>2</v>
          </cell>
        </row>
        <row r="17164">
          <cell r="H17164" t="str">
            <v>SAGE-FEMME</v>
          </cell>
          <cell r="L17164">
            <v>0</v>
          </cell>
          <cell r="AC17164" t="str">
            <v>02918 / SCHOLLER STEPHANIE</v>
          </cell>
          <cell r="AD17164">
            <v>2</v>
          </cell>
        </row>
        <row r="17165">
          <cell r="H17165" t="str">
            <v>SAGE-FEMME</v>
          </cell>
          <cell r="L17165">
            <v>0</v>
          </cell>
          <cell r="AC17165" t="str">
            <v>02918 / SCHOLLER STEPHANIE</v>
          </cell>
          <cell r="AD17165">
            <v>2</v>
          </cell>
        </row>
        <row r="17166">
          <cell r="H17166" t="str">
            <v>SAGE-FEMME</v>
          </cell>
          <cell r="L17166">
            <v>0</v>
          </cell>
          <cell r="AC17166" t="str">
            <v>04988 / STIRNEMANN JEAN VINCENT</v>
          </cell>
          <cell r="AD17166">
            <v>2</v>
          </cell>
        </row>
        <row r="17167">
          <cell r="H17167" t="str">
            <v>SAGE-FEMME</v>
          </cell>
          <cell r="L17167">
            <v>0</v>
          </cell>
          <cell r="AC17167" t="str">
            <v>06513 / ROLLANG ARNOULD RACHEL</v>
          </cell>
          <cell r="AD17167">
            <v>2</v>
          </cell>
        </row>
        <row r="17168">
          <cell r="H17168" t="str">
            <v>SAGE-FEMME</v>
          </cell>
          <cell r="L17168">
            <v>1</v>
          </cell>
          <cell r="AC17168" t="str">
            <v>05345 / SCHENCK LAURENCE</v>
          </cell>
          <cell r="AD17168">
            <v>2</v>
          </cell>
        </row>
        <row r="17169">
          <cell r="H17169" t="str">
            <v>SAGE-FEMME</v>
          </cell>
          <cell r="L17169">
            <v>1</v>
          </cell>
          <cell r="AC17169" t="str">
            <v>05358 / BETSCH CELINE</v>
          </cell>
          <cell r="AD17169">
            <v>2</v>
          </cell>
        </row>
        <row r="17170">
          <cell r="H17170" t="str">
            <v>SAGE-FEMME</v>
          </cell>
          <cell r="L17170">
            <v>1</v>
          </cell>
          <cell r="AC17170" t="str">
            <v>02337 / GALLARD MYLENE</v>
          </cell>
          <cell r="AD17170">
            <v>2</v>
          </cell>
        </row>
        <row r="17171">
          <cell r="H17171" t="str">
            <v>SAGE-FEMME</v>
          </cell>
          <cell r="L17171">
            <v>1</v>
          </cell>
          <cell r="AC17171" t="str">
            <v>04814 / LAURENT OLIVIA</v>
          </cell>
          <cell r="AD17171">
            <v>2</v>
          </cell>
        </row>
        <row r="17172">
          <cell r="H17172" t="str">
            <v>SAGE-FEMME</v>
          </cell>
          <cell r="L17172">
            <v>1</v>
          </cell>
          <cell r="AC17172" t="str">
            <v>02337 / GALLARD MYLENE</v>
          </cell>
          <cell r="AD17172">
            <v>2</v>
          </cell>
        </row>
        <row r="17173">
          <cell r="H17173" t="str">
            <v>SAGE-FEMME</v>
          </cell>
          <cell r="L17173">
            <v>1</v>
          </cell>
          <cell r="AC17173" t="str">
            <v>00729 / SCHMITT MARX EVELYNE</v>
          </cell>
          <cell r="AD17173">
            <v>2</v>
          </cell>
        </row>
        <row r="17174">
          <cell r="H17174" t="str">
            <v>SAGE-FEMME</v>
          </cell>
          <cell r="L17174">
            <v>1</v>
          </cell>
          <cell r="AC17174" t="str">
            <v>03811 / LE MOYNE BENOIT</v>
          </cell>
          <cell r="AD17174">
            <v>2</v>
          </cell>
        </row>
        <row r="17175">
          <cell r="H17175" t="str">
            <v>SAGE-FEMME</v>
          </cell>
          <cell r="L17175">
            <v>1</v>
          </cell>
          <cell r="AC17175" t="str">
            <v>00729 / SCHMITT MARX EVELYNE</v>
          </cell>
          <cell r="AD17175">
            <v>2</v>
          </cell>
        </row>
        <row r="17176">
          <cell r="H17176" t="str">
            <v>SAGE-FEMME</v>
          </cell>
          <cell r="L17176">
            <v>1</v>
          </cell>
          <cell r="AC17176" t="str">
            <v>02337 / GALLARD MYLENE</v>
          </cell>
          <cell r="AD17176">
            <v>2</v>
          </cell>
        </row>
        <row r="17177">
          <cell r="H17177" t="str">
            <v>SAGE-FEMME</v>
          </cell>
          <cell r="L17177">
            <v>2</v>
          </cell>
          <cell r="AC17177" t="str">
            <v>00729 / SCHMITT MARX EVELYNE</v>
          </cell>
          <cell r="AD17177">
            <v>2</v>
          </cell>
        </row>
        <row r="17178">
          <cell r="H17178" t="str">
            <v>SAGE-FEMME</v>
          </cell>
          <cell r="L17178">
            <v>1</v>
          </cell>
          <cell r="AC17178" t="str">
            <v>00729 / SCHMITT MARX EVELYNE</v>
          </cell>
          <cell r="AD17178">
            <v>2</v>
          </cell>
        </row>
        <row r="17179">
          <cell r="H17179" t="str">
            <v>SAGE-FEMME</v>
          </cell>
          <cell r="L17179">
            <v>1</v>
          </cell>
          <cell r="AC17179" t="str">
            <v>00729 / SCHMITT MARX EVELYNE</v>
          </cell>
          <cell r="AD17179">
            <v>2</v>
          </cell>
        </row>
        <row r="17180">
          <cell r="H17180" t="str">
            <v>SAGE-FEMME</v>
          </cell>
          <cell r="L17180">
            <v>2</v>
          </cell>
          <cell r="AC17180" t="str">
            <v>00729 / SCHMITT MARX EVELYNE</v>
          </cell>
          <cell r="AD17180">
            <v>2</v>
          </cell>
        </row>
        <row r="17181">
          <cell r="H17181" t="str">
            <v>SAGE-FEMME</v>
          </cell>
          <cell r="L17181">
            <v>1</v>
          </cell>
          <cell r="AC17181" t="str">
            <v>00729 / SCHMITT MARX EVELYNE</v>
          </cell>
          <cell r="AD17181">
            <v>2</v>
          </cell>
        </row>
        <row r="17182">
          <cell r="H17182" t="str">
            <v>SAGE-FEMME</v>
          </cell>
          <cell r="L17182">
            <v>2</v>
          </cell>
          <cell r="AC17182" t="str">
            <v>00729 / SCHMITT MARX EVELYNE</v>
          </cell>
          <cell r="AD17182">
            <v>2</v>
          </cell>
        </row>
        <row r="17183">
          <cell r="H17183" t="str">
            <v>SAGE-FEMME</v>
          </cell>
          <cell r="L17183">
            <v>1</v>
          </cell>
          <cell r="AC17183" t="str">
            <v>02337 / GALLARD MYLENE</v>
          </cell>
          <cell r="AD17183">
            <v>2</v>
          </cell>
        </row>
        <row r="17184">
          <cell r="H17184" t="str">
            <v>SAGE-FEMME</v>
          </cell>
          <cell r="L17184">
            <v>1</v>
          </cell>
          <cell r="AC17184" t="str">
            <v>04814 / LAURENT OLIVIA</v>
          </cell>
          <cell r="AD17184">
            <v>2</v>
          </cell>
        </row>
        <row r="17185">
          <cell r="H17185" t="str">
            <v>SAGE-FEMME</v>
          </cell>
          <cell r="L17185">
            <v>1</v>
          </cell>
          <cell r="AC17185" t="str">
            <v>00729 / SCHMITT MARX EVELYNE</v>
          </cell>
          <cell r="AD17185">
            <v>2</v>
          </cell>
        </row>
        <row r="17186">
          <cell r="H17186" t="str">
            <v>SAGE-FEMME</v>
          </cell>
          <cell r="L17186">
            <v>3</v>
          </cell>
          <cell r="AC17186" t="str">
            <v>05345 / SCHENCK LAURENCE</v>
          </cell>
          <cell r="AD17186">
            <v>2</v>
          </cell>
        </row>
        <row r="17187">
          <cell r="H17187" t="str">
            <v>SAGE-FEMME</v>
          </cell>
          <cell r="L17187">
            <v>1</v>
          </cell>
          <cell r="AC17187" t="str">
            <v>00729 / SCHMITT MARX EVELYNE</v>
          </cell>
          <cell r="AD17187">
            <v>2</v>
          </cell>
        </row>
        <row r="17188">
          <cell r="H17188" t="str">
            <v>SAGE-FEMME</v>
          </cell>
          <cell r="L17188">
            <v>1</v>
          </cell>
          <cell r="AC17188" t="str">
            <v>02918 / SCHOLLER STEPHANIE</v>
          </cell>
          <cell r="AD17188">
            <v>2</v>
          </cell>
        </row>
        <row r="17189">
          <cell r="H17189" t="str">
            <v>SAGE-FEMME</v>
          </cell>
          <cell r="L17189">
            <v>2</v>
          </cell>
          <cell r="AC17189" t="str">
            <v>02918 / SCHOLLER STEPHANIE</v>
          </cell>
          <cell r="AD17189">
            <v>2</v>
          </cell>
        </row>
        <row r="17190">
          <cell r="H17190" t="str">
            <v>SAGE-FEMME</v>
          </cell>
          <cell r="L17190">
            <v>1</v>
          </cell>
          <cell r="AC17190" t="str">
            <v>00729 / SCHMITT MARX EVELYNE</v>
          </cell>
          <cell r="AD17190">
            <v>2</v>
          </cell>
        </row>
        <row r="17191">
          <cell r="H17191" t="str">
            <v>SAGE-FEMME</v>
          </cell>
          <cell r="L17191">
            <v>1</v>
          </cell>
          <cell r="AC17191" t="str">
            <v>00729 / SCHMITT MARX EVELYNE</v>
          </cell>
          <cell r="AD17191">
            <v>2</v>
          </cell>
        </row>
        <row r="17192">
          <cell r="H17192" t="str">
            <v>SAGE-FEMME</v>
          </cell>
          <cell r="L17192">
            <v>1</v>
          </cell>
          <cell r="AC17192" t="str">
            <v>06513 / ROLLANG ARNOULD RACHEL</v>
          </cell>
          <cell r="AD17192">
            <v>2</v>
          </cell>
        </row>
        <row r="17193">
          <cell r="H17193" t="str">
            <v>SAGE-FEMME</v>
          </cell>
          <cell r="L17193">
            <v>1</v>
          </cell>
          <cell r="AC17193" t="str">
            <v>06513 / ROLLANG ARNOULD RACHEL</v>
          </cell>
          <cell r="AD17193">
            <v>2</v>
          </cell>
        </row>
        <row r="17194">
          <cell r="H17194" t="str">
            <v>SAGE-FEMME</v>
          </cell>
          <cell r="L17194">
            <v>1</v>
          </cell>
          <cell r="AC17194" t="str">
            <v>04814 / LAURENT OLIVIA</v>
          </cell>
          <cell r="AD17194">
            <v>2</v>
          </cell>
        </row>
        <row r="17195">
          <cell r="H17195" t="str">
            <v>SAGE-FEMME</v>
          </cell>
          <cell r="L17195">
            <v>1</v>
          </cell>
          <cell r="AC17195" t="str">
            <v>00729 / SCHMITT MARX EVELYNE</v>
          </cell>
          <cell r="AD17195">
            <v>2</v>
          </cell>
        </row>
        <row r="17196">
          <cell r="H17196" t="str">
            <v>SAGE-FEMME</v>
          </cell>
          <cell r="L17196">
            <v>1</v>
          </cell>
          <cell r="AC17196" t="str">
            <v>00729 / SCHMITT MARX EVELYNE</v>
          </cell>
          <cell r="AD17196">
            <v>2</v>
          </cell>
        </row>
        <row r="17197">
          <cell r="H17197" t="str">
            <v>INFIRMIER</v>
          </cell>
          <cell r="L17197">
            <v>0</v>
          </cell>
          <cell r="AC17197" t="str">
            <v>05358 / BETSCH CELINE</v>
          </cell>
          <cell r="AD17197">
            <v>2</v>
          </cell>
        </row>
        <row r="17198">
          <cell r="H17198" t="str">
            <v>INFIRMIER</v>
          </cell>
          <cell r="L17198">
            <v>0</v>
          </cell>
          <cell r="AC17198" t="str">
            <v>05358 / BETSCH CELINE</v>
          </cell>
          <cell r="AD17198">
            <v>2</v>
          </cell>
        </row>
        <row r="17199">
          <cell r="H17199" t="str">
            <v>INFIRMIER</v>
          </cell>
          <cell r="L17199">
            <v>0</v>
          </cell>
          <cell r="AC17199" t="str">
            <v>05345 / SCHENCK LAURENCE</v>
          </cell>
          <cell r="AD17199">
            <v>2</v>
          </cell>
        </row>
        <row r="17200">
          <cell r="H17200" t="str">
            <v>INFIRMIER</v>
          </cell>
          <cell r="L17200">
            <v>0</v>
          </cell>
          <cell r="AC17200" t="str">
            <v>02337 / GALLARD MYLENE</v>
          </cell>
          <cell r="AD17200">
            <v>2</v>
          </cell>
        </row>
        <row r="17201">
          <cell r="H17201" t="str">
            <v>INFIRMIER</v>
          </cell>
          <cell r="L17201">
            <v>0</v>
          </cell>
          <cell r="AC17201" t="str">
            <v>02337 / GALLARD MYLENE</v>
          </cell>
          <cell r="AD17201">
            <v>2</v>
          </cell>
        </row>
        <row r="17202">
          <cell r="H17202" t="str">
            <v>INFIRMIER</v>
          </cell>
          <cell r="L17202">
            <v>0</v>
          </cell>
          <cell r="AC17202" t="str">
            <v>04988 / STIRNEMANN JEAN VINCENT</v>
          </cell>
          <cell r="AD17202">
            <v>2</v>
          </cell>
        </row>
        <row r="17203">
          <cell r="H17203" t="str">
            <v>INFIRMIER</v>
          </cell>
          <cell r="L17203">
            <v>0</v>
          </cell>
          <cell r="AC17203" t="str">
            <v>05029 / BOUGHALEM ALI</v>
          </cell>
          <cell r="AD17203">
            <v>2</v>
          </cell>
        </row>
        <row r="17204">
          <cell r="H17204" t="str">
            <v>INFIRMIER</v>
          </cell>
          <cell r="L17204">
            <v>0</v>
          </cell>
          <cell r="AC17204" t="str">
            <v>04814 / LAURENT OLIVIA</v>
          </cell>
          <cell r="AD17204">
            <v>2</v>
          </cell>
        </row>
        <row r="17205">
          <cell r="H17205" t="str">
            <v>INFIRMIER</v>
          </cell>
          <cell r="L17205">
            <v>0</v>
          </cell>
          <cell r="AC17205" t="str">
            <v>05345 / SCHENCK LAURENCE</v>
          </cell>
          <cell r="AD17205">
            <v>2</v>
          </cell>
        </row>
        <row r="17206">
          <cell r="H17206" t="str">
            <v>INFIRMIER</v>
          </cell>
          <cell r="L17206">
            <v>0</v>
          </cell>
          <cell r="AC17206" t="str">
            <v>05358 / BETSCH CELINE</v>
          </cell>
          <cell r="AD17206">
            <v>2</v>
          </cell>
        </row>
        <row r="17207">
          <cell r="H17207" t="str">
            <v>INFIRMIER</v>
          </cell>
          <cell r="L17207">
            <v>0</v>
          </cell>
          <cell r="AC17207" t="str">
            <v>05358 / BETSCH CELINE</v>
          </cell>
          <cell r="AD17207">
            <v>2</v>
          </cell>
        </row>
        <row r="17208">
          <cell r="H17208" t="str">
            <v>INFIRMIER</v>
          </cell>
          <cell r="L17208">
            <v>0</v>
          </cell>
          <cell r="AC17208" t="str">
            <v>05029 / BOUGHALEM ALI</v>
          </cell>
          <cell r="AD17208">
            <v>2</v>
          </cell>
        </row>
        <row r="17209">
          <cell r="H17209" t="str">
            <v>INFIRMIER</v>
          </cell>
          <cell r="L17209">
            <v>0</v>
          </cell>
          <cell r="AC17209" t="str">
            <v>05358 / BETSCH CELINE</v>
          </cell>
          <cell r="AD17209">
            <v>2</v>
          </cell>
        </row>
        <row r="17210">
          <cell r="H17210" t="str">
            <v>INFIRMIER</v>
          </cell>
          <cell r="L17210">
            <v>0</v>
          </cell>
          <cell r="AC17210" t="str">
            <v>06513 / ROLLANG ARNOULD RACHEL</v>
          </cell>
          <cell r="AD17210">
            <v>2</v>
          </cell>
        </row>
        <row r="17211">
          <cell r="H17211" t="str">
            <v>INFIRMIER</v>
          </cell>
          <cell r="L17211">
            <v>0</v>
          </cell>
          <cell r="AC17211" t="str">
            <v>04988 / STIRNEMANN JEAN VINCENT</v>
          </cell>
          <cell r="AD17211">
            <v>2</v>
          </cell>
        </row>
        <row r="17212">
          <cell r="H17212" t="str">
            <v>INFIRMIER</v>
          </cell>
          <cell r="L17212">
            <v>0</v>
          </cell>
          <cell r="AC17212" t="str">
            <v>03811 / LE MOYNE BENOIT</v>
          </cell>
          <cell r="AD17212">
            <v>2</v>
          </cell>
        </row>
        <row r="17213">
          <cell r="H17213" t="str">
            <v>INFIRMIER</v>
          </cell>
          <cell r="L17213">
            <v>0</v>
          </cell>
          <cell r="AC17213" t="str">
            <v>05345 / SCHENCK LAURENCE</v>
          </cell>
          <cell r="AD17213">
            <v>2</v>
          </cell>
        </row>
        <row r="17214">
          <cell r="H17214" t="str">
            <v>INFIRMIER</v>
          </cell>
          <cell r="L17214">
            <v>0</v>
          </cell>
          <cell r="AC17214" t="str">
            <v>05345 / SCHENCK LAURENCE</v>
          </cell>
          <cell r="AD17214">
            <v>2</v>
          </cell>
        </row>
        <row r="17215">
          <cell r="H17215" t="str">
            <v>INFIRMIER</v>
          </cell>
          <cell r="L17215">
            <v>0</v>
          </cell>
          <cell r="AC17215" t="str">
            <v>06513 / ROLLANG ARNOULD RACHEL</v>
          </cell>
          <cell r="AD17215">
            <v>2</v>
          </cell>
        </row>
        <row r="17216">
          <cell r="H17216" t="str">
            <v>INFIRMIER</v>
          </cell>
          <cell r="L17216">
            <v>0</v>
          </cell>
          <cell r="AC17216" t="str">
            <v>02918 / SCHOLLER STEPHANIE</v>
          </cell>
          <cell r="AD17216">
            <v>2</v>
          </cell>
        </row>
        <row r="17217">
          <cell r="H17217" t="str">
            <v>INFIRMIER</v>
          </cell>
          <cell r="L17217">
            <v>0</v>
          </cell>
          <cell r="AC17217" t="str">
            <v>03811 / LE MOYNE BENOIT</v>
          </cell>
          <cell r="AD17217">
            <v>2</v>
          </cell>
        </row>
        <row r="17218">
          <cell r="H17218" t="str">
            <v>INFIRMIER</v>
          </cell>
          <cell r="L17218">
            <v>0</v>
          </cell>
          <cell r="AC17218" t="str">
            <v>03811 / LE MOYNE BENOIT</v>
          </cell>
          <cell r="AD17218">
            <v>2</v>
          </cell>
        </row>
        <row r="17219">
          <cell r="H17219" t="str">
            <v>INFIRMIER</v>
          </cell>
          <cell r="L17219">
            <v>0</v>
          </cell>
          <cell r="AC17219" t="str">
            <v>00729 / SCHMITT MARX EVELYNE</v>
          </cell>
          <cell r="AD17219">
            <v>2</v>
          </cell>
        </row>
        <row r="17220">
          <cell r="H17220" t="str">
            <v>INFIRMIER</v>
          </cell>
          <cell r="L17220">
            <v>0</v>
          </cell>
          <cell r="AC17220" t="str">
            <v>05029 / BOUGHALEM ALI</v>
          </cell>
          <cell r="AD17220">
            <v>2</v>
          </cell>
        </row>
        <row r="17221">
          <cell r="H17221" t="str">
            <v>INFIRMIER</v>
          </cell>
          <cell r="L17221">
            <v>0</v>
          </cell>
          <cell r="AC17221" t="str">
            <v>05345 / SCHENCK LAURENCE</v>
          </cell>
          <cell r="AD17221">
            <v>2</v>
          </cell>
        </row>
        <row r="17222">
          <cell r="H17222" t="str">
            <v>INFIRMIER</v>
          </cell>
          <cell r="L17222">
            <v>0</v>
          </cell>
          <cell r="AC17222" t="str">
            <v>05345 / SCHENCK LAURENCE</v>
          </cell>
          <cell r="AD17222">
            <v>2</v>
          </cell>
        </row>
        <row r="17223">
          <cell r="H17223" t="str">
            <v>INFIRMIER</v>
          </cell>
          <cell r="L17223">
            <v>0</v>
          </cell>
          <cell r="AC17223" t="str">
            <v>03811 / LE MOYNE BENOIT</v>
          </cell>
          <cell r="AD17223">
            <v>2</v>
          </cell>
        </row>
        <row r="17224">
          <cell r="H17224" t="str">
            <v>INFIRMIER</v>
          </cell>
          <cell r="L17224">
            <v>0</v>
          </cell>
          <cell r="AC17224" t="str">
            <v>06513 / ROLLANG ARNOULD RACHEL</v>
          </cell>
          <cell r="AD17224">
            <v>2</v>
          </cell>
        </row>
        <row r="17225">
          <cell r="H17225" t="str">
            <v>INFIRMIER</v>
          </cell>
          <cell r="L17225">
            <v>0</v>
          </cell>
          <cell r="AC17225" t="str">
            <v>06513 / ROLLANG ARNOULD RACHEL</v>
          </cell>
          <cell r="AD17225">
            <v>2</v>
          </cell>
        </row>
        <row r="17226">
          <cell r="H17226" t="str">
            <v>INFIRMIER</v>
          </cell>
          <cell r="L17226">
            <v>0</v>
          </cell>
          <cell r="AC17226" t="str">
            <v>02337 / GALLARD MYLENE</v>
          </cell>
          <cell r="AD17226">
            <v>2</v>
          </cell>
        </row>
        <row r="17227">
          <cell r="H17227" t="str">
            <v>INFIRMIER</v>
          </cell>
          <cell r="L17227">
            <v>0</v>
          </cell>
          <cell r="AC17227" t="str">
            <v>02337 / GALLARD MYLENE</v>
          </cell>
          <cell r="AD17227">
            <v>2</v>
          </cell>
        </row>
        <row r="17228">
          <cell r="H17228" t="str">
            <v>INFIRMIER</v>
          </cell>
          <cell r="L17228">
            <v>0</v>
          </cell>
          <cell r="AC17228" t="str">
            <v>02918 / SCHOLLER STEPHANIE</v>
          </cell>
          <cell r="AD17228">
            <v>2</v>
          </cell>
        </row>
        <row r="17229">
          <cell r="H17229" t="str">
            <v>INFIRMIER</v>
          </cell>
          <cell r="L17229">
            <v>0</v>
          </cell>
          <cell r="AC17229" t="str">
            <v>05345 / SCHENCK LAURENCE</v>
          </cell>
          <cell r="AD17229">
            <v>2</v>
          </cell>
        </row>
        <row r="17230">
          <cell r="H17230" t="str">
            <v>INFIRMIER</v>
          </cell>
          <cell r="L17230">
            <v>0</v>
          </cell>
          <cell r="AC17230" t="str">
            <v>06513 / ROLLANG ARNOULD RACHEL</v>
          </cell>
          <cell r="AD17230">
            <v>2</v>
          </cell>
        </row>
        <row r="17231">
          <cell r="H17231" t="str">
            <v>INFIRMIER</v>
          </cell>
          <cell r="L17231">
            <v>0</v>
          </cell>
          <cell r="AC17231" t="str">
            <v>05345 / SCHENCK LAURENCE</v>
          </cell>
          <cell r="AD17231">
            <v>2</v>
          </cell>
        </row>
        <row r="17232">
          <cell r="H17232" t="str">
            <v>INFIRMIER</v>
          </cell>
          <cell r="L17232">
            <v>0</v>
          </cell>
          <cell r="AC17232" t="str">
            <v>02337 / GALLARD MYLENE</v>
          </cell>
          <cell r="AD17232">
            <v>2</v>
          </cell>
        </row>
        <row r="17233">
          <cell r="H17233" t="str">
            <v>INFIRMIER</v>
          </cell>
          <cell r="L17233">
            <v>0</v>
          </cell>
          <cell r="AC17233" t="str">
            <v>05358 / BETSCH CELINE</v>
          </cell>
          <cell r="AD17233">
            <v>2</v>
          </cell>
        </row>
        <row r="17234">
          <cell r="H17234" t="str">
            <v>INFIRMIER</v>
          </cell>
          <cell r="L17234">
            <v>0</v>
          </cell>
          <cell r="AC17234" t="str">
            <v>05345 / SCHENCK LAURENCE</v>
          </cell>
          <cell r="AD17234">
            <v>2</v>
          </cell>
        </row>
        <row r="17235">
          <cell r="H17235" t="str">
            <v>INFIRMIER</v>
          </cell>
          <cell r="L17235">
            <v>0</v>
          </cell>
          <cell r="AC17235" t="str">
            <v>06513 / ROLLANG ARNOULD RACHEL</v>
          </cell>
          <cell r="AD17235">
            <v>2</v>
          </cell>
        </row>
        <row r="17236">
          <cell r="H17236" t="str">
            <v>INFIRMIER</v>
          </cell>
          <cell r="L17236">
            <v>0</v>
          </cell>
          <cell r="AC17236" t="str">
            <v>05358 / BETSCH CELINE</v>
          </cell>
          <cell r="AD17236">
            <v>2</v>
          </cell>
        </row>
        <row r="17237">
          <cell r="H17237" t="str">
            <v>INFIRMIER</v>
          </cell>
          <cell r="L17237">
            <v>0</v>
          </cell>
          <cell r="AC17237" t="str">
            <v>05029 / BOUGHALEM ALI</v>
          </cell>
          <cell r="AD17237">
            <v>2</v>
          </cell>
        </row>
        <row r="17238">
          <cell r="H17238" t="str">
            <v>INFIRMIER</v>
          </cell>
          <cell r="L17238">
            <v>0</v>
          </cell>
          <cell r="AC17238" t="str">
            <v>05358 / BETSCH CELINE</v>
          </cell>
          <cell r="AD17238">
            <v>2</v>
          </cell>
        </row>
        <row r="17239">
          <cell r="H17239" t="str">
            <v>INFIRMIER</v>
          </cell>
          <cell r="L17239">
            <v>0</v>
          </cell>
          <cell r="AC17239" t="str">
            <v>03811 / LE MOYNE BENOIT</v>
          </cell>
          <cell r="AD17239">
            <v>2</v>
          </cell>
        </row>
        <row r="17240">
          <cell r="H17240" t="str">
            <v>INFIRMIER</v>
          </cell>
          <cell r="L17240">
            <v>0</v>
          </cell>
          <cell r="AC17240" t="str">
            <v>02337 / GALLARD MYLENE</v>
          </cell>
          <cell r="AD17240">
            <v>2</v>
          </cell>
        </row>
        <row r="17241">
          <cell r="H17241" t="str">
            <v>INFIRMIER</v>
          </cell>
          <cell r="L17241">
            <v>0</v>
          </cell>
          <cell r="AC17241" t="str">
            <v>06513 / ROLLANG ARNOULD RACHEL</v>
          </cell>
          <cell r="AD17241">
            <v>2</v>
          </cell>
        </row>
        <row r="17242">
          <cell r="H17242" t="str">
            <v>INFIRMIER</v>
          </cell>
          <cell r="L17242">
            <v>0</v>
          </cell>
          <cell r="AC17242" t="str">
            <v>05358 / BETSCH CELINE</v>
          </cell>
          <cell r="AD17242">
            <v>2</v>
          </cell>
        </row>
        <row r="17243">
          <cell r="H17243" t="str">
            <v>INFIRMIER</v>
          </cell>
          <cell r="L17243">
            <v>0</v>
          </cell>
          <cell r="AC17243" t="str">
            <v>06513 / ROLLANG ARNOULD RACHEL</v>
          </cell>
          <cell r="AD17243">
            <v>2</v>
          </cell>
        </row>
        <row r="17244">
          <cell r="H17244" t="str">
            <v>INFIRMIER</v>
          </cell>
          <cell r="L17244">
            <v>0</v>
          </cell>
          <cell r="AC17244" t="str">
            <v>04814 / LAURENT OLIVIA</v>
          </cell>
          <cell r="AD17244">
            <v>2</v>
          </cell>
        </row>
        <row r="17245">
          <cell r="H17245" t="str">
            <v>INFIRMIER</v>
          </cell>
          <cell r="L17245">
            <v>0</v>
          </cell>
          <cell r="AC17245" t="str">
            <v>03811 / LE MOYNE BENOIT</v>
          </cell>
          <cell r="AD17245">
            <v>2</v>
          </cell>
        </row>
        <row r="17246">
          <cell r="H17246" t="str">
            <v>INFIRMIER</v>
          </cell>
          <cell r="L17246">
            <v>0</v>
          </cell>
          <cell r="AC17246" t="str">
            <v>02337 / GALLARD MYLENE</v>
          </cell>
          <cell r="AD17246">
            <v>2</v>
          </cell>
        </row>
        <row r="17247">
          <cell r="H17247" t="str">
            <v>INFIRMIER</v>
          </cell>
          <cell r="L17247">
            <v>0</v>
          </cell>
          <cell r="AC17247" t="str">
            <v>02337 / GALLARD MYLENE</v>
          </cell>
          <cell r="AD17247">
            <v>2</v>
          </cell>
        </row>
        <row r="17248">
          <cell r="H17248" t="str">
            <v>INFIRMIER</v>
          </cell>
          <cell r="L17248">
            <v>0</v>
          </cell>
          <cell r="AC17248" t="str">
            <v>05345 / SCHENCK LAURENCE</v>
          </cell>
          <cell r="AD17248">
            <v>2</v>
          </cell>
        </row>
        <row r="17249">
          <cell r="H17249" t="str">
            <v>INFIRMIER</v>
          </cell>
          <cell r="L17249">
            <v>0</v>
          </cell>
          <cell r="AC17249" t="str">
            <v>06513 / ROLLANG ARNOULD RACHEL</v>
          </cell>
          <cell r="AD17249">
            <v>2</v>
          </cell>
        </row>
        <row r="17250">
          <cell r="H17250" t="str">
            <v>INFIRMIER</v>
          </cell>
          <cell r="L17250">
            <v>0</v>
          </cell>
          <cell r="AC17250" t="str">
            <v>05029 / BOUGHALEM ALI</v>
          </cell>
          <cell r="AD17250">
            <v>2</v>
          </cell>
        </row>
        <row r="17251">
          <cell r="H17251" t="str">
            <v>INFIRMIER</v>
          </cell>
          <cell r="L17251">
            <v>0</v>
          </cell>
          <cell r="AC17251" t="str">
            <v>05029 / BOUGHALEM ALI</v>
          </cell>
          <cell r="AD17251">
            <v>2</v>
          </cell>
        </row>
        <row r="17252">
          <cell r="H17252" t="str">
            <v>INFIRMIER</v>
          </cell>
          <cell r="L17252">
            <v>0</v>
          </cell>
          <cell r="AC17252" t="str">
            <v>05345 / SCHENCK LAURENCE</v>
          </cell>
          <cell r="AD17252">
            <v>2</v>
          </cell>
        </row>
        <row r="17253">
          <cell r="H17253" t="str">
            <v>INFIRMIER</v>
          </cell>
          <cell r="L17253">
            <v>0</v>
          </cell>
          <cell r="AC17253" t="str">
            <v>02918 / SCHOLLER STEPHANIE</v>
          </cell>
          <cell r="AD17253">
            <v>2</v>
          </cell>
        </row>
        <row r="17254">
          <cell r="H17254" t="str">
            <v>INFIRMIER</v>
          </cell>
          <cell r="L17254">
            <v>0</v>
          </cell>
          <cell r="AC17254" t="str">
            <v>03811 / LE MOYNE BENOIT</v>
          </cell>
          <cell r="AD17254">
            <v>2</v>
          </cell>
        </row>
        <row r="17255">
          <cell r="H17255" t="str">
            <v>INFIRMIER</v>
          </cell>
          <cell r="L17255">
            <v>0</v>
          </cell>
          <cell r="AC17255" t="str">
            <v>03811 / LE MOYNE BENOIT</v>
          </cell>
          <cell r="AD17255">
            <v>2</v>
          </cell>
        </row>
        <row r="17256">
          <cell r="H17256" t="str">
            <v>INFIRMIER</v>
          </cell>
          <cell r="L17256">
            <v>0</v>
          </cell>
          <cell r="AC17256" t="str">
            <v>05358 / BETSCH CELINE</v>
          </cell>
          <cell r="AD17256">
            <v>2</v>
          </cell>
        </row>
        <row r="17257">
          <cell r="H17257" t="str">
            <v>INFIRMIER</v>
          </cell>
          <cell r="L17257">
            <v>0</v>
          </cell>
          <cell r="AC17257" t="str">
            <v>06513 / ROLLANG ARNOULD RACHEL</v>
          </cell>
          <cell r="AD17257">
            <v>2</v>
          </cell>
        </row>
        <row r="17258">
          <cell r="H17258" t="str">
            <v>INFIRMIER</v>
          </cell>
          <cell r="L17258">
            <v>0</v>
          </cell>
          <cell r="AC17258" t="str">
            <v>04814 / LAURENT OLIVIA</v>
          </cell>
          <cell r="AD17258">
            <v>2</v>
          </cell>
        </row>
        <row r="17259">
          <cell r="H17259" t="str">
            <v>INFIRMIER</v>
          </cell>
          <cell r="L17259">
            <v>0</v>
          </cell>
          <cell r="AC17259" t="str">
            <v>03811 / LE MOYNE BENOIT</v>
          </cell>
          <cell r="AD17259">
            <v>2</v>
          </cell>
        </row>
        <row r="17260">
          <cell r="H17260" t="str">
            <v>INFIRMIER</v>
          </cell>
          <cell r="L17260">
            <v>0</v>
          </cell>
          <cell r="AC17260" t="str">
            <v>05358 / BETSCH CELINE</v>
          </cell>
          <cell r="AD17260">
            <v>2</v>
          </cell>
        </row>
        <row r="17261">
          <cell r="H17261" t="str">
            <v>INFIRMIER</v>
          </cell>
          <cell r="L17261">
            <v>0</v>
          </cell>
          <cell r="AC17261" t="str">
            <v>05345 / SCHENCK LAURENCE</v>
          </cell>
          <cell r="AD17261">
            <v>2</v>
          </cell>
        </row>
        <row r="17262">
          <cell r="H17262" t="str">
            <v>INFIRMIER</v>
          </cell>
          <cell r="L17262">
            <v>0</v>
          </cell>
          <cell r="AC17262" t="str">
            <v>05345 / SCHENCK LAURENCE</v>
          </cell>
          <cell r="AD17262">
            <v>2</v>
          </cell>
        </row>
        <row r="17263">
          <cell r="H17263" t="str">
            <v>INFIRMIER</v>
          </cell>
          <cell r="L17263">
            <v>0</v>
          </cell>
          <cell r="AC17263" t="str">
            <v>05345 / SCHENCK LAURENCE</v>
          </cell>
          <cell r="AD17263">
            <v>2</v>
          </cell>
        </row>
        <row r="17264">
          <cell r="H17264" t="str">
            <v>INFIRMIER</v>
          </cell>
          <cell r="L17264">
            <v>0</v>
          </cell>
          <cell r="AC17264" t="str">
            <v>02918 / SCHOLLER STEPHANIE</v>
          </cell>
          <cell r="AD17264">
            <v>2</v>
          </cell>
        </row>
        <row r="17265">
          <cell r="H17265" t="str">
            <v>INFIRMIER</v>
          </cell>
          <cell r="L17265">
            <v>0</v>
          </cell>
          <cell r="AC17265" t="str">
            <v>00729 / SCHMITT MARX EVELYNE</v>
          </cell>
          <cell r="AD17265">
            <v>2</v>
          </cell>
        </row>
        <row r="17266">
          <cell r="H17266" t="str">
            <v>INFIRMIER</v>
          </cell>
          <cell r="L17266">
            <v>0</v>
          </cell>
          <cell r="AC17266" t="str">
            <v>00729 / SCHMITT MARX EVELYNE</v>
          </cell>
          <cell r="AD17266">
            <v>2</v>
          </cell>
        </row>
        <row r="17267">
          <cell r="H17267" t="str">
            <v>INFIRMIER</v>
          </cell>
          <cell r="L17267">
            <v>0</v>
          </cell>
          <cell r="AC17267" t="str">
            <v>03811 / LE MOYNE BENOIT</v>
          </cell>
          <cell r="AD17267">
            <v>2</v>
          </cell>
        </row>
        <row r="17268">
          <cell r="H17268" t="str">
            <v>INFIRMIER</v>
          </cell>
          <cell r="L17268">
            <v>0</v>
          </cell>
          <cell r="AC17268" t="str">
            <v>04814 / LAURENT OLIVIA</v>
          </cell>
          <cell r="AD17268">
            <v>2</v>
          </cell>
        </row>
        <row r="17269">
          <cell r="H17269" t="str">
            <v>INFIRMIER</v>
          </cell>
          <cell r="L17269">
            <v>0</v>
          </cell>
          <cell r="AC17269" t="str">
            <v>05029 / BOUGHALEM ALI</v>
          </cell>
          <cell r="AD17269">
            <v>2</v>
          </cell>
        </row>
        <row r="17270">
          <cell r="H17270" t="str">
            <v>INFIRMIER</v>
          </cell>
          <cell r="L17270">
            <v>0</v>
          </cell>
          <cell r="AC17270" t="str">
            <v>05345 / SCHENCK LAURENCE</v>
          </cell>
          <cell r="AD17270">
            <v>2</v>
          </cell>
        </row>
        <row r="17271">
          <cell r="H17271" t="str">
            <v>INFIRMIER</v>
          </cell>
          <cell r="L17271">
            <v>0</v>
          </cell>
          <cell r="AC17271" t="str">
            <v>03811 / LE MOYNE BENOIT</v>
          </cell>
          <cell r="AD17271">
            <v>2</v>
          </cell>
        </row>
        <row r="17272">
          <cell r="H17272" t="str">
            <v>INFIRMIER</v>
          </cell>
          <cell r="L17272">
            <v>0</v>
          </cell>
          <cell r="AC17272" t="str">
            <v>02337 / GALLARD MYLENE</v>
          </cell>
          <cell r="AD17272">
            <v>2</v>
          </cell>
        </row>
        <row r="17273">
          <cell r="H17273" t="str">
            <v>INFIRMIER</v>
          </cell>
          <cell r="L17273">
            <v>0</v>
          </cell>
          <cell r="AC17273" t="str">
            <v>03811 / LE MOYNE BENOIT</v>
          </cell>
          <cell r="AD17273">
            <v>2</v>
          </cell>
        </row>
        <row r="17274">
          <cell r="H17274" t="str">
            <v>INFIRMIER</v>
          </cell>
          <cell r="L17274">
            <v>0</v>
          </cell>
          <cell r="AC17274" t="str">
            <v>02918 / SCHOLLER STEPHANIE</v>
          </cell>
          <cell r="AD17274">
            <v>2</v>
          </cell>
        </row>
        <row r="17275">
          <cell r="H17275" t="str">
            <v>INFIRMIER</v>
          </cell>
          <cell r="L17275">
            <v>0</v>
          </cell>
          <cell r="AC17275" t="str">
            <v>02918 / SCHOLLER STEPHANIE</v>
          </cell>
          <cell r="AD17275">
            <v>2</v>
          </cell>
        </row>
        <row r="17276">
          <cell r="H17276" t="str">
            <v>INFIRMIER</v>
          </cell>
          <cell r="L17276">
            <v>0</v>
          </cell>
          <cell r="AC17276" t="str">
            <v>02337 / GALLARD MYLENE</v>
          </cell>
          <cell r="AD17276">
            <v>2</v>
          </cell>
        </row>
        <row r="17277">
          <cell r="H17277" t="str">
            <v>INFIRMIER</v>
          </cell>
          <cell r="L17277">
            <v>0</v>
          </cell>
          <cell r="AC17277" t="str">
            <v>02337 / GALLARD MYLENE</v>
          </cell>
          <cell r="AD17277">
            <v>2</v>
          </cell>
        </row>
        <row r="17278">
          <cell r="H17278" t="str">
            <v>INFIRMIER</v>
          </cell>
          <cell r="L17278">
            <v>0</v>
          </cell>
          <cell r="AC17278" t="str">
            <v>03811 / LE MOYNE BENOIT</v>
          </cell>
          <cell r="AD17278">
            <v>2</v>
          </cell>
        </row>
        <row r="17279">
          <cell r="H17279" t="str">
            <v>INFIRMIER</v>
          </cell>
          <cell r="L17279">
            <v>0</v>
          </cell>
          <cell r="AC17279" t="str">
            <v>05345 / SCHENCK LAURENCE</v>
          </cell>
          <cell r="AD17279">
            <v>2</v>
          </cell>
        </row>
        <row r="17280">
          <cell r="H17280" t="str">
            <v>INFIRMIER</v>
          </cell>
          <cell r="L17280">
            <v>0</v>
          </cell>
          <cell r="AC17280" t="str">
            <v>02918 / SCHOLLER STEPHANIE</v>
          </cell>
          <cell r="AD17280">
            <v>2</v>
          </cell>
        </row>
        <row r="17281">
          <cell r="H17281" t="str">
            <v>INFIRMIER</v>
          </cell>
          <cell r="L17281">
            <v>0</v>
          </cell>
          <cell r="AC17281" t="str">
            <v>05358 / BETSCH CELINE</v>
          </cell>
          <cell r="AD17281">
            <v>2</v>
          </cell>
        </row>
        <row r="17282">
          <cell r="H17282" t="str">
            <v>INFIRMIER</v>
          </cell>
          <cell r="L17282">
            <v>0</v>
          </cell>
          <cell r="AC17282" t="str">
            <v>05358 / BETSCH CELINE</v>
          </cell>
          <cell r="AD17282">
            <v>2</v>
          </cell>
        </row>
        <row r="17283">
          <cell r="H17283" t="str">
            <v>INFIRMIER</v>
          </cell>
          <cell r="L17283">
            <v>0</v>
          </cell>
          <cell r="AC17283" t="str">
            <v>03811 / LE MOYNE BENOIT</v>
          </cell>
          <cell r="AD17283">
            <v>2</v>
          </cell>
        </row>
        <row r="17284">
          <cell r="H17284" t="str">
            <v>INFIRMIER</v>
          </cell>
          <cell r="L17284">
            <v>0</v>
          </cell>
          <cell r="AC17284" t="str">
            <v>02918 / SCHOLLER STEPHANIE</v>
          </cell>
          <cell r="AD17284">
            <v>2</v>
          </cell>
        </row>
        <row r="17285">
          <cell r="H17285" t="str">
            <v>INFIRMIER</v>
          </cell>
          <cell r="L17285">
            <v>0</v>
          </cell>
          <cell r="AC17285" t="str">
            <v>02337 / GALLARD MYLENE</v>
          </cell>
          <cell r="AD17285">
            <v>2</v>
          </cell>
        </row>
        <row r="17286">
          <cell r="H17286" t="str">
            <v>INFIRMIER</v>
          </cell>
          <cell r="L17286">
            <v>0</v>
          </cell>
          <cell r="AC17286" t="str">
            <v>04988 / STIRNEMANN JEAN VINCENT</v>
          </cell>
          <cell r="AD17286">
            <v>2</v>
          </cell>
        </row>
        <row r="17287">
          <cell r="H17287" t="str">
            <v>INFIRMIER</v>
          </cell>
          <cell r="L17287">
            <v>0</v>
          </cell>
          <cell r="AC17287" t="str">
            <v>02918 / SCHOLLER STEPHANIE</v>
          </cell>
          <cell r="AD17287">
            <v>2</v>
          </cell>
        </row>
        <row r="17288">
          <cell r="H17288" t="str">
            <v>INFIRMIER</v>
          </cell>
          <cell r="L17288">
            <v>0</v>
          </cell>
          <cell r="AC17288" t="str">
            <v>06513 / ROLLANG ARNOULD RACHEL</v>
          </cell>
          <cell r="AD17288">
            <v>2</v>
          </cell>
        </row>
        <row r="17289">
          <cell r="H17289" t="str">
            <v>INFIRMIER</v>
          </cell>
          <cell r="L17289">
            <v>0</v>
          </cell>
          <cell r="AC17289" t="str">
            <v>06513 / ROLLANG ARNOULD RACHEL</v>
          </cell>
          <cell r="AD17289">
            <v>2</v>
          </cell>
        </row>
        <row r="17290">
          <cell r="H17290" t="str">
            <v>INFIRMIER</v>
          </cell>
          <cell r="L17290">
            <v>0</v>
          </cell>
          <cell r="AC17290" t="str">
            <v>05345 / SCHENCK LAURENCE</v>
          </cell>
          <cell r="AD17290">
            <v>2</v>
          </cell>
        </row>
        <row r="17291">
          <cell r="H17291" t="str">
            <v>INFIRMIER</v>
          </cell>
          <cell r="L17291">
            <v>0</v>
          </cell>
          <cell r="AC17291" t="str">
            <v>05029 / BOUGHALEM ALI</v>
          </cell>
          <cell r="AD17291">
            <v>2</v>
          </cell>
        </row>
        <row r="17292">
          <cell r="H17292" t="str">
            <v>INFIRMIER</v>
          </cell>
          <cell r="L17292">
            <v>0</v>
          </cell>
          <cell r="AC17292" t="str">
            <v>05345 / SCHENCK LAURENCE</v>
          </cell>
          <cell r="AD17292">
            <v>2</v>
          </cell>
        </row>
        <row r="17293">
          <cell r="H17293" t="str">
            <v>INFIRMIER</v>
          </cell>
          <cell r="L17293">
            <v>0</v>
          </cell>
          <cell r="AC17293" t="str">
            <v>04814 / LAURENT OLIVIA</v>
          </cell>
          <cell r="AD17293">
            <v>2</v>
          </cell>
        </row>
        <row r="17294">
          <cell r="H17294" t="str">
            <v>INFIRMIER</v>
          </cell>
          <cell r="L17294">
            <v>0</v>
          </cell>
          <cell r="AC17294" t="str">
            <v>05358 / BETSCH CELINE</v>
          </cell>
          <cell r="AD17294">
            <v>2</v>
          </cell>
        </row>
        <row r="17295">
          <cell r="H17295" t="str">
            <v>INFIRMIER</v>
          </cell>
          <cell r="L17295">
            <v>0</v>
          </cell>
          <cell r="AC17295" t="str">
            <v>06513 / ROLLANG ARNOULD RACHEL</v>
          </cell>
          <cell r="AD17295">
            <v>2</v>
          </cell>
        </row>
        <row r="17296">
          <cell r="H17296" t="str">
            <v>INFIRMIER</v>
          </cell>
          <cell r="L17296">
            <v>0</v>
          </cell>
          <cell r="AC17296" t="str">
            <v>05029 / BOUGHALEM ALI</v>
          </cell>
          <cell r="AD17296">
            <v>2</v>
          </cell>
        </row>
        <row r="17297">
          <cell r="H17297" t="str">
            <v>INFIRMIER</v>
          </cell>
          <cell r="L17297">
            <v>0</v>
          </cell>
          <cell r="AC17297" t="str">
            <v>05345 / SCHENCK LAURENCE</v>
          </cell>
          <cell r="AD17297">
            <v>2</v>
          </cell>
        </row>
        <row r="17298">
          <cell r="H17298" t="str">
            <v>INFIRMIER</v>
          </cell>
          <cell r="L17298">
            <v>0</v>
          </cell>
          <cell r="AC17298" t="str">
            <v>05345 / SCHENCK LAURENCE</v>
          </cell>
          <cell r="AD17298">
            <v>2</v>
          </cell>
        </row>
        <row r="17299">
          <cell r="H17299" t="str">
            <v>INFIRMIER</v>
          </cell>
          <cell r="L17299">
            <v>0</v>
          </cell>
          <cell r="AC17299" t="str">
            <v>05358 / BETSCH CELINE</v>
          </cell>
          <cell r="AD17299">
            <v>2</v>
          </cell>
        </row>
        <row r="17300">
          <cell r="H17300" t="str">
            <v>INFIRMIER</v>
          </cell>
          <cell r="L17300">
            <v>0</v>
          </cell>
          <cell r="AC17300" t="str">
            <v>02918 / SCHOLLER STEPHANIE</v>
          </cell>
          <cell r="AD17300">
            <v>2</v>
          </cell>
        </row>
        <row r="17301">
          <cell r="H17301" t="str">
            <v>INFIRMIER</v>
          </cell>
          <cell r="L17301">
            <v>0</v>
          </cell>
          <cell r="AC17301" t="str">
            <v>03811 / LE MOYNE BENOIT</v>
          </cell>
          <cell r="AD17301">
            <v>2</v>
          </cell>
        </row>
        <row r="17302">
          <cell r="H17302" t="str">
            <v>INFIRMIER</v>
          </cell>
          <cell r="L17302">
            <v>0</v>
          </cell>
          <cell r="AC17302" t="str">
            <v>06513 / ROLLANG ARNOULD RACHEL</v>
          </cell>
          <cell r="AD17302">
            <v>2</v>
          </cell>
        </row>
        <row r="17303">
          <cell r="H17303" t="str">
            <v>INFIRMIER</v>
          </cell>
          <cell r="L17303">
            <v>0</v>
          </cell>
          <cell r="AC17303" t="str">
            <v>05345 / SCHENCK LAURENCE</v>
          </cell>
          <cell r="AD17303">
            <v>2</v>
          </cell>
        </row>
        <row r="17304">
          <cell r="H17304" t="str">
            <v>INFIRMIER</v>
          </cell>
          <cell r="L17304">
            <v>0</v>
          </cell>
          <cell r="AC17304" t="str">
            <v>03811 / LE MOYNE BENOIT</v>
          </cell>
          <cell r="AD17304">
            <v>2</v>
          </cell>
        </row>
        <row r="17305">
          <cell r="H17305" t="str">
            <v>INFIRMIER</v>
          </cell>
          <cell r="L17305">
            <v>0</v>
          </cell>
          <cell r="AC17305" t="str">
            <v>00729 / SCHMITT MARX EVELYNE</v>
          </cell>
          <cell r="AD17305">
            <v>2</v>
          </cell>
        </row>
        <row r="17306">
          <cell r="H17306" t="str">
            <v>INFIRMIER</v>
          </cell>
          <cell r="L17306">
            <v>0</v>
          </cell>
          <cell r="AC17306" t="str">
            <v>05358 / BETSCH CELINE</v>
          </cell>
          <cell r="AD17306">
            <v>2</v>
          </cell>
        </row>
        <row r="17307">
          <cell r="H17307" t="str">
            <v>INFIRMIER</v>
          </cell>
          <cell r="L17307">
            <v>0</v>
          </cell>
          <cell r="AC17307" t="str">
            <v>06513 / ROLLANG ARNOULD RACHEL</v>
          </cell>
          <cell r="AD17307">
            <v>2</v>
          </cell>
        </row>
        <row r="17308">
          <cell r="H17308" t="str">
            <v>INFIRMIER</v>
          </cell>
          <cell r="L17308">
            <v>0</v>
          </cell>
          <cell r="AC17308" t="str">
            <v>06513 / ROLLANG ARNOULD RACHEL</v>
          </cell>
          <cell r="AD17308">
            <v>2</v>
          </cell>
        </row>
        <row r="17309">
          <cell r="H17309" t="str">
            <v>INFIRMIER</v>
          </cell>
          <cell r="L17309">
            <v>0</v>
          </cell>
          <cell r="AC17309" t="str">
            <v>06513 / ROLLANG ARNOULD RACHEL</v>
          </cell>
          <cell r="AD17309">
            <v>2</v>
          </cell>
        </row>
        <row r="17310">
          <cell r="H17310" t="str">
            <v>INFIRMIER</v>
          </cell>
          <cell r="L17310">
            <v>0</v>
          </cell>
          <cell r="AC17310" t="str">
            <v>06513 / ROLLANG ARNOULD RACHEL</v>
          </cell>
          <cell r="AD17310">
            <v>2</v>
          </cell>
        </row>
        <row r="17311">
          <cell r="H17311" t="str">
            <v>INFIRMIER</v>
          </cell>
          <cell r="L17311">
            <v>0</v>
          </cell>
          <cell r="AC17311" t="str">
            <v>03811 / LE MOYNE BENOIT</v>
          </cell>
          <cell r="AD17311">
            <v>2</v>
          </cell>
        </row>
        <row r="17312">
          <cell r="H17312" t="str">
            <v>INFIRMIER</v>
          </cell>
          <cell r="L17312">
            <v>0</v>
          </cell>
          <cell r="AC17312" t="str">
            <v>03811 / LE MOYNE BENOIT</v>
          </cell>
          <cell r="AD17312">
            <v>2</v>
          </cell>
        </row>
        <row r="17313">
          <cell r="H17313" t="str">
            <v>INFIRMIER</v>
          </cell>
          <cell r="L17313">
            <v>0</v>
          </cell>
          <cell r="AC17313" t="str">
            <v>05358 / BETSCH CELINE</v>
          </cell>
          <cell r="AD17313">
            <v>2</v>
          </cell>
        </row>
        <row r="17314">
          <cell r="H17314" t="str">
            <v>INFIRMIER</v>
          </cell>
          <cell r="L17314">
            <v>0</v>
          </cell>
          <cell r="AC17314" t="str">
            <v>04814 / LAURENT OLIVIA</v>
          </cell>
          <cell r="AD17314">
            <v>2</v>
          </cell>
        </row>
        <row r="17315">
          <cell r="H17315" t="str">
            <v>INFIRMIER</v>
          </cell>
          <cell r="L17315">
            <v>0</v>
          </cell>
          <cell r="AC17315" t="str">
            <v>02918 / SCHOLLER STEPHANIE</v>
          </cell>
          <cell r="AD17315">
            <v>2</v>
          </cell>
        </row>
        <row r="17316">
          <cell r="H17316" t="str">
            <v>INFIRMIER</v>
          </cell>
          <cell r="L17316">
            <v>0</v>
          </cell>
          <cell r="AC17316" t="str">
            <v>05358 / BETSCH CELINE</v>
          </cell>
          <cell r="AD17316">
            <v>2</v>
          </cell>
        </row>
        <row r="17317">
          <cell r="H17317" t="str">
            <v>INFIRMIER</v>
          </cell>
          <cell r="L17317">
            <v>0</v>
          </cell>
          <cell r="AC17317" t="str">
            <v>02337 / GALLARD MYLENE</v>
          </cell>
          <cell r="AD17317">
            <v>2</v>
          </cell>
        </row>
        <row r="17318">
          <cell r="H17318" t="str">
            <v>INFIRMIER</v>
          </cell>
          <cell r="L17318">
            <v>0</v>
          </cell>
          <cell r="AC17318" t="str">
            <v>06513 / ROLLANG ARNOULD RACHEL</v>
          </cell>
          <cell r="AD17318">
            <v>2</v>
          </cell>
        </row>
        <row r="17319">
          <cell r="H17319" t="str">
            <v>INFIRMIER</v>
          </cell>
          <cell r="L17319">
            <v>0</v>
          </cell>
          <cell r="AC17319" t="str">
            <v>06513 / ROLLANG ARNOULD RACHEL</v>
          </cell>
          <cell r="AD17319">
            <v>2</v>
          </cell>
        </row>
        <row r="17320">
          <cell r="H17320" t="str">
            <v>INFIRMIER</v>
          </cell>
          <cell r="L17320">
            <v>0</v>
          </cell>
          <cell r="AC17320" t="str">
            <v>06513 / ROLLANG ARNOULD RACHEL</v>
          </cell>
          <cell r="AD17320">
            <v>2</v>
          </cell>
        </row>
        <row r="17321">
          <cell r="H17321" t="str">
            <v>INFIRMIER</v>
          </cell>
          <cell r="L17321">
            <v>0</v>
          </cell>
          <cell r="AC17321" t="str">
            <v>03811 / LE MOYNE BENOIT</v>
          </cell>
          <cell r="AD17321">
            <v>2</v>
          </cell>
        </row>
        <row r="17322">
          <cell r="H17322" t="str">
            <v>INFIRMIER</v>
          </cell>
          <cell r="L17322">
            <v>0</v>
          </cell>
          <cell r="AC17322" t="str">
            <v>05345 / SCHENCK LAURENCE</v>
          </cell>
          <cell r="AD17322">
            <v>2</v>
          </cell>
        </row>
        <row r="17323">
          <cell r="H17323" t="str">
            <v>INFIRMIER</v>
          </cell>
          <cell r="L17323">
            <v>0</v>
          </cell>
          <cell r="AC17323" t="str">
            <v>04814 / LAURENT OLIVIA</v>
          </cell>
          <cell r="AD17323">
            <v>2</v>
          </cell>
        </row>
        <row r="17324">
          <cell r="H17324" t="str">
            <v>INFIRMIER</v>
          </cell>
          <cell r="L17324">
            <v>0</v>
          </cell>
          <cell r="AC17324" t="str">
            <v>04988 / STIRNEMANN JEAN VINCENT</v>
          </cell>
          <cell r="AD17324">
            <v>2</v>
          </cell>
        </row>
        <row r="17325">
          <cell r="H17325" t="str">
            <v>INFIRMIER</v>
          </cell>
          <cell r="L17325">
            <v>0</v>
          </cell>
          <cell r="AC17325" t="str">
            <v>02337 / GALLARD MYLENE</v>
          </cell>
          <cell r="AD17325">
            <v>2</v>
          </cell>
        </row>
        <row r="17326">
          <cell r="H17326" t="str">
            <v>INFIRMIER</v>
          </cell>
          <cell r="L17326">
            <v>0</v>
          </cell>
          <cell r="AC17326" t="str">
            <v>05345 / SCHENCK LAURENCE</v>
          </cell>
          <cell r="AD17326">
            <v>2</v>
          </cell>
        </row>
        <row r="17327">
          <cell r="H17327" t="str">
            <v>INFIRMIER</v>
          </cell>
          <cell r="L17327">
            <v>0</v>
          </cell>
          <cell r="AC17327" t="str">
            <v>06513 / ROLLANG ARNOULD RACHEL</v>
          </cell>
          <cell r="AD17327">
            <v>2</v>
          </cell>
        </row>
        <row r="17328">
          <cell r="H17328" t="str">
            <v>INFIRMIER</v>
          </cell>
          <cell r="L17328">
            <v>0</v>
          </cell>
          <cell r="AC17328" t="str">
            <v>02918 / SCHOLLER STEPHANIE</v>
          </cell>
          <cell r="AD17328">
            <v>2</v>
          </cell>
        </row>
        <row r="17329">
          <cell r="H17329" t="str">
            <v>INFIRMIER</v>
          </cell>
          <cell r="L17329">
            <v>0</v>
          </cell>
          <cell r="AC17329" t="str">
            <v>02337 / GALLARD MYLENE</v>
          </cell>
          <cell r="AD17329">
            <v>2</v>
          </cell>
        </row>
        <row r="17330">
          <cell r="H17330" t="str">
            <v>INFIRMIER</v>
          </cell>
          <cell r="L17330">
            <v>0</v>
          </cell>
          <cell r="AC17330" t="str">
            <v>04814 / LAURENT OLIVIA</v>
          </cell>
          <cell r="AD17330">
            <v>2</v>
          </cell>
        </row>
        <row r="17331">
          <cell r="H17331" t="str">
            <v>INFIRMIER</v>
          </cell>
          <cell r="L17331">
            <v>0</v>
          </cell>
          <cell r="AC17331" t="str">
            <v>03811 / LE MOYNE BENOIT</v>
          </cell>
          <cell r="AD17331">
            <v>2</v>
          </cell>
        </row>
        <row r="17332">
          <cell r="H17332" t="str">
            <v>INFIRMIER</v>
          </cell>
          <cell r="L17332">
            <v>0</v>
          </cell>
          <cell r="AC17332" t="str">
            <v>06513 / ROLLANG ARNOULD RACHEL</v>
          </cell>
          <cell r="AD17332">
            <v>2</v>
          </cell>
        </row>
        <row r="17333">
          <cell r="H17333" t="str">
            <v>INFIRMIER</v>
          </cell>
          <cell r="L17333">
            <v>0</v>
          </cell>
          <cell r="AC17333" t="str">
            <v>04814 / LAURENT OLIVIA</v>
          </cell>
          <cell r="AD17333">
            <v>2</v>
          </cell>
        </row>
        <row r="17334">
          <cell r="H17334" t="str">
            <v>INFIRMIER</v>
          </cell>
          <cell r="L17334">
            <v>0</v>
          </cell>
          <cell r="AC17334" t="str">
            <v>06513 / ROLLANG ARNOULD RACHEL</v>
          </cell>
          <cell r="AD17334">
            <v>2</v>
          </cell>
        </row>
        <row r="17335">
          <cell r="H17335" t="str">
            <v>INFIRMIER</v>
          </cell>
          <cell r="L17335">
            <v>0</v>
          </cell>
          <cell r="AC17335" t="str">
            <v>02918 / SCHOLLER STEPHANIE</v>
          </cell>
          <cell r="AD17335">
            <v>2</v>
          </cell>
        </row>
        <row r="17336">
          <cell r="H17336" t="str">
            <v>INFIRMIER</v>
          </cell>
          <cell r="L17336">
            <v>0</v>
          </cell>
          <cell r="AC17336" t="str">
            <v>05345 / SCHENCK LAURENCE</v>
          </cell>
          <cell r="AD17336">
            <v>2</v>
          </cell>
        </row>
        <row r="17337">
          <cell r="H17337" t="str">
            <v>INFIRMIER</v>
          </cell>
          <cell r="L17337">
            <v>0</v>
          </cell>
          <cell r="AC17337" t="str">
            <v>05345 / SCHENCK LAURENCE</v>
          </cell>
          <cell r="AD17337">
            <v>2</v>
          </cell>
        </row>
        <row r="17338">
          <cell r="H17338" t="str">
            <v>INFIRMIER</v>
          </cell>
          <cell r="L17338">
            <v>0</v>
          </cell>
          <cell r="AC17338" t="str">
            <v>02337 / GALLARD MYLENE</v>
          </cell>
          <cell r="AD17338">
            <v>2</v>
          </cell>
        </row>
        <row r="17339">
          <cell r="H17339" t="str">
            <v>INFIRMIER</v>
          </cell>
          <cell r="L17339">
            <v>0</v>
          </cell>
          <cell r="AC17339" t="str">
            <v>02918 / SCHOLLER STEPHANIE</v>
          </cell>
          <cell r="AD17339">
            <v>2</v>
          </cell>
        </row>
        <row r="17340">
          <cell r="H17340" t="str">
            <v>INFIRMIER</v>
          </cell>
          <cell r="L17340">
            <v>0</v>
          </cell>
          <cell r="AC17340" t="str">
            <v>05358 / BETSCH CELINE</v>
          </cell>
          <cell r="AD17340">
            <v>2</v>
          </cell>
        </row>
        <row r="17341">
          <cell r="H17341" t="str">
            <v>INFIRMIER</v>
          </cell>
          <cell r="L17341">
            <v>0</v>
          </cell>
          <cell r="AC17341" t="str">
            <v>06513 / ROLLANG ARNOULD RACHEL</v>
          </cell>
          <cell r="AD17341">
            <v>2</v>
          </cell>
        </row>
        <row r="17342">
          <cell r="H17342" t="str">
            <v>INFIRMIER</v>
          </cell>
          <cell r="L17342">
            <v>0</v>
          </cell>
          <cell r="AC17342" t="str">
            <v>05345 / SCHENCK LAURENCE</v>
          </cell>
          <cell r="AD17342">
            <v>2</v>
          </cell>
        </row>
        <row r="17343">
          <cell r="H17343" t="str">
            <v>INFIRMIER</v>
          </cell>
          <cell r="L17343">
            <v>0</v>
          </cell>
          <cell r="AC17343" t="str">
            <v>03811 / LE MOYNE BENOIT</v>
          </cell>
          <cell r="AD17343">
            <v>2</v>
          </cell>
        </row>
        <row r="17344">
          <cell r="H17344" t="str">
            <v>INFIRMIER</v>
          </cell>
          <cell r="L17344">
            <v>0</v>
          </cell>
          <cell r="AC17344" t="str">
            <v>02918 / SCHOLLER STEPHANIE</v>
          </cell>
          <cell r="AD17344">
            <v>2</v>
          </cell>
        </row>
        <row r="17345">
          <cell r="H17345" t="str">
            <v>INFIRMIER</v>
          </cell>
          <cell r="L17345">
            <v>0</v>
          </cell>
          <cell r="AC17345" t="str">
            <v>05345 / SCHENCK LAURENCE</v>
          </cell>
          <cell r="AD17345">
            <v>2</v>
          </cell>
        </row>
        <row r="17346">
          <cell r="H17346" t="str">
            <v>INFIRMIER</v>
          </cell>
          <cell r="L17346">
            <v>0</v>
          </cell>
          <cell r="AC17346" t="str">
            <v>05029 / BOUGHALEM ALI</v>
          </cell>
          <cell r="AD17346">
            <v>2</v>
          </cell>
        </row>
        <row r="17347">
          <cell r="H17347" t="str">
            <v>INFIRMIER</v>
          </cell>
          <cell r="L17347">
            <v>0</v>
          </cell>
          <cell r="AC17347" t="str">
            <v>00729 / SCHMITT MARX EVELYNE</v>
          </cell>
          <cell r="AD17347">
            <v>2</v>
          </cell>
        </row>
        <row r="17348">
          <cell r="H17348" t="str">
            <v>INFIRMIER</v>
          </cell>
          <cell r="L17348">
            <v>0</v>
          </cell>
          <cell r="AC17348" t="str">
            <v>05345 / SCHENCK LAURENCE</v>
          </cell>
          <cell r="AD17348">
            <v>2</v>
          </cell>
        </row>
        <row r="17349">
          <cell r="H17349" t="str">
            <v>INFIRMIER</v>
          </cell>
          <cell r="L17349">
            <v>0</v>
          </cell>
          <cell r="AC17349" t="str">
            <v>06513 / ROLLANG ARNOULD RACHEL</v>
          </cell>
          <cell r="AD17349">
            <v>2</v>
          </cell>
        </row>
        <row r="17350">
          <cell r="H17350" t="str">
            <v>INFIRMIER</v>
          </cell>
          <cell r="L17350">
            <v>0</v>
          </cell>
          <cell r="AC17350" t="str">
            <v>05029 / BOUGHALEM ALI</v>
          </cell>
          <cell r="AD17350">
            <v>2</v>
          </cell>
        </row>
        <row r="17351">
          <cell r="H17351" t="str">
            <v>INFIRMIER</v>
          </cell>
          <cell r="L17351">
            <v>0</v>
          </cell>
          <cell r="AC17351" t="str">
            <v>00729 / SCHMITT MARX EVELYNE</v>
          </cell>
          <cell r="AD17351">
            <v>2</v>
          </cell>
        </row>
        <row r="17352">
          <cell r="H17352" t="str">
            <v>INFIRMIER</v>
          </cell>
          <cell r="L17352">
            <v>0</v>
          </cell>
          <cell r="AC17352" t="str">
            <v>06513 / ROLLANG ARNOULD RACHEL</v>
          </cell>
          <cell r="AD17352">
            <v>2</v>
          </cell>
        </row>
        <row r="17353">
          <cell r="H17353" t="str">
            <v>INFIRMIER</v>
          </cell>
          <cell r="L17353">
            <v>0</v>
          </cell>
          <cell r="AC17353" t="str">
            <v>05345 / SCHENCK LAURENCE</v>
          </cell>
          <cell r="AD17353">
            <v>2</v>
          </cell>
        </row>
        <row r="17354">
          <cell r="H17354" t="str">
            <v>INFIRMIER</v>
          </cell>
          <cell r="L17354">
            <v>0</v>
          </cell>
          <cell r="AC17354" t="str">
            <v>06513 / ROLLANG ARNOULD RACHEL</v>
          </cell>
          <cell r="AD17354">
            <v>2</v>
          </cell>
        </row>
        <row r="17355">
          <cell r="H17355" t="str">
            <v>INFIRMIER</v>
          </cell>
          <cell r="L17355">
            <v>0</v>
          </cell>
          <cell r="AC17355" t="str">
            <v>06513 / ROLLANG ARNOULD RACHEL</v>
          </cell>
          <cell r="AD17355">
            <v>2</v>
          </cell>
        </row>
        <row r="17356">
          <cell r="H17356" t="str">
            <v>INFIRMIER</v>
          </cell>
          <cell r="L17356">
            <v>0</v>
          </cell>
          <cell r="AC17356" t="str">
            <v>05345 / SCHENCK LAURENCE</v>
          </cell>
          <cell r="AD17356">
            <v>2</v>
          </cell>
        </row>
        <row r="17357">
          <cell r="H17357" t="str">
            <v>INFIRMIER</v>
          </cell>
          <cell r="L17357">
            <v>0</v>
          </cell>
          <cell r="AC17357" t="str">
            <v>00729 / SCHMITT MARX EVELYNE</v>
          </cell>
          <cell r="AD17357">
            <v>2</v>
          </cell>
        </row>
        <row r="17358">
          <cell r="H17358" t="str">
            <v>INFIRMIER</v>
          </cell>
          <cell r="L17358">
            <v>0</v>
          </cell>
          <cell r="AC17358" t="str">
            <v>04988 / STIRNEMANN JEAN VINCENT</v>
          </cell>
          <cell r="AD17358">
            <v>2</v>
          </cell>
        </row>
        <row r="17359">
          <cell r="H17359" t="str">
            <v>INFIRMIER</v>
          </cell>
          <cell r="L17359">
            <v>0</v>
          </cell>
          <cell r="AC17359" t="str">
            <v>06513 / ROLLANG ARNOULD RACHEL</v>
          </cell>
          <cell r="AD17359">
            <v>2</v>
          </cell>
        </row>
        <row r="17360">
          <cell r="H17360" t="str">
            <v>INFIRMIER</v>
          </cell>
          <cell r="L17360">
            <v>0</v>
          </cell>
          <cell r="AC17360" t="str">
            <v>00729 / SCHMITT MARX EVELYNE</v>
          </cell>
          <cell r="AD17360">
            <v>2</v>
          </cell>
        </row>
        <row r="17361">
          <cell r="H17361" t="str">
            <v>INFIRMIER</v>
          </cell>
          <cell r="L17361">
            <v>0</v>
          </cell>
          <cell r="AC17361" t="str">
            <v>02337 / GALLARD MYLENE</v>
          </cell>
          <cell r="AD17361">
            <v>2</v>
          </cell>
        </row>
        <row r="17362">
          <cell r="H17362" t="str">
            <v>INFIRMIER</v>
          </cell>
          <cell r="L17362">
            <v>0</v>
          </cell>
          <cell r="AC17362" t="str">
            <v>03811 / LE MOYNE BENOIT</v>
          </cell>
          <cell r="AD17362">
            <v>2</v>
          </cell>
        </row>
        <row r="17363">
          <cell r="H17363" t="str">
            <v>INFIRMIER</v>
          </cell>
          <cell r="L17363">
            <v>0</v>
          </cell>
          <cell r="AC17363" t="str">
            <v>00729 / SCHMITT MARX EVELYNE</v>
          </cell>
          <cell r="AD17363">
            <v>2</v>
          </cell>
        </row>
        <row r="17364">
          <cell r="H17364" t="str">
            <v>INFIRMIER</v>
          </cell>
          <cell r="L17364">
            <v>0</v>
          </cell>
          <cell r="AC17364" t="str">
            <v>06513 / ROLLANG ARNOULD RACHEL</v>
          </cell>
          <cell r="AD17364">
            <v>2</v>
          </cell>
        </row>
        <row r="17365">
          <cell r="H17365" t="str">
            <v>INFIRMIER</v>
          </cell>
          <cell r="L17365">
            <v>0</v>
          </cell>
          <cell r="AC17365" t="str">
            <v>05345 / SCHENCK LAURENCE</v>
          </cell>
          <cell r="AD17365">
            <v>2</v>
          </cell>
        </row>
        <row r="17366">
          <cell r="H17366" t="str">
            <v>INFIRMIER</v>
          </cell>
          <cell r="L17366">
            <v>0</v>
          </cell>
          <cell r="AC17366" t="str">
            <v>03811 / LE MOYNE BENOIT</v>
          </cell>
          <cell r="AD17366">
            <v>2</v>
          </cell>
        </row>
        <row r="17367">
          <cell r="H17367" t="str">
            <v>INFIRMIER</v>
          </cell>
          <cell r="L17367">
            <v>0</v>
          </cell>
          <cell r="AC17367" t="str">
            <v>02337 / GALLARD MYLENE</v>
          </cell>
          <cell r="AD17367">
            <v>2</v>
          </cell>
        </row>
        <row r="17368">
          <cell r="H17368" t="str">
            <v>INFIRMIER</v>
          </cell>
          <cell r="L17368">
            <v>0</v>
          </cell>
          <cell r="AC17368" t="str">
            <v>03811 / LE MOYNE BENOIT</v>
          </cell>
          <cell r="AD17368">
            <v>2</v>
          </cell>
        </row>
        <row r="17369">
          <cell r="H17369" t="str">
            <v>INFIRMIER</v>
          </cell>
          <cell r="L17369">
            <v>0</v>
          </cell>
          <cell r="AC17369" t="str">
            <v>05358 / BETSCH CELINE</v>
          </cell>
          <cell r="AD17369">
            <v>2</v>
          </cell>
        </row>
        <row r="17370">
          <cell r="H17370" t="str">
            <v>INFIRMIER</v>
          </cell>
          <cell r="L17370">
            <v>0</v>
          </cell>
          <cell r="AC17370" t="str">
            <v>02918 / SCHOLLER STEPHANIE</v>
          </cell>
          <cell r="AD17370">
            <v>2</v>
          </cell>
        </row>
        <row r="17371">
          <cell r="H17371" t="str">
            <v>INFIRMIER</v>
          </cell>
          <cell r="L17371">
            <v>0</v>
          </cell>
          <cell r="AC17371" t="str">
            <v>05345 / SCHENCK LAURENCE</v>
          </cell>
          <cell r="AD17371">
            <v>2</v>
          </cell>
        </row>
        <row r="17372">
          <cell r="H17372" t="str">
            <v>INFIRMIER</v>
          </cell>
          <cell r="L17372">
            <v>0</v>
          </cell>
          <cell r="AC17372" t="str">
            <v>06513 / ROLLANG ARNOULD RACHEL</v>
          </cell>
          <cell r="AD17372">
            <v>2</v>
          </cell>
        </row>
        <row r="17373">
          <cell r="H17373" t="str">
            <v>INFIRMIER</v>
          </cell>
          <cell r="L17373">
            <v>0</v>
          </cell>
          <cell r="AC17373" t="str">
            <v>02918 / SCHOLLER STEPHANIE</v>
          </cell>
          <cell r="AD17373">
            <v>2</v>
          </cell>
        </row>
        <row r="17374">
          <cell r="H17374" t="str">
            <v>INFIRMIER</v>
          </cell>
          <cell r="L17374">
            <v>0</v>
          </cell>
          <cell r="AC17374" t="str">
            <v>05345 / SCHENCK LAURENCE</v>
          </cell>
          <cell r="AD17374">
            <v>2</v>
          </cell>
        </row>
        <row r="17375">
          <cell r="H17375" t="str">
            <v>INFIRMIER</v>
          </cell>
          <cell r="L17375">
            <v>0</v>
          </cell>
          <cell r="AC17375" t="str">
            <v>02918 / SCHOLLER STEPHANIE</v>
          </cell>
          <cell r="AD17375">
            <v>2</v>
          </cell>
        </row>
        <row r="17376">
          <cell r="H17376" t="str">
            <v>INFIRMIER</v>
          </cell>
          <cell r="L17376">
            <v>0</v>
          </cell>
          <cell r="AC17376" t="str">
            <v>05345 / SCHENCK LAURENCE</v>
          </cell>
          <cell r="AD17376">
            <v>2</v>
          </cell>
        </row>
        <row r="17377">
          <cell r="H17377" t="str">
            <v>INFIRMIER</v>
          </cell>
          <cell r="L17377">
            <v>0</v>
          </cell>
          <cell r="AC17377" t="str">
            <v>03811 / LE MOYNE BENOIT</v>
          </cell>
          <cell r="AD17377">
            <v>2</v>
          </cell>
        </row>
        <row r="17378">
          <cell r="H17378" t="str">
            <v>INFIRMIER</v>
          </cell>
          <cell r="L17378">
            <v>0</v>
          </cell>
          <cell r="AC17378" t="str">
            <v>04988 / STIRNEMANN JEAN VINCENT</v>
          </cell>
          <cell r="AD17378">
            <v>2</v>
          </cell>
        </row>
        <row r="17379">
          <cell r="H17379" t="str">
            <v>INFIRMIER</v>
          </cell>
          <cell r="L17379">
            <v>0</v>
          </cell>
          <cell r="AC17379" t="str">
            <v>05358 / BETSCH CELINE</v>
          </cell>
          <cell r="AD17379">
            <v>2</v>
          </cell>
        </row>
        <row r="17380">
          <cell r="H17380" t="str">
            <v>INFIRMIER</v>
          </cell>
          <cell r="L17380">
            <v>0</v>
          </cell>
          <cell r="AC17380" t="str">
            <v>05345 / SCHENCK LAURENCE</v>
          </cell>
          <cell r="AD17380">
            <v>2</v>
          </cell>
        </row>
        <row r="17381">
          <cell r="H17381" t="str">
            <v>INFIRMIER</v>
          </cell>
          <cell r="L17381">
            <v>0</v>
          </cell>
          <cell r="AC17381" t="str">
            <v>05029 / BOUGHALEM ALI</v>
          </cell>
          <cell r="AD17381">
            <v>2</v>
          </cell>
        </row>
        <row r="17382">
          <cell r="H17382" t="str">
            <v>INFIRMIER</v>
          </cell>
          <cell r="L17382">
            <v>0</v>
          </cell>
          <cell r="AC17382" t="str">
            <v>03811 / LE MOYNE BENOIT</v>
          </cell>
          <cell r="AD17382">
            <v>2</v>
          </cell>
        </row>
        <row r="17383">
          <cell r="H17383" t="str">
            <v>INFIRMIER</v>
          </cell>
          <cell r="L17383">
            <v>0</v>
          </cell>
          <cell r="AC17383" t="str">
            <v>02918 / SCHOLLER STEPHANIE</v>
          </cell>
          <cell r="AD17383">
            <v>2</v>
          </cell>
        </row>
        <row r="17384">
          <cell r="H17384" t="str">
            <v>INFIRMIER</v>
          </cell>
          <cell r="L17384">
            <v>0</v>
          </cell>
          <cell r="AC17384" t="str">
            <v>04988 / STIRNEMANN JEAN VINCENT</v>
          </cell>
          <cell r="AD17384">
            <v>2</v>
          </cell>
        </row>
        <row r="17385">
          <cell r="H17385" t="str">
            <v>INFIRMIER</v>
          </cell>
          <cell r="L17385">
            <v>0</v>
          </cell>
          <cell r="AC17385" t="str">
            <v>06513 / ROLLANG ARNOULD RACHEL</v>
          </cell>
          <cell r="AD17385">
            <v>2</v>
          </cell>
        </row>
        <row r="17386">
          <cell r="H17386" t="str">
            <v>INFIRMIER</v>
          </cell>
          <cell r="L17386">
            <v>0</v>
          </cell>
          <cell r="AC17386" t="str">
            <v>04988 / STIRNEMANN JEAN VINCENT</v>
          </cell>
          <cell r="AD17386">
            <v>2</v>
          </cell>
        </row>
        <row r="17387">
          <cell r="H17387" t="str">
            <v>INFIRMIER</v>
          </cell>
          <cell r="L17387">
            <v>0</v>
          </cell>
          <cell r="AC17387" t="str">
            <v>05029 / BOUGHALEM ALI</v>
          </cell>
          <cell r="AD17387">
            <v>2</v>
          </cell>
        </row>
        <row r="17388">
          <cell r="H17388" t="str">
            <v>INFIRMIER</v>
          </cell>
          <cell r="L17388">
            <v>0</v>
          </cell>
          <cell r="AC17388" t="str">
            <v>05029 / BOUGHALEM ALI</v>
          </cell>
          <cell r="AD17388">
            <v>2</v>
          </cell>
        </row>
        <row r="17389">
          <cell r="H17389" t="str">
            <v>INFIRMIER</v>
          </cell>
          <cell r="L17389">
            <v>0</v>
          </cell>
          <cell r="AC17389" t="str">
            <v>02918 / SCHOLLER STEPHANIE</v>
          </cell>
          <cell r="AD17389">
            <v>2</v>
          </cell>
        </row>
        <row r="17390">
          <cell r="H17390" t="str">
            <v>INFIRMIER</v>
          </cell>
          <cell r="L17390">
            <v>0</v>
          </cell>
          <cell r="AC17390" t="str">
            <v>04814 / LAURENT OLIVIA</v>
          </cell>
          <cell r="AD17390">
            <v>2</v>
          </cell>
        </row>
        <row r="17391">
          <cell r="H17391" t="str">
            <v>INFIRMIER</v>
          </cell>
          <cell r="L17391">
            <v>0</v>
          </cell>
          <cell r="AC17391" t="str">
            <v>05358 / BETSCH CELINE</v>
          </cell>
          <cell r="AD17391">
            <v>2</v>
          </cell>
        </row>
        <row r="17392">
          <cell r="H17392" t="str">
            <v>INFIRMIER</v>
          </cell>
          <cell r="L17392">
            <v>0</v>
          </cell>
          <cell r="AC17392" t="str">
            <v>05029 / BOUGHALEM ALI</v>
          </cell>
          <cell r="AD17392">
            <v>2</v>
          </cell>
        </row>
        <row r="17393">
          <cell r="H17393" t="str">
            <v>INFIRMIER</v>
          </cell>
          <cell r="L17393">
            <v>0</v>
          </cell>
          <cell r="AC17393" t="str">
            <v>02918 / SCHOLLER STEPHANIE</v>
          </cell>
          <cell r="AD17393">
            <v>2</v>
          </cell>
        </row>
        <row r="17394">
          <cell r="H17394" t="str">
            <v>INFIRMIER</v>
          </cell>
          <cell r="L17394">
            <v>0</v>
          </cell>
          <cell r="AC17394" t="str">
            <v>05358 / BETSCH CELINE</v>
          </cell>
          <cell r="AD17394">
            <v>2</v>
          </cell>
        </row>
        <row r="17395">
          <cell r="H17395" t="str">
            <v>INFIRMIER</v>
          </cell>
          <cell r="L17395">
            <v>0</v>
          </cell>
          <cell r="AC17395" t="str">
            <v>05345 / SCHENCK LAURENCE</v>
          </cell>
          <cell r="AD17395">
            <v>2</v>
          </cell>
        </row>
        <row r="17396">
          <cell r="H17396" t="str">
            <v>INFIRMIER</v>
          </cell>
          <cell r="L17396">
            <v>0</v>
          </cell>
          <cell r="AC17396" t="str">
            <v>03811 / LE MOYNE BENOIT</v>
          </cell>
          <cell r="AD17396">
            <v>2</v>
          </cell>
        </row>
        <row r="17397">
          <cell r="H17397" t="str">
            <v>INFIRMIER</v>
          </cell>
          <cell r="L17397">
            <v>0</v>
          </cell>
          <cell r="AC17397" t="str">
            <v>06513 / ROLLANG ARNOULD RACHEL</v>
          </cell>
          <cell r="AD17397">
            <v>2</v>
          </cell>
        </row>
        <row r="17398">
          <cell r="H17398" t="str">
            <v>INFIRMIER</v>
          </cell>
          <cell r="L17398">
            <v>0</v>
          </cell>
          <cell r="AC17398" t="str">
            <v>04814 / LAURENT OLIVIA</v>
          </cell>
          <cell r="AD17398">
            <v>2</v>
          </cell>
        </row>
        <row r="17399">
          <cell r="H17399" t="str">
            <v>INFIRMIER</v>
          </cell>
          <cell r="L17399">
            <v>0</v>
          </cell>
          <cell r="AC17399" t="str">
            <v>05029 / BOUGHALEM ALI</v>
          </cell>
          <cell r="AD17399">
            <v>2</v>
          </cell>
        </row>
        <row r="17400">
          <cell r="H17400" t="str">
            <v>INFIRMIER</v>
          </cell>
          <cell r="L17400">
            <v>0</v>
          </cell>
          <cell r="AC17400" t="str">
            <v>06513 / ROLLANG ARNOULD RACHEL</v>
          </cell>
          <cell r="AD17400">
            <v>2</v>
          </cell>
        </row>
        <row r="17401">
          <cell r="H17401" t="str">
            <v>INFIRMIER</v>
          </cell>
          <cell r="L17401">
            <v>0</v>
          </cell>
          <cell r="AC17401" t="str">
            <v>02337 / GALLARD MYLENE</v>
          </cell>
          <cell r="AD17401">
            <v>2</v>
          </cell>
        </row>
        <row r="17402">
          <cell r="H17402" t="str">
            <v>INFIRMIER</v>
          </cell>
          <cell r="L17402">
            <v>0</v>
          </cell>
          <cell r="AC17402" t="str">
            <v>05345 / SCHENCK LAURENCE</v>
          </cell>
          <cell r="AD17402">
            <v>2</v>
          </cell>
        </row>
        <row r="17403">
          <cell r="H17403" t="str">
            <v>INFIRMIER</v>
          </cell>
          <cell r="L17403">
            <v>0</v>
          </cell>
          <cell r="AC17403" t="str">
            <v>03811 / LE MOYNE BENOIT</v>
          </cell>
          <cell r="AD17403">
            <v>2</v>
          </cell>
        </row>
        <row r="17404">
          <cell r="H17404" t="str">
            <v>INFIRMIER</v>
          </cell>
          <cell r="L17404">
            <v>0</v>
          </cell>
          <cell r="AC17404" t="str">
            <v>05029 / BOUGHALEM ALI</v>
          </cell>
          <cell r="AD17404">
            <v>2</v>
          </cell>
        </row>
        <row r="17405">
          <cell r="H17405" t="str">
            <v>INFIRMIER</v>
          </cell>
          <cell r="L17405">
            <v>0</v>
          </cell>
          <cell r="AC17405" t="str">
            <v>05345 / SCHENCK LAURENCE</v>
          </cell>
          <cell r="AD17405">
            <v>2</v>
          </cell>
        </row>
        <row r="17406">
          <cell r="H17406" t="str">
            <v>INFIRMIER</v>
          </cell>
          <cell r="L17406">
            <v>0</v>
          </cell>
          <cell r="AC17406" t="str">
            <v>02918 / SCHOLLER STEPHANIE</v>
          </cell>
          <cell r="AD17406">
            <v>2</v>
          </cell>
        </row>
        <row r="17407">
          <cell r="H17407" t="str">
            <v>INFIRMIER</v>
          </cell>
          <cell r="L17407">
            <v>0</v>
          </cell>
          <cell r="AC17407" t="str">
            <v>04988 / STIRNEMANN JEAN VINCENT</v>
          </cell>
          <cell r="AD17407">
            <v>2</v>
          </cell>
        </row>
        <row r="17408">
          <cell r="H17408" t="str">
            <v>INFIRMIER</v>
          </cell>
          <cell r="L17408">
            <v>0</v>
          </cell>
          <cell r="AC17408" t="str">
            <v>02918 / SCHOLLER STEPHANIE</v>
          </cell>
          <cell r="AD17408">
            <v>2</v>
          </cell>
        </row>
        <row r="17409">
          <cell r="H17409" t="str">
            <v>INFIRMIER</v>
          </cell>
          <cell r="L17409">
            <v>0</v>
          </cell>
          <cell r="AC17409" t="str">
            <v>05029 / BOUGHALEM ALI</v>
          </cell>
          <cell r="AD17409">
            <v>2</v>
          </cell>
        </row>
        <row r="17410">
          <cell r="H17410" t="str">
            <v>INFIRMIER</v>
          </cell>
          <cell r="L17410">
            <v>0</v>
          </cell>
          <cell r="AC17410" t="str">
            <v>04814 / LAURENT OLIVIA</v>
          </cell>
          <cell r="AD17410">
            <v>2</v>
          </cell>
        </row>
        <row r="17411">
          <cell r="H17411" t="str">
            <v>INFIRMIER</v>
          </cell>
          <cell r="L17411">
            <v>0</v>
          </cell>
          <cell r="AC17411" t="str">
            <v>04988 / STIRNEMANN JEAN VINCENT</v>
          </cell>
          <cell r="AD17411">
            <v>2</v>
          </cell>
        </row>
        <row r="17412">
          <cell r="H17412" t="str">
            <v>INFIRMIER</v>
          </cell>
          <cell r="L17412">
            <v>0</v>
          </cell>
          <cell r="AC17412" t="str">
            <v>04814 / LAURENT OLIVIA</v>
          </cell>
          <cell r="AD17412">
            <v>2</v>
          </cell>
        </row>
        <row r="17413">
          <cell r="H17413" t="str">
            <v>INFIRMIER</v>
          </cell>
          <cell r="L17413">
            <v>0</v>
          </cell>
          <cell r="AC17413" t="str">
            <v>05358 / BETSCH CELINE</v>
          </cell>
          <cell r="AD17413">
            <v>2</v>
          </cell>
        </row>
        <row r="17414">
          <cell r="H17414" t="str">
            <v>INFIRMIER</v>
          </cell>
          <cell r="L17414">
            <v>0</v>
          </cell>
          <cell r="AC17414" t="str">
            <v>06513 / ROLLANG ARNOULD RACHEL</v>
          </cell>
          <cell r="AD17414">
            <v>2</v>
          </cell>
        </row>
        <row r="17415">
          <cell r="H17415" t="str">
            <v>INFIRMIER</v>
          </cell>
          <cell r="L17415">
            <v>0</v>
          </cell>
          <cell r="AC17415" t="str">
            <v>02918 / SCHOLLER STEPHANIE</v>
          </cell>
          <cell r="AD17415">
            <v>2</v>
          </cell>
        </row>
        <row r="17416">
          <cell r="H17416" t="str">
            <v>INFIRMIER</v>
          </cell>
          <cell r="L17416">
            <v>0</v>
          </cell>
          <cell r="AC17416" t="str">
            <v>04814 / LAURENT OLIVIA</v>
          </cell>
          <cell r="AD17416">
            <v>2</v>
          </cell>
        </row>
        <row r="17417">
          <cell r="H17417" t="str">
            <v>INFIRMIER</v>
          </cell>
          <cell r="L17417">
            <v>0</v>
          </cell>
          <cell r="AC17417" t="str">
            <v>05029 / BOUGHALEM ALI</v>
          </cell>
          <cell r="AD17417">
            <v>2</v>
          </cell>
        </row>
        <row r="17418">
          <cell r="H17418" t="str">
            <v>INFIRMIER</v>
          </cell>
          <cell r="L17418">
            <v>0</v>
          </cell>
          <cell r="AC17418" t="str">
            <v>05029 / BOUGHALEM ALI</v>
          </cell>
          <cell r="AD17418">
            <v>2</v>
          </cell>
        </row>
        <row r="17419">
          <cell r="H17419" t="str">
            <v>INFIRMIER</v>
          </cell>
          <cell r="L17419">
            <v>0</v>
          </cell>
          <cell r="AC17419" t="str">
            <v>03811 / LE MOYNE BENOIT</v>
          </cell>
          <cell r="AD17419">
            <v>2</v>
          </cell>
        </row>
        <row r="17420">
          <cell r="H17420" t="str">
            <v>INFIRMIER</v>
          </cell>
          <cell r="L17420">
            <v>0</v>
          </cell>
          <cell r="AC17420" t="str">
            <v>05345 / SCHENCK LAURENCE</v>
          </cell>
          <cell r="AD17420">
            <v>2</v>
          </cell>
        </row>
        <row r="17421">
          <cell r="H17421" t="str">
            <v>INFIRMIER</v>
          </cell>
          <cell r="L17421">
            <v>0</v>
          </cell>
          <cell r="AC17421" t="str">
            <v>03811 / LE MOYNE BENOIT</v>
          </cell>
          <cell r="AD17421">
            <v>2</v>
          </cell>
        </row>
        <row r="17422">
          <cell r="H17422" t="str">
            <v>INFIRMIER</v>
          </cell>
          <cell r="L17422">
            <v>0</v>
          </cell>
          <cell r="AC17422" t="str">
            <v>05029 / BOUGHALEM ALI</v>
          </cell>
          <cell r="AD17422">
            <v>2</v>
          </cell>
        </row>
        <row r="17423">
          <cell r="H17423" t="str">
            <v>INFIRMIER</v>
          </cell>
          <cell r="L17423">
            <v>0</v>
          </cell>
          <cell r="AC17423" t="str">
            <v>05358 / BETSCH CELINE</v>
          </cell>
          <cell r="AD17423">
            <v>2</v>
          </cell>
        </row>
        <row r="17424">
          <cell r="H17424" t="str">
            <v>INFIRMIER</v>
          </cell>
          <cell r="L17424">
            <v>0</v>
          </cell>
          <cell r="AC17424" t="str">
            <v>04988 / STIRNEMANN JEAN VINCENT</v>
          </cell>
          <cell r="AD17424">
            <v>2</v>
          </cell>
        </row>
        <row r="17425">
          <cell r="H17425" t="str">
            <v>INFIRMIER</v>
          </cell>
          <cell r="L17425">
            <v>0</v>
          </cell>
          <cell r="AC17425" t="str">
            <v>05029 / BOUGHALEM ALI</v>
          </cell>
          <cell r="AD17425">
            <v>2</v>
          </cell>
        </row>
        <row r="17426">
          <cell r="H17426" t="str">
            <v>INFIRMIER</v>
          </cell>
          <cell r="L17426">
            <v>0</v>
          </cell>
          <cell r="AC17426" t="str">
            <v>02918 / SCHOLLER STEPHANIE</v>
          </cell>
          <cell r="AD17426">
            <v>2</v>
          </cell>
        </row>
        <row r="17427">
          <cell r="H17427" t="str">
            <v>INFIRMIER</v>
          </cell>
          <cell r="L17427">
            <v>0</v>
          </cell>
          <cell r="AC17427" t="str">
            <v>04814 / LAURENT OLIVIA</v>
          </cell>
          <cell r="AD17427">
            <v>2</v>
          </cell>
        </row>
        <row r="17428">
          <cell r="H17428" t="str">
            <v>INFIRMIER</v>
          </cell>
          <cell r="L17428">
            <v>0</v>
          </cell>
          <cell r="AC17428" t="str">
            <v>02918 / SCHOLLER STEPHANIE</v>
          </cell>
          <cell r="AD17428">
            <v>2</v>
          </cell>
        </row>
        <row r="17429">
          <cell r="H17429" t="str">
            <v>INFIRMIER</v>
          </cell>
          <cell r="L17429">
            <v>0</v>
          </cell>
          <cell r="AC17429" t="str">
            <v>00729 / SCHMITT MARX EVELYNE</v>
          </cell>
          <cell r="AD17429">
            <v>2</v>
          </cell>
        </row>
        <row r="17430">
          <cell r="H17430" t="str">
            <v>INFIRMIER</v>
          </cell>
          <cell r="L17430">
            <v>0</v>
          </cell>
          <cell r="AC17430" t="str">
            <v>05029 / BOUGHALEM ALI</v>
          </cell>
          <cell r="AD17430">
            <v>2</v>
          </cell>
        </row>
        <row r="17431">
          <cell r="H17431" t="str">
            <v>INFIRMIER</v>
          </cell>
          <cell r="L17431">
            <v>0</v>
          </cell>
          <cell r="AC17431" t="str">
            <v>02337 / GALLARD MYLENE</v>
          </cell>
          <cell r="AD17431">
            <v>2</v>
          </cell>
        </row>
        <row r="17432">
          <cell r="H17432" t="str">
            <v>INFIRMIER</v>
          </cell>
          <cell r="L17432">
            <v>0</v>
          </cell>
          <cell r="AC17432" t="str">
            <v>02918 / SCHOLLER STEPHANIE</v>
          </cell>
          <cell r="AD17432">
            <v>2</v>
          </cell>
        </row>
        <row r="17433">
          <cell r="H17433" t="str">
            <v>INFIRMIER</v>
          </cell>
          <cell r="L17433">
            <v>0</v>
          </cell>
          <cell r="AC17433" t="str">
            <v>04988 / STIRNEMANN JEAN VINCENT</v>
          </cell>
          <cell r="AD17433">
            <v>2</v>
          </cell>
        </row>
        <row r="17434">
          <cell r="H17434" t="str">
            <v>INFIRMIER</v>
          </cell>
          <cell r="L17434">
            <v>0</v>
          </cell>
          <cell r="AC17434" t="str">
            <v>02918 / SCHOLLER STEPHANIE</v>
          </cell>
          <cell r="AD17434">
            <v>2</v>
          </cell>
        </row>
        <row r="17435">
          <cell r="H17435" t="str">
            <v>INFIRMIER</v>
          </cell>
          <cell r="L17435">
            <v>0</v>
          </cell>
          <cell r="AC17435" t="str">
            <v>03811 / LE MOYNE BENOIT</v>
          </cell>
          <cell r="AD17435">
            <v>2</v>
          </cell>
        </row>
        <row r="17436">
          <cell r="H17436" t="str">
            <v>INFIRMIER</v>
          </cell>
          <cell r="L17436">
            <v>0</v>
          </cell>
          <cell r="AC17436" t="str">
            <v>03811 / LE MOYNE BENOIT</v>
          </cell>
          <cell r="AD17436">
            <v>2</v>
          </cell>
        </row>
        <row r="17437">
          <cell r="H17437" t="str">
            <v>INFIRMIER</v>
          </cell>
          <cell r="L17437">
            <v>0</v>
          </cell>
          <cell r="AC17437" t="str">
            <v>05345 / SCHENCK LAURENCE</v>
          </cell>
          <cell r="AD17437">
            <v>2</v>
          </cell>
        </row>
        <row r="17438">
          <cell r="H17438" t="str">
            <v>INFIRMIER</v>
          </cell>
          <cell r="L17438">
            <v>0</v>
          </cell>
          <cell r="AC17438" t="str">
            <v>06513 / ROLLANG ARNOULD RACHEL</v>
          </cell>
          <cell r="AD17438">
            <v>2</v>
          </cell>
        </row>
        <row r="17439">
          <cell r="H17439" t="str">
            <v>INFIRMIER</v>
          </cell>
          <cell r="L17439">
            <v>0</v>
          </cell>
          <cell r="AC17439" t="str">
            <v>00729 / SCHMITT MARX EVELYNE</v>
          </cell>
          <cell r="AD17439">
            <v>2</v>
          </cell>
        </row>
        <row r="17440">
          <cell r="H17440" t="str">
            <v>INFIRMIER</v>
          </cell>
          <cell r="L17440">
            <v>0</v>
          </cell>
          <cell r="AC17440" t="str">
            <v>05358 / BETSCH CELINE</v>
          </cell>
          <cell r="AD17440">
            <v>2</v>
          </cell>
        </row>
        <row r="17441">
          <cell r="H17441" t="str">
            <v>INFIRMIER</v>
          </cell>
          <cell r="L17441">
            <v>0</v>
          </cell>
          <cell r="AC17441" t="str">
            <v>04988 / STIRNEMANN JEAN VINCENT</v>
          </cell>
          <cell r="AD17441">
            <v>2</v>
          </cell>
        </row>
        <row r="17442">
          <cell r="H17442" t="str">
            <v>INFIRMIER</v>
          </cell>
          <cell r="L17442">
            <v>0</v>
          </cell>
          <cell r="AC17442" t="str">
            <v>06513 / ROLLANG ARNOULD RACHEL</v>
          </cell>
          <cell r="AD17442">
            <v>2</v>
          </cell>
        </row>
        <row r="17443">
          <cell r="H17443" t="str">
            <v>INFIRMIER</v>
          </cell>
          <cell r="L17443">
            <v>0</v>
          </cell>
          <cell r="AC17443" t="str">
            <v>06513 / ROLLANG ARNOULD RACHEL</v>
          </cell>
          <cell r="AD17443">
            <v>2</v>
          </cell>
        </row>
        <row r="17444">
          <cell r="H17444" t="str">
            <v>INFIRMIER</v>
          </cell>
          <cell r="L17444">
            <v>0</v>
          </cell>
          <cell r="AC17444" t="str">
            <v>05345 / SCHENCK LAURENCE</v>
          </cell>
          <cell r="AD17444">
            <v>2</v>
          </cell>
        </row>
        <row r="17445">
          <cell r="H17445" t="str">
            <v>INFIRMIER</v>
          </cell>
          <cell r="L17445">
            <v>0</v>
          </cell>
          <cell r="AC17445" t="str">
            <v>06513 / ROLLANG ARNOULD RACHEL</v>
          </cell>
          <cell r="AD17445">
            <v>2</v>
          </cell>
        </row>
        <row r="17446">
          <cell r="H17446" t="str">
            <v>INFIRMIER</v>
          </cell>
          <cell r="L17446">
            <v>0</v>
          </cell>
          <cell r="AC17446" t="str">
            <v>05345 / SCHENCK LAURENCE</v>
          </cell>
          <cell r="AD17446">
            <v>2</v>
          </cell>
        </row>
        <row r="17447">
          <cell r="H17447" t="str">
            <v>INFIRMIER</v>
          </cell>
          <cell r="L17447">
            <v>0</v>
          </cell>
          <cell r="AC17447" t="str">
            <v>04814 / LAURENT OLIVIA</v>
          </cell>
          <cell r="AD17447">
            <v>2</v>
          </cell>
        </row>
        <row r="17448">
          <cell r="H17448" t="str">
            <v>INFIRMIER</v>
          </cell>
          <cell r="L17448">
            <v>0</v>
          </cell>
          <cell r="AC17448" t="str">
            <v>05029 / BOUGHALEM ALI</v>
          </cell>
          <cell r="AD17448">
            <v>2</v>
          </cell>
        </row>
        <row r="17449">
          <cell r="H17449" t="str">
            <v>INFIRMIER</v>
          </cell>
          <cell r="L17449">
            <v>0</v>
          </cell>
          <cell r="AC17449" t="str">
            <v>04988 / STIRNEMANN JEAN VINCENT</v>
          </cell>
          <cell r="AD17449">
            <v>2</v>
          </cell>
        </row>
        <row r="17450">
          <cell r="H17450" t="str">
            <v>INFIRMIER</v>
          </cell>
          <cell r="L17450">
            <v>0</v>
          </cell>
          <cell r="AC17450" t="str">
            <v>05029 / BOUGHALEM ALI</v>
          </cell>
          <cell r="AD17450">
            <v>2</v>
          </cell>
        </row>
        <row r="17451">
          <cell r="H17451" t="str">
            <v>INFIRMIER</v>
          </cell>
          <cell r="L17451">
            <v>0</v>
          </cell>
          <cell r="AC17451" t="str">
            <v>05358 / BETSCH CELINE</v>
          </cell>
          <cell r="AD17451">
            <v>2</v>
          </cell>
        </row>
        <row r="17452">
          <cell r="H17452" t="str">
            <v>INFIRMIER</v>
          </cell>
          <cell r="L17452">
            <v>0</v>
          </cell>
          <cell r="AC17452" t="str">
            <v>04814 / LAURENT OLIVIA</v>
          </cell>
          <cell r="AD17452">
            <v>2</v>
          </cell>
        </row>
        <row r="17453">
          <cell r="H17453" t="str">
            <v>INFIRMIER</v>
          </cell>
          <cell r="L17453">
            <v>0</v>
          </cell>
          <cell r="AC17453" t="str">
            <v>06513 / ROLLANG ARNOULD RACHEL</v>
          </cell>
          <cell r="AD17453">
            <v>2</v>
          </cell>
        </row>
        <row r="17454">
          <cell r="H17454" t="str">
            <v>INFIRMIER</v>
          </cell>
          <cell r="L17454">
            <v>0</v>
          </cell>
          <cell r="AC17454" t="str">
            <v>05358 / BETSCH CELINE</v>
          </cell>
          <cell r="AD17454">
            <v>2</v>
          </cell>
        </row>
        <row r="17455">
          <cell r="H17455" t="str">
            <v>INFIRMIER</v>
          </cell>
          <cell r="L17455">
            <v>0</v>
          </cell>
          <cell r="AC17455" t="str">
            <v>05345 / SCHENCK LAURENCE</v>
          </cell>
          <cell r="AD17455">
            <v>2</v>
          </cell>
        </row>
        <row r="17456">
          <cell r="H17456" t="str">
            <v>INFIRMIER</v>
          </cell>
          <cell r="L17456">
            <v>0</v>
          </cell>
          <cell r="AC17456" t="str">
            <v>05345 / SCHENCK LAURENCE</v>
          </cell>
          <cell r="AD17456">
            <v>2</v>
          </cell>
        </row>
        <row r="17457">
          <cell r="H17457" t="str">
            <v>INFIRMIER</v>
          </cell>
          <cell r="L17457">
            <v>0</v>
          </cell>
          <cell r="AC17457" t="str">
            <v>05345 / SCHENCK LAURENCE</v>
          </cell>
          <cell r="AD17457">
            <v>2</v>
          </cell>
        </row>
        <row r="17458">
          <cell r="H17458" t="str">
            <v>INFIRMIER</v>
          </cell>
          <cell r="L17458">
            <v>0</v>
          </cell>
          <cell r="AC17458" t="str">
            <v>05345 / SCHENCK LAURENCE</v>
          </cell>
          <cell r="AD17458">
            <v>2</v>
          </cell>
        </row>
        <row r="17459">
          <cell r="H17459" t="str">
            <v>INFIRMIER</v>
          </cell>
          <cell r="L17459">
            <v>0</v>
          </cell>
          <cell r="AC17459" t="str">
            <v>05345 / SCHENCK LAURENCE</v>
          </cell>
          <cell r="AD17459">
            <v>2</v>
          </cell>
        </row>
        <row r="17460">
          <cell r="H17460" t="str">
            <v>INFIRMIER</v>
          </cell>
          <cell r="L17460">
            <v>0</v>
          </cell>
          <cell r="AC17460" t="str">
            <v>00729 / SCHMITT MARX EVELYNE</v>
          </cell>
          <cell r="AD17460">
            <v>2</v>
          </cell>
        </row>
        <row r="17461">
          <cell r="H17461" t="str">
            <v>INFIRMIER</v>
          </cell>
          <cell r="L17461">
            <v>0</v>
          </cell>
          <cell r="AC17461" t="str">
            <v>05345 / SCHENCK LAURENCE</v>
          </cell>
          <cell r="AD17461">
            <v>2</v>
          </cell>
        </row>
        <row r="17462">
          <cell r="H17462" t="str">
            <v>INFIRMIER</v>
          </cell>
          <cell r="L17462">
            <v>0</v>
          </cell>
          <cell r="AC17462" t="str">
            <v>02337 / GALLARD MYLENE</v>
          </cell>
          <cell r="AD17462">
            <v>2</v>
          </cell>
        </row>
        <row r="17463">
          <cell r="H17463" t="str">
            <v>INFIRMIER</v>
          </cell>
          <cell r="L17463">
            <v>0</v>
          </cell>
          <cell r="AC17463" t="str">
            <v>04814 / LAURENT OLIVIA</v>
          </cell>
          <cell r="AD17463">
            <v>2</v>
          </cell>
        </row>
        <row r="17464">
          <cell r="H17464" t="str">
            <v>INFIRMIER</v>
          </cell>
          <cell r="L17464">
            <v>0</v>
          </cell>
          <cell r="AC17464" t="str">
            <v>00729 / SCHMITT MARX EVELYNE</v>
          </cell>
          <cell r="AD17464">
            <v>2</v>
          </cell>
        </row>
        <row r="17465">
          <cell r="H17465" t="str">
            <v>INFIRMIER</v>
          </cell>
          <cell r="L17465">
            <v>0</v>
          </cell>
          <cell r="AC17465" t="str">
            <v>03811 / LE MOYNE BENOIT</v>
          </cell>
          <cell r="AD17465">
            <v>2</v>
          </cell>
        </row>
        <row r="17466">
          <cell r="H17466" t="str">
            <v>INFIRMIER</v>
          </cell>
          <cell r="L17466">
            <v>0</v>
          </cell>
          <cell r="AC17466" t="str">
            <v>04814 / LAURENT OLIVIA</v>
          </cell>
          <cell r="AD17466">
            <v>2</v>
          </cell>
        </row>
        <row r="17467">
          <cell r="H17467" t="str">
            <v>INFIRMIER</v>
          </cell>
          <cell r="L17467">
            <v>0</v>
          </cell>
          <cell r="AC17467" t="str">
            <v>05029 / BOUGHALEM ALI</v>
          </cell>
          <cell r="AD17467">
            <v>2</v>
          </cell>
        </row>
        <row r="17468">
          <cell r="H17468" t="str">
            <v>INFIRMIER</v>
          </cell>
          <cell r="L17468">
            <v>0</v>
          </cell>
          <cell r="AC17468" t="str">
            <v>00729 / SCHMITT MARX EVELYNE</v>
          </cell>
          <cell r="AD17468">
            <v>2</v>
          </cell>
        </row>
        <row r="17469">
          <cell r="H17469" t="str">
            <v>INFIRMIER</v>
          </cell>
          <cell r="L17469">
            <v>0</v>
          </cell>
          <cell r="AC17469" t="str">
            <v>05345 / SCHENCK LAURENCE</v>
          </cell>
          <cell r="AD17469">
            <v>2</v>
          </cell>
        </row>
        <row r="17470">
          <cell r="H17470" t="str">
            <v>INFIRMIER</v>
          </cell>
          <cell r="L17470">
            <v>0</v>
          </cell>
          <cell r="AC17470" t="str">
            <v>02918 / SCHOLLER STEPHANIE</v>
          </cell>
          <cell r="AD17470">
            <v>2</v>
          </cell>
        </row>
        <row r="17471">
          <cell r="H17471" t="str">
            <v>INFIRMIER</v>
          </cell>
          <cell r="L17471">
            <v>0</v>
          </cell>
          <cell r="AC17471" t="str">
            <v>04814 / LAURENT OLIVIA</v>
          </cell>
          <cell r="AD17471">
            <v>2</v>
          </cell>
        </row>
        <row r="17472">
          <cell r="H17472" t="str">
            <v>INFIRMIER</v>
          </cell>
          <cell r="L17472">
            <v>0</v>
          </cell>
          <cell r="AC17472" t="str">
            <v>05345 / SCHENCK LAURENCE</v>
          </cell>
          <cell r="AD17472">
            <v>2</v>
          </cell>
        </row>
        <row r="17473">
          <cell r="H17473" t="str">
            <v>INFIRMIER</v>
          </cell>
          <cell r="L17473">
            <v>0</v>
          </cell>
          <cell r="AC17473" t="str">
            <v>04988 / STIRNEMANN JEAN VINCENT</v>
          </cell>
          <cell r="AD17473">
            <v>2</v>
          </cell>
        </row>
        <row r="17474">
          <cell r="H17474" t="str">
            <v>INFIRMIER</v>
          </cell>
          <cell r="L17474">
            <v>0</v>
          </cell>
          <cell r="AC17474" t="str">
            <v>06513 / ROLLANG ARNOULD RACHEL</v>
          </cell>
          <cell r="AD17474">
            <v>2</v>
          </cell>
        </row>
        <row r="17475">
          <cell r="H17475" t="str">
            <v>INFIRMIER</v>
          </cell>
          <cell r="L17475">
            <v>0</v>
          </cell>
          <cell r="AC17475" t="str">
            <v>05029 / BOUGHALEM ALI</v>
          </cell>
          <cell r="AD17475">
            <v>2</v>
          </cell>
        </row>
        <row r="17476">
          <cell r="H17476" t="str">
            <v>INFIRMIER</v>
          </cell>
          <cell r="L17476">
            <v>0</v>
          </cell>
          <cell r="AC17476" t="str">
            <v>02918 / SCHOLLER STEPHANIE</v>
          </cell>
          <cell r="AD17476">
            <v>2</v>
          </cell>
        </row>
        <row r="17477">
          <cell r="H17477" t="str">
            <v>INFIRMIER</v>
          </cell>
          <cell r="L17477">
            <v>0</v>
          </cell>
          <cell r="AC17477" t="str">
            <v>06513 / ROLLANG ARNOULD RACHEL</v>
          </cell>
          <cell r="AD17477">
            <v>2</v>
          </cell>
        </row>
        <row r="17478">
          <cell r="H17478" t="str">
            <v>INFIRMIER</v>
          </cell>
          <cell r="L17478">
            <v>0</v>
          </cell>
          <cell r="AC17478" t="str">
            <v>03811 / LE MOYNE BENOIT</v>
          </cell>
          <cell r="AD17478">
            <v>2</v>
          </cell>
        </row>
        <row r="17479">
          <cell r="H17479" t="str">
            <v>INFIRMIER</v>
          </cell>
          <cell r="L17479">
            <v>0</v>
          </cell>
          <cell r="AC17479" t="str">
            <v>05029 / BOUGHALEM ALI</v>
          </cell>
          <cell r="AD17479">
            <v>2</v>
          </cell>
        </row>
        <row r="17480">
          <cell r="H17480" t="str">
            <v>INFIRMIER</v>
          </cell>
          <cell r="L17480">
            <v>0</v>
          </cell>
          <cell r="AC17480" t="str">
            <v>06513 / ROLLANG ARNOULD RACHEL</v>
          </cell>
          <cell r="AD17480">
            <v>2</v>
          </cell>
        </row>
        <row r="17481">
          <cell r="H17481" t="str">
            <v>INFIRMIER</v>
          </cell>
          <cell r="L17481">
            <v>0</v>
          </cell>
          <cell r="AC17481" t="str">
            <v>05029 / BOUGHALEM ALI</v>
          </cell>
          <cell r="AD17481">
            <v>2</v>
          </cell>
        </row>
        <row r="17482">
          <cell r="H17482" t="str">
            <v>INFIRMIER</v>
          </cell>
          <cell r="L17482">
            <v>0</v>
          </cell>
          <cell r="AC17482" t="str">
            <v>03811 / LE MOYNE BENOIT</v>
          </cell>
          <cell r="AD17482">
            <v>2</v>
          </cell>
        </row>
        <row r="17483">
          <cell r="H17483" t="str">
            <v>INFIRMIER</v>
          </cell>
          <cell r="L17483">
            <v>0</v>
          </cell>
          <cell r="AC17483" t="str">
            <v>06513 / ROLLANG ARNOULD RACHEL</v>
          </cell>
          <cell r="AD17483">
            <v>2</v>
          </cell>
        </row>
        <row r="17484">
          <cell r="H17484" t="str">
            <v>INFIRMIER</v>
          </cell>
          <cell r="L17484">
            <v>0</v>
          </cell>
          <cell r="AC17484" t="str">
            <v>05345 / SCHENCK LAURENCE</v>
          </cell>
          <cell r="AD17484">
            <v>2</v>
          </cell>
        </row>
        <row r="17485">
          <cell r="H17485" t="str">
            <v>INFIRMIER</v>
          </cell>
          <cell r="L17485">
            <v>0</v>
          </cell>
          <cell r="AC17485" t="str">
            <v>05345 / SCHENCK LAURENCE</v>
          </cell>
          <cell r="AD17485">
            <v>2</v>
          </cell>
        </row>
        <row r="17486">
          <cell r="H17486" t="str">
            <v>INFIRMIER</v>
          </cell>
          <cell r="L17486">
            <v>0</v>
          </cell>
          <cell r="AC17486" t="str">
            <v>03811 / LE MOYNE BENOIT</v>
          </cell>
          <cell r="AD17486">
            <v>2</v>
          </cell>
        </row>
        <row r="17487">
          <cell r="H17487" t="str">
            <v>INFIRMIER</v>
          </cell>
          <cell r="L17487">
            <v>0</v>
          </cell>
          <cell r="AC17487" t="str">
            <v>05345 / SCHENCK LAURENCE</v>
          </cell>
          <cell r="AD17487">
            <v>2</v>
          </cell>
        </row>
        <row r="17488">
          <cell r="H17488" t="str">
            <v>INFIRMIER</v>
          </cell>
          <cell r="L17488">
            <v>0</v>
          </cell>
          <cell r="AC17488" t="str">
            <v>05029 / BOUGHALEM ALI</v>
          </cell>
          <cell r="AD17488">
            <v>2</v>
          </cell>
        </row>
        <row r="17489">
          <cell r="H17489" t="str">
            <v>INFIRMIER</v>
          </cell>
          <cell r="L17489">
            <v>0</v>
          </cell>
          <cell r="AC17489" t="str">
            <v>02337 / GALLARD MYLENE</v>
          </cell>
          <cell r="AD17489">
            <v>2</v>
          </cell>
        </row>
        <row r="17490">
          <cell r="H17490" t="str">
            <v>INFIRMIER</v>
          </cell>
          <cell r="L17490">
            <v>0</v>
          </cell>
          <cell r="AC17490" t="str">
            <v>04814 / LAURENT OLIVIA</v>
          </cell>
          <cell r="AD17490">
            <v>2</v>
          </cell>
        </row>
        <row r="17491">
          <cell r="H17491" t="str">
            <v>INFIRMIER</v>
          </cell>
          <cell r="L17491">
            <v>0</v>
          </cell>
          <cell r="AC17491" t="str">
            <v>04814 / LAURENT OLIVIA</v>
          </cell>
          <cell r="AD17491">
            <v>2</v>
          </cell>
        </row>
        <row r="17492">
          <cell r="H17492" t="str">
            <v>INFIRMIER</v>
          </cell>
          <cell r="L17492">
            <v>0</v>
          </cell>
          <cell r="AC17492" t="str">
            <v>05345 / SCHENCK LAURENCE</v>
          </cell>
          <cell r="AD17492">
            <v>2</v>
          </cell>
        </row>
        <row r="17493">
          <cell r="H17493" t="str">
            <v>INFIRMIER</v>
          </cell>
          <cell r="L17493">
            <v>0</v>
          </cell>
          <cell r="AC17493" t="str">
            <v>05345 / SCHENCK LAURENCE</v>
          </cell>
          <cell r="AD17493">
            <v>2</v>
          </cell>
        </row>
        <row r="17494">
          <cell r="H17494" t="str">
            <v>INFIRMIER</v>
          </cell>
          <cell r="L17494">
            <v>0</v>
          </cell>
          <cell r="AC17494" t="str">
            <v>05029 / BOUGHALEM ALI</v>
          </cell>
          <cell r="AD17494">
            <v>2</v>
          </cell>
        </row>
        <row r="17495">
          <cell r="H17495" t="str">
            <v>INFIRMIER</v>
          </cell>
          <cell r="L17495">
            <v>0</v>
          </cell>
          <cell r="AC17495" t="str">
            <v>06513 / ROLLANG ARNOULD RACHEL</v>
          </cell>
          <cell r="AD17495">
            <v>2</v>
          </cell>
        </row>
        <row r="17496">
          <cell r="H17496" t="str">
            <v>INFIRMIER</v>
          </cell>
          <cell r="L17496">
            <v>0</v>
          </cell>
          <cell r="AC17496" t="str">
            <v>04988 / STIRNEMANN JEAN VINCENT</v>
          </cell>
          <cell r="AD17496">
            <v>2</v>
          </cell>
        </row>
        <row r="17497">
          <cell r="H17497" t="str">
            <v>INFIRMIER</v>
          </cell>
          <cell r="L17497">
            <v>0</v>
          </cell>
          <cell r="AC17497" t="str">
            <v>05358 / BETSCH CELINE</v>
          </cell>
          <cell r="AD17497">
            <v>2</v>
          </cell>
        </row>
        <row r="17498">
          <cell r="H17498" t="str">
            <v>INFIRMIER</v>
          </cell>
          <cell r="L17498">
            <v>0</v>
          </cell>
          <cell r="AC17498" t="str">
            <v>02918 / SCHOLLER STEPHANIE</v>
          </cell>
          <cell r="AD17498">
            <v>2</v>
          </cell>
        </row>
        <row r="17499">
          <cell r="H17499" t="str">
            <v>INFIRMIER</v>
          </cell>
          <cell r="L17499">
            <v>0</v>
          </cell>
          <cell r="AC17499" t="str">
            <v>02337 / GALLARD MYLENE</v>
          </cell>
          <cell r="AD17499">
            <v>2</v>
          </cell>
        </row>
        <row r="17500">
          <cell r="H17500" t="str">
            <v>INFIRMIER</v>
          </cell>
          <cell r="L17500">
            <v>0</v>
          </cell>
          <cell r="AC17500" t="str">
            <v>06513 / ROLLANG ARNOULD RACHEL</v>
          </cell>
          <cell r="AD17500">
            <v>2</v>
          </cell>
        </row>
        <row r="17501">
          <cell r="H17501" t="str">
            <v>INFIRMIER</v>
          </cell>
          <cell r="L17501">
            <v>0</v>
          </cell>
          <cell r="AC17501" t="str">
            <v>06513 / ROLLANG ARNOULD RACHEL</v>
          </cell>
          <cell r="AD17501">
            <v>2</v>
          </cell>
        </row>
        <row r="17502">
          <cell r="H17502" t="str">
            <v>INFIRMIER</v>
          </cell>
          <cell r="L17502">
            <v>0</v>
          </cell>
          <cell r="AC17502" t="str">
            <v>05029 / BOUGHALEM ALI</v>
          </cell>
          <cell r="AD17502">
            <v>2</v>
          </cell>
        </row>
        <row r="17503">
          <cell r="H17503" t="str">
            <v>INFIRMIER</v>
          </cell>
          <cell r="L17503">
            <v>0</v>
          </cell>
          <cell r="AC17503" t="str">
            <v>05358 / BETSCH CELINE</v>
          </cell>
          <cell r="AD17503">
            <v>2</v>
          </cell>
        </row>
        <row r="17504">
          <cell r="H17504" t="str">
            <v>INFIRMIER</v>
          </cell>
          <cell r="L17504">
            <v>0</v>
          </cell>
          <cell r="AC17504" t="str">
            <v>05029 / BOUGHALEM ALI</v>
          </cell>
          <cell r="AD17504">
            <v>2</v>
          </cell>
        </row>
        <row r="17505">
          <cell r="H17505" t="str">
            <v>INFIRMIER</v>
          </cell>
          <cell r="L17505">
            <v>0</v>
          </cell>
          <cell r="AC17505" t="str">
            <v>04814 / LAURENT OLIVIA</v>
          </cell>
          <cell r="AD17505">
            <v>2</v>
          </cell>
        </row>
        <row r="17506">
          <cell r="H17506" t="str">
            <v>INFIRMIER</v>
          </cell>
          <cell r="L17506">
            <v>0</v>
          </cell>
          <cell r="AC17506" t="str">
            <v>03811 / LE MOYNE BENOIT</v>
          </cell>
          <cell r="AD17506">
            <v>2</v>
          </cell>
        </row>
        <row r="17507">
          <cell r="H17507" t="str">
            <v>INFIRMIER</v>
          </cell>
          <cell r="L17507">
            <v>0</v>
          </cell>
          <cell r="AC17507" t="str">
            <v>05345 / SCHENCK LAURENCE</v>
          </cell>
          <cell r="AD17507">
            <v>2</v>
          </cell>
        </row>
        <row r="17508">
          <cell r="H17508" t="str">
            <v>INFIRMIER</v>
          </cell>
          <cell r="L17508">
            <v>0</v>
          </cell>
          <cell r="AC17508" t="str">
            <v>02918 / SCHOLLER STEPHANIE</v>
          </cell>
          <cell r="AD17508">
            <v>2</v>
          </cell>
        </row>
        <row r="17509">
          <cell r="H17509" t="str">
            <v>INFIRMIER</v>
          </cell>
          <cell r="L17509">
            <v>0</v>
          </cell>
          <cell r="AC17509" t="str">
            <v>02918 / SCHOLLER STEPHANIE</v>
          </cell>
          <cell r="AD17509">
            <v>2</v>
          </cell>
        </row>
        <row r="17510">
          <cell r="H17510" t="str">
            <v>INFIRMIER</v>
          </cell>
          <cell r="L17510">
            <v>0</v>
          </cell>
          <cell r="AC17510" t="str">
            <v>05345 / SCHENCK LAURENCE</v>
          </cell>
          <cell r="AD17510">
            <v>2</v>
          </cell>
        </row>
        <row r="17511">
          <cell r="H17511" t="str">
            <v>INFIRMIER</v>
          </cell>
          <cell r="L17511">
            <v>0</v>
          </cell>
          <cell r="AC17511" t="str">
            <v>04988 / STIRNEMANN JEAN VINCENT</v>
          </cell>
          <cell r="AD17511">
            <v>2</v>
          </cell>
        </row>
        <row r="17512">
          <cell r="H17512" t="str">
            <v>INFIRMIER</v>
          </cell>
          <cell r="L17512">
            <v>0</v>
          </cell>
          <cell r="AC17512" t="str">
            <v>06513 / ROLLANG ARNOULD RACHEL</v>
          </cell>
          <cell r="AD17512">
            <v>2</v>
          </cell>
        </row>
        <row r="17513">
          <cell r="H17513" t="str">
            <v>INFIRMIER</v>
          </cell>
          <cell r="L17513">
            <v>0</v>
          </cell>
          <cell r="AC17513" t="str">
            <v>05345 / SCHENCK LAURENCE</v>
          </cell>
          <cell r="AD17513">
            <v>2</v>
          </cell>
        </row>
        <row r="17514">
          <cell r="H17514" t="str">
            <v>INFIRMIER</v>
          </cell>
          <cell r="L17514">
            <v>0</v>
          </cell>
          <cell r="AC17514" t="str">
            <v>05345 / SCHENCK LAURENCE</v>
          </cell>
          <cell r="AD17514">
            <v>2</v>
          </cell>
        </row>
        <row r="17515">
          <cell r="H17515" t="str">
            <v>INFIRMIER</v>
          </cell>
          <cell r="L17515">
            <v>0</v>
          </cell>
          <cell r="AC17515" t="str">
            <v>05345 / SCHENCK LAURENCE</v>
          </cell>
          <cell r="AD17515">
            <v>2</v>
          </cell>
        </row>
        <row r="17516">
          <cell r="H17516" t="str">
            <v>INFIRMIER</v>
          </cell>
          <cell r="L17516">
            <v>0</v>
          </cell>
          <cell r="AC17516" t="str">
            <v>05345 / SCHENCK LAURENCE</v>
          </cell>
          <cell r="AD17516">
            <v>2</v>
          </cell>
        </row>
        <row r="17517">
          <cell r="H17517" t="str">
            <v>INFIRMIER</v>
          </cell>
          <cell r="L17517">
            <v>0</v>
          </cell>
          <cell r="AC17517" t="str">
            <v>06513 / ROLLANG ARNOULD RACHEL</v>
          </cell>
          <cell r="AD17517">
            <v>2</v>
          </cell>
        </row>
        <row r="17518">
          <cell r="H17518" t="str">
            <v>INFIRMIER</v>
          </cell>
          <cell r="L17518">
            <v>0</v>
          </cell>
          <cell r="AC17518" t="str">
            <v>03811 / LE MOYNE BENOIT</v>
          </cell>
          <cell r="AD17518">
            <v>2</v>
          </cell>
        </row>
        <row r="17519">
          <cell r="H17519" t="str">
            <v>INFIRMIER</v>
          </cell>
          <cell r="L17519">
            <v>0</v>
          </cell>
          <cell r="AC17519" t="str">
            <v>02918 / SCHOLLER STEPHANIE</v>
          </cell>
          <cell r="AD17519">
            <v>2</v>
          </cell>
        </row>
        <row r="17520">
          <cell r="H17520" t="str">
            <v>INFIRMIER</v>
          </cell>
          <cell r="L17520">
            <v>0</v>
          </cell>
          <cell r="AC17520" t="str">
            <v>03811 / LE MOYNE BENOIT</v>
          </cell>
          <cell r="AD17520">
            <v>2</v>
          </cell>
        </row>
        <row r="17521">
          <cell r="H17521" t="str">
            <v>INFIRMIER</v>
          </cell>
          <cell r="L17521">
            <v>0</v>
          </cell>
          <cell r="AC17521" t="str">
            <v>03811 / LE MOYNE BENOIT</v>
          </cell>
          <cell r="AD17521">
            <v>2</v>
          </cell>
        </row>
        <row r="17522">
          <cell r="H17522" t="str">
            <v>INFIRMIER</v>
          </cell>
          <cell r="L17522">
            <v>0</v>
          </cell>
          <cell r="AC17522" t="str">
            <v>05345 / SCHENCK LAURENCE</v>
          </cell>
          <cell r="AD17522">
            <v>2</v>
          </cell>
        </row>
        <row r="17523">
          <cell r="H17523" t="str">
            <v>INFIRMIER</v>
          </cell>
          <cell r="L17523">
            <v>0</v>
          </cell>
          <cell r="AC17523" t="str">
            <v>05345 / SCHENCK LAURENCE</v>
          </cell>
          <cell r="AD17523">
            <v>2</v>
          </cell>
        </row>
        <row r="17524">
          <cell r="H17524" t="str">
            <v>INFIRMIER</v>
          </cell>
          <cell r="L17524">
            <v>0</v>
          </cell>
          <cell r="AC17524" t="str">
            <v>03811 / LE MOYNE BENOIT</v>
          </cell>
          <cell r="AD17524">
            <v>2</v>
          </cell>
        </row>
        <row r="17525">
          <cell r="H17525" t="str">
            <v>INFIRMIER</v>
          </cell>
          <cell r="L17525">
            <v>0</v>
          </cell>
          <cell r="AC17525" t="str">
            <v>04814 / LAURENT OLIVIA</v>
          </cell>
          <cell r="AD17525">
            <v>2</v>
          </cell>
        </row>
        <row r="17526">
          <cell r="H17526" t="str">
            <v>INFIRMIER</v>
          </cell>
          <cell r="L17526">
            <v>0</v>
          </cell>
          <cell r="AC17526" t="str">
            <v>05029 / BOUGHALEM ALI</v>
          </cell>
          <cell r="AD17526">
            <v>2</v>
          </cell>
        </row>
        <row r="17527">
          <cell r="H17527" t="str">
            <v>INFIRMIER</v>
          </cell>
          <cell r="L17527">
            <v>0</v>
          </cell>
          <cell r="AC17527" t="str">
            <v>05358 / BETSCH CELINE</v>
          </cell>
          <cell r="AD17527">
            <v>2</v>
          </cell>
        </row>
        <row r="17528">
          <cell r="H17528" t="str">
            <v>INFIRMIER</v>
          </cell>
          <cell r="L17528">
            <v>0</v>
          </cell>
          <cell r="AC17528" t="str">
            <v>04814 / LAURENT OLIVIA</v>
          </cell>
          <cell r="AD17528">
            <v>2</v>
          </cell>
        </row>
        <row r="17529">
          <cell r="H17529" t="str">
            <v>INFIRMIER</v>
          </cell>
          <cell r="L17529">
            <v>0</v>
          </cell>
          <cell r="AC17529" t="str">
            <v>03811 / LE MOYNE BENOIT</v>
          </cell>
          <cell r="AD17529">
            <v>2</v>
          </cell>
        </row>
        <row r="17530">
          <cell r="H17530" t="str">
            <v>INFIRMIER</v>
          </cell>
          <cell r="L17530">
            <v>0</v>
          </cell>
          <cell r="AC17530" t="str">
            <v>04814 / LAURENT OLIVIA</v>
          </cell>
          <cell r="AD17530">
            <v>2</v>
          </cell>
        </row>
        <row r="17531">
          <cell r="H17531" t="str">
            <v>INFIRMIER</v>
          </cell>
          <cell r="L17531">
            <v>0</v>
          </cell>
          <cell r="AC17531" t="str">
            <v>02918 / SCHOLLER STEPHANIE</v>
          </cell>
          <cell r="AD17531">
            <v>2</v>
          </cell>
        </row>
        <row r="17532">
          <cell r="H17532" t="str">
            <v>INFIRMIER</v>
          </cell>
          <cell r="L17532">
            <v>0</v>
          </cell>
          <cell r="AC17532" t="str">
            <v>00729 / SCHMITT MARX EVELYNE</v>
          </cell>
          <cell r="AD17532">
            <v>2</v>
          </cell>
        </row>
        <row r="17533">
          <cell r="H17533" t="str">
            <v>INFIRMIER</v>
          </cell>
          <cell r="L17533">
            <v>0</v>
          </cell>
          <cell r="AC17533" t="str">
            <v>00729 / SCHMITT MARX EVELYNE</v>
          </cell>
          <cell r="AD17533">
            <v>2</v>
          </cell>
        </row>
        <row r="17534">
          <cell r="H17534" t="str">
            <v>INFIRMIER</v>
          </cell>
          <cell r="L17534">
            <v>0</v>
          </cell>
          <cell r="AC17534" t="str">
            <v>04814 / LAURENT OLIVIA</v>
          </cell>
          <cell r="AD17534">
            <v>2</v>
          </cell>
        </row>
        <row r="17535">
          <cell r="H17535" t="str">
            <v>INFIRMIER</v>
          </cell>
          <cell r="L17535">
            <v>0</v>
          </cell>
          <cell r="AC17535" t="str">
            <v>05029 / BOUGHALEM ALI</v>
          </cell>
          <cell r="AD17535">
            <v>2</v>
          </cell>
        </row>
        <row r="17536">
          <cell r="H17536" t="str">
            <v>INFIRMIER</v>
          </cell>
          <cell r="L17536">
            <v>0</v>
          </cell>
          <cell r="AC17536" t="str">
            <v>05345 / SCHENCK LAURENCE</v>
          </cell>
          <cell r="AD17536">
            <v>2</v>
          </cell>
        </row>
        <row r="17537">
          <cell r="H17537" t="str">
            <v>INFIRMIER</v>
          </cell>
          <cell r="L17537">
            <v>0</v>
          </cell>
          <cell r="AC17537" t="str">
            <v>05345 / SCHENCK LAURENCE</v>
          </cell>
          <cell r="AD17537">
            <v>2</v>
          </cell>
        </row>
        <row r="17538">
          <cell r="H17538" t="str">
            <v>INFIRMIER</v>
          </cell>
          <cell r="L17538">
            <v>0</v>
          </cell>
          <cell r="AC17538" t="str">
            <v>02918 / SCHOLLER STEPHANIE</v>
          </cell>
          <cell r="AD17538">
            <v>2</v>
          </cell>
        </row>
        <row r="17539">
          <cell r="H17539" t="str">
            <v>INFIRMIER</v>
          </cell>
          <cell r="L17539">
            <v>0</v>
          </cell>
          <cell r="AC17539" t="str">
            <v>03811 / LE MOYNE BENOIT</v>
          </cell>
          <cell r="AD17539">
            <v>2</v>
          </cell>
        </row>
        <row r="17540">
          <cell r="H17540" t="str">
            <v>INFIRMIER</v>
          </cell>
          <cell r="L17540">
            <v>0</v>
          </cell>
          <cell r="AC17540" t="str">
            <v>03811 / LE MOYNE BENOIT</v>
          </cell>
          <cell r="AD17540">
            <v>2</v>
          </cell>
        </row>
        <row r="17541">
          <cell r="H17541" t="str">
            <v>INFIRMIER</v>
          </cell>
          <cell r="L17541">
            <v>0</v>
          </cell>
          <cell r="AC17541" t="str">
            <v>05345 / SCHENCK LAURENCE</v>
          </cell>
          <cell r="AD17541">
            <v>2</v>
          </cell>
        </row>
        <row r="17542">
          <cell r="H17542" t="str">
            <v>INFIRMIER</v>
          </cell>
          <cell r="L17542">
            <v>0</v>
          </cell>
          <cell r="AC17542" t="str">
            <v>06513 / ROLLANG ARNOULD RACHEL</v>
          </cell>
          <cell r="AD17542">
            <v>2</v>
          </cell>
        </row>
        <row r="17543">
          <cell r="H17543" t="str">
            <v>INFIRMIER</v>
          </cell>
          <cell r="L17543">
            <v>0</v>
          </cell>
          <cell r="AC17543" t="str">
            <v>06513 / ROLLANG ARNOULD RACHEL</v>
          </cell>
          <cell r="AD17543">
            <v>2</v>
          </cell>
        </row>
        <row r="17544">
          <cell r="H17544" t="str">
            <v>INFIRMIER</v>
          </cell>
          <cell r="L17544">
            <v>0</v>
          </cell>
          <cell r="AC17544" t="str">
            <v>05358 / BETSCH CELINE</v>
          </cell>
          <cell r="AD17544">
            <v>2</v>
          </cell>
        </row>
        <row r="17545">
          <cell r="H17545" t="str">
            <v>INFIRMIER</v>
          </cell>
          <cell r="L17545">
            <v>0</v>
          </cell>
          <cell r="AC17545" t="str">
            <v>05029 / BOUGHALEM ALI</v>
          </cell>
          <cell r="AD17545">
            <v>2</v>
          </cell>
        </row>
        <row r="17546">
          <cell r="H17546" t="str">
            <v>INFIRMIER</v>
          </cell>
          <cell r="L17546">
            <v>0</v>
          </cell>
          <cell r="AC17546" t="str">
            <v>03811 / LE MOYNE BENOIT</v>
          </cell>
          <cell r="AD17546">
            <v>2</v>
          </cell>
        </row>
        <row r="17547">
          <cell r="H17547" t="str">
            <v>INFIRMIER</v>
          </cell>
          <cell r="L17547">
            <v>0</v>
          </cell>
          <cell r="AC17547" t="str">
            <v>05029 / BOUGHALEM ALI</v>
          </cell>
          <cell r="AD17547">
            <v>2</v>
          </cell>
        </row>
        <row r="17548">
          <cell r="H17548" t="str">
            <v>INFIRMIER</v>
          </cell>
          <cell r="L17548">
            <v>0</v>
          </cell>
          <cell r="AC17548" t="str">
            <v>03811 / LE MOYNE BENOIT</v>
          </cell>
          <cell r="AD17548">
            <v>2</v>
          </cell>
        </row>
        <row r="17549">
          <cell r="H17549" t="str">
            <v>INFIRMIER</v>
          </cell>
          <cell r="L17549">
            <v>0</v>
          </cell>
          <cell r="AC17549" t="str">
            <v>05029 / BOUGHALEM ALI</v>
          </cell>
          <cell r="AD17549">
            <v>2</v>
          </cell>
        </row>
        <row r="17550">
          <cell r="H17550" t="str">
            <v>INFIRMIER</v>
          </cell>
          <cell r="L17550">
            <v>0</v>
          </cell>
          <cell r="AC17550" t="str">
            <v>06513 / ROLLANG ARNOULD RACHEL</v>
          </cell>
          <cell r="AD17550">
            <v>2</v>
          </cell>
        </row>
        <row r="17551">
          <cell r="H17551" t="str">
            <v>INFIRMIER</v>
          </cell>
          <cell r="L17551">
            <v>0</v>
          </cell>
          <cell r="AC17551" t="str">
            <v>03811 / LE MOYNE BENOIT</v>
          </cell>
          <cell r="AD17551">
            <v>2</v>
          </cell>
        </row>
        <row r="17552">
          <cell r="H17552" t="str">
            <v>INFIRMIER</v>
          </cell>
          <cell r="L17552">
            <v>0</v>
          </cell>
          <cell r="AC17552" t="str">
            <v>05345 / SCHENCK LAURENCE</v>
          </cell>
          <cell r="AD17552">
            <v>2</v>
          </cell>
        </row>
        <row r="17553">
          <cell r="H17553" t="str">
            <v>INFIRMIER</v>
          </cell>
          <cell r="L17553">
            <v>0</v>
          </cell>
          <cell r="AC17553" t="str">
            <v>05029 / BOUGHALEM ALI</v>
          </cell>
          <cell r="AD17553">
            <v>2</v>
          </cell>
        </row>
        <row r="17554">
          <cell r="H17554" t="str">
            <v>INFIRMIER</v>
          </cell>
          <cell r="L17554">
            <v>0</v>
          </cell>
          <cell r="AC17554" t="str">
            <v>03811 / LE MOYNE BENOIT</v>
          </cell>
          <cell r="AD17554">
            <v>2</v>
          </cell>
        </row>
        <row r="17555">
          <cell r="H17555" t="str">
            <v>INFIRMIER</v>
          </cell>
          <cell r="L17555">
            <v>0</v>
          </cell>
          <cell r="AC17555" t="str">
            <v>05029 / BOUGHALEM ALI</v>
          </cell>
          <cell r="AD17555">
            <v>2</v>
          </cell>
        </row>
        <row r="17556">
          <cell r="H17556" t="str">
            <v>INFIRMIER</v>
          </cell>
          <cell r="L17556">
            <v>0</v>
          </cell>
          <cell r="AC17556" t="str">
            <v>05029 / BOUGHALEM ALI</v>
          </cell>
          <cell r="AD17556">
            <v>2</v>
          </cell>
        </row>
        <row r="17557">
          <cell r="H17557" t="str">
            <v>INFIRMIER</v>
          </cell>
          <cell r="L17557">
            <v>0</v>
          </cell>
          <cell r="AC17557" t="str">
            <v>02918 / SCHOLLER STEPHANIE</v>
          </cell>
          <cell r="AD17557">
            <v>2</v>
          </cell>
        </row>
        <row r="17558">
          <cell r="H17558" t="str">
            <v>INFIRMIER</v>
          </cell>
          <cell r="L17558">
            <v>0</v>
          </cell>
          <cell r="AC17558" t="str">
            <v>03811 / LE MOYNE BENOIT</v>
          </cell>
          <cell r="AD17558">
            <v>2</v>
          </cell>
        </row>
        <row r="17559">
          <cell r="H17559" t="str">
            <v>INFIRMIER</v>
          </cell>
          <cell r="L17559">
            <v>0</v>
          </cell>
          <cell r="AC17559" t="str">
            <v>05345 / SCHENCK LAURENCE</v>
          </cell>
          <cell r="AD17559">
            <v>2</v>
          </cell>
        </row>
        <row r="17560">
          <cell r="H17560" t="str">
            <v>INFIRMIER</v>
          </cell>
          <cell r="L17560">
            <v>0</v>
          </cell>
          <cell r="AC17560" t="str">
            <v>03811 / LE MOYNE BENOIT</v>
          </cell>
          <cell r="AD17560">
            <v>2</v>
          </cell>
        </row>
        <row r="17561">
          <cell r="H17561" t="str">
            <v>INFIRMIER</v>
          </cell>
          <cell r="L17561">
            <v>0</v>
          </cell>
          <cell r="AC17561" t="str">
            <v>02337 / GALLARD MYLENE</v>
          </cell>
          <cell r="AD17561">
            <v>2</v>
          </cell>
        </row>
        <row r="17562">
          <cell r="H17562" t="str">
            <v>INFIRMIER</v>
          </cell>
          <cell r="L17562">
            <v>0</v>
          </cell>
          <cell r="AC17562" t="str">
            <v>02337 / GALLARD MYLENE</v>
          </cell>
          <cell r="AD17562">
            <v>2</v>
          </cell>
        </row>
        <row r="17563">
          <cell r="H17563" t="str">
            <v>INFIRMIER</v>
          </cell>
          <cell r="L17563">
            <v>0</v>
          </cell>
          <cell r="AC17563" t="str">
            <v>05345 / SCHENCK LAURENCE</v>
          </cell>
          <cell r="AD17563">
            <v>2</v>
          </cell>
        </row>
        <row r="17564">
          <cell r="H17564" t="str">
            <v>INFIRMIER</v>
          </cell>
          <cell r="L17564">
            <v>0</v>
          </cell>
          <cell r="AC17564" t="str">
            <v>06513 / ROLLANG ARNOULD RACHEL</v>
          </cell>
          <cell r="AD17564">
            <v>2</v>
          </cell>
        </row>
        <row r="17565">
          <cell r="H17565" t="str">
            <v>INFIRMIER</v>
          </cell>
          <cell r="L17565">
            <v>0</v>
          </cell>
          <cell r="AC17565" t="str">
            <v>05358 / BETSCH CELINE</v>
          </cell>
          <cell r="AD17565">
            <v>2</v>
          </cell>
        </row>
        <row r="17566">
          <cell r="H17566" t="str">
            <v>INFIRMIER</v>
          </cell>
          <cell r="L17566">
            <v>0</v>
          </cell>
          <cell r="AC17566" t="str">
            <v>02918 / SCHOLLER STEPHANIE</v>
          </cell>
          <cell r="AD17566">
            <v>2</v>
          </cell>
        </row>
        <row r="17567">
          <cell r="H17567" t="str">
            <v>INFIRMIER</v>
          </cell>
          <cell r="L17567">
            <v>0</v>
          </cell>
          <cell r="AC17567" t="str">
            <v>05345 / SCHENCK LAURENCE</v>
          </cell>
          <cell r="AD17567">
            <v>2</v>
          </cell>
        </row>
        <row r="17568">
          <cell r="H17568" t="str">
            <v>INFIRMIER</v>
          </cell>
          <cell r="L17568">
            <v>0</v>
          </cell>
          <cell r="AC17568" t="str">
            <v>05345 / SCHENCK LAURENCE</v>
          </cell>
          <cell r="AD17568">
            <v>2</v>
          </cell>
        </row>
        <row r="17569">
          <cell r="H17569" t="str">
            <v>INFIRMIER</v>
          </cell>
          <cell r="L17569">
            <v>0</v>
          </cell>
          <cell r="AC17569" t="str">
            <v>02337 / GALLARD MYLENE</v>
          </cell>
          <cell r="AD17569">
            <v>2</v>
          </cell>
        </row>
        <row r="17570">
          <cell r="H17570" t="str">
            <v>INFIRMIER</v>
          </cell>
          <cell r="L17570">
            <v>0</v>
          </cell>
          <cell r="AC17570" t="str">
            <v>05358 / BETSCH CELINE</v>
          </cell>
          <cell r="AD17570">
            <v>2</v>
          </cell>
        </row>
        <row r="17571">
          <cell r="H17571" t="str">
            <v>INFIRMIER</v>
          </cell>
          <cell r="L17571">
            <v>0</v>
          </cell>
          <cell r="AC17571" t="str">
            <v>05345 / SCHENCK LAURENCE</v>
          </cell>
          <cell r="AD17571">
            <v>2</v>
          </cell>
        </row>
        <row r="17572">
          <cell r="H17572" t="str">
            <v>INFIRMIER</v>
          </cell>
          <cell r="L17572">
            <v>0</v>
          </cell>
          <cell r="AC17572" t="str">
            <v>03811 / LE MOYNE BENOIT</v>
          </cell>
          <cell r="AD17572">
            <v>2</v>
          </cell>
        </row>
        <row r="17573">
          <cell r="H17573" t="str">
            <v>INFIRMIER</v>
          </cell>
          <cell r="L17573">
            <v>0</v>
          </cell>
          <cell r="AC17573" t="str">
            <v>05358 / BETSCH CELINE</v>
          </cell>
          <cell r="AD17573">
            <v>2</v>
          </cell>
        </row>
        <row r="17574">
          <cell r="H17574" t="str">
            <v>INFIRMIER</v>
          </cell>
          <cell r="L17574">
            <v>0</v>
          </cell>
          <cell r="AC17574" t="str">
            <v>06513 / ROLLANG ARNOULD RACHEL</v>
          </cell>
          <cell r="AD17574">
            <v>2</v>
          </cell>
        </row>
        <row r="17575">
          <cell r="H17575" t="str">
            <v>INFIRMIER</v>
          </cell>
          <cell r="L17575">
            <v>0</v>
          </cell>
          <cell r="AC17575" t="str">
            <v>02918 / SCHOLLER STEPHANIE</v>
          </cell>
          <cell r="AD17575">
            <v>2</v>
          </cell>
        </row>
        <row r="17576">
          <cell r="H17576" t="str">
            <v>INFIRMIER</v>
          </cell>
          <cell r="L17576">
            <v>0</v>
          </cell>
          <cell r="AC17576" t="str">
            <v>05029 / BOUGHALEM ALI</v>
          </cell>
          <cell r="AD17576">
            <v>2</v>
          </cell>
        </row>
        <row r="17577">
          <cell r="H17577" t="str">
            <v>INFIRMIER</v>
          </cell>
          <cell r="L17577">
            <v>0</v>
          </cell>
          <cell r="AC17577" t="str">
            <v>05029 / BOUGHALEM ALI</v>
          </cell>
          <cell r="AD17577">
            <v>2</v>
          </cell>
        </row>
        <row r="17578">
          <cell r="H17578" t="str">
            <v>INFIRMIER</v>
          </cell>
          <cell r="L17578">
            <v>0</v>
          </cell>
          <cell r="AC17578" t="str">
            <v>05345 / SCHENCK LAURENCE</v>
          </cell>
          <cell r="AD17578">
            <v>2</v>
          </cell>
        </row>
        <row r="17579">
          <cell r="H17579" t="str">
            <v>INFIRMIER</v>
          </cell>
          <cell r="L17579">
            <v>0</v>
          </cell>
          <cell r="AC17579" t="str">
            <v>04814 / LAURENT OLIVIA</v>
          </cell>
          <cell r="AD17579">
            <v>2</v>
          </cell>
        </row>
        <row r="17580">
          <cell r="H17580" t="str">
            <v>INFIRMIER</v>
          </cell>
          <cell r="L17580">
            <v>0</v>
          </cell>
          <cell r="AC17580" t="str">
            <v>02918 / SCHOLLER STEPHANIE</v>
          </cell>
          <cell r="AD17580">
            <v>2</v>
          </cell>
        </row>
        <row r="17581">
          <cell r="H17581" t="str">
            <v>INFIRMIER</v>
          </cell>
          <cell r="L17581">
            <v>0</v>
          </cell>
          <cell r="AC17581" t="str">
            <v>02918 / SCHOLLER STEPHANIE</v>
          </cell>
          <cell r="AD17581">
            <v>2</v>
          </cell>
        </row>
        <row r="17582">
          <cell r="H17582" t="str">
            <v>INFIRMIER</v>
          </cell>
          <cell r="L17582">
            <v>0</v>
          </cell>
          <cell r="AC17582" t="str">
            <v>05345 / SCHENCK LAURENCE</v>
          </cell>
          <cell r="AD17582">
            <v>2</v>
          </cell>
        </row>
        <row r="17583">
          <cell r="H17583" t="str">
            <v>INFIRMIER</v>
          </cell>
          <cell r="L17583">
            <v>0</v>
          </cell>
          <cell r="AC17583" t="str">
            <v>05358 / BETSCH CELINE</v>
          </cell>
          <cell r="AD17583">
            <v>2</v>
          </cell>
        </row>
        <row r="17584">
          <cell r="H17584" t="str">
            <v>INFIRMIER</v>
          </cell>
          <cell r="L17584">
            <v>0</v>
          </cell>
          <cell r="AC17584" t="str">
            <v>05358 / BETSCH CELINE</v>
          </cell>
          <cell r="AD17584">
            <v>2</v>
          </cell>
        </row>
        <row r="17585">
          <cell r="H17585" t="str">
            <v>INFIRMIER</v>
          </cell>
          <cell r="L17585">
            <v>0</v>
          </cell>
          <cell r="AC17585" t="str">
            <v>05029 / BOUGHALEM ALI</v>
          </cell>
          <cell r="AD17585">
            <v>2</v>
          </cell>
        </row>
        <row r="17586">
          <cell r="H17586" t="str">
            <v>INFIRMIER</v>
          </cell>
          <cell r="L17586">
            <v>0</v>
          </cell>
          <cell r="AC17586" t="str">
            <v>00729 / SCHMITT MARX EVELYNE</v>
          </cell>
          <cell r="AD17586">
            <v>2</v>
          </cell>
        </row>
        <row r="17587">
          <cell r="H17587" t="str">
            <v>INFIRMIER</v>
          </cell>
          <cell r="L17587">
            <v>0</v>
          </cell>
          <cell r="AC17587" t="str">
            <v>05345 / SCHENCK LAURENCE</v>
          </cell>
          <cell r="AD17587">
            <v>2</v>
          </cell>
        </row>
        <row r="17588">
          <cell r="H17588" t="str">
            <v>INFIRMIER</v>
          </cell>
          <cell r="L17588">
            <v>0</v>
          </cell>
          <cell r="AC17588" t="str">
            <v>05345 / SCHENCK LAURENCE</v>
          </cell>
          <cell r="AD17588">
            <v>2</v>
          </cell>
        </row>
        <row r="17589">
          <cell r="H17589" t="str">
            <v>INFIRMIER</v>
          </cell>
          <cell r="L17589">
            <v>0</v>
          </cell>
          <cell r="AC17589" t="str">
            <v>06513 / ROLLANG ARNOULD RACHEL</v>
          </cell>
          <cell r="AD17589">
            <v>2</v>
          </cell>
        </row>
        <row r="17590">
          <cell r="H17590" t="str">
            <v>INFIRMIER</v>
          </cell>
          <cell r="L17590">
            <v>0</v>
          </cell>
          <cell r="AC17590" t="str">
            <v>05345 / SCHENCK LAURENCE</v>
          </cell>
          <cell r="AD17590">
            <v>2</v>
          </cell>
        </row>
        <row r="17591">
          <cell r="H17591" t="str">
            <v>INFIRMIER</v>
          </cell>
          <cell r="L17591">
            <v>0</v>
          </cell>
          <cell r="AC17591" t="str">
            <v>00729 / SCHMITT MARX EVELYNE</v>
          </cell>
          <cell r="AD17591">
            <v>2</v>
          </cell>
        </row>
        <row r="17592">
          <cell r="H17592" t="str">
            <v>INFIRMIER</v>
          </cell>
          <cell r="L17592">
            <v>0</v>
          </cell>
          <cell r="AC17592" t="str">
            <v>04988 / STIRNEMANN JEAN VINCENT</v>
          </cell>
          <cell r="AD17592">
            <v>2</v>
          </cell>
        </row>
        <row r="17593">
          <cell r="H17593" t="str">
            <v>INFIRMIER</v>
          </cell>
          <cell r="L17593">
            <v>0</v>
          </cell>
          <cell r="AC17593" t="str">
            <v>05345 / SCHENCK LAURENCE</v>
          </cell>
          <cell r="AD17593">
            <v>2</v>
          </cell>
        </row>
        <row r="17594">
          <cell r="H17594" t="str">
            <v>INFIRMIER</v>
          </cell>
          <cell r="L17594">
            <v>0</v>
          </cell>
          <cell r="AC17594" t="str">
            <v>05029 / BOUGHALEM ALI</v>
          </cell>
          <cell r="AD17594">
            <v>2</v>
          </cell>
        </row>
        <row r="17595">
          <cell r="H17595" t="str">
            <v>INFIRMIER</v>
          </cell>
          <cell r="L17595">
            <v>0</v>
          </cell>
          <cell r="AC17595" t="str">
            <v>00729 / SCHMITT MARX EVELYNE</v>
          </cell>
          <cell r="AD17595">
            <v>2</v>
          </cell>
        </row>
        <row r="17596">
          <cell r="H17596" t="str">
            <v>INFIRMIER</v>
          </cell>
          <cell r="L17596">
            <v>0</v>
          </cell>
          <cell r="AC17596" t="str">
            <v>04988 / STIRNEMANN JEAN VINCENT</v>
          </cell>
          <cell r="AD17596">
            <v>2</v>
          </cell>
        </row>
        <row r="17597">
          <cell r="H17597" t="str">
            <v>INFIRMIER</v>
          </cell>
          <cell r="L17597">
            <v>0</v>
          </cell>
          <cell r="AC17597" t="str">
            <v>06513 / ROLLANG ARNOULD RACHEL</v>
          </cell>
          <cell r="AD17597">
            <v>2</v>
          </cell>
        </row>
        <row r="17598">
          <cell r="H17598" t="str">
            <v>INFIRMIER</v>
          </cell>
          <cell r="L17598">
            <v>0</v>
          </cell>
          <cell r="AC17598" t="str">
            <v>05358 / BETSCH CELINE</v>
          </cell>
          <cell r="AD17598">
            <v>2</v>
          </cell>
        </row>
        <row r="17599">
          <cell r="H17599" t="str">
            <v>INFIRMIER</v>
          </cell>
          <cell r="L17599">
            <v>0</v>
          </cell>
          <cell r="AC17599" t="str">
            <v>06513 / ROLLANG ARNOULD RACHEL</v>
          </cell>
          <cell r="AD17599">
            <v>2</v>
          </cell>
        </row>
        <row r="17600">
          <cell r="H17600" t="str">
            <v>INFIRMIER</v>
          </cell>
          <cell r="L17600">
            <v>0</v>
          </cell>
          <cell r="AC17600" t="str">
            <v>06513 / ROLLANG ARNOULD RACHEL</v>
          </cell>
          <cell r="AD17600">
            <v>2</v>
          </cell>
        </row>
        <row r="17601">
          <cell r="H17601" t="str">
            <v>INFIRMIER</v>
          </cell>
          <cell r="L17601">
            <v>0</v>
          </cell>
          <cell r="AC17601" t="str">
            <v>02918 / SCHOLLER STEPHANIE</v>
          </cell>
          <cell r="AD17601">
            <v>2</v>
          </cell>
        </row>
        <row r="17602">
          <cell r="H17602" t="str">
            <v>INFIRMIER</v>
          </cell>
          <cell r="L17602">
            <v>0</v>
          </cell>
          <cell r="AC17602" t="str">
            <v>03811 / LE MOYNE BENOIT</v>
          </cell>
          <cell r="AD17602">
            <v>2</v>
          </cell>
        </row>
        <row r="17603">
          <cell r="H17603" t="str">
            <v>INFIRMIER</v>
          </cell>
          <cell r="L17603">
            <v>0</v>
          </cell>
          <cell r="AC17603" t="str">
            <v>05345 / SCHENCK LAURENCE</v>
          </cell>
          <cell r="AD17603">
            <v>2</v>
          </cell>
        </row>
        <row r="17604">
          <cell r="H17604" t="str">
            <v>INFIRMIER</v>
          </cell>
          <cell r="L17604">
            <v>0</v>
          </cell>
          <cell r="AC17604" t="str">
            <v>05029 / BOUGHALEM ALI</v>
          </cell>
          <cell r="AD17604">
            <v>2</v>
          </cell>
        </row>
        <row r="17605">
          <cell r="H17605" t="str">
            <v>INFIRMIER</v>
          </cell>
          <cell r="L17605">
            <v>0</v>
          </cell>
          <cell r="AC17605" t="str">
            <v>06513 / ROLLANG ARNOULD RACHEL</v>
          </cell>
          <cell r="AD17605">
            <v>2</v>
          </cell>
        </row>
        <row r="17606">
          <cell r="H17606" t="str">
            <v>INFIRMIER</v>
          </cell>
          <cell r="L17606">
            <v>0</v>
          </cell>
          <cell r="AC17606" t="str">
            <v>03811 / LE MOYNE BENOIT</v>
          </cell>
          <cell r="AD17606">
            <v>2</v>
          </cell>
        </row>
        <row r="17607">
          <cell r="H17607" t="str">
            <v>INFIRMIER</v>
          </cell>
          <cell r="L17607">
            <v>0</v>
          </cell>
          <cell r="AC17607" t="str">
            <v>03811 / LE MOYNE BENOIT</v>
          </cell>
          <cell r="AD17607">
            <v>2</v>
          </cell>
        </row>
        <row r="17608">
          <cell r="H17608" t="str">
            <v>INFIRMIER</v>
          </cell>
          <cell r="L17608">
            <v>0</v>
          </cell>
          <cell r="AC17608" t="str">
            <v>04988 / STIRNEMANN JEAN VINCENT</v>
          </cell>
          <cell r="AD17608">
            <v>2</v>
          </cell>
        </row>
        <row r="17609">
          <cell r="H17609" t="str">
            <v>INFIRMIER</v>
          </cell>
          <cell r="L17609">
            <v>0</v>
          </cell>
          <cell r="AC17609" t="str">
            <v>00729 / SCHMITT MARX EVELYNE</v>
          </cell>
          <cell r="AD17609">
            <v>2</v>
          </cell>
        </row>
        <row r="17610">
          <cell r="H17610" t="str">
            <v>INFIRMIER</v>
          </cell>
          <cell r="L17610">
            <v>0</v>
          </cell>
          <cell r="AC17610" t="str">
            <v>00729 / SCHMITT MARX EVELYNE</v>
          </cell>
          <cell r="AD17610">
            <v>2</v>
          </cell>
        </row>
        <row r="17611">
          <cell r="H17611" t="str">
            <v>INFIRMIER</v>
          </cell>
          <cell r="L17611">
            <v>0</v>
          </cell>
          <cell r="AC17611" t="str">
            <v>05358 / BETSCH CELINE</v>
          </cell>
          <cell r="AD17611">
            <v>2</v>
          </cell>
        </row>
        <row r="17612">
          <cell r="H17612" t="str">
            <v>INFIRMIER</v>
          </cell>
          <cell r="L17612">
            <v>0</v>
          </cell>
          <cell r="AC17612" t="str">
            <v>06513 / ROLLANG ARNOULD RACHEL</v>
          </cell>
          <cell r="AD17612">
            <v>2</v>
          </cell>
        </row>
        <row r="17613">
          <cell r="H17613" t="str">
            <v>INFIRMIER</v>
          </cell>
          <cell r="L17613">
            <v>0</v>
          </cell>
          <cell r="AC17613" t="str">
            <v>05029 / BOUGHALEM ALI</v>
          </cell>
          <cell r="AD17613">
            <v>2</v>
          </cell>
        </row>
        <row r="17614">
          <cell r="H17614" t="str">
            <v>INFIRMIER</v>
          </cell>
          <cell r="L17614">
            <v>0</v>
          </cell>
          <cell r="AC17614" t="str">
            <v>06513 / ROLLANG ARNOULD RACHEL</v>
          </cell>
          <cell r="AD17614">
            <v>2</v>
          </cell>
        </row>
        <row r="17615">
          <cell r="H17615" t="str">
            <v>INFIRMIER</v>
          </cell>
          <cell r="L17615">
            <v>0</v>
          </cell>
          <cell r="AC17615" t="str">
            <v>02337 / GALLARD MYLENE</v>
          </cell>
          <cell r="AD17615">
            <v>2</v>
          </cell>
        </row>
        <row r="17616">
          <cell r="H17616" t="str">
            <v>INFIRMIER</v>
          </cell>
          <cell r="L17616">
            <v>0</v>
          </cell>
          <cell r="AC17616" t="str">
            <v>05345 / SCHENCK LAURENCE</v>
          </cell>
          <cell r="AD17616">
            <v>2</v>
          </cell>
        </row>
        <row r="17617">
          <cell r="H17617" t="str">
            <v>INFIRMIER</v>
          </cell>
          <cell r="L17617">
            <v>0</v>
          </cell>
          <cell r="AC17617" t="str">
            <v>06513 / ROLLANG ARNOULD RACHEL</v>
          </cell>
          <cell r="AD17617">
            <v>2</v>
          </cell>
        </row>
        <row r="17618">
          <cell r="H17618" t="str">
            <v>INFIRMIER</v>
          </cell>
          <cell r="L17618">
            <v>0</v>
          </cell>
          <cell r="AC17618" t="str">
            <v>02337 / GALLARD MYLENE</v>
          </cell>
          <cell r="AD17618">
            <v>2</v>
          </cell>
        </row>
        <row r="17619">
          <cell r="H17619" t="str">
            <v>INFIRMIER</v>
          </cell>
          <cell r="L17619">
            <v>0</v>
          </cell>
          <cell r="AC17619" t="str">
            <v>05029 / BOUGHALEM ALI</v>
          </cell>
          <cell r="AD17619">
            <v>2</v>
          </cell>
        </row>
        <row r="17620">
          <cell r="H17620" t="str">
            <v>INFIRMIER</v>
          </cell>
          <cell r="L17620">
            <v>0</v>
          </cell>
          <cell r="AC17620" t="str">
            <v>05029 / BOUGHALEM ALI</v>
          </cell>
          <cell r="AD17620">
            <v>2</v>
          </cell>
        </row>
        <row r="17621">
          <cell r="H17621" t="str">
            <v>INFIRMIER</v>
          </cell>
          <cell r="L17621">
            <v>0</v>
          </cell>
          <cell r="AC17621" t="str">
            <v>05345 / SCHENCK LAURENCE</v>
          </cell>
          <cell r="AD17621">
            <v>2</v>
          </cell>
        </row>
        <row r="17622">
          <cell r="H17622" t="str">
            <v>INFIRMIER</v>
          </cell>
          <cell r="L17622">
            <v>0</v>
          </cell>
          <cell r="AC17622" t="str">
            <v>03811 / LE MOYNE BENOIT</v>
          </cell>
          <cell r="AD17622">
            <v>2</v>
          </cell>
        </row>
        <row r="17623">
          <cell r="H17623" t="str">
            <v>INFIRMIER</v>
          </cell>
          <cell r="L17623">
            <v>0</v>
          </cell>
          <cell r="AC17623" t="str">
            <v>03811 / LE MOYNE BENOIT</v>
          </cell>
          <cell r="AD17623">
            <v>2</v>
          </cell>
        </row>
        <row r="17624">
          <cell r="H17624" t="str">
            <v>INFIRMIER</v>
          </cell>
          <cell r="L17624">
            <v>0</v>
          </cell>
          <cell r="AC17624" t="str">
            <v>03811 / LE MOYNE BENOIT</v>
          </cell>
          <cell r="AD17624">
            <v>2</v>
          </cell>
        </row>
        <row r="17625">
          <cell r="H17625" t="str">
            <v>INFIRMIER</v>
          </cell>
          <cell r="L17625">
            <v>0</v>
          </cell>
          <cell r="AC17625" t="str">
            <v>06513 / ROLLANG ARNOULD RACHEL</v>
          </cell>
          <cell r="AD17625">
            <v>2</v>
          </cell>
        </row>
        <row r="17626">
          <cell r="H17626" t="str">
            <v>INFIRMIER</v>
          </cell>
          <cell r="L17626">
            <v>0</v>
          </cell>
          <cell r="AC17626" t="str">
            <v>05358 / BETSCH CELINE</v>
          </cell>
          <cell r="AD17626">
            <v>2</v>
          </cell>
        </row>
        <row r="17627">
          <cell r="H17627" t="str">
            <v>INFIRMIER</v>
          </cell>
          <cell r="L17627">
            <v>0</v>
          </cell>
          <cell r="AC17627" t="str">
            <v>04814 / LAURENT OLIVIA</v>
          </cell>
          <cell r="AD17627">
            <v>2</v>
          </cell>
        </row>
        <row r="17628">
          <cell r="H17628" t="str">
            <v>INFIRMIER</v>
          </cell>
          <cell r="L17628">
            <v>0</v>
          </cell>
          <cell r="AC17628" t="str">
            <v>02337 / GALLARD MYLENE</v>
          </cell>
          <cell r="AD17628">
            <v>2</v>
          </cell>
        </row>
        <row r="17629">
          <cell r="H17629" t="str">
            <v>INFIRMIER</v>
          </cell>
          <cell r="L17629">
            <v>0</v>
          </cell>
          <cell r="AC17629" t="str">
            <v>03811 / LE MOYNE BENOIT</v>
          </cell>
          <cell r="AD17629">
            <v>2</v>
          </cell>
        </row>
        <row r="17630">
          <cell r="H17630" t="str">
            <v>INFIRMIER</v>
          </cell>
          <cell r="L17630">
            <v>0</v>
          </cell>
          <cell r="AC17630" t="str">
            <v>05029 / BOUGHALEM ALI</v>
          </cell>
          <cell r="AD17630">
            <v>2</v>
          </cell>
        </row>
        <row r="17631">
          <cell r="H17631" t="str">
            <v>INFIRMIER</v>
          </cell>
          <cell r="L17631">
            <v>0</v>
          </cell>
          <cell r="AC17631" t="str">
            <v>04988 / STIRNEMANN JEAN VINCENT</v>
          </cell>
          <cell r="AD17631">
            <v>2</v>
          </cell>
        </row>
        <row r="17632">
          <cell r="H17632" t="str">
            <v>INFIRMIER</v>
          </cell>
          <cell r="L17632">
            <v>0</v>
          </cell>
          <cell r="AC17632" t="str">
            <v>03811 / LE MOYNE BENOIT</v>
          </cell>
          <cell r="AD17632">
            <v>2</v>
          </cell>
        </row>
        <row r="17633">
          <cell r="H17633" t="str">
            <v>INFIRMIER</v>
          </cell>
          <cell r="L17633">
            <v>0</v>
          </cell>
          <cell r="AC17633" t="str">
            <v>03811 / LE MOYNE BENOIT</v>
          </cell>
          <cell r="AD17633">
            <v>2</v>
          </cell>
        </row>
        <row r="17634">
          <cell r="H17634" t="str">
            <v>INFIRMIER</v>
          </cell>
          <cell r="L17634">
            <v>0</v>
          </cell>
          <cell r="AC17634" t="str">
            <v>02918 / SCHOLLER STEPHANIE</v>
          </cell>
          <cell r="AD17634">
            <v>2</v>
          </cell>
        </row>
        <row r="17635">
          <cell r="H17635" t="str">
            <v>INFIRMIER</v>
          </cell>
          <cell r="L17635">
            <v>0</v>
          </cell>
          <cell r="AC17635" t="str">
            <v>02918 / SCHOLLER STEPHANIE</v>
          </cell>
          <cell r="AD17635">
            <v>2</v>
          </cell>
        </row>
        <row r="17636">
          <cell r="H17636" t="str">
            <v>INFIRMIER</v>
          </cell>
          <cell r="L17636">
            <v>0</v>
          </cell>
          <cell r="AC17636" t="str">
            <v>05345 / SCHENCK LAURENCE</v>
          </cell>
          <cell r="AD17636">
            <v>2</v>
          </cell>
        </row>
        <row r="17637">
          <cell r="H17637" t="str">
            <v>INFIRMIER</v>
          </cell>
          <cell r="L17637">
            <v>0</v>
          </cell>
          <cell r="AC17637" t="str">
            <v>06513 / ROLLANG ARNOULD RACHEL</v>
          </cell>
          <cell r="AD17637">
            <v>2</v>
          </cell>
        </row>
        <row r="17638">
          <cell r="H17638" t="str">
            <v>INFIRMIER</v>
          </cell>
          <cell r="L17638">
            <v>0</v>
          </cell>
          <cell r="AC17638" t="str">
            <v>02337 / GALLARD MYLENE</v>
          </cell>
          <cell r="AD17638">
            <v>2</v>
          </cell>
        </row>
        <row r="17639">
          <cell r="H17639" t="str">
            <v>INFIRMIER</v>
          </cell>
          <cell r="L17639">
            <v>0</v>
          </cell>
          <cell r="AC17639" t="str">
            <v>02337 / GALLARD MYLENE</v>
          </cell>
          <cell r="AD17639">
            <v>2</v>
          </cell>
        </row>
        <row r="17640">
          <cell r="H17640" t="str">
            <v>INFIRMIER</v>
          </cell>
          <cell r="L17640">
            <v>0</v>
          </cell>
          <cell r="AC17640" t="str">
            <v>02918 / SCHOLLER STEPHANIE</v>
          </cell>
          <cell r="AD17640">
            <v>2</v>
          </cell>
        </row>
        <row r="17641">
          <cell r="H17641" t="str">
            <v>INFIRMIER</v>
          </cell>
          <cell r="L17641">
            <v>0</v>
          </cell>
          <cell r="AC17641" t="str">
            <v>02918 / SCHOLLER STEPHANIE</v>
          </cell>
          <cell r="AD17641">
            <v>2</v>
          </cell>
        </row>
        <row r="17642">
          <cell r="H17642" t="str">
            <v>INFIRMIER</v>
          </cell>
          <cell r="L17642">
            <v>0</v>
          </cell>
          <cell r="AC17642" t="str">
            <v>05345 / SCHENCK LAURENCE</v>
          </cell>
          <cell r="AD17642">
            <v>2</v>
          </cell>
        </row>
        <row r="17643">
          <cell r="H17643" t="str">
            <v>INFIRMIER</v>
          </cell>
          <cell r="L17643">
            <v>0</v>
          </cell>
          <cell r="AC17643" t="str">
            <v>05029 / BOUGHALEM ALI</v>
          </cell>
          <cell r="AD17643">
            <v>2</v>
          </cell>
        </row>
        <row r="17644">
          <cell r="H17644" t="str">
            <v>INFIRMIER</v>
          </cell>
          <cell r="L17644">
            <v>0</v>
          </cell>
          <cell r="AC17644" t="str">
            <v>05029 / BOUGHALEM ALI</v>
          </cell>
          <cell r="AD17644">
            <v>2</v>
          </cell>
        </row>
        <row r="17645">
          <cell r="H17645" t="str">
            <v>INFIRMIER</v>
          </cell>
          <cell r="L17645">
            <v>0</v>
          </cell>
          <cell r="AC17645" t="str">
            <v>04814 / LAURENT OLIVIA</v>
          </cell>
          <cell r="AD17645">
            <v>2</v>
          </cell>
        </row>
        <row r="17646">
          <cell r="H17646" t="str">
            <v>INFIRMIER</v>
          </cell>
          <cell r="L17646">
            <v>0</v>
          </cell>
          <cell r="AC17646" t="str">
            <v>04814 / LAURENT OLIVIA</v>
          </cell>
          <cell r="AD17646">
            <v>2</v>
          </cell>
        </row>
        <row r="17647">
          <cell r="H17647" t="str">
            <v>INFIRMIER</v>
          </cell>
          <cell r="L17647">
            <v>0</v>
          </cell>
          <cell r="AC17647" t="str">
            <v>02918 / SCHOLLER STEPHANIE</v>
          </cell>
          <cell r="AD17647">
            <v>2</v>
          </cell>
        </row>
        <row r="17648">
          <cell r="H17648" t="str">
            <v>INFIRMIER</v>
          </cell>
          <cell r="L17648">
            <v>0</v>
          </cell>
          <cell r="AC17648" t="str">
            <v>05029 / BOUGHALEM ALI</v>
          </cell>
          <cell r="AD17648">
            <v>2</v>
          </cell>
        </row>
        <row r="17649">
          <cell r="H17649" t="str">
            <v>INFIRMIER</v>
          </cell>
          <cell r="L17649">
            <v>0</v>
          </cell>
          <cell r="AC17649" t="str">
            <v>05345 / SCHENCK LAURENCE</v>
          </cell>
          <cell r="AD17649">
            <v>2</v>
          </cell>
        </row>
        <row r="17650">
          <cell r="H17650" t="str">
            <v>INFIRMIER</v>
          </cell>
          <cell r="L17650">
            <v>0</v>
          </cell>
          <cell r="AC17650" t="str">
            <v>06513 / ROLLANG ARNOULD RACHEL</v>
          </cell>
          <cell r="AD17650">
            <v>2</v>
          </cell>
        </row>
        <row r="17651">
          <cell r="H17651" t="str">
            <v>INFIRMIER</v>
          </cell>
          <cell r="L17651">
            <v>0</v>
          </cell>
          <cell r="AC17651" t="str">
            <v>03811 / LE MOYNE BENOIT</v>
          </cell>
          <cell r="AD17651">
            <v>2</v>
          </cell>
        </row>
        <row r="17652">
          <cell r="H17652" t="str">
            <v>INFIRMIER</v>
          </cell>
          <cell r="L17652">
            <v>0</v>
          </cell>
          <cell r="AC17652" t="str">
            <v>02337 / GALLARD MYLENE</v>
          </cell>
          <cell r="AD17652">
            <v>2</v>
          </cell>
        </row>
        <row r="17653">
          <cell r="H17653" t="str">
            <v>INFIRMIER</v>
          </cell>
          <cell r="L17653">
            <v>0</v>
          </cell>
          <cell r="AC17653" t="str">
            <v>02337 / GALLARD MYLENE</v>
          </cell>
          <cell r="AD17653">
            <v>2</v>
          </cell>
        </row>
        <row r="17654">
          <cell r="H17654" t="str">
            <v>INFIRMIER</v>
          </cell>
          <cell r="L17654">
            <v>0</v>
          </cell>
          <cell r="AC17654" t="str">
            <v>04814 / LAURENT OLIVIA</v>
          </cell>
          <cell r="AD17654">
            <v>2</v>
          </cell>
        </row>
        <row r="17655">
          <cell r="H17655" t="str">
            <v>INFIRMIER</v>
          </cell>
          <cell r="L17655">
            <v>0</v>
          </cell>
          <cell r="AC17655" t="str">
            <v>05029 / BOUGHALEM ALI</v>
          </cell>
          <cell r="AD17655">
            <v>2</v>
          </cell>
        </row>
        <row r="17656">
          <cell r="H17656" t="str">
            <v>INFIRMIER</v>
          </cell>
          <cell r="L17656">
            <v>0</v>
          </cell>
          <cell r="AC17656" t="str">
            <v>05358 / BETSCH CELINE</v>
          </cell>
          <cell r="AD17656">
            <v>2</v>
          </cell>
        </row>
        <row r="17657">
          <cell r="H17657" t="str">
            <v>INFIRMIER</v>
          </cell>
          <cell r="L17657">
            <v>0</v>
          </cell>
          <cell r="AC17657" t="str">
            <v>06513 / ROLLANG ARNOULD RACHEL</v>
          </cell>
          <cell r="AD17657">
            <v>2</v>
          </cell>
        </row>
        <row r="17658">
          <cell r="H17658" t="str">
            <v>INFIRMIER</v>
          </cell>
          <cell r="L17658">
            <v>0</v>
          </cell>
          <cell r="AC17658" t="str">
            <v>06513 / ROLLANG ARNOULD RACHEL</v>
          </cell>
          <cell r="AD17658">
            <v>2</v>
          </cell>
        </row>
        <row r="17659">
          <cell r="H17659" t="str">
            <v>INFIRMIER</v>
          </cell>
          <cell r="L17659">
            <v>0</v>
          </cell>
          <cell r="AC17659" t="str">
            <v>02918 / SCHOLLER STEPHANIE</v>
          </cell>
          <cell r="AD17659">
            <v>2</v>
          </cell>
        </row>
        <row r="17660">
          <cell r="H17660" t="str">
            <v>INFIRMIER</v>
          </cell>
          <cell r="L17660">
            <v>0</v>
          </cell>
          <cell r="AC17660" t="str">
            <v>03811 / LE MOYNE BENOIT</v>
          </cell>
          <cell r="AD17660">
            <v>2</v>
          </cell>
        </row>
        <row r="17661">
          <cell r="H17661" t="str">
            <v>INFIRMIER</v>
          </cell>
          <cell r="L17661">
            <v>0</v>
          </cell>
          <cell r="AC17661" t="str">
            <v>02337 / GALLARD MYLENE</v>
          </cell>
          <cell r="AD17661">
            <v>2</v>
          </cell>
        </row>
        <row r="17662">
          <cell r="H17662" t="str">
            <v>INFIRMIER</v>
          </cell>
          <cell r="L17662">
            <v>0</v>
          </cell>
          <cell r="AC17662" t="str">
            <v>02918 / SCHOLLER STEPHANIE</v>
          </cell>
          <cell r="AD17662">
            <v>2</v>
          </cell>
        </row>
        <row r="17663">
          <cell r="H17663" t="str">
            <v>INFIRMIER</v>
          </cell>
          <cell r="L17663">
            <v>0</v>
          </cell>
          <cell r="AC17663" t="str">
            <v>05358 / BETSCH CELINE</v>
          </cell>
          <cell r="AD17663">
            <v>2</v>
          </cell>
        </row>
        <row r="17664">
          <cell r="H17664" t="str">
            <v>INFIRMIER</v>
          </cell>
          <cell r="L17664">
            <v>0</v>
          </cell>
          <cell r="AC17664" t="str">
            <v>05358 / BETSCH CELINE</v>
          </cell>
          <cell r="AD17664">
            <v>2</v>
          </cell>
        </row>
        <row r="17665">
          <cell r="H17665" t="str">
            <v>INFIRMIER</v>
          </cell>
          <cell r="L17665">
            <v>0</v>
          </cell>
          <cell r="AC17665" t="str">
            <v>05029 / BOUGHALEM ALI</v>
          </cell>
          <cell r="AD17665">
            <v>2</v>
          </cell>
        </row>
        <row r="17666">
          <cell r="H17666" t="str">
            <v>INFIRMIER</v>
          </cell>
          <cell r="L17666">
            <v>0</v>
          </cell>
          <cell r="AC17666" t="str">
            <v>02337 / GALLARD MYLENE</v>
          </cell>
          <cell r="AD17666">
            <v>2</v>
          </cell>
        </row>
        <row r="17667">
          <cell r="H17667" t="str">
            <v>INFIRMIER</v>
          </cell>
          <cell r="L17667">
            <v>0</v>
          </cell>
          <cell r="AC17667" t="str">
            <v>02337 / GALLARD MYLENE</v>
          </cell>
          <cell r="AD17667">
            <v>2</v>
          </cell>
        </row>
        <row r="17668">
          <cell r="H17668" t="str">
            <v>INFIRMIER</v>
          </cell>
          <cell r="L17668">
            <v>0</v>
          </cell>
          <cell r="AC17668" t="str">
            <v>02918 / SCHOLLER STEPHANIE</v>
          </cell>
          <cell r="AD17668">
            <v>2</v>
          </cell>
        </row>
        <row r="17669">
          <cell r="H17669" t="str">
            <v>INFIRMIER</v>
          </cell>
          <cell r="L17669">
            <v>0</v>
          </cell>
          <cell r="AC17669" t="str">
            <v>02918 / SCHOLLER STEPHANIE</v>
          </cell>
          <cell r="AD17669">
            <v>2</v>
          </cell>
        </row>
        <row r="17670">
          <cell r="H17670" t="str">
            <v>INFIRMIER</v>
          </cell>
          <cell r="L17670">
            <v>0</v>
          </cell>
          <cell r="AC17670" t="str">
            <v>05345 / SCHENCK LAURENCE</v>
          </cell>
          <cell r="AD17670">
            <v>2</v>
          </cell>
        </row>
        <row r="17671">
          <cell r="H17671" t="str">
            <v>INFIRMIER</v>
          </cell>
          <cell r="L17671">
            <v>0</v>
          </cell>
          <cell r="AC17671" t="str">
            <v>03811 / LE MOYNE BENOIT</v>
          </cell>
          <cell r="AD17671">
            <v>2</v>
          </cell>
        </row>
        <row r="17672">
          <cell r="H17672" t="str">
            <v>INFIRMIER</v>
          </cell>
          <cell r="L17672">
            <v>0</v>
          </cell>
          <cell r="AC17672" t="str">
            <v>03811 / LE MOYNE BENOIT</v>
          </cell>
          <cell r="AD17672">
            <v>2</v>
          </cell>
        </row>
        <row r="17673">
          <cell r="H17673" t="str">
            <v>INFIRMIER</v>
          </cell>
          <cell r="L17673">
            <v>0</v>
          </cell>
          <cell r="AC17673" t="str">
            <v>05029 / BOUGHALEM ALI</v>
          </cell>
          <cell r="AD17673">
            <v>2</v>
          </cell>
        </row>
        <row r="17674">
          <cell r="H17674" t="str">
            <v>INFIRMIER</v>
          </cell>
          <cell r="L17674">
            <v>0</v>
          </cell>
          <cell r="AC17674" t="str">
            <v>05029 / BOUGHALEM ALI</v>
          </cell>
          <cell r="AD17674">
            <v>2</v>
          </cell>
        </row>
        <row r="17675">
          <cell r="H17675" t="str">
            <v>INFIRMIER</v>
          </cell>
          <cell r="L17675">
            <v>0</v>
          </cell>
          <cell r="AC17675" t="str">
            <v>02337 / GALLARD MYLENE</v>
          </cell>
          <cell r="AD17675">
            <v>2</v>
          </cell>
        </row>
        <row r="17676">
          <cell r="H17676" t="str">
            <v>INFIRMIER</v>
          </cell>
          <cell r="L17676">
            <v>0</v>
          </cell>
          <cell r="AC17676" t="str">
            <v>06513 / ROLLANG ARNOULD RACHEL</v>
          </cell>
          <cell r="AD17676">
            <v>2</v>
          </cell>
        </row>
        <row r="17677">
          <cell r="H17677" t="str">
            <v>INFIRMIER</v>
          </cell>
          <cell r="L17677">
            <v>0</v>
          </cell>
          <cell r="AC17677" t="str">
            <v>03811 / LE MOYNE BENOIT</v>
          </cell>
          <cell r="AD17677">
            <v>2</v>
          </cell>
        </row>
        <row r="17678">
          <cell r="H17678" t="str">
            <v>INFIRMIER</v>
          </cell>
          <cell r="L17678">
            <v>0</v>
          </cell>
          <cell r="AC17678" t="str">
            <v>02337 / GALLARD MYLENE</v>
          </cell>
          <cell r="AD17678">
            <v>2</v>
          </cell>
        </row>
        <row r="17679">
          <cell r="H17679" t="str">
            <v>INFIRMIER</v>
          </cell>
          <cell r="L17679">
            <v>0</v>
          </cell>
          <cell r="AC17679" t="str">
            <v>02337 / GALLARD MYLENE</v>
          </cell>
          <cell r="AD17679">
            <v>2</v>
          </cell>
        </row>
        <row r="17680">
          <cell r="H17680" t="str">
            <v>INFIRMIER</v>
          </cell>
          <cell r="L17680">
            <v>0</v>
          </cell>
          <cell r="AC17680" t="str">
            <v>04814 / LAURENT OLIVIA</v>
          </cell>
          <cell r="AD17680">
            <v>2</v>
          </cell>
        </row>
        <row r="17681">
          <cell r="H17681" t="str">
            <v>INFIRMIER</v>
          </cell>
          <cell r="L17681">
            <v>0</v>
          </cell>
          <cell r="AC17681" t="str">
            <v>00729 / SCHMITT MARX EVELYNE</v>
          </cell>
          <cell r="AD17681">
            <v>2</v>
          </cell>
        </row>
        <row r="17682">
          <cell r="H17682" t="str">
            <v>INFIRMIER</v>
          </cell>
          <cell r="L17682">
            <v>0</v>
          </cell>
          <cell r="AC17682" t="str">
            <v>00729 / SCHMITT MARX EVELYNE</v>
          </cell>
          <cell r="AD17682">
            <v>2</v>
          </cell>
        </row>
        <row r="17683">
          <cell r="H17683" t="str">
            <v>INFIRMIER</v>
          </cell>
          <cell r="L17683">
            <v>0</v>
          </cell>
          <cell r="AC17683" t="str">
            <v>06513 / ROLLANG ARNOULD RACHEL</v>
          </cell>
          <cell r="AD17683">
            <v>2</v>
          </cell>
        </row>
        <row r="17684">
          <cell r="H17684" t="str">
            <v>INFIRMIER</v>
          </cell>
          <cell r="L17684">
            <v>0</v>
          </cell>
          <cell r="AC17684" t="str">
            <v>02918 / SCHOLLER STEPHANIE</v>
          </cell>
          <cell r="AD17684">
            <v>2</v>
          </cell>
        </row>
        <row r="17685">
          <cell r="H17685" t="str">
            <v>INFIRMIER</v>
          </cell>
          <cell r="L17685">
            <v>0</v>
          </cell>
          <cell r="AC17685" t="str">
            <v>04988 / STIRNEMANN JEAN VINCENT</v>
          </cell>
          <cell r="AD17685">
            <v>2</v>
          </cell>
        </row>
        <row r="17686">
          <cell r="H17686" t="str">
            <v>INFIRMIER</v>
          </cell>
          <cell r="L17686">
            <v>0</v>
          </cell>
          <cell r="AC17686" t="str">
            <v>04814 / LAURENT OLIVIA</v>
          </cell>
          <cell r="AD17686">
            <v>2</v>
          </cell>
        </row>
        <row r="17687">
          <cell r="H17687" t="str">
            <v>INFIRMIER</v>
          </cell>
          <cell r="L17687">
            <v>0</v>
          </cell>
          <cell r="AC17687" t="str">
            <v>02918 / SCHOLLER STEPHANIE</v>
          </cell>
          <cell r="AD17687">
            <v>2</v>
          </cell>
        </row>
        <row r="17688">
          <cell r="H17688" t="str">
            <v>INFIRMIER</v>
          </cell>
          <cell r="L17688">
            <v>0</v>
          </cell>
          <cell r="AC17688" t="str">
            <v>02337 / GALLARD MYLENE</v>
          </cell>
          <cell r="AD17688">
            <v>2</v>
          </cell>
        </row>
        <row r="17689">
          <cell r="H17689" t="str">
            <v>INFIRMIER</v>
          </cell>
          <cell r="L17689">
            <v>0</v>
          </cell>
          <cell r="AC17689" t="str">
            <v>03811 / LE MOYNE BENOIT</v>
          </cell>
          <cell r="AD17689">
            <v>2</v>
          </cell>
        </row>
        <row r="17690">
          <cell r="H17690" t="str">
            <v>INFIRMIER</v>
          </cell>
          <cell r="L17690">
            <v>0</v>
          </cell>
          <cell r="AC17690" t="str">
            <v>05358 / BETSCH CELINE</v>
          </cell>
          <cell r="AD17690">
            <v>2</v>
          </cell>
        </row>
        <row r="17691">
          <cell r="H17691" t="str">
            <v>INFIRMIER</v>
          </cell>
          <cell r="L17691">
            <v>0</v>
          </cell>
          <cell r="AC17691" t="str">
            <v>02918 / SCHOLLER STEPHANIE</v>
          </cell>
          <cell r="AD17691">
            <v>2</v>
          </cell>
        </row>
        <row r="17692">
          <cell r="H17692" t="str">
            <v>INFIRMIER</v>
          </cell>
          <cell r="L17692">
            <v>0</v>
          </cell>
          <cell r="AC17692" t="str">
            <v>03811 / LE MOYNE BENOIT</v>
          </cell>
          <cell r="AD17692">
            <v>2</v>
          </cell>
        </row>
        <row r="17693">
          <cell r="H17693" t="str">
            <v>INFIRMIER</v>
          </cell>
          <cell r="L17693">
            <v>0</v>
          </cell>
          <cell r="AC17693" t="str">
            <v>06513 / ROLLANG ARNOULD RACHEL</v>
          </cell>
          <cell r="AD17693">
            <v>2</v>
          </cell>
        </row>
        <row r="17694">
          <cell r="H17694" t="str">
            <v>INFIRMIER</v>
          </cell>
          <cell r="L17694">
            <v>0</v>
          </cell>
          <cell r="AC17694" t="str">
            <v>05029 / BOUGHALEM ALI</v>
          </cell>
          <cell r="AD17694">
            <v>2</v>
          </cell>
        </row>
        <row r="17695">
          <cell r="H17695" t="str">
            <v>INFIRMIER</v>
          </cell>
          <cell r="L17695">
            <v>0</v>
          </cell>
          <cell r="AC17695" t="str">
            <v>03811 / LE MOYNE BENOIT</v>
          </cell>
          <cell r="AD17695">
            <v>2</v>
          </cell>
        </row>
        <row r="17696">
          <cell r="H17696" t="str">
            <v>INFIRMIER</v>
          </cell>
          <cell r="L17696">
            <v>0</v>
          </cell>
          <cell r="AC17696" t="str">
            <v>05029 / BOUGHALEM ALI</v>
          </cell>
          <cell r="AD17696">
            <v>2</v>
          </cell>
        </row>
        <row r="17697">
          <cell r="H17697" t="str">
            <v>INFIRMIER</v>
          </cell>
          <cell r="L17697">
            <v>0</v>
          </cell>
          <cell r="AC17697" t="str">
            <v>05029 / BOUGHALEM ALI</v>
          </cell>
          <cell r="AD17697">
            <v>2</v>
          </cell>
        </row>
        <row r="17698">
          <cell r="H17698" t="str">
            <v>INFIRMIER</v>
          </cell>
          <cell r="L17698">
            <v>0</v>
          </cell>
          <cell r="AC17698" t="str">
            <v>02918 / SCHOLLER STEPHANIE</v>
          </cell>
          <cell r="AD17698">
            <v>2</v>
          </cell>
        </row>
        <row r="17699">
          <cell r="H17699" t="str">
            <v>INFIRMIER</v>
          </cell>
          <cell r="L17699">
            <v>0</v>
          </cell>
          <cell r="AC17699" t="str">
            <v>06513 / ROLLANG ARNOULD RACHEL</v>
          </cell>
          <cell r="AD17699">
            <v>2</v>
          </cell>
        </row>
        <row r="17700">
          <cell r="H17700" t="str">
            <v>INFIRMIER</v>
          </cell>
          <cell r="L17700">
            <v>0</v>
          </cell>
          <cell r="AC17700" t="str">
            <v>06513 / ROLLANG ARNOULD RACHEL</v>
          </cell>
          <cell r="AD17700">
            <v>2</v>
          </cell>
        </row>
        <row r="17701">
          <cell r="H17701" t="str">
            <v>INFIRMIER</v>
          </cell>
          <cell r="L17701">
            <v>0</v>
          </cell>
          <cell r="AC17701" t="str">
            <v>00729 / SCHMITT MARX EVELYNE</v>
          </cell>
          <cell r="AD17701">
            <v>2</v>
          </cell>
        </row>
        <row r="17702">
          <cell r="H17702" t="str">
            <v>INFIRMIER</v>
          </cell>
          <cell r="L17702">
            <v>0</v>
          </cell>
          <cell r="AC17702" t="str">
            <v>04814 / LAURENT OLIVIA</v>
          </cell>
          <cell r="AD17702">
            <v>2</v>
          </cell>
        </row>
        <row r="17703">
          <cell r="H17703" t="str">
            <v>INFIRMIER</v>
          </cell>
          <cell r="L17703">
            <v>0</v>
          </cell>
          <cell r="AC17703" t="str">
            <v>03811 / LE MOYNE BENOIT</v>
          </cell>
          <cell r="AD17703">
            <v>2</v>
          </cell>
        </row>
        <row r="17704">
          <cell r="H17704" t="str">
            <v>INFIRMIER</v>
          </cell>
          <cell r="L17704">
            <v>0</v>
          </cell>
          <cell r="AC17704" t="str">
            <v>06513 / ROLLANG ARNOULD RACHEL</v>
          </cell>
          <cell r="AD17704">
            <v>2</v>
          </cell>
        </row>
        <row r="17705">
          <cell r="H17705" t="str">
            <v>INFIRMIER</v>
          </cell>
          <cell r="L17705">
            <v>0</v>
          </cell>
          <cell r="AC17705" t="str">
            <v>05345 / SCHENCK LAURENCE</v>
          </cell>
          <cell r="AD17705">
            <v>2</v>
          </cell>
        </row>
        <row r="17706">
          <cell r="H17706" t="str">
            <v>INFIRMIER</v>
          </cell>
          <cell r="L17706">
            <v>0</v>
          </cell>
          <cell r="AC17706" t="str">
            <v>06513 / ROLLANG ARNOULD RACHEL</v>
          </cell>
          <cell r="AD17706">
            <v>2</v>
          </cell>
        </row>
        <row r="17707">
          <cell r="H17707" t="str">
            <v>INFIRMIER</v>
          </cell>
          <cell r="L17707">
            <v>0</v>
          </cell>
          <cell r="AC17707" t="str">
            <v>02918 / SCHOLLER STEPHANIE</v>
          </cell>
          <cell r="AD17707">
            <v>2</v>
          </cell>
        </row>
        <row r="17708">
          <cell r="H17708" t="str">
            <v>INFIRMIER</v>
          </cell>
          <cell r="L17708">
            <v>0</v>
          </cell>
          <cell r="AC17708" t="str">
            <v>02337 / GALLARD MYLENE</v>
          </cell>
          <cell r="AD17708">
            <v>2</v>
          </cell>
        </row>
        <row r="17709">
          <cell r="H17709" t="str">
            <v>INFIRMIER</v>
          </cell>
          <cell r="L17709">
            <v>0</v>
          </cell>
          <cell r="AC17709" t="str">
            <v>00729 / SCHMITT MARX EVELYNE</v>
          </cell>
          <cell r="AD17709">
            <v>2</v>
          </cell>
        </row>
        <row r="17710">
          <cell r="H17710" t="str">
            <v>INFIRMIER</v>
          </cell>
          <cell r="L17710">
            <v>0</v>
          </cell>
          <cell r="AC17710" t="str">
            <v>05358 / BETSCH CELINE</v>
          </cell>
          <cell r="AD17710">
            <v>2</v>
          </cell>
        </row>
        <row r="17711">
          <cell r="H17711" t="str">
            <v>INFIRMIER</v>
          </cell>
          <cell r="L17711">
            <v>0</v>
          </cell>
          <cell r="AC17711" t="str">
            <v>05358 / BETSCH CELINE</v>
          </cell>
          <cell r="AD17711">
            <v>2</v>
          </cell>
        </row>
        <row r="17712">
          <cell r="H17712" t="str">
            <v>INFIRMIER</v>
          </cell>
          <cell r="L17712">
            <v>0</v>
          </cell>
          <cell r="AC17712" t="str">
            <v>05029 / BOUGHALEM ALI</v>
          </cell>
          <cell r="AD17712">
            <v>2</v>
          </cell>
        </row>
        <row r="17713">
          <cell r="H17713" t="str">
            <v>INFIRMIER</v>
          </cell>
          <cell r="L17713">
            <v>0</v>
          </cell>
          <cell r="AC17713" t="str">
            <v>06513 / ROLLANG ARNOULD RACHEL</v>
          </cell>
          <cell r="AD17713">
            <v>2</v>
          </cell>
        </row>
        <row r="17714">
          <cell r="H17714" t="str">
            <v>INFIRMIER</v>
          </cell>
          <cell r="L17714">
            <v>0</v>
          </cell>
          <cell r="AC17714" t="str">
            <v>02918 / SCHOLLER STEPHANIE</v>
          </cell>
          <cell r="AD17714">
            <v>2</v>
          </cell>
        </row>
        <row r="17715">
          <cell r="H17715" t="str">
            <v>INFIRMIER</v>
          </cell>
          <cell r="L17715">
            <v>0</v>
          </cell>
          <cell r="AC17715" t="str">
            <v>03811 / LE MOYNE BENOIT</v>
          </cell>
          <cell r="AD17715">
            <v>2</v>
          </cell>
        </row>
        <row r="17716">
          <cell r="H17716" t="str">
            <v>INFIRMIER</v>
          </cell>
          <cell r="L17716">
            <v>0</v>
          </cell>
          <cell r="AC17716" t="str">
            <v>02918 / SCHOLLER STEPHANIE</v>
          </cell>
          <cell r="AD17716">
            <v>2</v>
          </cell>
        </row>
        <row r="17717">
          <cell r="H17717" t="str">
            <v>INFIRMIER</v>
          </cell>
          <cell r="L17717">
            <v>0</v>
          </cell>
          <cell r="AC17717" t="str">
            <v>05029 / BOUGHALEM ALI</v>
          </cell>
          <cell r="AD17717">
            <v>2</v>
          </cell>
        </row>
        <row r="17718">
          <cell r="H17718" t="str">
            <v>INFIRMIER</v>
          </cell>
          <cell r="L17718">
            <v>0</v>
          </cell>
          <cell r="AC17718" t="str">
            <v>02918 / SCHOLLER STEPHANIE</v>
          </cell>
          <cell r="AD17718">
            <v>2</v>
          </cell>
        </row>
        <row r="17719">
          <cell r="H17719" t="str">
            <v>INFIRMIER</v>
          </cell>
          <cell r="L17719">
            <v>0</v>
          </cell>
          <cell r="AC17719" t="str">
            <v>04814 / LAURENT OLIVIA</v>
          </cell>
          <cell r="AD17719">
            <v>2</v>
          </cell>
        </row>
        <row r="17720">
          <cell r="H17720" t="str">
            <v>INFIRMIER</v>
          </cell>
          <cell r="L17720">
            <v>0</v>
          </cell>
          <cell r="AC17720" t="str">
            <v>04988 / STIRNEMANN JEAN VINCENT</v>
          </cell>
          <cell r="AD17720">
            <v>2</v>
          </cell>
        </row>
        <row r="17721">
          <cell r="H17721" t="str">
            <v>INFIRMIER</v>
          </cell>
          <cell r="L17721">
            <v>0</v>
          </cell>
          <cell r="AC17721" t="str">
            <v>02918 / SCHOLLER STEPHANIE</v>
          </cell>
          <cell r="AD17721">
            <v>2</v>
          </cell>
        </row>
        <row r="17722">
          <cell r="H17722" t="str">
            <v>INFIRMIER</v>
          </cell>
          <cell r="L17722">
            <v>0</v>
          </cell>
          <cell r="AC17722" t="str">
            <v>05345 / SCHENCK LAURENCE</v>
          </cell>
          <cell r="AD17722">
            <v>2</v>
          </cell>
        </row>
        <row r="17723">
          <cell r="H17723" t="str">
            <v>INFIRMIER</v>
          </cell>
          <cell r="L17723">
            <v>0</v>
          </cell>
          <cell r="AC17723" t="str">
            <v>05029 / BOUGHALEM ALI</v>
          </cell>
          <cell r="AD17723">
            <v>2</v>
          </cell>
        </row>
        <row r="17724">
          <cell r="H17724" t="str">
            <v>INFIRMIER</v>
          </cell>
          <cell r="L17724">
            <v>0</v>
          </cell>
          <cell r="AC17724" t="str">
            <v>06513 / ROLLANG ARNOULD RACHEL</v>
          </cell>
          <cell r="AD17724">
            <v>2</v>
          </cell>
        </row>
        <row r="17725">
          <cell r="H17725" t="str">
            <v>INFIRMIER</v>
          </cell>
          <cell r="L17725">
            <v>0</v>
          </cell>
          <cell r="AC17725" t="str">
            <v>05345 / SCHENCK LAURENCE</v>
          </cell>
          <cell r="AD17725">
            <v>2</v>
          </cell>
        </row>
        <row r="17726">
          <cell r="H17726" t="str">
            <v>INFIRMIER</v>
          </cell>
          <cell r="L17726">
            <v>0</v>
          </cell>
          <cell r="AC17726" t="str">
            <v>06513 / ROLLANG ARNOULD RACHEL</v>
          </cell>
          <cell r="AD17726">
            <v>2</v>
          </cell>
        </row>
        <row r="17727">
          <cell r="H17727" t="str">
            <v>INFIRMIER</v>
          </cell>
          <cell r="L17727">
            <v>0</v>
          </cell>
          <cell r="AC17727" t="str">
            <v>02918 / SCHOLLER STEPHANIE</v>
          </cell>
          <cell r="AD17727">
            <v>2</v>
          </cell>
        </row>
        <row r="17728">
          <cell r="H17728" t="str">
            <v>INFIRMIER</v>
          </cell>
          <cell r="L17728">
            <v>0</v>
          </cell>
          <cell r="AC17728" t="str">
            <v>06513 / ROLLANG ARNOULD RACHEL</v>
          </cell>
          <cell r="AD17728">
            <v>2</v>
          </cell>
        </row>
        <row r="17729">
          <cell r="H17729" t="str">
            <v>INFIRMIER</v>
          </cell>
          <cell r="L17729">
            <v>0</v>
          </cell>
          <cell r="AC17729" t="str">
            <v>03811 / LE MOYNE BENOIT</v>
          </cell>
          <cell r="AD17729">
            <v>2</v>
          </cell>
        </row>
        <row r="17730">
          <cell r="H17730" t="str">
            <v>INFIRMIER</v>
          </cell>
          <cell r="L17730">
            <v>0</v>
          </cell>
          <cell r="AC17730" t="str">
            <v>02337 / GALLARD MYLENE</v>
          </cell>
          <cell r="AD17730">
            <v>2</v>
          </cell>
        </row>
        <row r="17731">
          <cell r="H17731" t="str">
            <v>INFIRMIER</v>
          </cell>
          <cell r="L17731">
            <v>0</v>
          </cell>
          <cell r="AC17731" t="str">
            <v>04814 / LAURENT OLIVIA</v>
          </cell>
          <cell r="AD17731">
            <v>2</v>
          </cell>
        </row>
        <row r="17732">
          <cell r="H17732" t="str">
            <v>INFIRMIER</v>
          </cell>
          <cell r="L17732">
            <v>0</v>
          </cell>
          <cell r="AC17732" t="str">
            <v>02918 / SCHOLLER STEPHANIE</v>
          </cell>
          <cell r="AD17732">
            <v>2</v>
          </cell>
        </row>
        <row r="17733">
          <cell r="H17733" t="str">
            <v>INFIRMIER</v>
          </cell>
          <cell r="L17733">
            <v>0</v>
          </cell>
          <cell r="AC17733" t="str">
            <v>00729 / SCHMITT MARX EVELYNE</v>
          </cell>
          <cell r="AD17733">
            <v>2</v>
          </cell>
        </row>
        <row r="17734">
          <cell r="H17734" t="str">
            <v>INFIRMIER</v>
          </cell>
          <cell r="L17734">
            <v>0</v>
          </cell>
          <cell r="AC17734" t="str">
            <v>05358 / BETSCH CELINE</v>
          </cell>
          <cell r="AD17734">
            <v>2</v>
          </cell>
        </row>
        <row r="17735">
          <cell r="H17735" t="str">
            <v>INFIRMIER</v>
          </cell>
          <cell r="L17735">
            <v>0</v>
          </cell>
          <cell r="AC17735" t="str">
            <v>06513 / ROLLANG ARNOULD RACHEL</v>
          </cell>
          <cell r="AD17735">
            <v>2</v>
          </cell>
        </row>
        <row r="17736">
          <cell r="H17736" t="str">
            <v>INFIRMIER</v>
          </cell>
          <cell r="L17736">
            <v>0</v>
          </cell>
          <cell r="AC17736" t="str">
            <v>06513 / ROLLANG ARNOULD RACHEL</v>
          </cell>
          <cell r="AD17736">
            <v>2</v>
          </cell>
        </row>
        <row r="17737">
          <cell r="H17737" t="str">
            <v>INFIRMIER</v>
          </cell>
          <cell r="L17737">
            <v>0</v>
          </cell>
          <cell r="AC17737" t="str">
            <v>02337 / GALLARD MYLENE</v>
          </cell>
          <cell r="AD17737">
            <v>2</v>
          </cell>
        </row>
        <row r="17738">
          <cell r="H17738" t="str">
            <v>INFIRMIER</v>
          </cell>
          <cell r="L17738">
            <v>0</v>
          </cell>
          <cell r="AC17738" t="str">
            <v>04988 / STIRNEMANN JEAN VINCENT</v>
          </cell>
          <cell r="AD17738">
            <v>2</v>
          </cell>
        </row>
        <row r="17739">
          <cell r="H17739" t="str">
            <v>INFIRMIER</v>
          </cell>
          <cell r="L17739">
            <v>0</v>
          </cell>
          <cell r="AC17739" t="str">
            <v>04814 / LAURENT OLIVIA</v>
          </cell>
          <cell r="AD17739">
            <v>2</v>
          </cell>
        </row>
        <row r="17740">
          <cell r="H17740" t="str">
            <v>INFIRMIER</v>
          </cell>
          <cell r="L17740">
            <v>0</v>
          </cell>
          <cell r="AC17740" t="str">
            <v>06513 / ROLLANG ARNOULD RACHEL</v>
          </cell>
          <cell r="AD17740">
            <v>2</v>
          </cell>
        </row>
        <row r="17741">
          <cell r="H17741" t="str">
            <v>INFIRMIER</v>
          </cell>
          <cell r="L17741">
            <v>0</v>
          </cell>
          <cell r="AC17741" t="str">
            <v>05358 / BETSCH CELINE</v>
          </cell>
          <cell r="AD17741">
            <v>2</v>
          </cell>
        </row>
        <row r="17742">
          <cell r="H17742" t="str">
            <v>INFIRMIER</v>
          </cell>
          <cell r="L17742">
            <v>0</v>
          </cell>
          <cell r="AC17742" t="str">
            <v>05358 / BETSCH CELINE</v>
          </cell>
          <cell r="AD17742">
            <v>2</v>
          </cell>
        </row>
        <row r="17743">
          <cell r="H17743" t="str">
            <v>INFIRMIER</v>
          </cell>
          <cell r="L17743">
            <v>0</v>
          </cell>
          <cell r="AC17743" t="str">
            <v>05358 / BETSCH CELINE</v>
          </cell>
          <cell r="AD17743">
            <v>2</v>
          </cell>
        </row>
        <row r="17744">
          <cell r="H17744" t="str">
            <v>INFIRMIER</v>
          </cell>
          <cell r="L17744">
            <v>0</v>
          </cell>
          <cell r="AC17744" t="str">
            <v>05345 / SCHENCK LAURENCE</v>
          </cell>
          <cell r="AD17744">
            <v>2</v>
          </cell>
        </row>
        <row r="17745">
          <cell r="H17745" t="str">
            <v>INFIRMIER</v>
          </cell>
          <cell r="L17745">
            <v>0</v>
          </cell>
          <cell r="AC17745" t="str">
            <v>04814 / LAURENT OLIVIA</v>
          </cell>
          <cell r="AD17745">
            <v>2</v>
          </cell>
        </row>
        <row r="17746">
          <cell r="H17746" t="str">
            <v>INFIRMIER</v>
          </cell>
          <cell r="L17746">
            <v>0</v>
          </cell>
          <cell r="AC17746" t="str">
            <v>06513 / ROLLANG ARNOULD RACHEL</v>
          </cell>
          <cell r="AD17746">
            <v>2</v>
          </cell>
        </row>
        <row r="17747">
          <cell r="H17747" t="str">
            <v>INFIRMIER</v>
          </cell>
          <cell r="L17747">
            <v>0</v>
          </cell>
          <cell r="AC17747" t="str">
            <v>05358 / BETSCH CELINE</v>
          </cell>
          <cell r="AD17747">
            <v>2</v>
          </cell>
        </row>
        <row r="17748">
          <cell r="H17748" t="str">
            <v>INFIRMIER</v>
          </cell>
          <cell r="L17748">
            <v>0</v>
          </cell>
          <cell r="AC17748" t="str">
            <v>03811 / LE MOYNE BENOIT</v>
          </cell>
          <cell r="AD17748">
            <v>2</v>
          </cell>
        </row>
        <row r="17749">
          <cell r="H17749" t="str">
            <v>INFIRMIER</v>
          </cell>
          <cell r="L17749">
            <v>0</v>
          </cell>
          <cell r="AC17749" t="str">
            <v>06513 / ROLLANG ARNOULD RACHEL</v>
          </cell>
          <cell r="AD17749">
            <v>2</v>
          </cell>
        </row>
        <row r="17750">
          <cell r="H17750" t="str">
            <v>INFIRMIER</v>
          </cell>
          <cell r="L17750">
            <v>0</v>
          </cell>
          <cell r="AC17750" t="str">
            <v>05345 / SCHENCK LAURENCE</v>
          </cell>
          <cell r="AD17750">
            <v>2</v>
          </cell>
        </row>
        <row r="17751">
          <cell r="H17751" t="str">
            <v>INFIRMIER</v>
          </cell>
          <cell r="L17751">
            <v>0</v>
          </cell>
          <cell r="AC17751" t="str">
            <v>06513 / ROLLANG ARNOULD RACHEL</v>
          </cell>
          <cell r="AD17751">
            <v>2</v>
          </cell>
        </row>
        <row r="17752">
          <cell r="H17752" t="str">
            <v>INFIRMIER</v>
          </cell>
          <cell r="L17752">
            <v>0</v>
          </cell>
          <cell r="AC17752" t="str">
            <v>04988 / STIRNEMANN JEAN VINCENT</v>
          </cell>
          <cell r="AD17752">
            <v>2</v>
          </cell>
        </row>
        <row r="17753">
          <cell r="H17753" t="str">
            <v>INFIRMIER</v>
          </cell>
          <cell r="L17753">
            <v>0</v>
          </cell>
          <cell r="AC17753" t="str">
            <v>05358 / BETSCH CELINE</v>
          </cell>
          <cell r="AD17753">
            <v>2</v>
          </cell>
        </row>
        <row r="17754">
          <cell r="H17754" t="str">
            <v>INFIRMIER</v>
          </cell>
          <cell r="L17754">
            <v>0</v>
          </cell>
          <cell r="AC17754" t="str">
            <v>04988 / STIRNEMANN JEAN VINCENT</v>
          </cell>
          <cell r="AD17754">
            <v>2</v>
          </cell>
        </row>
        <row r="17755">
          <cell r="H17755" t="str">
            <v>INFIRMIER</v>
          </cell>
          <cell r="L17755">
            <v>0</v>
          </cell>
          <cell r="AC17755" t="str">
            <v>06513 / ROLLANG ARNOULD RACHEL</v>
          </cell>
          <cell r="AD17755">
            <v>2</v>
          </cell>
        </row>
        <row r="17756">
          <cell r="H17756" t="str">
            <v>INFIRMIER</v>
          </cell>
          <cell r="L17756">
            <v>0</v>
          </cell>
          <cell r="AC17756" t="str">
            <v>05345 / SCHENCK LAURENCE</v>
          </cell>
          <cell r="AD17756">
            <v>2</v>
          </cell>
        </row>
        <row r="17757">
          <cell r="H17757" t="str">
            <v>INFIRMIER</v>
          </cell>
          <cell r="L17757">
            <v>0</v>
          </cell>
          <cell r="AC17757" t="str">
            <v>03811 / LE MOYNE BENOIT</v>
          </cell>
          <cell r="AD17757">
            <v>2</v>
          </cell>
        </row>
        <row r="17758">
          <cell r="H17758" t="str">
            <v>INFIRMIER</v>
          </cell>
          <cell r="L17758">
            <v>0</v>
          </cell>
          <cell r="AC17758" t="str">
            <v>02918 / SCHOLLER STEPHANIE</v>
          </cell>
          <cell r="AD17758">
            <v>2</v>
          </cell>
        </row>
        <row r="17759">
          <cell r="H17759" t="str">
            <v>INFIRMIER</v>
          </cell>
          <cell r="L17759">
            <v>0</v>
          </cell>
          <cell r="AC17759" t="str">
            <v>04988 / STIRNEMANN JEAN VINCENT</v>
          </cell>
          <cell r="AD17759">
            <v>2</v>
          </cell>
        </row>
        <row r="17760">
          <cell r="H17760" t="str">
            <v>INFIRMIER</v>
          </cell>
          <cell r="L17760">
            <v>0</v>
          </cell>
          <cell r="AC17760" t="str">
            <v>03811 / LE MOYNE BENOIT</v>
          </cell>
          <cell r="AD17760">
            <v>2</v>
          </cell>
        </row>
        <row r="17761">
          <cell r="H17761" t="str">
            <v>INFIRMIER</v>
          </cell>
          <cell r="L17761">
            <v>0</v>
          </cell>
          <cell r="AC17761" t="str">
            <v>04814 / LAURENT OLIVIA</v>
          </cell>
          <cell r="AD17761">
            <v>2</v>
          </cell>
        </row>
        <row r="17762">
          <cell r="H17762" t="str">
            <v>INFIRMIER</v>
          </cell>
          <cell r="L17762">
            <v>0</v>
          </cell>
          <cell r="AC17762" t="str">
            <v>02918 / SCHOLLER STEPHANIE</v>
          </cell>
          <cell r="AD17762">
            <v>2</v>
          </cell>
        </row>
        <row r="17763">
          <cell r="H17763" t="str">
            <v>INFIRMIER</v>
          </cell>
          <cell r="L17763">
            <v>0</v>
          </cell>
          <cell r="AC17763" t="str">
            <v>03811 / LE MOYNE BENOIT</v>
          </cell>
          <cell r="AD17763">
            <v>2</v>
          </cell>
        </row>
        <row r="17764">
          <cell r="H17764" t="str">
            <v>INFIRMIER</v>
          </cell>
          <cell r="L17764">
            <v>0</v>
          </cell>
          <cell r="AC17764" t="str">
            <v>02337 / GALLARD MYLENE</v>
          </cell>
          <cell r="AD17764">
            <v>2</v>
          </cell>
        </row>
        <row r="17765">
          <cell r="H17765" t="str">
            <v>INFIRMIER</v>
          </cell>
          <cell r="L17765">
            <v>0</v>
          </cell>
          <cell r="AC17765" t="str">
            <v>05358 / BETSCH CELINE</v>
          </cell>
          <cell r="AD17765">
            <v>2</v>
          </cell>
        </row>
        <row r="17766">
          <cell r="H17766" t="str">
            <v>INFIRMIER</v>
          </cell>
          <cell r="L17766">
            <v>0</v>
          </cell>
          <cell r="AC17766" t="str">
            <v>06513 / ROLLANG ARNOULD RACHEL</v>
          </cell>
          <cell r="AD17766">
            <v>2</v>
          </cell>
        </row>
        <row r="17767">
          <cell r="H17767" t="str">
            <v>INFIRMIER</v>
          </cell>
          <cell r="L17767">
            <v>0</v>
          </cell>
          <cell r="AC17767" t="str">
            <v>05345 / SCHENCK LAURENCE</v>
          </cell>
          <cell r="AD17767">
            <v>2</v>
          </cell>
        </row>
        <row r="17768">
          <cell r="H17768" t="str">
            <v>INFIRMIER</v>
          </cell>
          <cell r="L17768">
            <v>0</v>
          </cell>
          <cell r="AC17768" t="str">
            <v>04988 / STIRNEMANN JEAN VINCENT</v>
          </cell>
          <cell r="AD17768">
            <v>2</v>
          </cell>
        </row>
        <row r="17769">
          <cell r="H17769" t="str">
            <v>INFIRMIER</v>
          </cell>
          <cell r="L17769">
            <v>0</v>
          </cell>
          <cell r="AC17769" t="str">
            <v>02337 / GALLARD MYLENE</v>
          </cell>
          <cell r="AD17769">
            <v>2</v>
          </cell>
        </row>
        <row r="17770">
          <cell r="H17770" t="str">
            <v>INFIRMIER</v>
          </cell>
          <cell r="L17770">
            <v>0</v>
          </cell>
          <cell r="AC17770" t="str">
            <v>05345 / SCHENCK LAURENCE</v>
          </cell>
          <cell r="AD17770">
            <v>2</v>
          </cell>
        </row>
        <row r="17771">
          <cell r="H17771" t="str">
            <v>INFIRMIER</v>
          </cell>
          <cell r="L17771">
            <v>0</v>
          </cell>
          <cell r="AC17771" t="str">
            <v>06513 / ROLLANG ARNOULD RACHEL</v>
          </cell>
          <cell r="AD17771">
            <v>2</v>
          </cell>
        </row>
        <row r="17772">
          <cell r="H17772" t="str">
            <v>INFIRMIER</v>
          </cell>
          <cell r="L17772">
            <v>0</v>
          </cell>
          <cell r="AC17772" t="str">
            <v>03811 / LE MOYNE BENOIT</v>
          </cell>
          <cell r="AD17772">
            <v>2</v>
          </cell>
        </row>
        <row r="17773">
          <cell r="H17773" t="str">
            <v>INFIRMIER</v>
          </cell>
          <cell r="L17773">
            <v>0</v>
          </cell>
          <cell r="AC17773" t="str">
            <v>04814 / LAURENT OLIVIA</v>
          </cell>
          <cell r="AD17773">
            <v>2</v>
          </cell>
        </row>
        <row r="17774">
          <cell r="H17774" t="str">
            <v>INFIRMIER</v>
          </cell>
          <cell r="L17774">
            <v>0</v>
          </cell>
          <cell r="AC17774" t="str">
            <v>05358 / BETSCH CELINE</v>
          </cell>
          <cell r="AD17774">
            <v>2</v>
          </cell>
        </row>
        <row r="17775">
          <cell r="H17775" t="str">
            <v>INFIRMIER</v>
          </cell>
          <cell r="L17775">
            <v>0</v>
          </cell>
          <cell r="AC17775" t="str">
            <v>02337 / GALLARD MYLENE</v>
          </cell>
          <cell r="AD17775">
            <v>2</v>
          </cell>
        </row>
        <row r="17776">
          <cell r="H17776" t="str">
            <v>INFIRMIER</v>
          </cell>
          <cell r="L17776">
            <v>0</v>
          </cell>
          <cell r="AC17776" t="str">
            <v>03811 / LE MOYNE BENOIT</v>
          </cell>
          <cell r="AD17776">
            <v>2</v>
          </cell>
        </row>
        <row r="17777">
          <cell r="H17777" t="str">
            <v>INFIRMIER</v>
          </cell>
          <cell r="L17777">
            <v>0</v>
          </cell>
          <cell r="AC17777" t="str">
            <v>05345 / SCHENCK LAURENCE</v>
          </cell>
          <cell r="AD17777">
            <v>2</v>
          </cell>
        </row>
        <row r="17778">
          <cell r="H17778" t="str">
            <v>INFIRMIER</v>
          </cell>
          <cell r="L17778">
            <v>0</v>
          </cell>
          <cell r="AC17778" t="str">
            <v>05029 / BOUGHALEM ALI</v>
          </cell>
          <cell r="AD17778">
            <v>2</v>
          </cell>
        </row>
        <row r="17779">
          <cell r="H17779" t="str">
            <v>INFIRMIER</v>
          </cell>
          <cell r="L17779">
            <v>0</v>
          </cell>
          <cell r="AC17779" t="str">
            <v>05029 / BOUGHALEM ALI</v>
          </cell>
          <cell r="AD17779">
            <v>2</v>
          </cell>
        </row>
        <row r="17780">
          <cell r="H17780" t="str">
            <v>INFIRMIER</v>
          </cell>
          <cell r="L17780">
            <v>0</v>
          </cell>
          <cell r="AC17780" t="str">
            <v>04988 / STIRNEMANN JEAN VINCENT</v>
          </cell>
          <cell r="AD17780">
            <v>2</v>
          </cell>
        </row>
        <row r="17781">
          <cell r="H17781" t="str">
            <v>INFIRMIER</v>
          </cell>
          <cell r="L17781">
            <v>0</v>
          </cell>
          <cell r="AC17781" t="str">
            <v>03811 / LE MOYNE BENOIT</v>
          </cell>
          <cell r="AD17781">
            <v>2</v>
          </cell>
        </row>
        <row r="17782">
          <cell r="H17782" t="str">
            <v>INFIRMIER</v>
          </cell>
          <cell r="L17782">
            <v>0</v>
          </cell>
          <cell r="AC17782" t="str">
            <v>03811 / LE MOYNE BENOIT</v>
          </cell>
          <cell r="AD17782">
            <v>2</v>
          </cell>
        </row>
        <row r="17783">
          <cell r="H17783" t="str">
            <v>INFIRMIER</v>
          </cell>
          <cell r="L17783">
            <v>0</v>
          </cell>
          <cell r="AC17783" t="str">
            <v>02337 / GALLARD MYLENE</v>
          </cell>
          <cell r="AD17783">
            <v>2</v>
          </cell>
        </row>
        <row r="17784">
          <cell r="H17784" t="str">
            <v>INFIRMIER</v>
          </cell>
          <cell r="L17784">
            <v>0</v>
          </cell>
          <cell r="AC17784" t="str">
            <v>04988 / STIRNEMANN JEAN VINCENT</v>
          </cell>
          <cell r="AD17784">
            <v>2</v>
          </cell>
        </row>
        <row r="17785">
          <cell r="H17785" t="str">
            <v>INFIRMIER</v>
          </cell>
          <cell r="L17785">
            <v>0</v>
          </cell>
          <cell r="AC17785" t="str">
            <v>04988 / STIRNEMANN JEAN VINCENT</v>
          </cell>
          <cell r="AD17785">
            <v>2</v>
          </cell>
        </row>
        <row r="17786">
          <cell r="H17786" t="str">
            <v>INFIRMIER</v>
          </cell>
          <cell r="L17786">
            <v>0</v>
          </cell>
          <cell r="AC17786" t="str">
            <v>02337 / GALLARD MYLENE</v>
          </cell>
          <cell r="AD17786">
            <v>2</v>
          </cell>
        </row>
        <row r="17787">
          <cell r="H17787" t="str">
            <v>INFIRMIER</v>
          </cell>
          <cell r="L17787">
            <v>0</v>
          </cell>
          <cell r="AC17787" t="str">
            <v>02918 / SCHOLLER STEPHANIE</v>
          </cell>
          <cell r="AD17787">
            <v>2</v>
          </cell>
        </row>
        <row r="17788">
          <cell r="H17788" t="str">
            <v>INFIRMIER</v>
          </cell>
          <cell r="L17788">
            <v>0</v>
          </cell>
          <cell r="AC17788" t="str">
            <v>03811 / LE MOYNE BENOIT</v>
          </cell>
          <cell r="AD17788">
            <v>2</v>
          </cell>
        </row>
        <row r="17789">
          <cell r="H17789" t="str">
            <v>INFIRMIER</v>
          </cell>
          <cell r="L17789">
            <v>0</v>
          </cell>
          <cell r="AC17789" t="str">
            <v>04988 / STIRNEMANN JEAN VINCENT</v>
          </cell>
          <cell r="AD17789">
            <v>2</v>
          </cell>
        </row>
        <row r="17790">
          <cell r="H17790" t="str">
            <v>INFIRMIER</v>
          </cell>
          <cell r="L17790">
            <v>0</v>
          </cell>
          <cell r="AC17790" t="str">
            <v>06513 / ROLLANG ARNOULD RACHEL</v>
          </cell>
          <cell r="AD17790">
            <v>2</v>
          </cell>
        </row>
        <row r="17791">
          <cell r="H17791" t="str">
            <v>INFIRMIER</v>
          </cell>
          <cell r="L17791">
            <v>0</v>
          </cell>
          <cell r="AC17791" t="str">
            <v>04988 / STIRNEMANN JEAN VINCENT</v>
          </cell>
          <cell r="AD17791">
            <v>2</v>
          </cell>
        </row>
        <row r="17792">
          <cell r="H17792" t="str">
            <v>INFIRMIER</v>
          </cell>
          <cell r="L17792">
            <v>0</v>
          </cell>
          <cell r="AC17792" t="str">
            <v>05345 / SCHENCK LAURENCE</v>
          </cell>
          <cell r="AD17792">
            <v>2</v>
          </cell>
        </row>
        <row r="17793">
          <cell r="H17793" t="str">
            <v>INFIRMIER</v>
          </cell>
          <cell r="L17793">
            <v>0</v>
          </cell>
          <cell r="AC17793" t="str">
            <v>05029 / BOUGHALEM ALI</v>
          </cell>
          <cell r="AD17793">
            <v>2</v>
          </cell>
        </row>
        <row r="17794">
          <cell r="H17794" t="str">
            <v>INFIRMIER</v>
          </cell>
          <cell r="L17794">
            <v>0</v>
          </cell>
          <cell r="AC17794" t="str">
            <v>05345 / SCHENCK LAURENCE</v>
          </cell>
          <cell r="AD17794">
            <v>2</v>
          </cell>
        </row>
        <row r="17795">
          <cell r="H17795" t="str">
            <v>INFIRMIER</v>
          </cell>
          <cell r="L17795">
            <v>0</v>
          </cell>
          <cell r="AC17795" t="str">
            <v>02918 / SCHOLLER STEPHANIE</v>
          </cell>
          <cell r="AD17795">
            <v>2</v>
          </cell>
        </row>
        <row r="17796">
          <cell r="H17796" t="str">
            <v>INFIRMIER</v>
          </cell>
          <cell r="L17796">
            <v>0</v>
          </cell>
          <cell r="AC17796" t="str">
            <v>06513 / ROLLANG ARNOULD RACHEL</v>
          </cell>
          <cell r="AD17796">
            <v>2</v>
          </cell>
        </row>
        <row r="17797">
          <cell r="H17797" t="str">
            <v>INFIRMIER</v>
          </cell>
          <cell r="L17797">
            <v>0</v>
          </cell>
          <cell r="AC17797" t="str">
            <v>02918 / SCHOLLER STEPHANIE</v>
          </cell>
          <cell r="AD17797">
            <v>2</v>
          </cell>
        </row>
        <row r="17798">
          <cell r="H17798" t="str">
            <v>INFIRMIER</v>
          </cell>
          <cell r="L17798">
            <v>0</v>
          </cell>
          <cell r="AC17798" t="str">
            <v>04988 / STIRNEMANN JEAN VINCENT</v>
          </cell>
          <cell r="AD17798">
            <v>2</v>
          </cell>
        </row>
        <row r="17799">
          <cell r="H17799" t="str">
            <v>INFIRMIER</v>
          </cell>
          <cell r="L17799">
            <v>0</v>
          </cell>
          <cell r="AC17799" t="str">
            <v>02337 / GALLARD MYLENE</v>
          </cell>
          <cell r="AD17799">
            <v>2</v>
          </cell>
        </row>
        <row r="17800">
          <cell r="H17800" t="str">
            <v>INFIRMIER</v>
          </cell>
          <cell r="L17800">
            <v>0</v>
          </cell>
          <cell r="AC17800" t="str">
            <v>05029 / BOUGHALEM ALI</v>
          </cell>
          <cell r="AD17800">
            <v>2</v>
          </cell>
        </row>
        <row r="17801">
          <cell r="H17801" t="str">
            <v>INFIRMIER</v>
          </cell>
          <cell r="L17801">
            <v>0</v>
          </cell>
          <cell r="AC17801" t="str">
            <v>03811 / LE MOYNE BENOIT</v>
          </cell>
          <cell r="AD17801">
            <v>2</v>
          </cell>
        </row>
        <row r="17802">
          <cell r="H17802" t="str">
            <v>INFIRMIER</v>
          </cell>
          <cell r="L17802">
            <v>0</v>
          </cell>
          <cell r="AC17802" t="str">
            <v>02918 / SCHOLLER STEPHANIE</v>
          </cell>
          <cell r="AD17802">
            <v>2</v>
          </cell>
        </row>
        <row r="17803">
          <cell r="H17803" t="str">
            <v>INFIRMIER</v>
          </cell>
          <cell r="L17803">
            <v>0</v>
          </cell>
          <cell r="AC17803" t="str">
            <v>02337 / GALLARD MYLENE</v>
          </cell>
          <cell r="AD17803">
            <v>2</v>
          </cell>
        </row>
        <row r="17804">
          <cell r="H17804" t="str">
            <v>INFIRMIER</v>
          </cell>
          <cell r="L17804">
            <v>0</v>
          </cell>
          <cell r="AC17804" t="str">
            <v>00729 / SCHMITT MARX EVELYNE</v>
          </cell>
          <cell r="AD17804">
            <v>2</v>
          </cell>
        </row>
        <row r="17805">
          <cell r="H17805" t="str">
            <v>INFIRMIER</v>
          </cell>
          <cell r="L17805">
            <v>0</v>
          </cell>
          <cell r="AC17805" t="str">
            <v>06513 / ROLLANG ARNOULD RACHEL</v>
          </cell>
          <cell r="AD17805">
            <v>2</v>
          </cell>
        </row>
        <row r="17806">
          <cell r="H17806" t="str">
            <v>INFIRMIER</v>
          </cell>
          <cell r="L17806">
            <v>0</v>
          </cell>
          <cell r="AC17806" t="str">
            <v>05345 / SCHENCK LAURENCE</v>
          </cell>
          <cell r="AD17806">
            <v>2</v>
          </cell>
        </row>
        <row r="17807">
          <cell r="H17807" t="str">
            <v>INFIRMIER</v>
          </cell>
          <cell r="L17807">
            <v>0</v>
          </cell>
          <cell r="AC17807" t="str">
            <v>02918 / SCHOLLER STEPHANIE</v>
          </cell>
          <cell r="AD17807">
            <v>2</v>
          </cell>
        </row>
        <row r="17808">
          <cell r="H17808" t="str">
            <v>INFIRMIER</v>
          </cell>
          <cell r="L17808">
            <v>0</v>
          </cell>
          <cell r="AC17808" t="str">
            <v>04988 / STIRNEMANN JEAN VINCENT</v>
          </cell>
          <cell r="AD17808">
            <v>2</v>
          </cell>
        </row>
        <row r="17809">
          <cell r="H17809" t="str">
            <v>INFIRMIER</v>
          </cell>
          <cell r="L17809">
            <v>0</v>
          </cell>
          <cell r="AC17809" t="str">
            <v>06513 / ROLLANG ARNOULD RACHEL</v>
          </cell>
          <cell r="AD17809">
            <v>2</v>
          </cell>
        </row>
        <row r="17810">
          <cell r="H17810" t="str">
            <v>INFIRMIER</v>
          </cell>
          <cell r="L17810">
            <v>0</v>
          </cell>
          <cell r="AC17810" t="str">
            <v>06513 / ROLLANG ARNOULD RACHEL</v>
          </cell>
          <cell r="AD17810">
            <v>2</v>
          </cell>
        </row>
        <row r="17811">
          <cell r="H17811" t="str">
            <v>INFIRMIER</v>
          </cell>
          <cell r="L17811">
            <v>0</v>
          </cell>
          <cell r="AC17811" t="str">
            <v>04988 / STIRNEMANN JEAN VINCENT</v>
          </cell>
          <cell r="AD17811">
            <v>2</v>
          </cell>
        </row>
        <row r="17812">
          <cell r="H17812" t="str">
            <v>INFIRMIER</v>
          </cell>
          <cell r="L17812">
            <v>0</v>
          </cell>
          <cell r="AC17812" t="str">
            <v>05358 / BETSCH CELINE</v>
          </cell>
          <cell r="AD17812">
            <v>2</v>
          </cell>
        </row>
        <row r="17813">
          <cell r="H17813" t="str">
            <v>INFIRMIER</v>
          </cell>
          <cell r="L17813">
            <v>0</v>
          </cell>
          <cell r="AC17813" t="str">
            <v>03811 / LE MOYNE BENOIT</v>
          </cell>
          <cell r="AD17813">
            <v>2</v>
          </cell>
        </row>
        <row r="17814">
          <cell r="H17814" t="str">
            <v>INFIRMIER</v>
          </cell>
          <cell r="L17814">
            <v>0</v>
          </cell>
          <cell r="AC17814" t="str">
            <v>02918 / SCHOLLER STEPHANIE</v>
          </cell>
          <cell r="AD17814">
            <v>2</v>
          </cell>
        </row>
        <row r="17815">
          <cell r="H17815" t="str">
            <v>INFIRMIER</v>
          </cell>
          <cell r="L17815">
            <v>0</v>
          </cell>
          <cell r="AC17815" t="str">
            <v>05029 / BOUGHALEM ALI</v>
          </cell>
          <cell r="AD17815">
            <v>2</v>
          </cell>
        </row>
        <row r="17816">
          <cell r="H17816" t="str">
            <v>INFIRMIER</v>
          </cell>
          <cell r="L17816">
            <v>0</v>
          </cell>
          <cell r="AC17816" t="str">
            <v>04988 / STIRNEMANN JEAN VINCENT</v>
          </cell>
          <cell r="AD17816">
            <v>2</v>
          </cell>
        </row>
        <row r="17817">
          <cell r="H17817" t="str">
            <v>INFIRMIER</v>
          </cell>
          <cell r="L17817">
            <v>0</v>
          </cell>
          <cell r="AC17817" t="str">
            <v>06513 / ROLLANG ARNOULD RACHEL</v>
          </cell>
          <cell r="AD17817">
            <v>2</v>
          </cell>
        </row>
        <row r="17818">
          <cell r="H17818" t="str">
            <v>INFIRMIER</v>
          </cell>
          <cell r="L17818">
            <v>0</v>
          </cell>
          <cell r="AC17818" t="str">
            <v>03811 / LE MOYNE BENOIT</v>
          </cell>
          <cell r="AD17818">
            <v>2</v>
          </cell>
        </row>
        <row r="17819">
          <cell r="H17819" t="str">
            <v>INFIRMIER</v>
          </cell>
          <cell r="L17819">
            <v>0</v>
          </cell>
          <cell r="AC17819" t="str">
            <v>05029 / BOUGHALEM ALI</v>
          </cell>
          <cell r="AD17819">
            <v>2</v>
          </cell>
        </row>
        <row r="17820">
          <cell r="H17820" t="str">
            <v>INFIRMIER</v>
          </cell>
          <cell r="L17820">
            <v>0</v>
          </cell>
          <cell r="AC17820" t="str">
            <v>02337 / GALLARD MYLENE</v>
          </cell>
          <cell r="AD17820">
            <v>2</v>
          </cell>
        </row>
        <row r="17821">
          <cell r="H17821" t="str">
            <v>INFIRMIER</v>
          </cell>
          <cell r="L17821">
            <v>0</v>
          </cell>
          <cell r="AC17821" t="str">
            <v>05029 / BOUGHALEM ALI</v>
          </cell>
          <cell r="AD17821">
            <v>2</v>
          </cell>
        </row>
        <row r="17822">
          <cell r="H17822" t="str">
            <v>INFIRMIER</v>
          </cell>
          <cell r="L17822">
            <v>0</v>
          </cell>
          <cell r="AC17822" t="str">
            <v>00729 / SCHMITT MARX EVELYNE</v>
          </cell>
          <cell r="AD17822">
            <v>2</v>
          </cell>
        </row>
        <row r="17823">
          <cell r="H17823" t="str">
            <v>INFIRMIER</v>
          </cell>
          <cell r="L17823">
            <v>0</v>
          </cell>
          <cell r="AC17823" t="str">
            <v>04988 / STIRNEMANN JEAN VINCENT</v>
          </cell>
          <cell r="AD17823">
            <v>2</v>
          </cell>
        </row>
        <row r="17824">
          <cell r="H17824" t="str">
            <v>INFIRMIER</v>
          </cell>
          <cell r="L17824">
            <v>0</v>
          </cell>
          <cell r="AC17824" t="str">
            <v>03811 / LE MOYNE BENOIT</v>
          </cell>
          <cell r="AD17824">
            <v>2</v>
          </cell>
        </row>
        <row r="17825">
          <cell r="H17825" t="str">
            <v>INFIRMIER</v>
          </cell>
          <cell r="L17825">
            <v>0</v>
          </cell>
          <cell r="AC17825" t="str">
            <v>02918 / SCHOLLER STEPHANIE</v>
          </cell>
          <cell r="AD17825">
            <v>2</v>
          </cell>
        </row>
        <row r="17826">
          <cell r="H17826" t="str">
            <v>INFIRMIER</v>
          </cell>
          <cell r="L17826">
            <v>0</v>
          </cell>
          <cell r="AC17826" t="str">
            <v>03811 / LE MOYNE BENOIT</v>
          </cell>
          <cell r="AD17826">
            <v>2</v>
          </cell>
        </row>
        <row r="17827">
          <cell r="H17827" t="str">
            <v>INFIRMIER</v>
          </cell>
          <cell r="L17827">
            <v>0</v>
          </cell>
          <cell r="AC17827" t="str">
            <v>02337 / GALLARD MYLENE</v>
          </cell>
          <cell r="AD17827">
            <v>2</v>
          </cell>
        </row>
        <row r="17828">
          <cell r="H17828" t="str">
            <v>INFIRMIER</v>
          </cell>
          <cell r="L17828">
            <v>0</v>
          </cell>
          <cell r="AC17828" t="str">
            <v>05029 / BOUGHALEM ALI</v>
          </cell>
          <cell r="AD17828">
            <v>2</v>
          </cell>
        </row>
        <row r="17829">
          <cell r="H17829" t="str">
            <v>INFIRMIER</v>
          </cell>
          <cell r="L17829">
            <v>0</v>
          </cell>
          <cell r="AC17829" t="str">
            <v>00729 / SCHMITT MARX EVELYNE</v>
          </cell>
          <cell r="AD17829">
            <v>2</v>
          </cell>
        </row>
        <row r="17830">
          <cell r="H17830" t="str">
            <v>INFIRMIER</v>
          </cell>
          <cell r="L17830">
            <v>0</v>
          </cell>
          <cell r="AC17830" t="str">
            <v>05029 / BOUGHALEM ALI</v>
          </cell>
          <cell r="AD17830">
            <v>2</v>
          </cell>
        </row>
        <row r="17831">
          <cell r="H17831" t="str">
            <v>INFIRMIER</v>
          </cell>
          <cell r="L17831">
            <v>0</v>
          </cell>
          <cell r="AC17831" t="str">
            <v>02337 / GALLARD MYLENE</v>
          </cell>
          <cell r="AD17831">
            <v>2</v>
          </cell>
        </row>
        <row r="17832">
          <cell r="H17832" t="str">
            <v>INFIRMIER</v>
          </cell>
          <cell r="L17832">
            <v>0</v>
          </cell>
          <cell r="AC17832" t="str">
            <v>06513 / ROLLANG ARNOULD RACHEL</v>
          </cell>
          <cell r="AD17832">
            <v>2</v>
          </cell>
        </row>
        <row r="17833">
          <cell r="H17833" t="str">
            <v>INFIRMIER</v>
          </cell>
          <cell r="L17833">
            <v>0</v>
          </cell>
          <cell r="AC17833" t="str">
            <v>05345 / SCHENCK LAURENCE</v>
          </cell>
          <cell r="AD17833">
            <v>2</v>
          </cell>
        </row>
        <row r="17834">
          <cell r="H17834" t="str">
            <v>INFIRMIER</v>
          </cell>
          <cell r="L17834">
            <v>0</v>
          </cell>
          <cell r="AC17834" t="str">
            <v>05358 / BETSCH CELINE</v>
          </cell>
          <cell r="AD17834">
            <v>2</v>
          </cell>
        </row>
        <row r="17835">
          <cell r="H17835" t="str">
            <v>INFIRMIER</v>
          </cell>
          <cell r="L17835">
            <v>0</v>
          </cell>
          <cell r="AC17835" t="str">
            <v>05029 / BOUGHALEM ALI</v>
          </cell>
          <cell r="AD17835">
            <v>2</v>
          </cell>
        </row>
        <row r="17836">
          <cell r="H17836" t="str">
            <v>INFIRMIER</v>
          </cell>
          <cell r="L17836">
            <v>0</v>
          </cell>
          <cell r="AC17836" t="str">
            <v>06513 / ROLLANG ARNOULD RACHEL</v>
          </cell>
          <cell r="AD17836">
            <v>2</v>
          </cell>
        </row>
        <row r="17837">
          <cell r="H17837" t="str">
            <v>INFIRMIER</v>
          </cell>
          <cell r="L17837">
            <v>0</v>
          </cell>
          <cell r="AC17837" t="str">
            <v>03811 / LE MOYNE BENOIT</v>
          </cell>
          <cell r="AD17837">
            <v>2</v>
          </cell>
        </row>
        <row r="17838">
          <cell r="H17838" t="str">
            <v>INFIRMIER</v>
          </cell>
          <cell r="L17838">
            <v>0</v>
          </cell>
          <cell r="AC17838" t="str">
            <v>04814 / LAURENT OLIVIA</v>
          </cell>
          <cell r="AD17838">
            <v>2</v>
          </cell>
        </row>
        <row r="17839">
          <cell r="H17839" t="str">
            <v>INFIRMIER</v>
          </cell>
          <cell r="L17839">
            <v>0</v>
          </cell>
          <cell r="AC17839" t="str">
            <v>05029 / BOUGHALEM ALI</v>
          </cell>
          <cell r="AD17839">
            <v>2</v>
          </cell>
        </row>
        <row r="17840">
          <cell r="H17840" t="str">
            <v>INFIRMIER</v>
          </cell>
          <cell r="L17840">
            <v>0</v>
          </cell>
          <cell r="AC17840" t="str">
            <v>06513 / ROLLANG ARNOULD RACHEL</v>
          </cell>
          <cell r="AD17840">
            <v>2</v>
          </cell>
        </row>
        <row r="17841">
          <cell r="H17841" t="str">
            <v>INFIRMIER</v>
          </cell>
          <cell r="L17841">
            <v>0</v>
          </cell>
          <cell r="AC17841" t="str">
            <v>05029 / BOUGHALEM ALI</v>
          </cell>
          <cell r="AD17841">
            <v>2</v>
          </cell>
        </row>
        <row r="17842">
          <cell r="H17842" t="str">
            <v>INFIRMIER</v>
          </cell>
          <cell r="L17842">
            <v>0</v>
          </cell>
          <cell r="AC17842" t="str">
            <v>05358 / BETSCH CELINE</v>
          </cell>
          <cell r="AD17842">
            <v>2</v>
          </cell>
        </row>
        <row r="17843">
          <cell r="H17843" t="str">
            <v>INFIRMIER</v>
          </cell>
          <cell r="L17843">
            <v>0</v>
          </cell>
          <cell r="AC17843" t="str">
            <v>05358 / BETSCH CELINE</v>
          </cell>
          <cell r="AD17843">
            <v>2</v>
          </cell>
        </row>
        <row r="17844">
          <cell r="H17844" t="str">
            <v>INFIRMIER</v>
          </cell>
          <cell r="L17844">
            <v>0</v>
          </cell>
          <cell r="AC17844" t="str">
            <v>05345 / SCHENCK LAURENCE</v>
          </cell>
          <cell r="AD17844">
            <v>2</v>
          </cell>
        </row>
        <row r="17845">
          <cell r="H17845" t="str">
            <v>INFIRMIER</v>
          </cell>
          <cell r="L17845">
            <v>0</v>
          </cell>
          <cell r="AC17845" t="str">
            <v>05345 / SCHENCK LAURENCE</v>
          </cell>
          <cell r="AD17845">
            <v>2</v>
          </cell>
        </row>
        <row r="17846">
          <cell r="H17846" t="str">
            <v>INFIRMIER</v>
          </cell>
          <cell r="L17846">
            <v>0</v>
          </cell>
          <cell r="AC17846" t="str">
            <v>02337 / GALLARD MYLENE</v>
          </cell>
          <cell r="AD17846">
            <v>2</v>
          </cell>
        </row>
        <row r="17847">
          <cell r="H17847" t="str">
            <v>INFIRMIER</v>
          </cell>
          <cell r="L17847">
            <v>0</v>
          </cell>
          <cell r="AC17847" t="str">
            <v>05345 / SCHENCK LAURENCE</v>
          </cell>
          <cell r="AD17847">
            <v>2</v>
          </cell>
        </row>
        <row r="17848">
          <cell r="H17848" t="str">
            <v>INFIRMIER</v>
          </cell>
          <cell r="L17848">
            <v>0</v>
          </cell>
          <cell r="AC17848" t="str">
            <v>02918 / SCHOLLER STEPHANIE</v>
          </cell>
          <cell r="AD17848">
            <v>2</v>
          </cell>
        </row>
        <row r="17849">
          <cell r="H17849" t="str">
            <v>INFIRMIER</v>
          </cell>
          <cell r="L17849">
            <v>0</v>
          </cell>
          <cell r="AC17849" t="str">
            <v>05345 / SCHENCK LAURENCE</v>
          </cell>
          <cell r="AD17849">
            <v>2</v>
          </cell>
        </row>
        <row r="17850">
          <cell r="H17850" t="str">
            <v>INFIRMIER</v>
          </cell>
          <cell r="L17850">
            <v>0</v>
          </cell>
          <cell r="AC17850" t="str">
            <v>05345 / SCHENCK LAURENCE</v>
          </cell>
          <cell r="AD17850">
            <v>2</v>
          </cell>
        </row>
        <row r="17851">
          <cell r="H17851" t="str">
            <v>INFIRMIER</v>
          </cell>
          <cell r="L17851">
            <v>0</v>
          </cell>
          <cell r="AC17851" t="str">
            <v>00729 / SCHMITT MARX EVELYNE</v>
          </cell>
          <cell r="AD17851">
            <v>2</v>
          </cell>
        </row>
        <row r="17852">
          <cell r="H17852" t="str">
            <v>INFIRMIER</v>
          </cell>
          <cell r="L17852">
            <v>0</v>
          </cell>
          <cell r="AC17852" t="str">
            <v>05345 / SCHENCK LAURENCE</v>
          </cell>
          <cell r="AD17852">
            <v>2</v>
          </cell>
        </row>
        <row r="17853">
          <cell r="H17853" t="str">
            <v>INFIRMIER</v>
          </cell>
          <cell r="L17853">
            <v>0</v>
          </cell>
          <cell r="AC17853" t="str">
            <v>05029 / BOUGHALEM ALI</v>
          </cell>
          <cell r="AD17853">
            <v>2</v>
          </cell>
        </row>
        <row r="17854">
          <cell r="H17854" t="str">
            <v>INFIRMIER</v>
          </cell>
          <cell r="L17854">
            <v>0</v>
          </cell>
          <cell r="AC17854" t="str">
            <v>02337 / GALLARD MYLENE</v>
          </cell>
          <cell r="AD17854">
            <v>2</v>
          </cell>
        </row>
        <row r="17855">
          <cell r="H17855" t="str">
            <v>INFIRMIER</v>
          </cell>
          <cell r="L17855">
            <v>0</v>
          </cell>
          <cell r="AC17855" t="str">
            <v>05029 / BOUGHALEM ALI</v>
          </cell>
          <cell r="AD17855">
            <v>2</v>
          </cell>
        </row>
        <row r="17856">
          <cell r="H17856" t="str">
            <v>INFIRMIER</v>
          </cell>
          <cell r="L17856">
            <v>0</v>
          </cell>
          <cell r="AC17856" t="str">
            <v>03811 / LE MOYNE BENOIT</v>
          </cell>
          <cell r="AD17856">
            <v>2</v>
          </cell>
        </row>
        <row r="17857">
          <cell r="H17857" t="str">
            <v>INFIRMIER</v>
          </cell>
          <cell r="L17857">
            <v>0</v>
          </cell>
          <cell r="AC17857" t="str">
            <v>02918 / SCHOLLER STEPHANIE</v>
          </cell>
          <cell r="AD17857">
            <v>2</v>
          </cell>
        </row>
        <row r="17858">
          <cell r="H17858" t="str">
            <v>INFIRMIER</v>
          </cell>
          <cell r="L17858">
            <v>0</v>
          </cell>
          <cell r="AC17858" t="str">
            <v>05029 / BOUGHALEM ALI</v>
          </cell>
          <cell r="AD17858">
            <v>2</v>
          </cell>
        </row>
        <row r="17859">
          <cell r="H17859" t="str">
            <v>INFIRMIER</v>
          </cell>
          <cell r="L17859">
            <v>0</v>
          </cell>
          <cell r="AC17859" t="str">
            <v>02918 / SCHOLLER STEPHANIE</v>
          </cell>
          <cell r="AD17859">
            <v>2</v>
          </cell>
        </row>
        <row r="17860">
          <cell r="H17860" t="str">
            <v>INFIRMIER</v>
          </cell>
          <cell r="L17860">
            <v>0</v>
          </cell>
          <cell r="AC17860" t="str">
            <v>05345 / SCHENCK LAURENCE</v>
          </cell>
          <cell r="AD17860">
            <v>2</v>
          </cell>
        </row>
        <row r="17861">
          <cell r="H17861" t="str">
            <v>INFIRMIER</v>
          </cell>
          <cell r="L17861">
            <v>0</v>
          </cell>
          <cell r="AC17861" t="str">
            <v>03811 / LE MOYNE BENOIT</v>
          </cell>
          <cell r="AD17861">
            <v>2</v>
          </cell>
        </row>
        <row r="17862">
          <cell r="H17862" t="str">
            <v>INFIRMIER</v>
          </cell>
          <cell r="L17862">
            <v>0</v>
          </cell>
          <cell r="AC17862" t="str">
            <v>03811 / LE MOYNE BENOIT</v>
          </cell>
          <cell r="AD17862">
            <v>2</v>
          </cell>
        </row>
        <row r="17863">
          <cell r="H17863" t="str">
            <v>INFIRMIER</v>
          </cell>
          <cell r="L17863">
            <v>0</v>
          </cell>
          <cell r="AC17863" t="str">
            <v>05358 / BETSCH CELINE</v>
          </cell>
          <cell r="AD17863">
            <v>2</v>
          </cell>
        </row>
        <row r="17864">
          <cell r="H17864" t="str">
            <v>INFIRMIER</v>
          </cell>
          <cell r="L17864">
            <v>0</v>
          </cell>
          <cell r="AC17864" t="str">
            <v>05358 / BETSCH CELINE</v>
          </cell>
          <cell r="AD17864">
            <v>2</v>
          </cell>
        </row>
        <row r="17865">
          <cell r="H17865" t="str">
            <v>INFIRMIER</v>
          </cell>
          <cell r="L17865">
            <v>0</v>
          </cell>
          <cell r="AC17865" t="str">
            <v>06513 / ROLLANG ARNOULD RACHEL</v>
          </cell>
          <cell r="AD17865">
            <v>2</v>
          </cell>
        </row>
        <row r="17866">
          <cell r="H17866" t="str">
            <v>INFIRMIER</v>
          </cell>
          <cell r="L17866">
            <v>0</v>
          </cell>
          <cell r="AC17866" t="str">
            <v>05029 / BOUGHALEM ALI</v>
          </cell>
          <cell r="AD17866">
            <v>2</v>
          </cell>
        </row>
        <row r="17867">
          <cell r="H17867" t="str">
            <v>INFIRMIER</v>
          </cell>
          <cell r="L17867">
            <v>0</v>
          </cell>
          <cell r="AC17867" t="str">
            <v>05345 / SCHENCK LAURENCE</v>
          </cell>
          <cell r="AD17867">
            <v>2</v>
          </cell>
        </row>
        <row r="17868">
          <cell r="H17868" t="str">
            <v>INFIRMIER</v>
          </cell>
          <cell r="L17868">
            <v>0</v>
          </cell>
          <cell r="AC17868" t="str">
            <v>02918 / SCHOLLER STEPHANIE</v>
          </cell>
          <cell r="AD17868">
            <v>2</v>
          </cell>
        </row>
        <row r="17869">
          <cell r="H17869" t="str">
            <v>INFIRMIER</v>
          </cell>
          <cell r="L17869">
            <v>0</v>
          </cell>
          <cell r="AC17869" t="str">
            <v>02918 / SCHOLLER STEPHANIE</v>
          </cell>
          <cell r="AD17869">
            <v>2</v>
          </cell>
        </row>
        <row r="17870">
          <cell r="H17870" t="str">
            <v>INFIRMIER</v>
          </cell>
          <cell r="L17870">
            <v>0</v>
          </cell>
          <cell r="AC17870" t="str">
            <v>06513 / ROLLANG ARNOULD RACHEL</v>
          </cell>
          <cell r="AD17870">
            <v>2</v>
          </cell>
        </row>
        <row r="17871">
          <cell r="H17871" t="str">
            <v>INFIRMIER</v>
          </cell>
          <cell r="L17871">
            <v>0</v>
          </cell>
          <cell r="AC17871" t="str">
            <v>04814 / LAURENT OLIVIA</v>
          </cell>
          <cell r="AD17871">
            <v>2</v>
          </cell>
        </row>
        <row r="17872">
          <cell r="H17872" t="str">
            <v>INFIRMIER</v>
          </cell>
          <cell r="L17872">
            <v>0</v>
          </cell>
          <cell r="AC17872" t="str">
            <v>04814 / LAURENT OLIVIA</v>
          </cell>
          <cell r="AD17872">
            <v>2</v>
          </cell>
        </row>
        <row r="17873">
          <cell r="H17873" t="str">
            <v>INFIRMIER</v>
          </cell>
          <cell r="L17873">
            <v>0</v>
          </cell>
          <cell r="AC17873" t="str">
            <v>02918 / SCHOLLER STEPHANIE</v>
          </cell>
          <cell r="AD17873">
            <v>2</v>
          </cell>
        </row>
        <row r="17874">
          <cell r="H17874" t="str">
            <v>INFIRMIER</v>
          </cell>
          <cell r="L17874">
            <v>0</v>
          </cell>
          <cell r="AC17874" t="str">
            <v>00729 / SCHMITT MARX EVELYNE</v>
          </cell>
          <cell r="AD17874">
            <v>2</v>
          </cell>
        </row>
        <row r="17875">
          <cell r="H17875" t="str">
            <v>INFIRMIER</v>
          </cell>
          <cell r="L17875">
            <v>0</v>
          </cell>
          <cell r="AC17875" t="str">
            <v>05345 / SCHENCK LAURENCE</v>
          </cell>
          <cell r="AD17875">
            <v>2</v>
          </cell>
        </row>
        <row r="17876">
          <cell r="H17876" t="str">
            <v>INFIRMIER</v>
          </cell>
          <cell r="L17876">
            <v>0</v>
          </cell>
          <cell r="AC17876" t="str">
            <v>05345 / SCHENCK LAURENCE</v>
          </cell>
          <cell r="AD17876">
            <v>2</v>
          </cell>
        </row>
        <row r="17877">
          <cell r="H17877" t="str">
            <v>INFIRMIER</v>
          </cell>
          <cell r="L17877">
            <v>0</v>
          </cell>
          <cell r="AC17877" t="str">
            <v>05345 / SCHENCK LAURENCE</v>
          </cell>
          <cell r="AD17877">
            <v>2</v>
          </cell>
        </row>
        <row r="17878">
          <cell r="H17878" t="str">
            <v>INFIRMIER</v>
          </cell>
          <cell r="L17878">
            <v>0</v>
          </cell>
          <cell r="AC17878" t="str">
            <v>02337 / GALLARD MYLENE</v>
          </cell>
          <cell r="AD17878">
            <v>2</v>
          </cell>
        </row>
        <row r="17879">
          <cell r="H17879" t="str">
            <v>INFIRMIER</v>
          </cell>
          <cell r="L17879">
            <v>0</v>
          </cell>
          <cell r="AC17879" t="str">
            <v>02918 / SCHOLLER STEPHANIE</v>
          </cell>
          <cell r="AD17879">
            <v>2</v>
          </cell>
        </row>
        <row r="17880">
          <cell r="H17880" t="str">
            <v>INFIRMIER</v>
          </cell>
          <cell r="L17880">
            <v>0</v>
          </cell>
          <cell r="AC17880" t="str">
            <v>05029 / BOUGHALEM ALI</v>
          </cell>
          <cell r="AD17880">
            <v>2</v>
          </cell>
        </row>
        <row r="17881">
          <cell r="H17881" t="str">
            <v>INFIRMIER</v>
          </cell>
          <cell r="L17881">
            <v>0</v>
          </cell>
          <cell r="AC17881" t="str">
            <v>06513 / ROLLANG ARNOULD RACHEL</v>
          </cell>
          <cell r="AD17881">
            <v>2</v>
          </cell>
        </row>
        <row r="17882">
          <cell r="H17882" t="str">
            <v>INFIRMIER</v>
          </cell>
          <cell r="L17882">
            <v>0</v>
          </cell>
          <cell r="AC17882" t="str">
            <v>06513 / ROLLANG ARNOULD RACHEL</v>
          </cell>
          <cell r="AD17882">
            <v>2</v>
          </cell>
        </row>
        <row r="17883">
          <cell r="H17883" t="str">
            <v>INFIRMIER</v>
          </cell>
          <cell r="L17883">
            <v>0</v>
          </cell>
          <cell r="AC17883" t="str">
            <v>05358 / BETSCH CELINE</v>
          </cell>
          <cell r="AD17883">
            <v>2</v>
          </cell>
        </row>
        <row r="17884">
          <cell r="H17884" t="str">
            <v>INFIRMIER</v>
          </cell>
          <cell r="L17884">
            <v>0</v>
          </cell>
          <cell r="AC17884" t="str">
            <v>05345 / SCHENCK LAURENCE</v>
          </cell>
          <cell r="AD17884">
            <v>2</v>
          </cell>
        </row>
        <row r="17885">
          <cell r="H17885" t="str">
            <v>INFIRMIER</v>
          </cell>
          <cell r="L17885">
            <v>0</v>
          </cell>
          <cell r="AC17885" t="str">
            <v>05358 / BETSCH CELINE</v>
          </cell>
          <cell r="AD17885">
            <v>2</v>
          </cell>
        </row>
        <row r="17886">
          <cell r="H17886" t="str">
            <v>INFIRMIER</v>
          </cell>
          <cell r="L17886">
            <v>0</v>
          </cell>
          <cell r="AC17886" t="str">
            <v>02918 / SCHOLLER STEPHANIE</v>
          </cell>
          <cell r="AD17886">
            <v>2</v>
          </cell>
        </row>
        <row r="17887">
          <cell r="H17887" t="str">
            <v>INFIRMIER</v>
          </cell>
          <cell r="L17887">
            <v>0</v>
          </cell>
          <cell r="AC17887" t="str">
            <v>05345 / SCHENCK LAURENCE</v>
          </cell>
          <cell r="AD17887">
            <v>2</v>
          </cell>
        </row>
        <row r="17888">
          <cell r="H17888" t="str">
            <v>INFIRMIER</v>
          </cell>
          <cell r="L17888">
            <v>0</v>
          </cell>
          <cell r="AC17888" t="str">
            <v>02918 / SCHOLLER STEPHANIE</v>
          </cell>
          <cell r="AD17888">
            <v>2</v>
          </cell>
        </row>
        <row r="17889">
          <cell r="H17889" t="str">
            <v>INFIRMIER</v>
          </cell>
          <cell r="L17889">
            <v>0</v>
          </cell>
          <cell r="AC17889" t="str">
            <v>02918 / SCHOLLER STEPHANIE</v>
          </cell>
          <cell r="AD17889">
            <v>2</v>
          </cell>
        </row>
        <row r="17890">
          <cell r="H17890" t="str">
            <v>INFIRMIER</v>
          </cell>
          <cell r="L17890">
            <v>0</v>
          </cell>
          <cell r="AC17890" t="str">
            <v>00729 / SCHMITT MARX EVELYNE</v>
          </cell>
          <cell r="AD17890">
            <v>2</v>
          </cell>
        </row>
        <row r="17891">
          <cell r="H17891" t="str">
            <v>INFIRMIER</v>
          </cell>
          <cell r="L17891">
            <v>0</v>
          </cell>
          <cell r="AC17891" t="str">
            <v>05029 / BOUGHALEM ALI</v>
          </cell>
          <cell r="AD17891">
            <v>2</v>
          </cell>
        </row>
        <row r="17892">
          <cell r="H17892" t="str">
            <v>INFIRMIER</v>
          </cell>
          <cell r="L17892">
            <v>0</v>
          </cell>
          <cell r="AC17892" t="str">
            <v>06513 / ROLLANG ARNOULD RACHEL</v>
          </cell>
          <cell r="AD17892">
            <v>2</v>
          </cell>
        </row>
        <row r="17893">
          <cell r="H17893" t="str">
            <v>INFIRMIER</v>
          </cell>
          <cell r="L17893">
            <v>0</v>
          </cell>
          <cell r="AC17893" t="str">
            <v>02337 / GALLARD MYLENE</v>
          </cell>
          <cell r="AD17893">
            <v>2</v>
          </cell>
        </row>
        <row r="17894">
          <cell r="H17894" t="str">
            <v>INFIRMIER</v>
          </cell>
          <cell r="L17894">
            <v>0</v>
          </cell>
          <cell r="AC17894" t="str">
            <v>02918 / SCHOLLER STEPHANIE</v>
          </cell>
          <cell r="AD17894">
            <v>2</v>
          </cell>
        </row>
        <row r="17895">
          <cell r="H17895" t="str">
            <v>INFIRMIER</v>
          </cell>
          <cell r="L17895">
            <v>0</v>
          </cell>
          <cell r="AC17895" t="str">
            <v>05345 / SCHENCK LAURENCE</v>
          </cell>
          <cell r="AD17895">
            <v>2</v>
          </cell>
        </row>
        <row r="17896">
          <cell r="H17896" t="str">
            <v>INFIRMIER</v>
          </cell>
          <cell r="L17896">
            <v>0</v>
          </cell>
          <cell r="AC17896" t="str">
            <v>00729 / SCHMITT MARX EVELYNE</v>
          </cell>
          <cell r="AD17896">
            <v>2</v>
          </cell>
        </row>
        <row r="17897">
          <cell r="H17897" t="str">
            <v>INFIRMIER</v>
          </cell>
          <cell r="L17897">
            <v>0</v>
          </cell>
          <cell r="AC17897" t="str">
            <v>06513 / ROLLANG ARNOULD RACHEL</v>
          </cell>
          <cell r="AD17897">
            <v>2</v>
          </cell>
        </row>
        <row r="17898">
          <cell r="H17898" t="str">
            <v>INFIRMIER</v>
          </cell>
          <cell r="L17898">
            <v>0</v>
          </cell>
          <cell r="AC17898" t="str">
            <v>05345 / SCHENCK LAURENCE</v>
          </cell>
          <cell r="AD17898">
            <v>2</v>
          </cell>
        </row>
        <row r="17899">
          <cell r="H17899" t="str">
            <v>INFIRMIER</v>
          </cell>
          <cell r="L17899">
            <v>0</v>
          </cell>
          <cell r="AC17899" t="str">
            <v>02337 / GALLARD MYLENE</v>
          </cell>
          <cell r="AD17899">
            <v>2</v>
          </cell>
        </row>
        <row r="17900">
          <cell r="H17900" t="str">
            <v>INFIRMIER</v>
          </cell>
          <cell r="L17900">
            <v>0</v>
          </cell>
          <cell r="AC17900" t="str">
            <v>04814 / LAURENT OLIVIA</v>
          </cell>
          <cell r="AD17900">
            <v>2</v>
          </cell>
        </row>
        <row r="17901">
          <cell r="H17901" t="str">
            <v>INFIRMIER</v>
          </cell>
          <cell r="L17901">
            <v>0</v>
          </cell>
          <cell r="AC17901" t="str">
            <v>02337 / GALLARD MYLENE</v>
          </cell>
          <cell r="AD17901">
            <v>2</v>
          </cell>
        </row>
        <row r="17902">
          <cell r="H17902" t="str">
            <v>INFIRMIER</v>
          </cell>
          <cell r="L17902">
            <v>0</v>
          </cell>
          <cell r="AC17902" t="str">
            <v>03811 / LE MOYNE BENOIT</v>
          </cell>
          <cell r="AD17902">
            <v>2</v>
          </cell>
        </row>
        <row r="17903">
          <cell r="H17903" t="str">
            <v>INFIRMIER</v>
          </cell>
          <cell r="L17903">
            <v>0</v>
          </cell>
          <cell r="AC17903" t="str">
            <v>06513 / ROLLANG ARNOULD RACHEL</v>
          </cell>
          <cell r="AD17903">
            <v>2</v>
          </cell>
        </row>
        <row r="17904">
          <cell r="H17904" t="str">
            <v>INFIRMIER</v>
          </cell>
          <cell r="L17904">
            <v>0</v>
          </cell>
          <cell r="AC17904" t="str">
            <v>05345 / SCHENCK LAURENCE</v>
          </cell>
          <cell r="AD17904">
            <v>2</v>
          </cell>
        </row>
        <row r="17905">
          <cell r="H17905" t="str">
            <v>INFIRMIER</v>
          </cell>
          <cell r="L17905">
            <v>0</v>
          </cell>
          <cell r="AC17905" t="str">
            <v>02918 / SCHOLLER STEPHANIE</v>
          </cell>
          <cell r="AD17905">
            <v>2</v>
          </cell>
        </row>
        <row r="17906">
          <cell r="H17906" t="str">
            <v>INFIRMIER</v>
          </cell>
          <cell r="L17906">
            <v>0</v>
          </cell>
          <cell r="AC17906" t="str">
            <v>02337 / GALLARD MYLENE</v>
          </cell>
          <cell r="AD17906">
            <v>2</v>
          </cell>
        </row>
        <row r="17907">
          <cell r="H17907" t="str">
            <v>INFIRMIER</v>
          </cell>
          <cell r="L17907">
            <v>0</v>
          </cell>
          <cell r="AC17907" t="str">
            <v>02918 / SCHOLLER STEPHANIE</v>
          </cell>
          <cell r="AD17907">
            <v>2</v>
          </cell>
        </row>
        <row r="17908">
          <cell r="H17908" t="str">
            <v>INFIRMIER</v>
          </cell>
          <cell r="L17908">
            <v>0</v>
          </cell>
          <cell r="AC17908" t="str">
            <v>05358 / BETSCH CELINE</v>
          </cell>
          <cell r="AD17908">
            <v>2</v>
          </cell>
        </row>
        <row r="17909">
          <cell r="H17909" t="str">
            <v>INFIRMIER</v>
          </cell>
          <cell r="L17909">
            <v>0</v>
          </cell>
          <cell r="AC17909" t="str">
            <v>05029 / BOUGHALEM ALI</v>
          </cell>
          <cell r="AD17909">
            <v>2</v>
          </cell>
        </row>
        <row r="17910">
          <cell r="H17910" t="str">
            <v>INFIRMIER</v>
          </cell>
          <cell r="L17910">
            <v>0</v>
          </cell>
          <cell r="AC17910" t="str">
            <v>05029 / BOUGHALEM ALI</v>
          </cell>
          <cell r="AD17910">
            <v>2</v>
          </cell>
        </row>
        <row r="17911">
          <cell r="H17911" t="str">
            <v>INFIRMIER</v>
          </cell>
          <cell r="L17911">
            <v>0</v>
          </cell>
          <cell r="AC17911" t="str">
            <v>02337 / GALLARD MYLENE</v>
          </cell>
          <cell r="AD17911">
            <v>2</v>
          </cell>
        </row>
        <row r="17912">
          <cell r="H17912" t="str">
            <v>INFIRMIER</v>
          </cell>
          <cell r="L17912">
            <v>0</v>
          </cell>
          <cell r="AC17912" t="str">
            <v>06513 / ROLLANG ARNOULD RACHEL</v>
          </cell>
          <cell r="AD17912">
            <v>2</v>
          </cell>
        </row>
        <row r="17913">
          <cell r="H17913" t="str">
            <v>INFIRMIER</v>
          </cell>
          <cell r="L17913">
            <v>0</v>
          </cell>
          <cell r="AC17913" t="str">
            <v>04988 / STIRNEMANN JEAN VINCENT</v>
          </cell>
          <cell r="AD17913">
            <v>2</v>
          </cell>
        </row>
        <row r="17914">
          <cell r="H17914" t="str">
            <v>INFIRMIER</v>
          </cell>
          <cell r="L17914">
            <v>0</v>
          </cell>
          <cell r="AC17914" t="str">
            <v>06513 / ROLLANG ARNOULD RACHEL</v>
          </cell>
          <cell r="AD17914">
            <v>2</v>
          </cell>
        </row>
        <row r="17915">
          <cell r="H17915" t="str">
            <v>INFIRMIER</v>
          </cell>
          <cell r="L17915">
            <v>0</v>
          </cell>
          <cell r="AC17915" t="str">
            <v>02918 / SCHOLLER STEPHANIE</v>
          </cell>
          <cell r="AD17915">
            <v>2</v>
          </cell>
        </row>
        <row r="17916">
          <cell r="H17916" t="str">
            <v>INFIRMIER</v>
          </cell>
          <cell r="L17916">
            <v>0</v>
          </cell>
          <cell r="AC17916" t="str">
            <v>05358 / BETSCH CELINE</v>
          </cell>
          <cell r="AD17916">
            <v>2</v>
          </cell>
        </row>
        <row r="17917">
          <cell r="H17917" t="str">
            <v>INFIRMIER</v>
          </cell>
          <cell r="L17917">
            <v>0</v>
          </cell>
          <cell r="AC17917" t="str">
            <v>03811 / LE MOYNE BENOIT</v>
          </cell>
          <cell r="AD17917">
            <v>2</v>
          </cell>
        </row>
        <row r="17918">
          <cell r="H17918" t="str">
            <v>INFIRMIER</v>
          </cell>
          <cell r="L17918">
            <v>0</v>
          </cell>
          <cell r="AC17918" t="str">
            <v>05029 / BOUGHALEM ALI</v>
          </cell>
          <cell r="AD17918">
            <v>2</v>
          </cell>
        </row>
        <row r="17919">
          <cell r="H17919" t="str">
            <v>INFIRMIER</v>
          </cell>
          <cell r="L17919">
            <v>0</v>
          </cell>
          <cell r="AC17919" t="str">
            <v>04814 / LAURENT OLIVIA</v>
          </cell>
          <cell r="AD17919">
            <v>2</v>
          </cell>
        </row>
        <row r="17920">
          <cell r="H17920" t="str">
            <v>INFIRMIER</v>
          </cell>
          <cell r="L17920">
            <v>0</v>
          </cell>
          <cell r="AC17920" t="str">
            <v>05358 / BETSCH CELINE</v>
          </cell>
          <cell r="AD17920">
            <v>2</v>
          </cell>
        </row>
        <row r="17921">
          <cell r="H17921" t="str">
            <v>INFIRMIER</v>
          </cell>
          <cell r="L17921">
            <v>0</v>
          </cell>
          <cell r="AC17921" t="str">
            <v>05029 / BOUGHALEM ALI</v>
          </cell>
          <cell r="AD17921">
            <v>2</v>
          </cell>
        </row>
        <row r="17922">
          <cell r="H17922" t="str">
            <v>INFIRMIER</v>
          </cell>
          <cell r="L17922">
            <v>0</v>
          </cell>
          <cell r="AC17922" t="str">
            <v>05029 / BOUGHALEM ALI</v>
          </cell>
          <cell r="AD17922">
            <v>2</v>
          </cell>
        </row>
        <row r="17923">
          <cell r="H17923" t="str">
            <v>INFIRMIER</v>
          </cell>
          <cell r="L17923">
            <v>0</v>
          </cell>
          <cell r="AC17923" t="str">
            <v>02918 / SCHOLLER STEPHANIE</v>
          </cell>
          <cell r="AD17923">
            <v>2</v>
          </cell>
        </row>
        <row r="17924">
          <cell r="H17924" t="str">
            <v>INFIRMIER</v>
          </cell>
          <cell r="L17924">
            <v>0</v>
          </cell>
          <cell r="AC17924" t="str">
            <v>06513 / ROLLANG ARNOULD RACHEL</v>
          </cell>
          <cell r="AD17924">
            <v>2</v>
          </cell>
        </row>
        <row r="17925">
          <cell r="H17925" t="str">
            <v>INFIRMIER</v>
          </cell>
          <cell r="L17925">
            <v>0</v>
          </cell>
          <cell r="AC17925" t="str">
            <v>05345 / SCHENCK LAURENCE</v>
          </cell>
          <cell r="AD17925">
            <v>2</v>
          </cell>
        </row>
        <row r="17926">
          <cell r="H17926" t="str">
            <v>INFIRMIER</v>
          </cell>
          <cell r="L17926">
            <v>0</v>
          </cell>
          <cell r="AC17926" t="str">
            <v>02337 / GALLARD MYLENE</v>
          </cell>
          <cell r="AD17926">
            <v>2</v>
          </cell>
        </row>
        <row r="17927">
          <cell r="H17927" t="str">
            <v>INFIRMIER</v>
          </cell>
          <cell r="L17927">
            <v>0</v>
          </cell>
          <cell r="AC17927" t="str">
            <v>05029 / BOUGHALEM ALI</v>
          </cell>
          <cell r="AD17927">
            <v>2</v>
          </cell>
        </row>
        <row r="17928">
          <cell r="H17928" t="str">
            <v>INFIRMIER</v>
          </cell>
          <cell r="L17928">
            <v>0</v>
          </cell>
          <cell r="AC17928" t="str">
            <v>05029 / BOUGHALEM ALI</v>
          </cell>
          <cell r="AD17928">
            <v>2</v>
          </cell>
        </row>
        <row r="17929">
          <cell r="H17929" t="str">
            <v>INFIRMIER</v>
          </cell>
          <cell r="L17929">
            <v>0</v>
          </cell>
          <cell r="AC17929" t="str">
            <v>02918 / SCHOLLER STEPHANIE</v>
          </cell>
          <cell r="AD17929">
            <v>2</v>
          </cell>
        </row>
        <row r="17930">
          <cell r="H17930" t="str">
            <v>INFIRMIER</v>
          </cell>
          <cell r="L17930">
            <v>0</v>
          </cell>
          <cell r="AC17930" t="str">
            <v>05358 / BETSCH CELINE</v>
          </cell>
          <cell r="AD17930">
            <v>2</v>
          </cell>
        </row>
        <row r="17931">
          <cell r="H17931" t="str">
            <v>INFIRMIER</v>
          </cell>
          <cell r="L17931">
            <v>0</v>
          </cell>
          <cell r="AC17931" t="str">
            <v>05029 / BOUGHALEM ALI</v>
          </cell>
          <cell r="AD17931">
            <v>2</v>
          </cell>
        </row>
        <row r="17932">
          <cell r="H17932" t="str">
            <v>INFIRMIER</v>
          </cell>
          <cell r="L17932">
            <v>0</v>
          </cell>
          <cell r="AC17932" t="str">
            <v>02918 / SCHOLLER STEPHANIE</v>
          </cell>
          <cell r="AD17932">
            <v>2</v>
          </cell>
        </row>
        <row r="17933">
          <cell r="H17933" t="str">
            <v>INFIRMIER</v>
          </cell>
          <cell r="L17933">
            <v>0</v>
          </cell>
          <cell r="AC17933" t="str">
            <v>04814 / LAURENT OLIVIA</v>
          </cell>
          <cell r="AD17933">
            <v>2</v>
          </cell>
        </row>
        <row r="17934">
          <cell r="H17934" t="str">
            <v>INFIRMIER</v>
          </cell>
          <cell r="L17934">
            <v>0</v>
          </cell>
          <cell r="AC17934" t="str">
            <v>02337 / GALLARD MYLENE</v>
          </cell>
          <cell r="AD17934">
            <v>2</v>
          </cell>
        </row>
        <row r="17935">
          <cell r="H17935" t="str">
            <v>INFIRMIER</v>
          </cell>
          <cell r="L17935">
            <v>0</v>
          </cell>
          <cell r="AC17935" t="str">
            <v>05358 / BETSCH CELINE</v>
          </cell>
          <cell r="AD17935">
            <v>2</v>
          </cell>
        </row>
        <row r="17936">
          <cell r="H17936" t="str">
            <v>INFIRMIER</v>
          </cell>
          <cell r="L17936">
            <v>0</v>
          </cell>
          <cell r="AC17936" t="str">
            <v>03811 / LE MOYNE BENOIT</v>
          </cell>
          <cell r="AD17936">
            <v>2</v>
          </cell>
        </row>
        <row r="17937">
          <cell r="H17937" t="str">
            <v>INFIRMIER</v>
          </cell>
          <cell r="L17937">
            <v>0</v>
          </cell>
          <cell r="AC17937" t="str">
            <v>03811 / LE MOYNE BENOIT</v>
          </cell>
          <cell r="AD17937">
            <v>2</v>
          </cell>
        </row>
        <row r="17938">
          <cell r="H17938" t="str">
            <v>INFIRMIER</v>
          </cell>
          <cell r="L17938">
            <v>0</v>
          </cell>
          <cell r="AC17938" t="str">
            <v>02918 / SCHOLLER STEPHANIE</v>
          </cell>
          <cell r="AD17938">
            <v>2</v>
          </cell>
        </row>
        <row r="17939">
          <cell r="H17939" t="str">
            <v>INFIRMIER</v>
          </cell>
          <cell r="L17939">
            <v>0</v>
          </cell>
          <cell r="AC17939" t="str">
            <v>05029 / BOUGHALEM ALI</v>
          </cell>
          <cell r="AD17939">
            <v>2</v>
          </cell>
        </row>
        <row r="17940">
          <cell r="H17940" t="str">
            <v>INFIRMIER</v>
          </cell>
          <cell r="L17940">
            <v>0</v>
          </cell>
          <cell r="AC17940" t="str">
            <v>06513 / ROLLANG ARNOULD RACHEL</v>
          </cell>
          <cell r="AD17940">
            <v>2</v>
          </cell>
        </row>
        <row r="17941">
          <cell r="H17941" t="str">
            <v>INFIRMIER</v>
          </cell>
          <cell r="L17941">
            <v>0</v>
          </cell>
          <cell r="AC17941" t="str">
            <v>05358 / BETSCH CELINE</v>
          </cell>
          <cell r="AD17941">
            <v>2</v>
          </cell>
        </row>
        <row r="17942">
          <cell r="H17942" t="str">
            <v>INFIRMIER</v>
          </cell>
          <cell r="L17942">
            <v>0</v>
          </cell>
          <cell r="AC17942" t="str">
            <v>02918 / SCHOLLER STEPHANIE</v>
          </cell>
          <cell r="AD17942">
            <v>2</v>
          </cell>
        </row>
        <row r="17943">
          <cell r="H17943" t="str">
            <v>INFIRMIER</v>
          </cell>
          <cell r="L17943">
            <v>0</v>
          </cell>
          <cell r="AC17943" t="str">
            <v>04988 / STIRNEMANN JEAN VINCENT</v>
          </cell>
          <cell r="AD17943">
            <v>2</v>
          </cell>
        </row>
        <row r="17944">
          <cell r="H17944" t="str">
            <v>INFIRMIER</v>
          </cell>
          <cell r="L17944">
            <v>0</v>
          </cell>
          <cell r="AC17944" t="str">
            <v>04814 / LAURENT OLIVIA</v>
          </cell>
          <cell r="AD17944">
            <v>2</v>
          </cell>
        </row>
        <row r="17945">
          <cell r="H17945" t="str">
            <v>INFIRMIER</v>
          </cell>
          <cell r="L17945">
            <v>0</v>
          </cell>
          <cell r="AC17945" t="str">
            <v>05029 / BOUGHALEM ALI</v>
          </cell>
          <cell r="AD17945">
            <v>2</v>
          </cell>
        </row>
        <row r="17946">
          <cell r="H17946" t="str">
            <v>INFIRMIER</v>
          </cell>
          <cell r="L17946">
            <v>0</v>
          </cell>
          <cell r="AC17946" t="str">
            <v>03811 / LE MOYNE BENOIT</v>
          </cell>
          <cell r="AD17946">
            <v>2</v>
          </cell>
        </row>
        <row r="17947">
          <cell r="H17947" t="str">
            <v>INFIRMIER</v>
          </cell>
          <cell r="L17947">
            <v>0</v>
          </cell>
          <cell r="AC17947" t="str">
            <v>04988 / STIRNEMANN JEAN VINCENT</v>
          </cell>
          <cell r="AD17947">
            <v>2</v>
          </cell>
        </row>
        <row r="17948">
          <cell r="H17948" t="str">
            <v>INFIRMIER</v>
          </cell>
          <cell r="L17948">
            <v>0</v>
          </cell>
          <cell r="AC17948" t="str">
            <v>05358 / BETSCH CELINE</v>
          </cell>
          <cell r="AD17948">
            <v>2</v>
          </cell>
        </row>
        <row r="17949">
          <cell r="H17949" t="str">
            <v>INFIRMIER</v>
          </cell>
          <cell r="L17949">
            <v>0</v>
          </cell>
          <cell r="AC17949" t="str">
            <v>05358 / BETSCH CELINE</v>
          </cell>
          <cell r="AD17949">
            <v>2</v>
          </cell>
        </row>
        <row r="17950">
          <cell r="H17950" t="str">
            <v>INFIRMIER</v>
          </cell>
          <cell r="L17950">
            <v>0</v>
          </cell>
          <cell r="AC17950" t="str">
            <v>03811 / LE MOYNE BENOIT</v>
          </cell>
          <cell r="AD17950">
            <v>2</v>
          </cell>
        </row>
        <row r="17951">
          <cell r="H17951" t="str">
            <v>INFIRMIER</v>
          </cell>
          <cell r="L17951">
            <v>0</v>
          </cell>
          <cell r="AC17951" t="str">
            <v>05345 / SCHENCK LAURENCE</v>
          </cell>
          <cell r="AD17951">
            <v>2</v>
          </cell>
        </row>
        <row r="17952">
          <cell r="H17952" t="str">
            <v>INFIRMIER</v>
          </cell>
          <cell r="L17952">
            <v>0</v>
          </cell>
          <cell r="AC17952" t="str">
            <v>05345 / SCHENCK LAURENCE</v>
          </cell>
          <cell r="AD17952">
            <v>2</v>
          </cell>
        </row>
        <row r="17953">
          <cell r="H17953" t="str">
            <v>INFIRMIER</v>
          </cell>
          <cell r="L17953">
            <v>0</v>
          </cell>
          <cell r="AC17953" t="str">
            <v>04814 / LAURENT OLIVIA</v>
          </cell>
          <cell r="AD17953">
            <v>2</v>
          </cell>
        </row>
        <row r="17954">
          <cell r="H17954" t="str">
            <v>INFIRMIER</v>
          </cell>
          <cell r="L17954">
            <v>0</v>
          </cell>
          <cell r="AC17954" t="str">
            <v>00729 / SCHMITT MARX EVELYNE</v>
          </cell>
          <cell r="AD17954">
            <v>2</v>
          </cell>
        </row>
        <row r="17955">
          <cell r="H17955" t="str">
            <v>INFIRMIER</v>
          </cell>
          <cell r="L17955">
            <v>0</v>
          </cell>
          <cell r="AC17955" t="str">
            <v>05358 / BETSCH CELINE</v>
          </cell>
          <cell r="AD17955">
            <v>2</v>
          </cell>
        </row>
        <row r="17956">
          <cell r="H17956" t="str">
            <v>INFIRMIER</v>
          </cell>
          <cell r="L17956">
            <v>0</v>
          </cell>
          <cell r="AC17956" t="str">
            <v>04814 / LAURENT OLIVIA</v>
          </cell>
          <cell r="AD17956">
            <v>2</v>
          </cell>
        </row>
        <row r="17957">
          <cell r="H17957" t="str">
            <v>INFIRMIER</v>
          </cell>
          <cell r="L17957">
            <v>0</v>
          </cell>
          <cell r="AC17957" t="str">
            <v>05029 / BOUGHALEM ALI</v>
          </cell>
          <cell r="AD17957">
            <v>2</v>
          </cell>
        </row>
        <row r="17958">
          <cell r="H17958" t="str">
            <v>INFIRMIER</v>
          </cell>
          <cell r="L17958">
            <v>0</v>
          </cell>
          <cell r="AC17958" t="str">
            <v>03811 / LE MOYNE BENOIT</v>
          </cell>
          <cell r="AD17958">
            <v>2</v>
          </cell>
        </row>
        <row r="17959">
          <cell r="H17959" t="str">
            <v>INFIRMIER</v>
          </cell>
          <cell r="L17959">
            <v>0</v>
          </cell>
          <cell r="AC17959" t="str">
            <v>02918 / SCHOLLER STEPHANIE</v>
          </cell>
          <cell r="AD17959">
            <v>2</v>
          </cell>
        </row>
        <row r="17960">
          <cell r="H17960" t="str">
            <v>INFIRMIER</v>
          </cell>
          <cell r="L17960">
            <v>0</v>
          </cell>
          <cell r="AC17960" t="str">
            <v>00729 / SCHMITT MARX EVELYNE</v>
          </cell>
          <cell r="AD17960">
            <v>2</v>
          </cell>
        </row>
        <row r="17961">
          <cell r="H17961" t="str">
            <v>INFIRMIER</v>
          </cell>
          <cell r="L17961">
            <v>0</v>
          </cell>
          <cell r="AC17961" t="str">
            <v>04814 / LAURENT OLIVIA</v>
          </cell>
          <cell r="AD17961">
            <v>2</v>
          </cell>
        </row>
        <row r="17962">
          <cell r="H17962" t="str">
            <v>INFIRMIER</v>
          </cell>
          <cell r="L17962">
            <v>0</v>
          </cell>
          <cell r="AC17962" t="str">
            <v>02918 / SCHOLLER STEPHANIE</v>
          </cell>
          <cell r="AD17962">
            <v>2</v>
          </cell>
        </row>
        <row r="17963">
          <cell r="H17963" t="str">
            <v>INFIRMIER</v>
          </cell>
          <cell r="L17963">
            <v>0</v>
          </cell>
          <cell r="AC17963" t="str">
            <v>05345 / SCHENCK LAURENCE</v>
          </cell>
          <cell r="AD17963">
            <v>2</v>
          </cell>
        </row>
        <row r="17964">
          <cell r="H17964" t="str">
            <v>INFIRMIER</v>
          </cell>
          <cell r="L17964">
            <v>0</v>
          </cell>
          <cell r="AC17964" t="str">
            <v>00729 / SCHMITT MARX EVELYNE</v>
          </cell>
          <cell r="AD17964">
            <v>2</v>
          </cell>
        </row>
        <row r="17965">
          <cell r="H17965" t="str">
            <v>INFIRMIER</v>
          </cell>
          <cell r="L17965">
            <v>0</v>
          </cell>
          <cell r="AC17965" t="str">
            <v>06513 / ROLLANG ARNOULD RACHEL</v>
          </cell>
          <cell r="AD17965">
            <v>2</v>
          </cell>
        </row>
        <row r="17966">
          <cell r="H17966" t="str">
            <v>INFIRMIER</v>
          </cell>
          <cell r="L17966">
            <v>0</v>
          </cell>
          <cell r="AC17966" t="str">
            <v>02337 / GALLARD MYLENE</v>
          </cell>
          <cell r="AD17966">
            <v>2</v>
          </cell>
        </row>
        <row r="17967">
          <cell r="H17967" t="str">
            <v>INFIRMIER</v>
          </cell>
          <cell r="L17967">
            <v>0</v>
          </cell>
          <cell r="AC17967" t="str">
            <v>04988 / STIRNEMANN JEAN VINCENT</v>
          </cell>
          <cell r="AD17967">
            <v>2</v>
          </cell>
        </row>
        <row r="17968">
          <cell r="H17968" t="str">
            <v>INFIRMIER</v>
          </cell>
          <cell r="L17968">
            <v>0</v>
          </cell>
          <cell r="AC17968" t="str">
            <v>04814 / LAURENT OLIVIA</v>
          </cell>
          <cell r="AD17968">
            <v>2</v>
          </cell>
        </row>
        <row r="17969">
          <cell r="H17969" t="str">
            <v>INFIRMIER</v>
          </cell>
          <cell r="L17969">
            <v>0</v>
          </cell>
          <cell r="AC17969" t="str">
            <v>06513 / ROLLANG ARNOULD RACHEL</v>
          </cell>
          <cell r="AD17969">
            <v>2</v>
          </cell>
        </row>
        <row r="17970">
          <cell r="H17970" t="str">
            <v>INFIRMIER</v>
          </cell>
          <cell r="L17970">
            <v>0</v>
          </cell>
          <cell r="AC17970" t="str">
            <v>02337 / GALLARD MYLENE</v>
          </cell>
          <cell r="AD17970">
            <v>2</v>
          </cell>
        </row>
        <row r="17971">
          <cell r="H17971" t="str">
            <v>INFIRMIER</v>
          </cell>
          <cell r="L17971">
            <v>0</v>
          </cell>
          <cell r="AC17971" t="str">
            <v>05345 / SCHENCK LAURENCE</v>
          </cell>
          <cell r="AD17971">
            <v>2</v>
          </cell>
        </row>
        <row r="17972">
          <cell r="H17972" t="str">
            <v>INFIRMIER</v>
          </cell>
          <cell r="L17972">
            <v>0</v>
          </cell>
          <cell r="AC17972" t="str">
            <v>05345 / SCHENCK LAURENCE</v>
          </cell>
          <cell r="AD17972">
            <v>2</v>
          </cell>
        </row>
        <row r="17973">
          <cell r="H17973" t="str">
            <v>INFIRMIER</v>
          </cell>
          <cell r="L17973">
            <v>0</v>
          </cell>
          <cell r="AC17973" t="str">
            <v>05345 / SCHENCK LAURENCE</v>
          </cell>
          <cell r="AD17973">
            <v>2</v>
          </cell>
        </row>
        <row r="17974">
          <cell r="H17974" t="str">
            <v>INFIRMIER</v>
          </cell>
          <cell r="L17974">
            <v>0</v>
          </cell>
          <cell r="AC17974" t="str">
            <v>05345 / SCHENCK LAURENCE</v>
          </cell>
          <cell r="AD17974">
            <v>2</v>
          </cell>
        </row>
        <row r="17975">
          <cell r="H17975" t="str">
            <v>INFIRMIER</v>
          </cell>
          <cell r="L17975">
            <v>0</v>
          </cell>
          <cell r="AC17975" t="str">
            <v>05345 / SCHENCK LAURENCE</v>
          </cell>
          <cell r="AD17975">
            <v>2</v>
          </cell>
        </row>
        <row r="17976">
          <cell r="H17976" t="str">
            <v>INFIRMIER</v>
          </cell>
          <cell r="L17976">
            <v>0</v>
          </cell>
          <cell r="AC17976" t="str">
            <v>02918 / SCHOLLER STEPHANIE</v>
          </cell>
          <cell r="AD17976">
            <v>2</v>
          </cell>
        </row>
        <row r="17977">
          <cell r="H17977" t="str">
            <v>INFIRMIER</v>
          </cell>
          <cell r="L17977">
            <v>0</v>
          </cell>
          <cell r="AC17977" t="str">
            <v>05358 / BETSCH CELINE</v>
          </cell>
          <cell r="AD17977">
            <v>2</v>
          </cell>
        </row>
        <row r="17978">
          <cell r="H17978" t="str">
            <v>INFIRMIER</v>
          </cell>
          <cell r="L17978">
            <v>0</v>
          </cell>
          <cell r="AC17978" t="str">
            <v>05029 / BOUGHALEM ALI</v>
          </cell>
          <cell r="AD17978">
            <v>2</v>
          </cell>
        </row>
        <row r="17979">
          <cell r="H17979" t="str">
            <v>INFIRMIER</v>
          </cell>
          <cell r="L17979">
            <v>0</v>
          </cell>
          <cell r="AC17979" t="str">
            <v>06513 / ROLLANG ARNOULD RACHEL</v>
          </cell>
          <cell r="AD17979">
            <v>2</v>
          </cell>
        </row>
        <row r="17980">
          <cell r="H17980" t="str">
            <v>INFIRMIER</v>
          </cell>
          <cell r="L17980">
            <v>0</v>
          </cell>
          <cell r="AC17980" t="str">
            <v>05345 / SCHENCK LAURENCE</v>
          </cell>
          <cell r="AD17980">
            <v>2</v>
          </cell>
        </row>
        <row r="17981">
          <cell r="H17981" t="str">
            <v>INFIRMIER</v>
          </cell>
          <cell r="L17981">
            <v>0</v>
          </cell>
          <cell r="AC17981" t="str">
            <v>00729 / SCHMITT MARX EVELYNE</v>
          </cell>
          <cell r="AD17981">
            <v>2</v>
          </cell>
        </row>
        <row r="17982">
          <cell r="H17982" t="str">
            <v>INFIRMIER</v>
          </cell>
          <cell r="L17982">
            <v>0</v>
          </cell>
          <cell r="AC17982" t="str">
            <v>00729 / SCHMITT MARX EVELYNE</v>
          </cell>
          <cell r="AD17982">
            <v>2</v>
          </cell>
        </row>
        <row r="17983">
          <cell r="H17983" t="str">
            <v>INFIRMIER</v>
          </cell>
          <cell r="L17983">
            <v>0</v>
          </cell>
          <cell r="AC17983" t="str">
            <v>04988 / STIRNEMANN JEAN VINCENT</v>
          </cell>
          <cell r="AD17983">
            <v>2</v>
          </cell>
        </row>
        <row r="17984">
          <cell r="H17984" t="str">
            <v>INFIRMIER</v>
          </cell>
          <cell r="L17984">
            <v>0</v>
          </cell>
          <cell r="AC17984" t="str">
            <v>02337 / GALLARD MYLENE</v>
          </cell>
          <cell r="AD17984">
            <v>2</v>
          </cell>
        </row>
        <row r="17985">
          <cell r="H17985" t="str">
            <v>INFIRMIER</v>
          </cell>
          <cell r="L17985">
            <v>0</v>
          </cell>
          <cell r="AC17985" t="str">
            <v>06513 / ROLLANG ARNOULD RACHEL</v>
          </cell>
          <cell r="AD17985">
            <v>2</v>
          </cell>
        </row>
        <row r="17986">
          <cell r="H17986" t="str">
            <v>INFIRMIER</v>
          </cell>
          <cell r="L17986">
            <v>0</v>
          </cell>
          <cell r="AC17986" t="str">
            <v>04988 / STIRNEMANN JEAN VINCENT</v>
          </cell>
          <cell r="AD17986">
            <v>2</v>
          </cell>
        </row>
        <row r="17987">
          <cell r="H17987" t="str">
            <v>INFIRMIER</v>
          </cell>
          <cell r="L17987">
            <v>0</v>
          </cell>
          <cell r="AC17987" t="str">
            <v>05029 / BOUGHALEM ALI</v>
          </cell>
          <cell r="AD17987">
            <v>2</v>
          </cell>
        </row>
        <row r="17988">
          <cell r="H17988" t="str">
            <v>INFIRMIER</v>
          </cell>
          <cell r="L17988">
            <v>0</v>
          </cell>
          <cell r="AC17988" t="str">
            <v>04814 / LAURENT OLIVIA</v>
          </cell>
          <cell r="AD17988">
            <v>2</v>
          </cell>
        </row>
        <row r="17989">
          <cell r="H17989" t="str">
            <v>INFIRMIER</v>
          </cell>
          <cell r="L17989">
            <v>0</v>
          </cell>
          <cell r="AC17989" t="str">
            <v>02337 / GALLARD MYLENE</v>
          </cell>
          <cell r="AD17989">
            <v>2</v>
          </cell>
        </row>
        <row r="17990">
          <cell r="H17990" t="str">
            <v>INFIRMIER</v>
          </cell>
          <cell r="L17990">
            <v>0</v>
          </cell>
          <cell r="AC17990" t="str">
            <v>05345 / SCHENCK LAURENCE</v>
          </cell>
          <cell r="AD17990">
            <v>2</v>
          </cell>
        </row>
        <row r="17991">
          <cell r="H17991" t="str">
            <v>INFIRMIER</v>
          </cell>
          <cell r="L17991">
            <v>0</v>
          </cell>
          <cell r="AC17991" t="str">
            <v>04988 / STIRNEMANN JEAN VINCENT</v>
          </cell>
          <cell r="AD17991">
            <v>2</v>
          </cell>
        </row>
        <row r="17992">
          <cell r="H17992" t="str">
            <v>INFIRMIER</v>
          </cell>
          <cell r="L17992">
            <v>0</v>
          </cell>
          <cell r="AC17992" t="str">
            <v>02337 / GALLARD MYLENE</v>
          </cell>
          <cell r="AD17992">
            <v>2</v>
          </cell>
        </row>
        <row r="17993">
          <cell r="H17993" t="str">
            <v>INFIRMIER</v>
          </cell>
          <cell r="L17993">
            <v>0</v>
          </cell>
          <cell r="AC17993" t="str">
            <v>05029 / BOUGHALEM ALI</v>
          </cell>
          <cell r="AD17993">
            <v>2</v>
          </cell>
        </row>
        <row r="17994">
          <cell r="H17994" t="str">
            <v>INFIRMIER</v>
          </cell>
          <cell r="L17994">
            <v>0</v>
          </cell>
          <cell r="AC17994" t="str">
            <v>03811 / LE MOYNE BENOIT</v>
          </cell>
          <cell r="AD17994">
            <v>2</v>
          </cell>
        </row>
        <row r="17995">
          <cell r="H17995" t="str">
            <v>INFIRMIER</v>
          </cell>
          <cell r="L17995">
            <v>0</v>
          </cell>
          <cell r="AC17995" t="str">
            <v>05358 / BETSCH CELINE</v>
          </cell>
          <cell r="AD17995">
            <v>2</v>
          </cell>
        </row>
        <row r="17996">
          <cell r="H17996" t="str">
            <v>INFIRMIER</v>
          </cell>
          <cell r="L17996">
            <v>0</v>
          </cell>
          <cell r="AC17996" t="str">
            <v>02918 / SCHOLLER STEPHANIE</v>
          </cell>
          <cell r="AD17996">
            <v>2</v>
          </cell>
        </row>
        <row r="17997">
          <cell r="H17997" t="str">
            <v>INFIRMIER</v>
          </cell>
          <cell r="L17997">
            <v>0</v>
          </cell>
          <cell r="AC17997" t="str">
            <v>00729 / SCHMITT MARX EVELYNE</v>
          </cell>
          <cell r="AD17997">
            <v>2</v>
          </cell>
        </row>
        <row r="17998">
          <cell r="H17998" t="str">
            <v>INFIRMIER</v>
          </cell>
          <cell r="L17998">
            <v>0</v>
          </cell>
          <cell r="AC17998" t="str">
            <v>02337 / GALLARD MYLENE</v>
          </cell>
          <cell r="AD17998">
            <v>2</v>
          </cell>
        </row>
        <row r="17999">
          <cell r="H17999" t="str">
            <v>INFIRMIER</v>
          </cell>
          <cell r="L17999">
            <v>0</v>
          </cell>
          <cell r="AC17999" t="str">
            <v>02918 / SCHOLLER STEPHANIE</v>
          </cell>
          <cell r="AD17999">
            <v>2</v>
          </cell>
        </row>
        <row r="18000">
          <cell r="H18000" t="str">
            <v>INFIRMIER</v>
          </cell>
          <cell r="L18000">
            <v>0</v>
          </cell>
          <cell r="AC18000" t="str">
            <v>04814 / LAURENT OLIVIA</v>
          </cell>
          <cell r="AD18000">
            <v>2</v>
          </cell>
        </row>
        <row r="18001">
          <cell r="H18001" t="str">
            <v>INFIRMIER</v>
          </cell>
          <cell r="L18001">
            <v>0</v>
          </cell>
          <cell r="AC18001" t="str">
            <v>05358 / BETSCH CELINE</v>
          </cell>
          <cell r="AD18001">
            <v>2</v>
          </cell>
        </row>
        <row r="18002">
          <cell r="H18002" t="str">
            <v>INFIRMIER</v>
          </cell>
          <cell r="L18002">
            <v>0</v>
          </cell>
          <cell r="AC18002" t="str">
            <v>02918 / SCHOLLER STEPHANIE</v>
          </cell>
          <cell r="AD18002">
            <v>2</v>
          </cell>
        </row>
        <row r="18003">
          <cell r="H18003" t="str">
            <v>INFIRMIER</v>
          </cell>
          <cell r="L18003">
            <v>0</v>
          </cell>
          <cell r="AC18003" t="str">
            <v>02337 / GALLARD MYLENE</v>
          </cell>
          <cell r="AD18003">
            <v>2</v>
          </cell>
        </row>
        <row r="18004">
          <cell r="H18004" t="str">
            <v>INFIRMIER</v>
          </cell>
          <cell r="L18004">
            <v>0</v>
          </cell>
          <cell r="AC18004" t="str">
            <v>04814 / LAURENT OLIVIA</v>
          </cell>
          <cell r="AD18004">
            <v>2</v>
          </cell>
        </row>
        <row r="18005">
          <cell r="H18005" t="str">
            <v>INFIRMIER</v>
          </cell>
          <cell r="L18005">
            <v>0</v>
          </cell>
          <cell r="AC18005" t="str">
            <v>00729 / SCHMITT MARX EVELYNE</v>
          </cell>
          <cell r="AD18005">
            <v>2</v>
          </cell>
        </row>
        <row r="18006">
          <cell r="H18006" t="str">
            <v>INFIRMIER</v>
          </cell>
          <cell r="L18006">
            <v>0</v>
          </cell>
          <cell r="AC18006" t="str">
            <v>04814 / LAURENT OLIVIA</v>
          </cell>
          <cell r="AD18006">
            <v>2</v>
          </cell>
        </row>
        <row r="18007">
          <cell r="H18007" t="str">
            <v>INFIRMIER</v>
          </cell>
          <cell r="L18007">
            <v>0</v>
          </cell>
          <cell r="AC18007" t="str">
            <v>02337 / GALLARD MYLENE</v>
          </cell>
          <cell r="AD18007">
            <v>2</v>
          </cell>
        </row>
        <row r="18008">
          <cell r="H18008" t="str">
            <v>INFIRMIER</v>
          </cell>
          <cell r="L18008">
            <v>0</v>
          </cell>
          <cell r="AC18008" t="str">
            <v>05345 / SCHENCK LAURENCE</v>
          </cell>
          <cell r="AD18008">
            <v>2</v>
          </cell>
        </row>
        <row r="18009">
          <cell r="H18009" t="str">
            <v>INFIRMIER</v>
          </cell>
          <cell r="L18009">
            <v>0</v>
          </cell>
          <cell r="AC18009" t="str">
            <v>00729 / SCHMITT MARX EVELYNE</v>
          </cell>
          <cell r="AD18009">
            <v>2</v>
          </cell>
        </row>
        <row r="18010">
          <cell r="H18010" t="str">
            <v>INFIRMIER</v>
          </cell>
          <cell r="L18010">
            <v>0</v>
          </cell>
          <cell r="AC18010" t="str">
            <v>05029 / BOUGHALEM ALI</v>
          </cell>
          <cell r="AD18010">
            <v>2</v>
          </cell>
        </row>
        <row r="18011">
          <cell r="H18011" t="str">
            <v>INFIRMIER</v>
          </cell>
          <cell r="L18011">
            <v>0</v>
          </cell>
          <cell r="AC18011" t="str">
            <v>02918 / SCHOLLER STEPHANIE</v>
          </cell>
          <cell r="AD18011">
            <v>2</v>
          </cell>
        </row>
        <row r="18012">
          <cell r="H18012" t="str">
            <v>INFIRMIER</v>
          </cell>
          <cell r="L18012">
            <v>0</v>
          </cell>
          <cell r="AC18012" t="str">
            <v>05029 / BOUGHALEM ALI</v>
          </cell>
          <cell r="AD18012">
            <v>2</v>
          </cell>
        </row>
        <row r="18013">
          <cell r="H18013" t="str">
            <v>INFIRMIER</v>
          </cell>
          <cell r="L18013">
            <v>0</v>
          </cell>
          <cell r="AC18013" t="str">
            <v>04814 / LAURENT OLIVIA</v>
          </cell>
          <cell r="AD18013">
            <v>2</v>
          </cell>
        </row>
        <row r="18014">
          <cell r="H18014" t="str">
            <v>INFIRMIER</v>
          </cell>
          <cell r="L18014">
            <v>0</v>
          </cell>
          <cell r="AC18014" t="str">
            <v>03811 / LE MOYNE BENOIT</v>
          </cell>
          <cell r="AD18014">
            <v>2</v>
          </cell>
        </row>
        <row r="18015">
          <cell r="H18015" t="str">
            <v>INFIRMIER</v>
          </cell>
          <cell r="L18015">
            <v>0</v>
          </cell>
          <cell r="AC18015" t="str">
            <v>05345 / SCHENCK LAURENCE</v>
          </cell>
          <cell r="AD18015">
            <v>2</v>
          </cell>
        </row>
        <row r="18016">
          <cell r="H18016" t="str">
            <v>INFIRMIER</v>
          </cell>
          <cell r="L18016">
            <v>0</v>
          </cell>
          <cell r="AC18016" t="str">
            <v>03811 / LE MOYNE BENOIT</v>
          </cell>
          <cell r="AD18016">
            <v>2</v>
          </cell>
        </row>
        <row r="18017">
          <cell r="H18017" t="str">
            <v>INFIRMIER</v>
          </cell>
          <cell r="L18017">
            <v>0</v>
          </cell>
          <cell r="AC18017" t="str">
            <v>05345 / SCHENCK LAURENCE</v>
          </cell>
          <cell r="AD18017">
            <v>2</v>
          </cell>
        </row>
        <row r="18018">
          <cell r="H18018" t="str">
            <v>INFIRMIER</v>
          </cell>
          <cell r="L18018">
            <v>0</v>
          </cell>
          <cell r="AC18018" t="str">
            <v>05345 / SCHENCK LAURENCE</v>
          </cell>
          <cell r="AD18018">
            <v>2</v>
          </cell>
        </row>
        <row r="18019">
          <cell r="H18019" t="str">
            <v>INFIRMIER</v>
          </cell>
          <cell r="L18019">
            <v>0</v>
          </cell>
          <cell r="AC18019" t="str">
            <v>06513 / ROLLANG ARNOULD RACHEL</v>
          </cell>
          <cell r="AD18019">
            <v>2</v>
          </cell>
        </row>
        <row r="18020">
          <cell r="H18020" t="str">
            <v>INFIRMIER</v>
          </cell>
          <cell r="L18020">
            <v>0</v>
          </cell>
          <cell r="AC18020" t="str">
            <v>02337 / GALLARD MYLENE</v>
          </cell>
          <cell r="AD18020">
            <v>2</v>
          </cell>
        </row>
        <row r="18021">
          <cell r="H18021" t="str">
            <v>INFIRMIER</v>
          </cell>
          <cell r="L18021">
            <v>0</v>
          </cell>
          <cell r="AC18021" t="str">
            <v>04814 / LAURENT OLIVIA</v>
          </cell>
          <cell r="AD18021">
            <v>2</v>
          </cell>
        </row>
        <row r="18022">
          <cell r="H18022" t="str">
            <v>INFIRMIER</v>
          </cell>
          <cell r="L18022">
            <v>0</v>
          </cell>
          <cell r="AC18022" t="str">
            <v>05345 / SCHENCK LAURENCE</v>
          </cell>
          <cell r="AD18022">
            <v>2</v>
          </cell>
        </row>
        <row r="18023">
          <cell r="H18023" t="str">
            <v>INFIRMIER</v>
          </cell>
          <cell r="L18023">
            <v>0</v>
          </cell>
          <cell r="AC18023" t="str">
            <v>03811 / LE MOYNE BENOIT</v>
          </cell>
          <cell r="AD18023">
            <v>2</v>
          </cell>
        </row>
        <row r="18024">
          <cell r="H18024" t="str">
            <v>INFIRMIER</v>
          </cell>
          <cell r="L18024">
            <v>0</v>
          </cell>
          <cell r="AC18024" t="str">
            <v>02918 / SCHOLLER STEPHANIE</v>
          </cell>
          <cell r="AD18024">
            <v>2</v>
          </cell>
        </row>
        <row r="18025">
          <cell r="H18025" t="str">
            <v>INFIRMIER</v>
          </cell>
          <cell r="L18025">
            <v>0</v>
          </cell>
          <cell r="AC18025" t="str">
            <v>05345 / SCHENCK LAURENCE</v>
          </cell>
          <cell r="AD18025">
            <v>2</v>
          </cell>
        </row>
        <row r="18026">
          <cell r="H18026" t="str">
            <v>INFIRMIER</v>
          </cell>
          <cell r="L18026">
            <v>0</v>
          </cell>
          <cell r="AC18026" t="str">
            <v>02918 / SCHOLLER STEPHANIE</v>
          </cell>
          <cell r="AD18026">
            <v>2</v>
          </cell>
        </row>
        <row r="18027">
          <cell r="H18027" t="str">
            <v>INFIRMIER</v>
          </cell>
          <cell r="L18027">
            <v>0</v>
          </cell>
          <cell r="AC18027" t="str">
            <v>05345 / SCHENCK LAURENCE</v>
          </cell>
          <cell r="AD18027">
            <v>2</v>
          </cell>
        </row>
        <row r="18028">
          <cell r="H18028" t="str">
            <v>INFIRMIER</v>
          </cell>
          <cell r="L18028">
            <v>0</v>
          </cell>
          <cell r="AC18028" t="str">
            <v>02918 / SCHOLLER STEPHANIE</v>
          </cell>
          <cell r="AD18028">
            <v>2</v>
          </cell>
        </row>
        <row r="18029">
          <cell r="H18029" t="str">
            <v>INFIRMIER</v>
          </cell>
          <cell r="L18029">
            <v>0</v>
          </cell>
          <cell r="AC18029" t="str">
            <v>05345 / SCHENCK LAURENCE</v>
          </cell>
          <cell r="AD18029">
            <v>2</v>
          </cell>
        </row>
        <row r="18030">
          <cell r="H18030" t="str">
            <v>INFIRMIER</v>
          </cell>
          <cell r="L18030">
            <v>0</v>
          </cell>
          <cell r="AC18030" t="str">
            <v>05029 / BOUGHALEM ALI</v>
          </cell>
          <cell r="AD18030">
            <v>2</v>
          </cell>
        </row>
        <row r="18031">
          <cell r="H18031" t="str">
            <v>INFIRMIER</v>
          </cell>
          <cell r="L18031">
            <v>0</v>
          </cell>
          <cell r="AC18031" t="str">
            <v>06513 / ROLLANG ARNOULD RACHEL</v>
          </cell>
          <cell r="AD18031">
            <v>2</v>
          </cell>
        </row>
        <row r="18032">
          <cell r="H18032" t="str">
            <v>INFIRMIER</v>
          </cell>
          <cell r="L18032">
            <v>0</v>
          </cell>
          <cell r="AC18032" t="str">
            <v>05029 / BOUGHALEM ALI</v>
          </cell>
          <cell r="AD18032">
            <v>2</v>
          </cell>
        </row>
        <row r="18033">
          <cell r="H18033" t="str">
            <v>INFIRMIER</v>
          </cell>
          <cell r="L18033">
            <v>0</v>
          </cell>
          <cell r="AC18033" t="str">
            <v>02918 / SCHOLLER STEPHANIE</v>
          </cell>
          <cell r="AD18033">
            <v>2</v>
          </cell>
        </row>
        <row r="18034">
          <cell r="H18034" t="str">
            <v>INFIRMIER</v>
          </cell>
          <cell r="L18034">
            <v>0</v>
          </cell>
          <cell r="AC18034" t="str">
            <v>06513 / ROLLANG ARNOULD RACHEL</v>
          </cell>
          <cell r="AD18034">
            <v>2</v>
          </cell>
        </row>
        <row r="18035">
          <cell r="H18035" t="str">
            <v>INFIRMIER</v>
          </cell>
          <cell r="L18035">
            <v>0</v>
          </cell>
          <cell r="AC18035" t="str">
            <v>05345 / SCHENCK LAURENCE</v>
          </cell>
          <cell r="AD18035">
            <v>2</v>
          </cell>
        </row>
        <row r="18036">
          <cell r="H18036" t="str">
            <v>INFIRMIER</v>
          </cell>
          <cell r="L18036">
            <v>0</v>
          </cell>
          <cell r="AC18036" t="str">
            <v>02918 / SCHOLLER STEPHANIE</v>
          </cell>
          <cell r="AD18036">
            <v>2</v>
          </cell>
        </row>
        <row r="18037">
          <cell r="H18037" t="str">
            <v>INFIRMIER</v>
          </cell>
          <cell r="L18037">
            <v>0</v>
          </cell>
          <cell r="AC18037" t="str">
            <v>02918 / SCHOLLER STEPHANIE</v>
          </cell>
          <cell r="AD18037">
            <v>2</v>
          </cell>
        </row>
        <row r="18038">
          <cell r="H18038" t="str">
            <v>INFIRMIER</v>
          </cell>
          <cell r="L18038">
            <v>0</v>
          </cell>
          <cell r="AC18038" t="str">
            <v>05029 / BOUGHALEM ALI</v>
          </cell>
          <cell r="AD18038">
            <v>2</v>
          </cell>
        </row>
        <row r="18039">
          <cell r="H18039" t="str">
            <v>INFIRMIER</v>
          </cell>
          <cell r="L18039">
            <v>0</v>
          </cell>
          <cell r="AC18039" t="str">
            <v>04988 / STIRNEMANN JEAN VINCENT</v>
          </cell>
          <cell r="AD18039">
            <v>2</v>
          </cell>
        </row>
        <row r="18040">
          <cell r="H18040" t="str">
            <v>INFIRMIER</v>
          </cell>
          <cell r="L18040">
            <v>0</v>
          </cell>
          <cell r="AC18040" t="str">
            <v>02337 / GALLARD MYLENE</v>
          </cell>
          <cell r="AD18040">
            <v>2</v>
          </cell>
        </row>
        <row r="18041">
          <cell r="H18041" t="str">
            <v>INFIRMIER</v>
          </cell>
          <cell r="L18041">
            <v>0</v>
          </cell>
          <cell r="AC18041" t="str">
            <v>04814 / LAURENT OLIVIA</v>
          </cell>
          <cell r="AD18041">
            <v>2</v>
          </cell>
        </row>
        <row r="18042">
          <cell r="H18042" t="str">
            <v>INFIRMIER</v>
          </cell>
          <cell r="L18042">
            <v>0</v>
          </cell>
          <cell r="AC18042" t="str">
            <v>02337 / GALLARD MYLENE</v>
          </cell>
          <cell r="AD18042">
            <v>2</v>
          </cell>
        </row>
        <row r="18043">
          <cell r="H18043" t="str">
            <v>INFIRMIER</v>
          </cell>
          <cell r="L18043">
            <v>0</v>
          </cell>
          <cell r="AC18043" t="str">
            <v>06513 / ROLLANG ARNOULD RACHEL</v>
          </cell>
          <cell r="AD18043">
            <v>2</v>
          </cell>
        </row>
        <row r="18044">
          <cell r="H18044" t="str">
            <v>INFIRMIER</v>
          </cell>
          <cell r="L18044">
            <v>0</v>
          </cell>
          <cell r="AC18044" t="str">
            <v>06513 / ROLLANG ARNOULD RACHEL</v>
          </cell>
          <cell r="AD18044">
            <v>2</v>
          </cell>
        </row>
        <row r="18045">
          <cell r="H18045" t="str">
            <v>INFIRMIER</v>
          </cell>
          <cell r="L18045">
            <v>0</v>
          </cell>
          <cell r="AC18045" t="str">
            <v>05345 / SCHENCK LAURENCE</v>
          </cell>
          <cell r="AD18045">
            <v>2</v>
          </cell>
        </row>
        <row r="18046">
          <cell r="H18046" t="str">
            <v>INFIRMIER</v>
          </cell>
          <cell r="L18046">
            <v>0</v>
          </cell>
          <cell r="AC18046" t="str">
            <v>05029 / BOUGHALEM ALI</v>
          </cell>
          <cell r="AD18046">
            <v>2</v>
          </cell>
        </row>
        <row r="18047">
          <cell r="H18047" t="str">
            <v>INFIRMIER</v>
          </cell>
          <cell r="L18047">
            <v>0</v>
          </cell>
          <cell r="AC18047" t="str">
            <v>05345 / SCHENCK LAURENCE</v>
          </cell>
          <cell r="AD18047">
            <v>2</v>
          </cell>
        </row>
        <row r="18048">
          <cell r="H18048" t="str">
            <v>INFIRMIER</v>
          </cell>
          <cell r="L18048">
            <v>0</v>
          </cell>
          <cell r="AC18048" t="str">
            <v>02918 / SCHOLLER STEPHANIE</v>
          </cell>
          <cell r="AD18048">
            <v>2</v>
          </cell>
        </row>
        <row r="18049">
          <cell r="H18049" t="str">
            <v>INFIRMIER</v>
          </cell>
          <cell r="L18049">
            <v>0</v>
          </cell>
          <cell r="AC18049" t="str">
            <v>06513 / ROLLANG ARNOULD RACHEL</v>
          </cell>
          <cell r="AD18049">
            <v>2</v>
          </cell>
        </row>
        <row r="18050">
          <cell r="H18050" t="str">
            <v>INFIRMIER</v>
          </cell>
          <cell r="L18050">
            <v>0</v>
          </cell>
          <cell r="AC18050" t="str">
            <v>06513 / ROLLANG ARNOULD RACHEL</v>
          </cell>
          <cell r="AD18050">
            <v>2</v>
          </cell>
        </row>
        <row r="18051">
          <cell r="H18051" t="str">
            <v>INFIRMIER</v>
          </cell>
          <cell r="L18051">
            <v>0</v>
          </cell>
          <cell r="AC18051" t="str">
            <v>04814 / LAURENT OLIVIA</v>
          </cell>
          <cell r="AD18051">
            <v>2</v>
          </cell>
        </row>
        <row r="18052">
          <cell r="H18052" t="str">
            <v>INFIRMIER</v>
          </cell>
          <cell r="L18052">
            <v>0</v>
          </cell>
          <cell r="AC18052" t="str">
            <v>02337 / GALLARD MYLENE</v>
          </cell>
          <cell r="AD18052">
            <v>2</v>
          </cell>
        </row>
        <row r="18053">
          <cell r="H18053" t="str">
            <v>INFIRMIER</v>
          </cell>
          <cell r="L18053">
            <v>0</v>
          </cell>
          <cell r="AC18053" t="str">
            <v>00729 / SCHMITT MARX EVELYNE</v>
          </cell>
          <cell r="AD18053">
            <v>2</v>
          </cell>
        </row>
        <row r="18054">
          <cell r="H18054" t="str">
            <v>INFIRMIER</v>
          </cell>
          <cell r="L18054">
            <v>0</v>
          </cell>
          <cell r="AC18054" t="str">
            <v>02337 / GALLARD MYLENE</v>
          </cell>
          <cell r="AD18054">
            <v>2</v>
          </cell>
        </row>
        <row r="18055">
          <cell r="H18055" t="str">
            <v>INFIRMIER</v>
          </cell>
          <cell r="L18055">
            <v>0</v>
          </cell>
          <cell r="AC18055" t="str">
            <v>05358 / BETSCH CELINE</v>
          </cell>
          <cell r="AD18055">
            <v>2</v>
          </cell>
        </row>
        <row r="18056">
          <cell r="H18056" t="str">
            <v>INFIRMIER</v>
          </cell>
          <cell r="L18056">
            <v>0</v>
          </cell>
          <cell r="AC18056" t="str">
            <v>05358 / BETSCH CELINE</v>
          </cell>
          <cell r="AD18056">
            <v>2</v>
          </cell>
        </row>
        <row r="18057">
          <cell r="H18057" t="str">
            <v>INFIRMIER</v>
          </cell>
          <cell r="L18057">
            <v>0</v>
          </cell>
          <cell r="AC18057" t="str">
            <v>00729 / SCHMITT MARX EVELYNE</v>
          </cell>
          <cell r="AD18057">
            <v>2</v>
          </cell>
        </row>
        <row r="18058">
          <cell r="H18058" t="str">
            <v>INFIRMIER</v>
          </cell>
          <cell r="L18058">
            <v>0</v>
          </cell>
          <cell r="AC18058" t="str">
            <v>02337 / GALLARD MYLENE</v>
          </cell>
          <cell r="AD18058">
            <v>2</v>
          </cell>
        </row>
        <row r="18059">
          <cell r="H18059" t="str">
            <v>INFIRMIER</v>
          </cell>
          <cell r="L18059">
            <v>0</v>
          </cell>
          <cell r="AC18059" t="str">
            <v>02918 / SCHOLLER STEPHANIE</v>
          </cell>
          <cell r="AD18059">
            <v>2</v>
          </cell>
        </row>
        <row r="18060">
          <cell r="H18060" t="str">
            <v>INFIRMIER</v>
          </cell>
          <cell r="L18060">
            <v>0</v>
          </cell>
          <cell r="AC18060" t="str">
            <v>05358 / BETSCH CELINE</v>
          </cell>
          <cell r="AD18060">
            <v>2</v>
          </cell>
        </row>
        <row r="18061">
          <cell r="H18061" t="str">
            <v>INFIRMIER</v>
          </cell>
          <cell r="L18061">
            <v>0</v>
          </cell>
          <cell r="AC18061" t="str">
            <v>05345 / SCHENCK LAURENCE</v>
          </cell>
          <cell r="AD18061">
            <v>2</v>
          </cell>
        </row>
        <row r="18062">
          <cell r="H18062" t="str">
            <v>INFIRMIER</v>
          </cell>
          <cell r="L18062">
            <v>0</v>
          </cell>
          <cell r="AC18062" t="str">
            <v>06513 / ROLLANG ARNOULD RACHEL</v>
          </cell>
          <cell r="AD18062">
            <v>2</v>
          </cell>
        </row>
        <row r="18063">
          <cell r="H18063" t="str">
            <v>INFIRMIER</v>
          </cell>
          <cell r="L18063">
            <v>0</v>
          </cell>
          <cell r="AC18063" t="str">
            <v>05358 / BETSCH CELINE</v>
          </cell>
          <cell r="AD18063">
            <v>2</v>
          </cell>
        </row>
        <row r="18064">
          <cell r="H18064" t="str">
            <v>INFIRMIER</v>
          </cell>
          <cell r="L18064">
            <v>0</v>
          </cell>
          <cell r="AC18064" t="str">
            <v>02918 / SCHOLLER STEPHANIE</v>
          </cell>
          <cell r="AD18064">
            <v>2</v>
          </cell>
        </row>
        <row r="18065">
          <cell r="H18065" t="str">
            <v>INFIRMIER</v>
          </cell>
          <cell r="L18065">
            <v>0</v>
          </cell>
          <cell r="AC18065" t="str">
            <v>04988 / STIRNEMANN JEAN VINCENT</v>
          </cell>
          <cell r="AD18065">
            <v>2</v>
          </cell>
        </row>
        <row r="18066">
          <cell r="H18066" t="str">
            <v>INFIRMIER</v>
          </cell>
          <cell r="L18066">
            <v>0</v>
          </cell>
          <cell r="AC18066" t="str">
            <v>02337 / GALLARD MYLENE</v>
          </cell>
          <cell r="AD18066">
            <v>2</v>
          </cell>
        </row>
        <row r="18067">
          <cell r="H18067" t="str">
            <v>INFIRMIER</v>
          </cell>
          <cell r="L18067">
            <v>0</v>
          </cell>
          <cell r="AC18067" t="str">
            <v>06513 / ROLLANG ARNOULD RACHEL</v>
          </cell>
          <cell r="AD18067">
            <v>2</v>
          </cell>
        </row>
        <row r="18068">
          <cell r="H18068" t="str">
            <v>INFIRMIER</v>
          </cell>
          <cell r="L18068">
            <v>0</v>
          </cell>
          <cell r="AC18068" t="str">
            <v>03811 / LE MOYNE BENOIT</v>
          </cell>
          <cell r="AD18068">
            <v>2</v>
          </cell>
        </row>
        <row r="18069">
          <cell r="H18069" t="str">
            <v>INFIRMIER</v>
          </cell>
          <cell r="L18069">
            <v>0</v>
          </cell>
          <cell r="AC18069" t="str">
            <v>04988 / STIRNEMANN JEAN VINCENT</v>
          </cell>
          <cell r="AD18069">
            <v>2</v>
          </cell>
        </row>
        <row r="18070">
          <cell r="H18070" t="str">
            <v>INFIRMIER</v>
          </cell>
          <cell r="L18070">
            <v>0</v>
          </cell>
          <cell r="AC18070" t="str">
            <v>05345 / SCHENCK LAURENCE</v>
          </cell>
          <cell r="AD18070">
            <v>2</v>
          </cell>
        </row>
        <row r="18071">
          <cell r="H18071" t="str">
            <v>INFIRMIER</v>
          </cell>
          <cell r="L18071">
            <v>0</v>
          </cell>
          <cell r="AC18071" t="str">
            <v>06513 / ROLLANG ARNOULD RACHEL</v>
          </cell>
          <cell r="AD18071">
            <v>2</v>
          </cell>
        </row>
        <row r="18072">
          <cell r="H18072" t="str">
            <v>INFIRMIER</v>
          </cell>
          <cell r="L18072">
            <v>0</v>
          </cell>
          <cell r="AC18072" t="str">
            <v>06513 / ROLLANG ARNOULD RACHEL</v>
          </cell>
          <cell r="AD18072">
            <v>2</v>
          </cell>
        </row>
        <row r="18073">
          <cell r="H18073" t="str">
            <v>INFIRMIER</v>
          </cell>
          <cell r="L18073">
            <v>0</v>
          </cell>
          <cell r="AC18073" t="str">
            <v>03811 / LE MOYNE BENOIT</v>
          </cell>
          <cell r="AD18073">
            <v>2</v>
          </cell>
        </row>
        <row r="18074">
          <cell r="H18074" t="str">
            <v>INFIRMIER</v>
          </cell>
          <cell r="L18074">
            <v>0</v>
          </cell>
          <cell r="AC18074" t="str">
            <v>03811 / LE MOYNE BENOIT</v>
          </cell>
          <cell r="AD18074">
            <v>2</v>
          </cell>
        </row>
        <row r="18075">
          <cell r="H18075" t="str">
            <v>INFIRMIER</v>
          </cell>
          <cell r="L18075">
            <v>0</v>
          </cell>
          <cell r="AC18075" t="str">
            <v>05029 / BOUGHALEM ALI</v>
          </cell>
          <cell r="AD18075">
            <v>2</v>
          </cell>
        </row>
        <row r="18076">
          <cell r="H18076" t="str">
            <v>INFIRMIER</v>
          </cell>
          <cell r="L18076">
            <v>0</v>
          </cell>
          <cell r="AC18076" t="str">
            <v>06513 / ROLLANG ARNOULD RACHEL</v>
          </cell>
          <cell r="AD18076">
            <v>2</v>
          </cell>
        </row>
        <row r="18077">
          <cell r="H18077" t="str">
            <v>INFIRMIER</v>
          </cell>
          <cell r="L18077">
            <v>0</v>
          </cell>
          <cell r="AC18077" t="str">
            <v>00729 / SCHMITT MARX EVELYNE</v>
          </cell>
          <cell r="AD18077">
            <v>2</v>
          </cell>
        </row>
        <row r="18078">
          <cell r="H18078" t="str">
            <v>INFIRMIER</v>
          </cell>
          <cell r="L18078">
            <v>0</v>
          </cell>
          <cell r="AC18078" t="str">
            <v>00729 / SCHMITT MARX EVELYNE</v>
          </cell>
          <cell r="AD18078">
            <v>2</v>
          </cell>
        </row>
        <row r="18079">
          <cell r="H18079" t="str">
            <v>INFIRMIER</v>
          </cell>
          <cell r="L18079">
            <v>0</v>
          </cell>
          <cell r="AC18079" t="str">
            <v>05345 / SCHENCK LAURENCE</v>
          </cell>
          <cell r="AD18079">
            <v>2</v>
          </cell>
        </row>
        <row r="18080">
          <cell r="H18080" t="str">
            <v>INFIRMIER</v>
          </cell>
          <cell r="L18080">
            <v>0</v>
          </cell>
          <cell r="AC18080" t="str">
            <v>05345 / SCHENCK LAURENCE</v>
          </cell>
          <cell r="AD18080">
            <v>2</v>
          </cell>
        </row>
        <row r="18081">
          <cell r="H18081" t="str">
            <v>INFIRMIER</v>
          </cell>
          <cell r="L18081">
            <v>0</v>
          </cell>
          <cell r="AC18081" t="str">
            <v>00729 / SCHMITT MARX EVELYNE</v>
          </cell>
          <cell r="AD18081">
            <v>2</v>
          </cell>
        </row>
        <row r="18082">
          <cell r="H18082" t="str">
            <v>INFIRMIER</v>
          </cell>
          <cell r="L18082">
            <v>0</v>
          </cell>
          <cell r="AC18082" t="str">
            <v>05358 / BETSCH CELINE</v>
          </cell>
          <cell r="AD18082">
            <v>2</v>
          </cell>
        </row>
        <row r="18083">
          <cell r="H18083" t="str">
            <v>INFIRMIER</v>
          </cell>
          <cell r="L18083">
            <v>0</v>
          </cell>
          <cell r="AC18083" t="str">
            <v>05358 / BETSCH CELINE</v>
          </cell>
          <cell r="AD18083">
            <v>2</v>
          </cell>
        </row>
        <row r="18084">
          <cell r="H18084" t="str">
            <v>INFIRMIER</v>
          </cell>
          <cell r="L18084">
            <v>0</v>
          </cell>
          <cell r="AC18084" t="str">
            <v>05358 / BETSCH CELINE</v>
          </cell>
          <cell r="AD18084">
            <v>2</v>
          </cell>
        </row>
        <row r="18085">
          <cell r="H18085" t="str">
            <v>INFIRMIER</v>
          </cell>
          <cell r="L18085">
            <v>0</v>
          </cell>
          <cell r="AC18085" t="str">
            <v>05345 / SCHENCK LAURENCE</v>
          </cell>
          <cell r="AD18085">
            <v>2</v>
          </cell>
        </row>
        <row r="18086">
          <cell r="H18086" t="str">
            <v>INFIRMIER</v>
          </cell>
          <cell r="L18086">
            <v>0</v>
          </cell>
          <cell r="AC18086" t="str">
            <v>05358 / BETSCH CELINE</v>
          </cell>
          <cell r="AD18086">
            <v>2</v>
          </cell>
        </row>
        <row r="18087">
          <cell r="H18087" t="str">
            <v>INFIRMIER</v>
          </cell>
          <cell r="L18087">
            <v>0</v>
          </cell>
          <cell r="AC18087" t="str">
            <v>04814 / LAURENT OLIVIA</v>
          </cell>
          <cell r="AD18087">
            <v>2</v>
          </cell>
        </row>
        <row r="18088">
          <cell r="H18088" t="str">
            <v>INFIRMIER</v>
          </cell>
          <cell r="L18088">
            <v>0</v>
          </cell>
          <cell r="AC18088" t="str">
            <v>00729 / SCHMITT MARX EVELYNE</v>
          </cell>
          <cell r="AD18088">
            <v>2</v>
          </cell>
        </row>
        <row r="18089">
          <cell r="H18089" t="str">
            <v>INFIRMIER</v>
          </cell>
          <cell r="L18089">
            <v>0</v>
          </cell>
          <cell r="AC18089" t="str">
            <v>05029 / BOUGHALEM ALI</v>
          </cell>
          <cell r="AD18089">
            <v>2</v>
          </cell>
        </row>
        <row r="18090">
          <cell r="H18090" t="str">
            <v>INFIRMIER</v>
          </cell>
          <cell r="L18090">
            <v>0</v>
          </cell>
          <cell r="AC18090" t="str">
            <v>05345 / SCHENCK LAURENCE</v>
          </cell>
          <cell r="AD18090">
            <v>2</v>
          </cell>
        </row>
        <row r="18091">
          <cell r="H18091" t="str">
            <v>INFIRMIER</v>
          </cell>
          <cell r="L18091">
            <v>0</v>
          </cell>
          <cell r="AC18091" t="str">
            <v>02918 / SCHOLLER STEPHANIE</v>
          </cell>
          <cell r="AD18091">
            <v>2</v>
          </cell>
        </row>
        <row r="18092">
          <cell r="H18092" t="str">
            <v>INFIRMIER</v>
          </cell>
          <cell r="L18092">
            <v>0</v>
          </cell>
          <cell r="AC18092" t="str">
            <v>04988 / STIRNEMANN JEAN VINCENT</v>
          </cell>
          <cell r="AD18092">
            <v>2</v>
          </cell>
        </row>
        <row r="18093">
          <cell r="H18093" t="str">
            <v>INFIRMIER</v>
          </cell>
          <cell r="L18093">
            <v>0</v>
          </cell>
          <cell r="AC18093" t="str">
            <v>06513 / ROLLANG ARNOULD RACHEL</v>
          </cell>
          <cell r="AD18093">
            <v>2</v>
          </cell>
        </row>
        <row r="18094">
          <cell r="H18094" t="str">
            <v>INFIRMIER</v>
          </cell>
          <cell r="L18094">
            <v>0</v>
          </cell>
          <cell r="AC18094" t="str">
            <v>05345 / SCHENCK LAURENCE</v>
          </cell>
          <cell r="AD18094">
            <v>2</v>
          </cell>
        </row>
        <row r="18095">
          <cell r="H18095" t="str">
            <v>INFIRMIER</v>
          </cell>
          <cell r="L18095">
            <v>0</v>
          </cell>
          <cell r="AC18095" t="str">
            <v>02918 / SCHOLLER STEPHANIE</v>
          </cell>
          <cell r="AD18095">
            <v>2</v>
          </cell>
        </row>
        <row r="18096">
          <cell r="H18096" t="str">
            <v>INFIRMIER</v>
          </cell>
          <cell r="L18096">
            <v>0</v>
          </cell>
          <cell r="AC18096" t="str">
            <v>05345 / SCHENCK LAURENCE</v>
          </cell>
          <cell r="AD18096">
            <v>2</v>
          </cell>
        </row>
        <row r="18097">
          <cell r="H18097" t="str">
            <v>INFIRMIER</v>
          </cell>
          <cell r="L18097">
            <v>0</v>
          </cell>
          <cell r="AC18097" t="str">
            <v>03811 / LE MOYNE BENOIT</v>
          </cell>
          <cell r="AD18097">
            <v>2</v>
          </cell>
        </row>
        <row r="18098">
          <cell r="H18098" t="str">
            <v>INFIRMIER</v>
          </cell>
          <cell r="L18098">
            <v>0</v>
          </cell>
          <cell r="AC18098" t="str">
            <v>04988 / STIRNEMANN JEAN VINCENT</v>
          </cell>
          <cell r="AD18098">
            <v>2</v>
          </cell>
        </row>
        <row r="18099">
          <cell r="H18099" t="str">
            <v>INFIRMIER</v>
          </cell>
          <cell r="L18099">
            <v>0</v>
          </cell>
          <cell r="AC18099" t="str">
            <v>05345 / SCHENCK LAURENCE</v>
          </cell>
          <cell r="AD18099">
            <v>2</v>
          </cell>
        </row>
        <row r="18100">
          <cell r="H18100" t="str">
            <v>INFIRMIER</v>
          </cell>
          <cell r="L18100">
            <v>0</v>
          </cell>
          <cell r="AC18100" t="str">
            <v>05029 / BOUGHALEM ALI</v>
          </cell>
          <cell r="AD18100">
            <v>2</v>
          </cell>
        </row>
        <row r="18101">
          <cell r="H18101" t="str">
            <v>INFIRMIER</v>
          </cell>
          <cell r="L18101">
            <v>0</v>
          </cell>
          <cell r="AC18101" t="str">
            <v>05345 / SCHENCK LAURENCE</v>
          </cell>
          <cell r="AD18101">
            <v>2</v>
          </cell>
        </row>
        <row r="18102">
          <cell r="H18102" t="str">
            <v>INFIRMIER</v>
          </cell>
          <cell r="L18102">
            <v>0</v>
          </cell>
          <cell r="AC18102" t="str">
            <v>05345 / SCHENCK LAURENCE</v>
          </cell>
          <cell r="AD18102">
            <v>2</v>
          </cell>
        </row>
        <row r="18103">
          <cell r="H18103" t="str">
            <v>INFIRMIER</v>
          </cell>
          <cell r="L18103">
            <v>0</v>
          </cell>
          <cell r="AC18103" t="str">
            <v>05029 / BOUGHALEM ALI</v>
          </cell>
          <cell r="AD18103">
            <v>2</v>
          </cell>
        </row>
        <row r="18104">
          <cell r="H18104" t="str">
            <v>INFIRMIER</v>
          </cell>
          <cell r="L18104">
            <v>0</v>
          </cell>
          <cell r="AC18104" t="str">
            <v>05345 / SCHENCK LAURENCE</v>
          </cell>
          <cell r="AD18104">
            <v>2</v>
          </cell>
        </row>
        <row r="18105">
          <cell r="H18105" t="str">
            <v>INFIRMIER</v>
          </cell>
          <cell r="L18105">
            <v>0</v>
          </cell>
          <cell r="AC18105" t="str">
            <v>06513 / ROLLANG ARNOULD RACHEL</v>
          </cell>
          <cell r="AD18105">
            <v>2</v>
          </cell>
        </row>
        <row r="18106">
          <cell r="H18106" t="str">
            <v>INFIRMIER</v>
          </cell>
          <cell r="L18106">
            <v>0</v>
          </cell>
          <cell r="AC18106" t="str">
            <v>05029 / BOUGHALEM ALI</v>
          </cell>
          <cell r="AD18106">
            <v>2</v>
          </cell>
        </row>
        <row r="18107">
          <cell r="H18107" t="str">
            <v>INFIRMIER</v>
          </cell>
          <cell r="L18107">
            <v>0</v>
          </cell>
          <cell r="AC18107" t="str">
            <v>03811 / LE MOYNE BENOIT</v>
          </cell>
          <cell r="AD18107">
            <v>2</v>
          </cell>
        </row>
        <row r="18108">
          <cell r="H18108" t="str">
            <v>INFIRMIER</v>
          </cell>
          <cell r="L18108">
            <v>0</v>
          </cell>
          <cell r="AC18108" t="str">
            <v>02337 / GALLARD MYLENE</v>
          </cell>
          <cell r="AD18108">
            <v>2</v>
          </cell>
        </row>
        <row r="18109">
          <cell r="H18109" t="str">
            <v>INFIRMIER</v>
          </cell>
          <cell r="L18109">
            <v>0</v>
          </cell>
          <cell r="AC18109" t="str">
            <v>06513 / ROLLANG ARNOULD RACHEL</v>
          </cell>
          <cell r="AD18109">
            <v>2</v>
          </cell>
        </row>
        <row r="18110">
          <cell r="H18110" t="str">
            <v>INFIRMIER</v>
          </cell>
          <cell r="L18110">
            <v>0</v>
          </cell>
          <cell r="AC18110" t="str">
            <v>05358 / BETSCH CELINE</v>
          </cell>
          <cell r="AD18110">
            <v>2</v>
          </cell>
        </row>
        <row r="18111">
          <cell r="H18111" t="str">
            <v>INFIRMIER</v>
          </cell>
          <cell r="L18111">
            <v>0</v>
          </cell>
          <cell r="AC18111" t="str">
            <v>06513 / ROLLANG ARNOULD RACHEL</v>
          </cell>
          <cell r="AD18111">
            <v>2</v>
          </cell>
        </row>
        <row r="18112">
          <cell r="H18112" t="str">
            <v>INFIRMIER</v>
          </cell>
          <cell r="L18112">
            <v>0</v>
          </cell>
          <cell r="AC18112" t="str">
            <v>02918 / SCHOLLER STEPHANIE</v>
          </cell>
          <cell r="AD18112">
            <v>2</v>
          </cell>
        </row>
        <row r="18113">
          <cell r="H18113" t="str">
            <v>INFIRMIER</v>
          </cell>
          <cell r="L18113">
            <v>0</v>
          </cell>
          <cell r="AC18113" t="str">
            <v>02918 / SCHOLLER STEPHANIE</v>
          </cell>
          <cell r="AD18113">
            <v>2</v>
          </cell>
        </row>
        <row r="18114">
          <cell r="H18114" t="str">
            <v>INFIRMIER</v>
          </cell>
          <cell r="L18114">
            <v>0</v>
          </cell>
          <cell r="AC18114" t="str">
            <v>04814 / LAURENT OLIVIA</v>
          </cell>
          <cell r="AD18114">
            <v>2</v>
          </cell>
        </row>
        <row r="18115">
          <cell r="H18115" t="str">
            <v>INFIRMIER</v>
          </cell>
          <cell r="L18115">
            <v>0</v>
          </cell>
          <cell r="AC18115" t="str">
            <v>02918 / SCHOLLER STEPHANIE</v>
          </cell>
          <cell r="AD18115">
            <v>2</v>
          </cell>
        </row>
        <row r="18116">
          <cell r="H18116" t="str">
            <v>INFIRMIER</v>
          </cell>
          <cell r="L18116">
            <v>0</v>
          </cell>
          <cell r="AC18116" t="str">
            <v>04988 / STIRNEMANN JEAN VINCENT</v>
          </cell>
          <cell r="AD18116">
            <v>2</v>
          </cell>
        </row>
        <row r="18117">
          <cell r="H18117" t="str">
            <v>INFIRMIER</v>
          </cell>
          <cell r="L18117">
            <v>0</v>
          </cell>
          <cell r="AC18117" t="str">
            <v>05345 / SCHENCK LAURENCE</v>
          </cell>
          <cell r="AD18117">
            <v>2</v>
          </cell>
        </row>
        <row r="18118">
          <cell r="H18118" t="str">
            <v>INFIRMIER</v>
          </cell>
          <cell r="L18118">
            <v>0</v>
          </cell>
          <cell r="AC18118" t="str">
            <v>05358 / BETSCH CELINE</v>
          </cell>
          <cell r="AD18118">
            <v>2</v>
          </cell>
        </row>
        <row r="18119">
          <cell r="H18119" t="str">
            <v>INFIRMIER</v>
          </cell>
          <cell r="L18119">
            <v>0</v>
          </cell>
          <cell r="AC18119" t="str">
            <v>04988 / STIRNEMANN JEAN VINCENT</v>
          </cell>
          <cell r="AD18119">
            <v>2</v>
          </cell>
        </row>
        <row r="18120">
          <cell r="H18120" t="str">
            <v>INFIRMIER</v>
          </cell>
          <cell r="L18120">
            <v>0</v>
          </cell>
          <cell r="AC18120" t="str">
            <v>03811 / LE MOYNE BENOIT</v>
          </cell>
          <cell r="AD18120">
            <v>2</v>
          </cell>
        </row>
        <row r="18121">
          <cell r="H18121" t="str">
            <v>INFIRMIER</v>
          </cell>
          <cell r="L18121">
            <v>0</v>
          </cell>
          <cell r="AC18121" t="str">
            <v>03811 / LE MOYNE BENOIT</v>
          </cell>
          <cell r="AD18121">
            <v>2</v>
          </cell>
        </row>
        <row r="18122">
          <cell r="H18122" t="str">
            <v>INFIRMIER</v>
          </cell>
          <cell r="L18122">
            <v>0</v>
          </cell>
          <cell r="AC18122" t="str">
            <v>02918 / SCHOLLER STEPHANIE</v>
          </cell>
          <cell r="AD18122">
            <v>2</v>
          </cell>
        </row>
        <row r="18123">
          <cell r="H18123" t="str">
            <v>INFIRMIER</v>
          </cell>
          <cell r="L18123">
            <v>0</v>
          </cell>
          <cell r="AC18123" t="str">
            <v>00729 / SCHMITT MARX EVELYNE</v>
          </cell>
          <cell r="AD18123">
            <v>2</v>
          </cell>
        </row>
        <row r="18124">
          <cell r="H18124" t="str">
            <v>INFIRMIER</v>
          </cell>
          <cell r="L18124">
            <v>0</v>
          </cell>
          <cell r="AC18124" t="str">
            <v>04814 / LAURENT OLIVIA</v>
          </cell>
          <cell r="AD18124">
            <v>2</v>
          </cell>
        </row>
        <row r="18125">
          <cell r="H18125" t="str">
            <v>INFIRMIER</v>
          </cell>
          <cell r="L18125">
            <v>0</v>
          </cell>
          <cell r="AC18125" t="str">
            <v>03811 / LE MOYNE BENOIT</v>
          </cell>
          <cell r="AD18125">
            <v>2</v>
          </cell>
        </row>
        <row r="18126">
          <cell r="H18126" t="str">
            <v>INFIRMIER</v>
          </cell>
          <cell r="L18126">
            <v>0</v>
          </cell>
          <cell r="AC18126" t="str">
            <v>06513 / ROLLANG ARNOULD RACHEL</v>
          </cell>
          <cell r="AD18126">
            <v>2</v>
          </cell>
        </row>
        <row r="18127">
          <cell r="H18127" t="str">
            <v>INFIRMIER</v>
          </cell>
          <cell r="L18127">
            <v>0</v>
          </cell>
          <cell r="AC18127" t="str">
            <v>02918 / SCHOLLER STEPHANIE</v>
          </cell>
          <cell r="AD18127">
            <v>2</v>
          </cell>
        </row>
        <row r="18128">
          <cell r="H18128" t="str">
            <v>INFIRMIER</v>
          </cell>
          <cell r="L18128">
            <v>0</v>
          </cell>
          <cell r="AC18128" t="str">
            <v>05029 / BOUGHALEM ALI</v>
          </cell>
          <cell r="AD18128">
            <v>2</v>
          </cell>
        </row>
        <row r="18129">
          <cell r="H18129" t="str">
            <v>INFIRMIER</v>
          </cell>
          <cell r="L18129">
            <v>0</v>
          </cell>
          <cell r="AC18129" t="str">
            <v>05029 / BOUGHALEM ALI</v>
          </cell>
          <cell r="AD18129">
            <v>2</v>
          </cell>
        </row>
        <row r="18130">
          <cell r="H18130" t="str">
            <v>INFIRMIER</v>
          </cell>
          <cell r="L18130">
            <v>0</v>
          </cell>
          <cell r="AC18130" t="str">
            <v>05358 / BETSCH CELINE</v>
          </cell>
          <cell r="AD18130">
            <v>2</v>
          </cell>
        </row>
        <row r="18131">
          <cell r="H18131" t="str">
            <v>INFIRMIER</v>
          </cell>
          <cell r="L18131">
            <v>0</v>
          </cell>
          <cell r="AC18131" t="str">
            <v>04814 / LAURENT OLIVIA</v>
          </cell>
          <cell r="AD18131">
            <v>2</v>
          </cell>
        </row>
        <row r="18132">
          <cell r="H18132" t="str">
            <v>INFIRMIER</v>
          </cell>
          <cell r="L18132">
            <v>0</v>
          </cell>
          <cell r="AC18132" t="str">
            <v>02918 / SCHOLLER STEPHANIE</v>
          </cell>
          <cell r="AD18132">
            <v>2</v>
          </cell>
        </row>
        <row r="18133">
          <cell r="H18133" t="str">
            <v>INFIRMIER</v>
          </cell>
          <cell r="L18133">
            <v>0</v>
          </cell>
          <cell r="AC18133" t="str">
            <v>05345 / SCHENCK LAURENCE</v>
          </cell>
          <cell r="AD18133">
            <v>2</v>
          </cell>
        </row>
        <row r="18134">
          <cell r="H18134" t="str">
            <v>INFIRMIER</v>
          </cell>
          <cell r="L18134">
            <v>0</v>
          </cell>
          <cell r="AC18134" t="str">
            <v>04988 / STIRNEMANN JEAN VINCENT</v>
          </cell>
          <cell r="AD18134">
            <v>2</v>
          </cell>
        </row>
        <row r="18135">
          <cell r="H18135" t="str">
            <v>INFIRMIER</v>
          </cell>
          <cell r="L18135">
            <v>0</v>
          </cell>
          <cell r="AC18135" t="str">
            <v>03811 / LE MOYNE BENOIT</v>
          </cell>
          <cell r="AD18135">
            <v>2</v>
          </cell>
        </row>
        <row r="18136">
          <cell r="H18136" t="str">
            <v>INFIRMIER</v>
          </cell>
          <cell r="L18136">
            <v>0</v>
          </cell>
          <cell r="AC18136" t="str">
            <v>02337 / GALLARD MYLENE</v>
          </cell>
          <cell r="AD18136">
            <v>2</v>
          </cell>
        </row>
        <row r="18137">
          <cell r="H18137" t="str">
            <v>INFIRMIER</v>
          </cell>
          <cell r="L18137">
            <v>0</v>
          </cell>
          <cell r="AC18137" t="str">
            <v>05345 / SCHENCK LAURENCE</v>
          </cell>
          <cell r="AD18137">
            <v>2</v>
          </cell>
        </row>
        <row r="18138">
          <cell r="H18138" t="str">
            <v>INFIRMIER</v>
          </cell>
          <cell r="L18138">
            <v>0</v>
          </cell>
          <cell r="AC18138" t="str">
            <v>05345 / SCHENCK LAURENCE</v>
          </cell>
          <cell r="AD18138">
            <v>2</v>
          </cell>
        </row>
        <row r="18139">
          <cell r="H18139" t="str">
            <v>INFIRMIER</v>
          </cell>
          <cell r="L18139">
            <v>0</v>
          </cell>
          <cell r="AC18139" t="str">
            <v>05358 / BETSCH CELINE</v>
          </cell>
          <cell r="AD18139">
            <v>2</v>
          </cell>
        </row>
        <row r="18140">
          <cell r="H18140" t="str">
            <v>INFIRMIER</v>
          </cell>
          <cell r="L18140">
            <v>0</v>
          </cell>
          <cell r="AC18140" t="str">
            <v>05345 / SCHENCK LAURENCE</v>
          </cell>
          <cell r="AD18140">
            <v>2</v>
          </cell>
        </row>
        <row r="18141">
          <cell r="H18141" t="str">
            <v>INFIRMIER</v>
          </cell>
          <cell r="L18141">
            <v>0</v>
          </cell>
          <cell r="AC18141" t="str">
            <v>02337 / GALLARD MYLENE</v>
          </cell>
          <cell r="AD18141">
            <v>2</v>
          </cell>
        </row>
        <row r="18142">
          <cell r="H18142" t="str">
            <v>INFIRMIER</v>
          </cell>
          <cell r="L18142">
            <v>0</v>
          </cell>
          <cell r="AC18142" t="str">
            <v>02918 / SCHOLLER STEPHANIE</v>
          </cell>
          <cell r="AD18142">
            <v>2</v>
          </cell>
        </row>
        <row r="18143">
          <cell r="H18143" t="str">
            <v>INFIRMIER</v>
          </cell>
          <cell r="L18143">
            <v>0</v>
          </cell>
          <cell r="AC18143" t="str">
            <v>05345 / SCHENCK LAURENCE</v>
          </cell>
          <cell r="AD18143">
            <v>2</v>
          </cell>
        </row>
        <row r="18144">
          <cell r="H18144" t="str">
            <v>INFIRMIER</v>
          </cell>
          <cell r="L18144">
            <v>0</v>
          </cell>
          <cell r="AC18144" t="str">
            <v>05345 / SCHENCK LAURENCE</v>
          </cell>
          <cell r="AD18144">
            <v>2</v>
          </cell>
        </row>
        <row r="18145">
          <cell r="H18145" t="str">
            <v>INFIRMIER</v>
          </cell>
          <cell r="L18145">
            <v>0</v>
          </cell>
          <cell r="AC18145" t="str">
            <v>05345 / SCHENCK LAURENCE</v>
          </cell>
          <cell r="AD18145">
            <v>2</v>
          </cell>
        </row>
        <row r="18146">
          <cell r="H18146" t="str">
            <v>INFIRMIER</v>
          </cell>
          <cell r="L18146">
            <v>0</v>
          </cell>
          <cell r="AC18146" t="str">
            <v>00729 / SCHMITT MARX EVELYNE</v>
          </cell>
          <cell r="AD18146">
            <v>2</v>
          </cell>
        </row>
        <row r="18147">
          <cell r="H18147" t="str">
            <v>INFIRMIER</v>
          </cell>
          <cell r="L18147">
            <v>0</v>
          </cell>
          <cell r="AC18147" t="str">
            <v>02337 / GALLARD MYLENE</v>
          </cell>
          <cell r="AD18147">
            <v>2</v>
          </cell>
        </row>
        <row r="18148">
          <cell r="H18148" t="str">
            <v>INFIRMIER</v>
          </cell>
          <cell r="L18148">
            <v>0</v>
          </cell>
          <cell r="AC18148" t="str">
            <v>04814 / LAURENT OLIVIA</v>
          </cell>
          <cell r="AD18148">
            <v>2</v>
          </cell>
        </row>
        <row r="18149">
          <cell r="H18149" t="str">
            <v>INFIRMIER</v>
          </cell>
          <cell r="L18149">
            <v>0</v>
          </cell>
          <cell r="AC18149" t="str">
            <v>03811 / LE MOYNE BENOIT</v>
          </cell>
          <cell r="AD18149">
            <v>2</v>
          </cell>
        </row>
        <row r="18150">
          <cell r="H18150" t="str">
            <v>INFIRMIER</v>
          </cell>
          <cell r="L18150">
            <v>0</v>
          </cell>
          <cell r="AC18150" t="str">
            <v>02337 / GALLARD MYLENE</v>
          </cell>
          <cell r="AD18150">
            <v>2</v>
          </cell>
        </row>
        <row r="18151">
          <cell r="H18151" t="str">
            <v>INFIRMIER</v>
          </cell>
          <cell r="L18151">
            <v>0</v>
          </cell>
          <cell r="AC18151" t="str">
            <v>03811 / LE MOYNE BENOIT</v>
          </cell>
          <cell r="AD18151">
            <v>2</v>
          </cell>
        </row>
        <row r="18152">
          <cell r="H18152" t="str">
            <v>INFIRMIER</v>
          </cell>
          <cell r="L18152">
            <v>0</v>
          </cell>
          <cell r="AC18152" t="str">
            <v>00729 / SCHMITT MARX EVELYNE</v>
          </cell>
          <cell r="AD18152">
            <v>2</v>
          </cell>
        </row>
        <row r="18153">
          <cell r="H18153" t="str">
            <v>INFIRMIER</v>
          </cell>
          <cell r="L18153">
            <v>0</v>
          </cell>
          <cell r="AC18153" t="str">
            <v>05345 / SCHENCK LAURENCE</v>
          </cell>
          <cell r="AD18153">
            <v>2</v>
          </cell>
        </row>
        <row r="18154">
          <cell r="H18154" t="str">
            <v>INFIRMIER</v>
          </cell>
          <cell r="L18154">
            <v>0</v>
          </cell>
          <cell r="AC18154" t="str">
            <v>05345 / SCHENCK LAURENCE</v>
          </cell>
          <cell r="AD18154">
            <v>2</v>
          </cell>
        </row>
        <row r="18155">
          <cell r="H18155" t="str">
            <v>INFIRMIER</v>
          </cell>
          <cell r="L18155">
            <v>0</v>
          </cell>
          <cell r="AC18155" t="str">
            <v>06513 / ROLLANG ARNOULD RACHEL</v>
          </cell>
          <cell r="AD18155">
            <v>2</v>
          </cell>
        </row>
        <row r="18156">
          <cell r="H18156" t="str">
            <v>INFIRMIER</v>
          </cell>
          <cell r="L18156">
            <v>0</v>
          </cell>
          <cell r="AC18156" t="str">
            <v>03811 / LE MOYNE BENOIT</v>
          </cell>
          <cell r="AD18156">
            <v>2</v>
          </cell>
        </row>
        <row r="18157">
          <cell r="H18157" t="str">
            <v>INFIRMIER</v>
          </cell>
          <cell r="L18157">
            <v>0</v>
          </cell>
          <cell r="AC18157" t="str">
            <v>03811 / LE MOYNE BENOIT</v>
          </cell>
          <cell r="AD18157">
            <v>2</v>
          </cell>
        </row>
        <row r="18158">
          <cell r="H18158" t="str">
            <v>INFIRMIER</v>
          </cell>
          <cell r="L18158">
            <v>0</v>
          </cell>
          <cell r="AC18158" t="str">
            <v>05345 / SCHENCK LAURENCE</v>
          </cell>
          <cell r="AD18158">
            <v>2</v>
          </cell>
        </row>
        <row r="18159">
          <cell r="H18159" t="str">
            <v>INFIRMIER</v>
          </cell>
          <cell r="L18159">
            <v>0</v>
          </cell>
          <cell r="AC18159" t="str">
            <v>03811 / LE MOYNE BENOIT</v>
          </cell>
          <cell r="AD18159">
            <v>2</v>
          </cell>
        </row>
        <row r="18160">
          <cell r="H18160" t="str">
            <v>INFIRMIER</v>
          </cell>
          <cell r="L18160">
            <v>0</v>
          </cell>
          <cell r="AC18160" t="str">
            <v>05345 / SCHENCK LAURENCE</v>
          </cell>
          <cell r="AD18160">
            <v>2</v>
          </cell>
        </row>
        <row r="18161">
          <cell r="H18161" t="str">
            <v>INFIRMIER</v>
          </cell>
          <cell r="L18161">
            <v>0</v>
          </cell>
          <cell r="AC18161" t="str">
            <v>05358 / BETSCH CELINE</v>
          </cell>
          <cell r="AD18161">
            <v>2</v>
          </cell>
        </row>
        <row r="18162">
          <cell r="H18162" t="str">
            <v>INFIRMIER</v>
          </cell>
          <cell r="L18162">
            <v>0</v>
          </cell>
          <cell r="AC18162" t="str">
            <v>04988 / STIRNEMANN JEAN VINCENT</v>
          </cell>
          <cell r="AD18162">
            <v>2</v>
          </cell>
        </row>
        <row r="18163">
          <cell r="H18163" t="str">
            <v>INFIRMIER</v>
          </cell>
          <cell r="L18163">
            <v>0</v>
          </cell>
          <cell r="AC18163" t="str">
            <v>03811 / LE MOYNE BENOIT</v>
          </cell>
          <cell r="AD18163">
            <v>2</v>
          </cell>
        </row>
        <row r="18164">
          <cell r="H18164" t="str">
            <v>INFIRMIER</v>
          </cell>
          <cell r="L18164">
            <v>0</v>
          </cell>
          <cell r="AC18164" t="str">
            <v>03811 / LE MOYNE BENOIT</v>
          </cell>
          <cell r="AD18164">
            <v>2</v>
          </cell>
        </row>
        <row r="18165">
          <cell r="H18165" t="str">
            <v>INFIRMIER</v>
          </cell>
          <cell r="L18165">
            <v>0</v>
          </cell>
          <cell r="AC18165" t="str">
            <v>02918 / SCHOLLER STEPHANIE</v>
          </cell>
          <cell r="AD18165">
            <v>2</v>
          </cell>
        </row>
        <row r="18166">
          <cell r="H18166" t="str">
            <v>INFIRMIER</v>
          </cell>
          <cell r="L18166">
            <v>0</v>
          </cell>
          <cell r="AC18166" t="str">
            <v>06513 / ROLLANG ARNOULD RACHEL</v>
          </cell>
          <cell r="AD18166">
            <v>2</v>
          </cell>
        </row>
        <row r="18167">
          <cell r="H18167" t="str">
            <v>INFIRMIER</v>
          </cell>
          <cell r="L18167">
            <v>0</v>
          </cell>
          <cell r="AC18167" t="str">
            <v>05029 / BOUGHALEM ALI</v>
          </cell>
          <cell r="AD18167">
            <v>2</v>
          </cell>
        </row>
        <row r="18168">
          <cell r="H18168" t="str">
            <v>INFIRMIER</v>
          </cell>
          <cell r="L18168">
            <v>0</v>
          </cell>
          <cell r="AC18168" t="str">
            <v>02918 / SCHOLLER STEPHANIE</v>
          </cell>
          <cell r="AD18168">
            <v>2</v>
          </cell>
        </row>
        <row r="18169">
          <cell r="H18169" t="str">
            <v>INFIRMIER</v>
          </cell>
          <cell r="L18169">
            <v>0</v>
          </cell>
          <cell r="AC18169" t="str">
            <v>02337 / GALLARD MYLENE</v>
          </cell>
          <cell r="AD18169">
            <v>2</v>
          </cell>
        </row>
        <row r="18170">
          <cell r="H18170" t="str">
            <v>INFIRMIER</v>
          </cell>
          <cell r="L18170">
            <v>0</v>
          </cell>
          <cell r="AC18170" t="str">
            <v>05345 / SCHENCK LAURENCE</v>
          </cell>
          <cell r="AD18170">
            <v>2</v>
          </cell>
        </row>
        <row r="18171">
          <cell r="H18171" t="str">
            <v>INFIRMIER</v>
          </cell>
          <cell r="L18171">
            <v>0</v>
          </cell>
          <cell r="AC18171" t="str">
            <v>04988 / STIRNEMANN JEAN VINCENT</v>
          </cell>
          <cell r="AD18171">
            <v>2</v>
          </cell>
        </row>
        <row r="18172">
          <cell r="H18172" t="str">
            <v>INFIRMIER</v>
          </cell>
          <cell r="L18172">
            <v>0</v>
          </cell>
          <cell r="AC18172" t="str">
            <v>03811 / LE MOYNE BENOIT</v>
          </cell>
          <cell r="AD18172">
            <v>2</v>
          </cell>
        </row>
        <row r="18173">
          <cell r="H18173" t="str">
            <v>INFIRMIER</v>
          </cell>
          <cell r="L18173">
            <v>0</v>
          </cell>
          <cell r="AC18173" t="str">
            <v>03811 / LE MOYNE BENOIT</v>
          </cell>
          <cell r="AD18173">
            <v>2</v>
          </cell>
        </row>
        <row r="18174">
          <cell r="H18174" t="str">
            <v>INFIRMIER</v>
          </cell>
          <cell r="L18174">
            <v>0</v>
          </cell>
          <cell r="AC18174" t="str">
            <v>05029 / BOUGHALEM ALI</v>
          </cell>
          <cell r="AD18174">
            <v>2</v>
          </cell>
        </row>
        <row r="18175">
          <cell r="H18175" t="str">
            <v>INFIRMIER</v>
          </cell>
          <cell r="L18175">
            <v>0</v>
          </cell>
          <cell r="AC18175" t="str">
            <v>04988 / STIRNEMANN JEAN VINCENT</v>
          </cell>
          <cell r="AD18175">
            <v>2</v>
          </cell>
        </row>
        <row r="18176">
          <cell r="H18176" t="str">
            <v>INFIRMIER</v>
          </cell>
          <cell r="L18176">
            <v>0</v>
          </cell>
          <cell r="AC18176" t="str">
            <v>05345 / SCHENCK LAURENCE</v>
          </cell>
          <cell r="AD18176">
            <v>2</v>
          </cell>
        </row>
        <row r="18177">
          <cell r="H18177" t="str">
            <v>INFIRMIER</v>
          </cell>
          <cell r="L18177">
            <v>0</v>
          </cell>
          <cell r="AC18177" t="str">
            <v>03811 / LE MOYNE BENOIT</v>
          </cell>
          <cell r="AD18177">
            <v>2</v>
          </cell>
        </row>
        <row r="18178">
          <cell r="H18178" t="str">
            <v>INFIRMIER</v>
          </cell>
          <cell r="L18178">
            <v>0</v>
          </cell>
          <cell r="AC18178" t="str">
            <v>02337 / GALLARD MYLENE</v>
          </cell>
          <cell r="AD18178">
            <v>2</v>
          </cell>
        </row>
        <row r="18179">
          <cell r="H18179" t="str">
            <v>INFIRMIER</v>
          </cell>
          <cell r="L18179">
            <v>0</v>
          </cell>
          <cell r="AC18179" t="str">
            <v>05358 / BETSCH CELINE</v>
          </cell>
          <cell r="AD18179">
            <v>2</v>
          </cell>
        </row>
        <row r="18180">
          <cell r="H18180" t="str">
            <v>INFIRMIER</v>
          </cell>
          <cell r="L18180">
            <v>0</v>
          </cell>
          <cell r="AC18180" t="str">
            <v>03811 / LE MOYNE BENOIT</v>
          </cell>
          <cell r="AD18180">
            <v>2</v>
          </cell>
        </row>
        <row r="18181">
          <cell r="H18181" t="str">
            <v>INFIRMIER</v>
          </cell>
          <cell r="L18181">
            <v>0</v>
          </cell>
          <cell r="AC18181" t="str">
            <v>05358 / BETSCH CELINE</v>
          </cell>
          <cell r="AD18181">
            <v>2</v>
          </cell>
        </row>
        <row r="18182">
          <cell r="H18182" t="str">
            <v>INFIRMIER</v>
          </cell>
          <cell r="L18182">
            <v>0</v>
          </cell>
          <cell r="AC18182" t="str">
            <v>02918 / SCHOLLER STEPHANIE</v>
          </cell>
          <cell r="AD18182">
            <v>2</v>
          </cell>
        </row>
        <row r="18183">
          <cell r="H18183" t="str">
            <v>INFIRMIER</v>
          </cell>
          <cell r="L18183">
            <v>0</v>
          </cell>
          <cell r="AC18183" t="str">
            <v>04814 / LAURENT OLIVIA</v>
          </cell>
          <cell r="AD18183">
            <v>2</v>
          </cell>
        </row>
        <row r="18184">
          <cell r="H18184" t="str">
            <v>INFIRMIER</v>
          </cell>
          <cell r="L18184">
            <v>0</v>
          </cell>
          <cell r="AC18184" t="str">
            <v>06513 / ROLLANG ARNOULD RACHEL</v>
          </cell>
          <cell r="AD18184">
            <v>2</v>
          </cell>
        </row>
        <row r="18185">
          <cell r="H18185" t="str">
            <v>INFIRMIER</v>
          </cell>
          <cell r="L18185">
            <v>0</v>
          </cell>
          <cell r="AC18185" t="str">
            <v>06513 / ROLLANG ARNOULD RACHEL</v>
          </cell>
          <cell r="AD18185">
            <v>2</v>
          </cell>
        </row>
        <row r="18186">
          <cell r="H18186" t="str">
            <v>INFIRMIER</v>
          </cell>
          <cell r="L18186">
            <v>0</v>
          </cell>
          <cell r="AC18186" t="str">
            <v>06513 / ROLLANG ARNOULD RACHEL</v>
          </cell>
          <cell r="AD18186">
            <v>2</v>
          </cell>
        </row>
        <row r="18187">
          <cell r="H18187" t="str">
            <v>INFIRMIER</v>
          </cell>
          <cell r="L18187">
            <v>0</v>
          </cell>
          <cell r="AC18187" t="str">
            <v>06513 / ROLLANG ARNOULD RACHEL</v>
          </cell>
          <cell r="AD18187">
            <v>2</v>
          </cell>
        </row>
        <row r="18188">
          <cell r="H18188" t="str">
            <v>INFIRMIER</v>
          </cell>
          <cell r="L18188">
            <v>0</v>
          </cell>
          <cell r="AC18188" t="str">
            <v>00729 / SCHMITT MARX EVELYNE</v>
          </cell>
          <cell r="AD18188">
            <v>2</v>
          </cell>
        </row>
        <row r="18189">
          <cell r="H18189" t="str">
            <v>INFIRMIER</v>
          </cell>
          <cell r="L18189">
            <v>0</v>
          </cell>
          <cell r="AC18189" t="str">
            <v>02337 / GALLARD MYLENE</v>
          </cell>
          <cell r="AD18189">
            <v>2</v>
          </cell>
        </row>
        <row r="18190">
          <cell r="H18190" t="str">
            <v>INFIRMIER</v>
          </cell>
          <cell r="L18190">
            <v>0</v>
          </cell>
          <cell r="AC18190" t="str">
            <v>06513 / ROLLANG ARNOULD RACHEL</v>
          </cell>
          <cell r="AD18190">
            <v>2</v>
          </cell>
        </row>
        <row r="18191">
          <cell r="H18191" t="str">
            <v>INFIRMIER</v>
          </cell>
          <cell r="L18191">
            <v>0</v>
          </cell>
          <cell r="AC18191" t="str">
            <v>02337 / GALLARD MYLENE</v>
          </cell>
          <cell r="AD18191">
            <v>2</v>
          </cell>
        </row>
        <row r="18192">
          <cell r="H18192" t="str">
            <v>INFIRMIER</v>
          </cell>
          <cell r="L18192">
            <v>0</v>
          </cell>
          <cell r="AC18192" t="str">
            <v>02918 / SCHOLLER STEPHANIE</v>
          </cell>
          <cell r="AD18192">
            <v>2</v>
          </cell>
        </row>
        <row r="18193">
          <cell r="H18193" t="str">
            <v>INFIRMIER</v>
          </cell>
          <cell r="L18193">
            <v>0</v>
          </cell>
          <cell r="AC18193" t="str">
            <v>02918 / SCHOLLER STEPHANIE</v>
          </cell>
          <cell r="AD18193">
            <v>2</v>
          </cell>
        </row>
        <row r="18194">
          <cell r="H18194" t="str">
            <v>INFIRMIER</v>
          </cell>
          <cell r="L18194">
            <v>0</v>
          </cell>
          <cell r="AC18194" t="str">
            <v>02918 / SCHOLLER STEPHANIE</v>
          </cell>
          <cell r="AD18194">
            <v>2</v>
          </cell>
        </row>
        <row r="18195">
          <cell r="H18195" t="str">
            <v>INFIRMIER</v>
          </cell>
          <cell r="L18195">
            <v>0</v>
          </cell>
          <cell r="AC18195" t="str">
            <v>05345 / SCHENCK LAURENCE</v>
          </cell>
          <cell r="AD18195">
            <v>2</v>
          </cell>
        </row>
        <row r="18196">
          <cell r="H18196" t="str">
            <v>INFIRMIER</v>
          </cell>
          <cell r="L18196">
            <v>0</v>
          </cell>
          <cell r="AC18196" t="str">
            <v>06513 / ROLLANG ARNOULD RACHEL</v>
          </cell>
          <cell r="AD18196">
            <v>2</v>
          </cell>
        </row>
        <row r="18197">
          <cell r="H18197" t="str">
            <v>INFIRMIER</v>
          </cell>
          <cell r="L18197">
            <v>0</v>
          </cell>
          <cell r="AC18197" t="str">
            <v>05358 / BETSCH CELINE</v>
          </cell>
          <cell r="AD18197">
            <v>2</v>
          </cell>
        </row>
        <row r="18198">
          <cell r="H18198" t="str">
            <v>INFIRMIER</v>
          </cell>
          <cell r="L18198">
            <v>0</v>
          </cell>
          <cell r="AC18198" t="str">
            <v>02918 / SCHOLLER STEPHANIE</v>
          </cell>
          <cell r="AD18198">
            <v>2</v>
          </cell>
        </row>
        <row r="18199">
          <cell r="H18199" t="str">
            <v>INFIRMIER</v>
          </cell>
          <cell r="L18199">
            <v>0</v>
          </cell>
          <cell r="AC18199" t="str">
            <v>06513 / ROLLANG ARNOULD RACHEL</v>
          </cell>
          <cell r="AD18199">
            <v>2</v>
          </cell>
        </row>
        <row r="18200">
          <cell r="H18200" t="str">
            <v>INFIRMIER</v>
          </cell>
          <cell r="L18200">
            <v>0</v>
          </cell>
          <cell r="AC18200" t="str">
            <v>04814 / LAURENT OLIVIA</v>
          </cell>
          <cell r="AD18200">
            <v>2</v>
          </cell>
        </row>
        <row r="18201">
          <cell r="H18201" t="str">
            <v>INFIRMIER</v>
          </cell>
          <cell r="L18201">
            <v>0</v>
          </cell>
          <cell r="AC18201" t="str">
            <v>04988 / STIRNEMANN JEAN VINCENT</v>
          </cell>
          <cell r="AD18201">
            <v>2</v>
          </cell>
        </row>
        <row r="18202">
          <cell r="H18202" t="str">
            <v>INFIRMIER</v>
          </cell>
          <cell r="L18202">
            <v>0</v>
          </cell>
          <cell r="AC18202" t="str">
            <v>02918 / SCHOLLER STEPHANIE</v>
          </cell>
          <cell r="AD18202">
            <v>2</v>
          </cell>
        </row>
        <row r="18203">
          <cell r="H18203" t="str">
            <v>INFIRMIER</v>
          </cell>
          <cell r="L18203">
            <v>0</v>
          </cell>
          <cell r="AC18203" t="str">
            <v>04988 / STIRNEMANN JEAN VINCENT</v>
          </cell>
          <cell r="AD18203">
            <v>2</v>
          </cell>
        </row>
        <row r="18204">
          <cell r="H18204" t="str">
            <v>INFIRMIER</v>
          </cell>
          <cell r="L18204">
            <v>0</v>
          </cell>
          <cell r="AC18204" t="str">
            <v>04814 / LAURENT OLIVIA</v>
          </cell>
          <cell r="AD18204">
            <v>2</v>
          </cell>
        </row>
        <row r="18205">
          <cell r="H18205" t="str">
            <v>INFIRMIER</v>
          </cell>
          <cell r="L18205">
            <v>0</v>
          </cell>
          <cell r="AC18205" t="str">
            <v>04814 / LAURENT OLIVIA</v>
          </cell>
          <cell r="AD18205">
            <v>2</v>
          </cell>
        </row>
        <row r="18206">
          <cell r="H18206" t="str">
            <v>INFIRMIER</v>
          </cell>
          <cell r="L18206">
            <v>0</v>
          </cell>
          <cell r="AC18206" t="str">
            <v>03811 / LE MOYNE BENOIT</v>
          </cell>
          <cell r="AD18206">
            <v>2</v>
          </cell>
        </row>
        <row r="18207">
          <cell r="H18207" t="str">
            <v>INFIRMIER</v>
          </cell>
          <cell r="L18207">
            <v>0</v>
          </cell>
          <cell r="AC18207" t="str">
            <v>05358 / BETSCH CELINE</v>
          </cell>
          <cell r="AD18207">
            <v>2</v>
          </cell>
        </row>
        <row r="18208">
          <cell r="H18208" t="str">
            <v>INFIRMIER</v>
          </cell>
          <cell r="L18208">
            <v>0</v>
          </cell>
          <cell r="AC18208" t="str">
            <v>04988 / STIRNEMANN JEAN VINCENT</v>
          </cell>
          <cell r="AD18208">
            <v>2</v>
          </cell>
        </row>
        <row r="18209">
          <cell r="H18209" t="str">
            <v>INFIRMIER</v>
          </cell>
          <cell r="L18209">
            <v>0</v>
          </cell>
          <cell r="AC18209" t="str">
            <v>06513 / ROLLANG ARNOULD RACHEL</v>
          </cell>
          <cell r="AD18209">
            <v>2</v>
          </cell>
        </row>
        <row r="18210">
          <cell r="H18210" t="str">
            <v>INFIRMIER</v>
          </cell>
          <cell r="L18210">
            <v>0</v>
          </cell>
          <cell r="AC18210" t="str">
            <v>02337 / GALLARD MYLENE</v>
          </cell>
          <cell r="AD18210">
            <v>2</v>
          </cell>
        </row>
        <row r="18211">
          <cell r="H18211" t="str">
            <v>INFIRMIER</v>
          </cell>
          <cell r="L18211">
            <v>0</v>
          </cell>
          <cell r="AC18211" t="str">
            <v>05029 / BOUGHALEM ALI</v>
          </cell>
          <cell r="AD18211">
            <v>2</v>
          </cell>
        </row>
        <row r="18212">
          <cell r="H18212" t="str">
            <v>INFIRMIER</v>
          </cell>
          <cell r="L18212">
            <v>0</v>
          </cell>
          <cell r="AC18212" t="str">
            <v>05345 / SCHENCK LAURENCE</v>
          </cell>
          <cell r="AD18212">
            <v>2</v>
          </cell>
        </row>
        <row r="18213">
          <cell r="H18213" t="str">
            <v>INFIRMIER</v>
          </cell>
          <cell r="L18213">
            <v>0</v>
          </cell>
          <cell r="AC18213" t="str">
            <v>05358 / BETSCH CELINE</v>
          </cell>
          <cell r="AD18213">
            <v>2</v>
          </cell>
        </row>
        <row r="18214">
          <cell r="H18214" t="str">
            <v>INFIRMIER</v>
          </cell>
          <cell r="L18214">
            <v>0</v>
          </cell>
          <cell r="AC18214" t="str">
            <v>03811 / LE MOYNE BENOIT</v>
          </cell>
          <cell r="AD18214">
            <v>2</v>
          </cell>
        </row>
        <row r="18215">
          <cell r="H18215" t="str">
            <v>INFIRMIER</v>
          </cell>
          <cell r="L18215">
            <v>0</v>
          </cell>
          <cell r="AC18215" t="str">
            <v>06513 / ROLLANG ARNOULD RACHEL</v>
          </cell>
          <cell r="AD18215">
            <v>2</v>
          </cell>
        </row>
        <row r="18216">
          <cell r="H18216" t="str">
            <v>INFIRMIER</v>
          </cell>
          <cell r="L18216">
            <v>0</v>
          </cell>
          <cell r="AC18216" t="str">
            <v>00729 / SCHMITT MARX EVELYNE</v>
          </cell>
          <cell r="AD18216">
            <v>2</v>
          </cell>
        </row>
        <row r="18217">
          <cell r="H18217" t="str">
            <v>INFIRMIER</v>
          </cell>
          <cell r="L18217">
            <v>0</v>
          </cell>
          <cell r="AC18217" t="str">
            <v>02918 / SCHOLLER STEPHANIE</v>
          </cell>
          <cell r="AD18217">
            <v>2</v>
          </cell>
        </row>
        <row r="18218">
          <cell r="H18218" t="str">
            <v>INFIRMIER</v>
          </cell>
          <cell r="L18218">
            <v>0</v>
          </cell>
          <cell r="AC18218" t="str">
            <v>06513 / ROLLANG ARNOULD RACHEL</v>
          </cell>
          <cell r="AD18218">
            <v>2</v>
          </cell>
        </row>
        <row r="18219">
          <cell r="H18219" t="str">
            <v>INFIRMIER</v>
          </cell>
          <cell r="L18219">
            <v>0</v>
          </cell>
          <cell r="AC18219" t="str">
            <v>03811 / LE MOYNE BENOIT</v>
          </cell>
          <cell r="AD18219">
            <v>2</v>
          </cell>
        </row>
        <row r="18220">
          <cell r="H18220" t="str">
            <v>INFIRMIER</v>
          </cell>
          <cell r="L18220">
            <v>0</v>
          </cell>
          <cell r="AC18220" t="str">
            <v>00729 / SCHMITT MARX EVELYNE</v>
          </cell>
          <cell r="AD18220">
            <v>2</v>
          </cell>
        </row>
        <row r="18221">
          <cell r="H18221" t="str">
            <v>INFIRMIER</v>
          </cell>
          <cell r="L18221">
            <v>0</v>
          </cell>
          <cell r="AC18221" t="str">
            <v>05029 / BOUGHALEM ALI</v>
          </cell>
          <cell r="AD18221">
            <v>2</v>
          </cell>
        </row>
        <row r="18222">
          <cell r="H18222" t="str">
            <v>INFIRMIER</v>
          </cell>
          <cell r="L18222">
            <v>0</v>
          </cell>
          <cell r="AC18222" t="str">
            <v>05345 / SCHENCK LAURENCE</v>
          </cell>
          <cell r="AD18222">
            <v>2</v>
          </cell>
        </row>
        <row r="18223">
          <cell r="H18223" t="str">
            <v>INFIRMIER</v>
          </cell>
          <cell r="L18223">
            <v>0</v>
          </cell>
          <cell r="AC18223" t="str">
            <v>06513 / ROLLANG ARNOULD RACHEL</v>
          </cell>
          <cell r="AD18223">
            <v>2</v>
          </cell>
        </row>
        <row r="18224">
          <cell r="H18224" t="str">
            <v>INFIRMIER</v>
          </cell>
          <cell r="L18224">
            <v>0</v>
          </cell>
          <cell r="AC18224" t="str">
            <v>02918 / SCHOLLER STEPHANIE</v>
          </cell>
          <cell r="AD18224">
            <v>2</v>
          </cell>
        </row>
        <row r="18225">
          <cell r="H18225" t="str">
            <v>INFIRMIER</v>
          </cell>
          <cell r="L18225">
            <v>0</v>
          </cell>
          <cell r="AC18225" t="str">
            <v>05358 / BETSCH CELINE</v>
          </cell>
          <cell r="AD18225">
            <v>2</v>
          </cell>
        </row>
        <row r="18226">
          <cell r="H18226" t="str">
            <v>INFIRMIER</v>
          </cell>
          <cell r="L18226">
            <v>0</v>
          </cell>
          <cell r="AC18226" t="str">
            <v>03811 / LE MOYNE BENOIT</v>
          </cell>
          <cell r="AD18226">
            <v>2</v>
          </cell>
        </row>
        <row r="18227">
          <cell r="H18227" t="str">
            <v>INFIRMIER</v>
          </cell>
          <cell r="L18227">
            <v>0</v>
          </cell>
          <cell r="AC18227" t="str">
            <v>03811 / LE MOYNE BENOIT</v>
          </cell>
          <cell r="AD18227">
            <v>2</v>
          </cell>
        </row>
        <row r="18228">
          <cell r="H18228" t="str">
            <v>INFIRMIER</v>
          </cell>
          <cell r="L18228">
            <v>0</v>
          </cell>
          <cell r="AC18228" t="str">
            <v>05358 / BETSCH CELINE</v>
          </cell>
          <cell r="AD18228">
            <v>2</v>
          </cell>
        </row>
        <row r="18229">
          <cell r="H18229" t="str">
            <v>INFIRMIER</v>
          </cell>
          <cell r="L18229">
            <v>0</v>
          </cell>
          <cell r="AC18229" t="str">
            <v>03811 / LE MOYNE BENOIT</v>
          </cell>
          <cell r="AD18229">
            <v>2</v>
          </cell>
        </row>
        <row r="18230">
          <cell r="H18230" t="str">
            <v>INFIRMIER</v>
          </cell>
          <cell r="L18230">
            <v>0</v>
          </cell>
          <cell r="AC18230" t="str">
            <v>02337 / GALLARD MYLENE</v>
          </cell>
          <cell r="AD18230">
            <v>2</v>
          </cell>
        </row>
        <row r="18231">
          <cell r="H18231" t="str">
            <v>INFIRMIER</v>
          </cell>
          <cell r="L18231">
            <v>0</v>
          </cell>
          <cell r="AC18231" t="str">
            <v>04814 / LAURENT OLIVIA</v>
          </cell>
          <cell r="AD18231">
            <v>2</v>
          </cell>
        </row>
        <row r="18232">
          <cell r="H18232" t="str">
            <v>INFIRMIER</v>
          </cell>
          <cell r="L18232">
            <v>0</v>
          </cell>
          <cell r="AC18232" t="str">
            <v>05345 / SCHENCK LAURENCE</v>
          </cell>
          <cell r="AD18232">
            <v>2</v>
          </cell>
        </row>
        <row r="18233">
          <cell r="H18233" t="str">
            <v>INFIRMIER</v>
          </cell>
          <cell r="L18233">
            <v>0</v>
          </cell>
          <cell r="AC18233" t="str">
            <v>02918 / SCHOLLER STEPHANIE</v>
          </cell>
          <cell r="AD18233">
            <v>2</v>
          </cell>
        </row>
        <row r="18234">
          <cell r="H18234" t="str">
            <v>INFIRMIER</v>
          </cell>
          <cell r="L18234">
            <v>0</v>
          </cell>
          <cell r="AC18234" t="str">
            <v>05345 / SCHENCK LAURENCE</v>
          </cell>
          <cell r="AD18234">
            <v>2</v>
          </cell>
        </row>
        <row r="18235">
          <cell r="H18235" t="str">
            <v>INFIRMIER</v>
          </cell>
          <cell r="L18235">
            <v>0</v>
          </cell>
          <cell r="AC18235" t="str">
            <v>02918 / SCHOLLER STEPHANIE</v>
          </cell>
          <cell r="AD18235">
            <v>2</v>
          </cell>
        </row>
        <row r="18236">
          <cell r="H18236" t="str">
            <v>INFIRMIER</v>
          </cell>
          <cell r="L18236">
            <v>0</v>
          </cell>
          <cell r="AC18236" t="str">
            <v>00729 / SCHMITT MARX EVELYNE</v>
          </cell>
          <cell r="AD18236">
            <v>2</v>
          </cell>
        </row>
        <row r="18237">
          <cell r="H18237" t="str">
            <v>INFIRMIER</v>
          </cell>
          <cell r="L18237">
            <v>0</v>
          </cell>
          <cell r="AC18237" t="str">
            <v>02918 / SCHOLLER STEPHANIE</v>
          </cell>
          <cell r="AD18237">
            <v>2</v>
          </cell>
        </row>
        <row r="18238">
          <cell r="H18238" t="str">
            <v>INFIRMIER</v>
          </cell>
          <cell r="L18238">
            <v>0</v>
          </cell>
          <cell r="AC18238" t="str">
            <v>00729 / SCHMITT MARX EVELYNE</v>
          </cell>
          <cell r="AD18238">
            <v>2</v>
          </cell>
        </row>
        <row r="18239">
          <cell r="H18239" t="str">
            <v>INFIRMIER</v>
          </cell>
          <cell r="L18239">
            <v>0</v>
          </cell>
          <cell r="AC18239" t="str">
            <v>06513 / ROLLANG ARNOULD RACHEL</v>
          </cell>
          <cell r="AD18239">
            <v>2</v>
          </cell>
        </row>
        <row r="18240">
          <cell r="H18240" t="str">
            <v>INFIRMIER</v>
          </cell>
          <cell r="L18240">
            <v>0</v>
          </cell>
          <cell r="AC18240" t="str">
            <v>02337 / GALLARD MYLENE</v>
          </cell>
          <cell r="AD18240">
            <v>2</v>
          </cell>
        </row>
        <row r="18241">
          <cell r="H18241" t="str">
            <v>INFIRMIER</v>
          </cell>
          <cell r="L18241">
            <v>0</v>
          </cell>
          <cell r="AC18241" t="str">
            <v>05029 / BOUGHALEM ALI</v>
          </cell>
          <cell r="AD18241">
            <v>2</v>
          </cell>
        </row>
        <row r="18242">
          <cell r="H18242" t="str">
            <v>INFIRMIER</v>
          </cell>
          <cell r="L18242">
            <v>0</v>
          </cell>
          <cell r="AC18242" t="str">
            <v>02337 / GALLARD MYLENE</v>
          </cell>
          <cell r="AD18242">
            <v>2</v>
          </cell>
        </row>
        <row r="18243">
          <cell r="H18243" t="str">
            <v>INFIRMIER</v>
          </cell>
          <cell r="L18243">
            <v>0</v>
          </cell>
          <cell r="AC18243" t="str">
            <v>03811 / LE MOYNE BENOIT</v>
          </cell>
          <cell r="AD18243">
            <v>2</v>
          </cell>
        </row>
        <row r="18244">
          <cell r="H18244" t="str">
            <v>INFIRMIER</v>
          </cell>
          <cell r="L18244">
            <v>0</v>
          </cell>
          <cell r="AC18244" t="str">
            <v>00729 / SCHMITT MARX EVELYNE</v>
          </cell>
          <cell r="AD18244">
            <v>2</v>
          </cell>
        </row>
        <row r="18245">
          <cell r="H18245" t="str">
            <v>INFIRMIER</v>
          </cell>
          <cell r="L18245">
            <v>0</v>
          </cell>
          <cell r="AC18245" t="str">
            <v>04814 / LAURENT OLIVIA</v>
          </cell>
          <cell r="AD18245">
            <v>2</v>
          </cell>
        </row>
        <row r="18246">
          <cell r="H18246" t="str">
            <v>INFIRMIER</v>
          </cell>
          <cell r="L18246">
            <v>0</v>
          </cell>
          <cell r="AC18246" t="str">
            <v>06513 / ROLLANG ARNOULD RACHEL</v>
          </cell>
          <cell r="AD18246">
            <v>2</v>
          </cell>
        </row>
        <row r="18247">
          <cell r="H18247" t="str">
            <v>INFIRMIER</v>
          </cell>
          <cell r="L18247">
            <v>0</v>
          </cell>
          <cell r="AC18247" t="str">
            <v>00729 / SCHMITT MARX EVELYNE</v>
          </cell>
          <cell r="AD18247">
            <v>2</v>
          </cell>
        </row>
        <row r="18248">
          <cell r="H18248" t="str">
            <v>INFIRMIER</v>
          </cell>
          <cell r="L18248">
            <v>0</v>
          </cell>
          <cell r="AC18248" t="str">
            <v>02918 / SCHOLLER STEPHANIE</v>
          </cell>
          <cell r="AD18248">
            <v>2</v>
          </cell>
        </row>
        <row r="18249">
          <cell r="H18249" t="str">
            <v>INFIRMIER</v>
          </cell>
          <cell r="L18249">
            <v>0</v>
          </cell>
          <cell r="AC18249" t="str">
            <v>05358 / BETSCH CELINE</v>
          </cell>
          <cell r="AD18249">
            <v>2</v>
          </cell>
        </row>
        <row r="18250">
          <cell r="H18250" t="str">
            <v>INFIRMIER</v>
          </cell>
          <cell r="L18250">
            <v>0</v>
          </cell>
          <cell r="AC18250" t="str">
            <v>02337 / GALLARD MYLENE</v>
          </cell>
          <cell r="AD18250">
            <v>2</v>
          </cell>
        </row>
        <row r="18251">
          <cell r="H18251" t="str">
            <v>INFIRMIER</v>
          </cell>
          <cell r="L18251">
            <v>0</v>
          </cell>
          <cell r="AC18251" t="str">
            <v>05029 / BOUGHALEM ALI</v>
          </cell>
          <cell r="AD18251">
            <v>2</v>
          </cell>
        </row>
        <row r="18252">
          <cell r="H18252" t="str">
            <v>INFIRMIER</v>
          </cell>
          <cell r="L18252">
            <v>0</v>
          </cell>
          <cell r="AC18252" t="str">
            <v>02918 / SCHOLLER STEPHANIE</v>
          </cell>
          <cell r="AD18252">
            <v>2</v>
          </cell>
        </row>
        <row r="18253">
          <cell r="H18253" t="str">
            <v>INFIRMIER</v>
          </cell>
          <cell r="L18253">
            <v>0</v>
          </cell>
          <cell r="AC18253" t="str">
            <v>00729 / SCHMITT MARX EVELYNE</v>
          </cell>
          <cell r="AD18253">
            <v>2</v>
          </cell>
        </row>
        <row r="18254">
          <cell r="H18254" t="str">
            <v>INFIRMIER</v>
          </cell>
          <cell r="L18254">
            <v>0</v>
          </cell>
          <cell r="AC18254" t="str">
            <v>06513 / ROLLANG ARNOULD RACHEL</v>
          </cell>
          <cell r="AD18254">
            <v>2</v>
          </cell>
        </row>
        <row r="18255">
          <cell r="H18255" t="str">
            <v>INFIRMIER</v>
          </cell>
          <cell r="L18255">
            <v>0</v>
          </cell>
          <cell r="AC18255" t="str">
            <v>05029 / BOUGHALEM ALI</v>
          </cell>
          <cell r="AD18255">
            <v>2</v>
          </cell>
        </row>
        <row r="18256">
          <cell r="H18256" t="str">
            <v>INFIRMIER</v>
          </cell>
          <cell r="L18256">
            <v>0</v>
          </cell>
          <cell r="AC18256" t="str">
            <v>00729 / SCHMITT MARX EVELYNE</v>
          </cell>
          <cell r="AD18256">
            <v>2</v>
          </cell>
        </row>
        <row r="18257">
          <cell r="H18257" t="str">
            <v>INFIRMIER</v>
          </cell>
          <cell r="L18257">
            <v>0</v>
          </cell>
          <cell r="AC18257" t="str">
            <v>04988 / STIRNEMANN JEAN VINCENT</v>
          </cell>
          <cell r="AD18257">
            <v>2</v>
          </cell>
        </row>
        <row r="18258">
          <cell r="H18258" t="str">
            <v>INFIRMIER</v>
          </cell>
          <cell r="L18258">
            <v>0</v>
          </cell>
          <cell r="AC18258" t="str">
            <v>05345 / SCHENCK LAURENCE</v>
          </cell>
          <cell r="AD18258">
            <v>2</v>
          </cell>
        </row>
        <row r="18259">
          <cell r="H18259" t="str">
            <v>INFIRMIER</v>
          </cell>
          <cell r="L18259">
            <v>0</v>
          </cell>
          <cell r="AC18259" t="str">
            <v>00729 / SCHMITT MARX EVELYNE</v>
          </cell>
          <cell r="AD18259">
            <v>2</v>
          </cell>
        </row>
        <row r="18260">
          <cell r="H18260" t="str">
            <v>INFIRMIER</v>
          </cell>
          <cell r="L18260">
            <v>0</v>
          </cell>
          <cell r="AC18260" t="str">
            <v>05345 / SCHENCK LAURENCE</v>
          </cell>
          <cell r="AD18260">
            <v>2</v>
          </cell>
        </row>
        <row r="18261">
          <cell r="H18261" t="str">
            <v>INFIRMIER</v>
          </cell>
          <cell r="L18261">
            <v>0</v>
          </cell>
          <cell r="AC18261" t="str">
            <v>02918 / SCHOLLER STEPHANIE</v>
          </cell>
          <cell r="AD18261">
            <v>2</v>
          </cell>
        </row>
        <row r="18262">
          <cell r="H18262" t="str">
            <v>INFIRMIER</v>
          </cell>
          <cell r="L18262">
            <v>0</v>
          </cell>
          <cell r="AC18262" t="str">
            <v>06513 / ROLLANG ARNOULD RACHEL</v>
          </cell>
          <cell r="AD18262">
            <v>2</v>
          </cell>
        </row>
        <row r="18263">
          <cell r="H18263" t="str">
            <v>INFIRMIER</v>
          </cell>
          <cell r="L18263">
            <v>0</v>
          </cell>
          <cell r="AC18263" t="str">
            <v>04988 / STIRNEMANN JEAN VINCENT</v>
          </cell>
          <cell r="AD18263">
            <v>2</v>
          </cell>
        </row>
        <row r="18264">
          <cell r="H18264" t="str">
            <v>INFIRMIER</v>
          </cell>
          <cell r="L18264">
            <v>0</v>
          </cell>
          <cell r="AC18264" t="str">
            <v>05345 / SCHENCK LAURENCE</v>
          </cell>
          <cell r="AD18264">
            <v>2</v>
          </cell>
        </row>
        <row r="18265">
          <cell r="H18265" t="str">
            <v>INFIRMIER</v>
          </cell>
          <cell r="L18265">
            <v>0</v>
          </cell>
          <cell r="AC18265" t="str">
            <v>02918 / SCHOLLER STEPHANIE</v>
          </cell>
          <cell r="AD18265">
            <v>2</v>
          </cell>
        </row>
        <row r="18266">
          <cell r="H18266" t="str">
            <v>INFIRMIER</v>
          </cell>
          <cell r="L18266">
            <v>0</v>
          </cell>
          <cell r="AC18266" t="str">
            <v>06513 / ROLLANG ARNOULD RACHEL</v>
          </cell>
          <cell r="AD18266">
            <v>2</v>
          </cell>
        </row>
        <row r="18267">
          <cell r="H18267" t="str">
            <v>INFIRMIER</v>
          </cell>
          <cell r="L18267">
            <v>0</v>
          </cell>
          <cell r="AC18267" t="str">
            <v>04814 / LAURENT OLIVIA</v>
          </cell>
          <cell r="AD18267">
            <v>2</v>
          </cell>
        </row>
        <row r="18268">
          <cell r="H18268" t="str">
            <v>INFIRMIER</v>
          </cell>
          <cell r="L18268">
            <v>0</v>
          </cell>
          <cell r="AC18268" t="str">
            <v>02918 / SCHOLLER STEPHANIE</v>
          </cell>
          <cell r="AD18268">
            <v>2</v>
          </cell>
        </row>
        <row r="18269">
          <cell r="H18269" t="str">
            <v>INFIRMIER</v>
          </cell>
          <cell r="L18269">
            <v>0</v>
          </cell>
          <cell r="AC18269" t="str">
            <v>02337 / GALLARD MYLENE</v>
          </cell>
          <cell r="AD18269">
            <v>2</v>
          </cell>
        </row>
        <row r="18270">
          <cell r="H18270" t="str">
            <v>INFIRMIER</v>
          </cell>
          <cell r="L18270">
            <v>0</v>
          </cell>
          <cell r="AC18270" t="str">
            <v>05029 / BOUGHALEM ALI</v>
          </cell>
          <cell r="AD18270">
            <v>2</v>
          </cell>
        </row>
        <row r="18271">
          <cell r="H18271" t="str">
            <v>INFIRMIER</v>
          </cell>
          <cell r="L18271">
            <v>0</v>
          </cell>
          <cell r="AC18271" t="str">
            <v>04988 / STIRNEMANN JEAN VINCENT</v>
          </cell>
          <cell r="AD18271">
            <v>2</v>
          </cell>
        </row>
        <row r="18272">
          <cell r="H18272" t="str">
            <v>INFIRMIER</v>
          </cell>
          <cell r="L18272">
            <v>0</v>
          </cell>
          <cell r="AC18272" t="str">
            <v>00729 / SCHMITT MARX EVELYNE</v>
          </cell>
          <cell r="AD18272">
            <v>2</v>
          </cell>
        </row>
        <row r="18273">
          <cell r="H18273" t="str">
            <v>INFIRMIER</v>
          </cell>
          <cell r="L18273">
            <v>0</v>
          </cell>
          <cell r="AC18273" t="str">
            <v>02337 / GALLARD MYLENE</v>
          </cell>
          <cell r="AD18273">
            <v>2</v>
          </cell>
        </row>
        <row r="18274">
          <cell r="H18274" t="str">
            <v>INFIRMIER</v>
          </cell>
          <cell r="L18274">
            <v>0</v>
          </cell>
          <cell r="AC18274" t="str">
            <v>05345 / SCHENCK LAURENCE</v>
          </cell>
          <cell r="AD18274">
            <v>2</v>
          </cell>
        </row>
        <row r="18275">
          <cell r="H18275" t="str">
            <v>INFIRMIER</v>
          </cell>
          <cell r="L18275">
            <v>0</v>
          </cell>
          <cell r="AC18275" t="str">
            <v>00729 / SCHMITT MARX EVELYNE</v>
          </cell>
          <cell r="AD18275">
            <v>2</v>
          </cell>
        </row>
        <row r="18276">
          <cell r="H18276" t="str">
            <v>INFIRMIER</v>
          </cell>
          <cell r="L18276">
            <v>0</v>
          </cell>
          <cell r="AC18276" t="str">
            <v>03811 / LE MOYNE BENOIT</v>
          </cell>
          <cell r="AD18276">
            <v>2</v>
          </cell>
        </row>
        <row r="18277">
          <cell r="H18277" t="str">
            <v>INFIRMIER</v>
          </cell>
          <cell r="L18277">
            <v>0</v>
          </cell>
          <cell r="AC18277" t="str">
            <v>05345 / SCHENCK LAURENCE</v>
          </cell>
          <cell r="AD18277">
            <v>2</v>
          </cell>
        </row>
        <row r="18278">
          <cell r="H18278" t="str">
            <v>INFIRMIER</v>
          </cell>
          <cell r="L18278">
            <v>0</v>
          </cell>
          <cell r="AC18278" t="str">
            <v>02337 / GALLARD MYLENE</v>
          </cell>
          <cell r="AD18278">
            <v>2</v>
          </cell>
        </row>
        <row r="18279">
          <cell r="H18279" t="str">
            <v>INFIRMIER</v>
          </cell>
          <cell r="L18279">
            <v>0</v>
          </cell>
          <cell r="AC18279" t="str">
            <v>05345 / SCHENCK LAURENCE</v>
          </cell>
          <cell r="AD18279">
            <v>2</v>
          </cell>
        </row>
        <row r="18280">
          <cell r="H18280" t="str">
            <v>INFIRMIER</v>
          </cell>
          <cell r="L18280">
            <v>0</v>
          </cell>
          <cell r="AC18280" t="str">
            <v>03811 / LE MOYNE BENOIT</v>
          </cell>
          <cell r="AD18280">
            <v>2</v>
          </cell>
        </row>
        <row r="18281">
          <cell r="H18281" t="str">
            <v>INFIRMIER</v>
          </cell>
          <cell r="L18281">
            <v>0</v>
          </cell>
          <cell r="AC18281" t="str">
            <v>00729 / SCHMITT MARX EVELYNE</v>
          </cell>
          <cell r="AD18281">
            <v>2</v>
          </cell>
        </row>
        <row r="18282">
          <cell r="H18282" t="str">
            <v>INFIRMIER</v>
          </cell>
          <cell r="L18282">
            <v>0</v>
          </cell>
          <cell r="AC18282" t="str">
            <v>04988 / STIRNEMANN JEAN VINCENT</v>
          </cell>
          <cell r="AD18282">
            <v>2</v>
          </cell>
        </row>
        <row r="18283">
          <cell r="H18283" t="str">
            <v>INFIRMIER</v>
          </cell>
          <cell r="L18283">
            <v>0</v>
          </cell>
          <cell r="AC18283" t="str">
            <v>05345 / SCHENCK LAURENCE</v>
          </cell>
          <cell r="AD18283">
            <v>2</v>
          </cell>
        </row>
        <row r="18284">
          <cell r="H18284" t="str">
            <v>INFIRMIER</v>
          </cell>
          <cell r="L18284">
            <v>0</v>
          </cell>
          <cell r="AC18284" t="str">
            <v>04814 / LAURENT OLIVIA</v>
          </cell>
          <cell r="AD18284">
            <v>2</v>
          </cell>
        </row>
        <row r="18285">
          <cell r="H18285" t="str">
            <v>INFIRMIER</v>
          </cell>
          <cell r="L18285">
            <v>0</v>
          </cell>
          <cell r="AC18285" t="str">
            <v>02337 / GALLARD MYLENE</v>
          </cell>
          <cell r="AD18285">
            <v>2</v>
          </cell>
        </row>
        <row r="18286">
          <cell r="H18286" t="str">
            <v>INFIRMIER</v>
          </cell>
          <cell r="L18286">
            <v>0</v>
          </cell>
          <cell r="AC18286" t="str">
            <v>00729 / SCHMITT MARX EVELYNE</v>
          </cell>
          <cell r="AD18286">
            <v>2</v>
          </cell>
        </row>
        <row r="18287">
          <cell r="H18287" t="str">
            <v>INFIRMIER</v>
          </cell>
          <cell r="L18287">
            <v>0</v>
          </cell>
          <cell r="AC18287" t="str">
            <v>04988 / STIRNEMANN JEAN VINCENT</v>
          </cell>
          <cell r="AD18287">
            <v>2</v>
          </cell>
        </row>
        <row r="18288">
          <cell r="H18288" t="str">
            <v>INFIRMIER</v>
          </cell>
          <cell r="L18288">
            <v>0</v>
          </cell>
          <cell r="AC18288" t="str">
            <v>05029 / BOUGHALEM ALI</v>
          </cell>
          <cell r="AD18288">
            <v>2</v>
          </cell>
        </row>
        <row r="18289">
          <cell r="H18289" t="str">
            <v>INFIRMIER</v>
          </cell>
          <cell r="L18289">
            <v>0</v>
          </cell>
          <cell r="AC18289" t="str">
            <v>05029 / BOUGHALEM ALI</v>
          </cell>
          <cell r="AD18289">
            <v>2</v>
          </cell>
        </row>
        <row r="18290">
          <cell r="H18290" t="str">
            <v>INFIRMIER</v>
          </cell>
          <cell r="L18290">
            <v>0</v>
          </cell>
          <cell r="AC18290" t="str">
            <v>03811 / LE MOYNE BENOIT</v>
          </cell>
          <cell r="AD18290">
            <v>2</v>
          </cell>
        </row>
        <row r="18291">
          <cell r="H18291" t="str">
            <v>INFIRMIER</v>
          </cell>
          <cell r="L18291">
            <v>0</v>
          </cell>
          <cell r="AC18291" t="str">
            <v>05345 / SCHENCK LAURENCE</v>
          </cell>
          <cell r="AD18291">
            <v>2</v>
          </cell>
        </row>
        <row r="18292">
          <cell r="H18292" t="str">
            <v>INFIRMIER</v>
          </cell>
          <cell r="L18292">
            <v>0</v>
          </cell>
          <cell r="AC18292" t="str">
            <v>05029 / BOUGHALEM ALI</v>
          </cell>
          <cell r="AD18292">
            <v>2</v>
          </cell>
        </row>
        <row r="18293">
          <cell r="H18293" t="str">
            <v>INFIRMIER</v>
          </cell>
          <cell r="L18293">
            <v>0</v>
          </cell>
          <cell r="AC18293" t="str">
            <v>02337 / GALLARD MYLENE</v>
          </cell>
          <cell r="AD18293">
            <v>2</v>
          </cell>
        </row>
        <row r="18294">
          <cell r="H18294" t="str">
            <v>INFIRMIER</v>
          </cell>
          <cell r="L18294">
            <v>0</v>
          </cell>
          <cell r="AC18294" t="str">
            <v>00729 / SCHMITT MARX EVELYNE</v>
          </cell>
          <cell r="AD18294">
            <v>2</v>
          </cell>
        </row>
        <row r="18295">
          <cell r="H18295" t="str">
            <v>INFIRMIER</v>
          </cell>
          <cell r="L18295">
            <v>0</v>
          </cell>
          <cell r="AC18295" t="str">
            <v>00729 / SCHMITT MARX EVELYNE</v>
          </cell>
          <cell r="AD18295">
            <v>2</v>
          </cell>
        </row>
        <row r="18296">
          <cell r="H18296" t="str">
            <v>INFIRMIER</v>
          </cell>
          <cell r="L18296">
            <v>0</v>
          </cell>
          <cell r="AC18296" t="str">
            <v>04988 / STIRNEMANN JEAN VINCENT</v>
          </cell>
          <cell r="AD18296">
            <v>2</v>
          </cell>
        </row>
        <row r="18297">
          <cell r="H18297" t="str">
            <v>INFIRMIER</v>
          </cell>
          <cell r="L18297">
            <v>0</v>
          </cell>
          <cell r="AC18297" t="str">
            <v>02337 / GALLARD MYLENE</v>
          </cell>
          <cell r="AD18297">
            <v>2</v>
          </cell>
        </row>
        <row r="18298">
          <cell r="H18298" t="str">
            <v>INFIRMIER</v>
          </cell>
          <cell r="L18298">
            <v>0</v>
          </cell>
          <cell r="AC18298" t="str">
            <v>00729 / SCHMITT MARX EVELYNE</v>
          </cell>
          <cell r="AD18298">
            <v>2</v>
          </cell>
        </row>
        <row r="18299">
          <cell r="H18299" t="str">
            <v>INFIRMIER</v>
          </cell>
          <cell r="L18299">
            <v>0</v>
          </cell>
          <cell r="AC18299" t="str">
            <v>04988 / STIRNEMANN JEAN VINCENT</v>
          </cell>
          <cell r="AD18299">
            <v>2</v>
          </cell>
        </row>
        <row r="18300">
          <cell r="H18300" t="str">
            <v>INFIRMIER</v>
          </cell>
          <cell r="L18300">
            <v>0</v>
          </cell>
          <cell r="AC18300" t="str">
            <v>00729 / SCHMITT MARX EVELYNE</v>
          </cell>
          <cell r="AD18300">
            <v>2</v>
          </cell>
        </row>
        <row r="18301">
          <cell r="H18301" t="str">
            <v>INFIRMIER</v>
          </cell>
          <cell r="L18301">
            <v>0</v>
          </cell>
          <cell r="AC18301" t="str">
            <v>05345 / SCHENCK LAURENCE</v>
          </cell>
          <cell r="AD18301">
            <v>2</v>
          </cell>
        </row>
        <row r="18302">
          <cell r="H18302" t="str">
            <v>INFIRMIER</v>
          </cell>
          <cell r="L18302">
            <v>0</v>
          </cell>
          <cell r="AC18302" t="str">
            <v>05029 / BOUGHALEM ALI</v>
          </cell>
          <cell r="AD18302">
            <v>2</v>
          </cell>
        </row>
        <row r="18303">
          <cell r="H18303" t="str">
            <v>INFIRMIER</v>
          </cell>
          <cell r="L18303">
            <v>0</v>
          </cell>
          <cell r="AC18303" t="str">
            <v>00729 / SCHMITT MARX EVELYNE</v>
          </cell>
          <cell r="AD18303">
            <v>2</v>
          </cell>
        </row>
        <row r="18304">
          <cell r="H18304" t="str">
            <v>INFIRMIER</v>
          </cell>
          <cell r="L18304">
            <v>0</v>
          </cell>
          <cell r="AC18304" t="str">
            <v>03811 / LE MOYNE BENOIT</v>
          </cell>
          <cell r="AD18304">
            <v>2</v>
          </cell>
        </row>
        <row r="18305">
          <cell r="H18305" t="str">
            <v>INFIRMIER</v>
          </cell>
          <cell r="L18305">
            <v>0</v>
          </cell>
          <cell r="AC18305" t="str">
            <v>05345 / SCHENCK LAURENCE</v>
          </cell>
          <cell r="AD18305">
            <v>2</v>
          </cell>
        </row>
        <row r="18306">
          <cell r="H18306" t="str">
            <v>INFIRMIER</v>
          </cell>
          <cell r="L18306">
            <v>0</v>
          </cell>
          <cell r="AC18306" t="str">
            <v>00729 / SCHMITT MARX EVELYNE</v>
          </cell>
          <cell r="AD18306">
            <v>2</v>
          </cell>
        </row>
        <row r="18307">
          <cell r="H18307" t="str">
            <v>INFIRMIER</v>
          </cell>
          <cell r="L18307">
            <v>0</v>
          </cell>
          <cell r="AC18307" t="str">
            <v>00729 / SCHMITT MARX EVELYNE</v>
          </cell>
          <cell r="AD18307">
            <v>2</v>
          </cell>
        </row>
        <row r="18308">
          <cell r="H18308" t="str">
            <v>INFIRMIER</v>
          </cell>
          <cell r="L18308">
            <v>0</v>
          </cell>
          <cell r="AC18308" t="str">
            <v>02337 / GALLARD MYLENE</v>
          </cell>
          <cell r="AD18308">
            <v>2</v>
          </cell>
        </row>
        <row r="18309">
          <cell r="H18309" t="str">
            <v>INFIRMIER</v>
          </cell>
          <cell r="L18309">
            <v>0</v>
          </cell>
          <cell r="AC18309" t="str">
            <v>05345 / SCHENCK LAURENCE</v>
          </cell>
          <cell r="AD18309">
            <v>2</v>
          </cell>
        </row>
        <row r="18310">
          <cell r="H18310" t="str">
            <v>INFIRMIER</v>
          </cell>
          <cell r="L18310">
            <v>0</v>
          </cell>
          <cell r="AC18310" t="str">
            <v>05358 / BETSCH CELINE</v>
          </cell>
          <cell r="AD18310">
            <v>2</v>
          </cell>
        </row>
        <row r="18311">
          <cell r="H18311" t="str">
            <v>INFIRMIER</v>
          </cell>
          <cell r="L18311">
            <v>0</v>
          </cell>
          <cell r="AC18311" t="str">
            <v>05358 / BETSCH CELINE</v>
          </cell>
          <cell r="AD18311">
            <v>2</v>
          </cell>
        </row>
        <row r="18312">
          <cell r="H18312" t="str">
            <v>INFIRMIER</v>
          </cell>
          <cell r="L18312">
            <v>0</v>
          </cell>
          <cell r="AC18312" t="str">
            <v>04988 / STIRNEMANN JEAN VINCENT</v>
          </cell>
          <cell r="AD18312">
            <v>2</v>
          </cell>
        </row>
        <row r="18313">
          <cell r="H18313" t="str">
            <v>INFIRMIER</v>
          </cell>
          <cell r="L18313">
            <v>0</v>
          </cell>
          <cell r="AC18313" t="str">
            <v>04988 / STIRNEMANN JEAN VINCENT</v>
          </cell>
          <cell r="AD18313">
            <v>2</v>
          </cell>
        </row>
        <row r="18314">
          <cell r="H18314" t="str">
            <v>INFIRMIER</v>
          </cell>
          <cell r="L18314">
            <v>0</v>
          </cell>
          <cell r="AC18314" t="str">
            <v>04988 / STIRNEMANN JEAN VINCENT</v>
          </cell>
          <cell r="AD18314">
            <v>2</v>
          </cell>
        </row>
        <row r="18315">
          <cell r="H18315" t="str">
            <v>INFIRMIER</v>
          </cell>
          <cell r="L18315">
            <v>0</v>
          </cell>
          <cell r="AC18315" t="str">
            <v>06513 / ROLLANG ARNOULD RACHEL</v>
          </cell>
          <cell r="AD18315">
            <v>2</v>
          </cell>
        </row>
        <row r="18316">
          <cell r="H18316" t="str">
            <v>INFIRMIER</v>
          </cell>
          <cell r="L18316">
            <v>0</v>
          </cell>
          <cell r="AC18316" t="str">
            <v>04814 / LAURENT OLIVIA</v>
          </cell>
          <cell r="AD18316">
            <v>2</v>
          </cell>
        </row>
        <row r="18317">
          <cell r="H18317" t="str">
            <v>INFIRMIER</v>
          </cell>
          <cell r="L18317">
            <v>0</v>
          </cell>
          <cell r="AC18317" t="str">
            <v>05358 / BETSCH CELINE</v>
          </cell>
          <cell r="AD18317">
            <v>2</v>
          </cell>
        </row>
        <row r="18318">
          <cell r="H18318" t="str">
            <v>INFIRMIER</v>
          </cell>
          <cell r="L18318">
            <v>0</v>
          </cell>
          <cell r="AC18318" t="str">
            <v>05029 / BOUGHALEM ALI</v>
          </cell>
          <cell r="AD18318">
            <v>2</v>
          </cell>
        </row>
        <row r="18319">
          <cell r="H18319" t="str">
            <v>INFIRMIER</v>
          </cell>
          <cell r="L18319">
            <v>0</v>
          </cell>
          <cell r="AC18319" t="str">
            <v>05029 / BOUGHALEM ALI</v>
          </cell>
          <cell r="AD18319">
            <v>2</v>
          </cell>
        </row>
        <row r="18320">
          <cell r="H18320" t="str">
            <v>INFIRMIER</v>
          </cell>
          <cell r="L18320">
            <v>0</v>
          </cell>
          <cell r="AC18320" t="str">
            <v>05345 / SCHENCK LAURENCE</v>
          </cell>
          <cell r="AD18320">
            <v>2</v>
          </cell>
        </row>
        <row r="18321">
          <cell r="H18321" t="str">
            <v>INFIRMIER</v>
          </cell>
          <cell r="L18321">
            <v>0</v>
          </cell>
          <cell r="AC18321" t="str">
            <v>04814 / LAURENT OLIVIA</v>
          </cell>
          <cell r="AD18321">
            <v>2</v>
          </cell>
        </row>
        <row r="18322">
          <cell r="H18322" t="str">
            <v>INFIRMIER</v>
          </cell>
          <cell r="L18322">
            <v>0</v>
          </cell>
          <cell r="AC18322" t="str">
            <v>02337 / GALLARD MYLENE</v>
          </cell>
          <cell r="AD18322">
            <v>2</v>
          </cell>
        </row>
        <row r="18323">
          <cell r="H18323" t="str">
            <v>INFIRMIER</v>
          </cell>
          <cell r="L18323">
            <v>0</v>
          </cell>
          <cell r="AC18323" t="str">
            <v>06513 / ROLLANG ARNOULD RACHEL</v>
          </cell>
          <cell r="AD18323">
            <v>2</v>
          </cell>
        </row>
        <row r="18324">
          <cell r="H18324" t="str">
            <v>INFIRMIER</v>
          </cell>
          <cell r="L18324">
            <v>0</v>
          </cell>
          <cell r="AC18324" t="str">
            <v>02918 / SCHOLLER STEPHANIE</v>
          </cell>
          <cell r="AD18324">
            <v>2</v>
          </cell>
        </row>
        <row r="18325">
          <cell r="H18325" t="str">
            <v>INFIRMIER</v>
          </cell>
          <cell r="L18325">
            <v>0</v>
          </cell>
          <cell r="AC18325" t="str">
            <v>02918 / SCHOLLER STEPHANIE</v>
          </cell>
          <cell r="AD18325">
            <v>2</v>
          </cell>
        </row>
        <row r="18326">
          <cell r="H18326" t="str">
            <v>INFIRMIER</v>
          </cell>
          <cell r="L18326">
            <v>0</v>
          </cell>
          <cell r="AC18326" t="str">
            <v>05358 / BETSCH CELINE</v>
          </cell>
          <cell r="AD18326">
            <v>2</v>
          </cell>
        </row>
        <row r="18327">
          <cell r="H18327" t="str">
            <v>INFIRMIER</v>
          </cell>
          <cell r="L18327">
            <v>0</v>
          </cell>
          <cell r="AC18327" t="str">
            <v>03811 / LE MOYNE BENOIT</v>
          </cell>
          <cell r="AD18327">
            <v>2</v>
          </cell>
        </row>
        <row r="18328">
          <cell r="H18328" t="str">
            <v>INFIRMIER</v>
          </cell>
          <cell r="L18328">
            <v>0</v>
          </cell>
          <cell r="AC18328" t="str">
            <v>02918 / SCHOLLER STEPHANIE</v>
          </cell>
          <cell r="AD18328">
            <v>2</v>
          </cell>
        </row>
        <row r="18329">
          <cell r="H18329" t="str">
            <v>INFIRMIER</v>
          </cell>
          <cell r="L18329">
            <v>0</v>
          </cell>
          <cell r="AC18329" t="str">
            <v>06513 / ROLLANG ARNOULD RACHEL</v>
          </cell>
          <cell r="AD18329">
            <v>2</v>
          </cell>
        </row>
        <row r="18330">
          <cell r="H18330" t="str">
            <v>INFIRMIER</v>
          </cell>
          <cell r="L18330">
            <v>0</v>
          </cell>
          <cell r="AC18330" t="str">
            <v>03811 / LE MOYNE BENOIT</v>
          </cell>
          <cell r="AD18330">
            <v>2</v>
          </cell>
        </row>
        <row r="18331">
          <cell r="H18331" t="str">
            <v>INFIRMIER</v>
          </cell>
          <cell r="L18331">
            <v>0</v>
          </cell>
          <cell r="AC18331" t="str">
            <v>05358 / BETSCH CELINE</v>
          </cell>
          <cell r="AD18331">
            <v>2</v>
          </cell>
        </row>
        <row r="18332">
          <cell r="H18332" t="str">
            <v>INFIRMIER</v>
          </cell>
          <cell r="L18332">
            <v>0</v>
          </cell>
          <cell r="AC18332" t="str">
            <v>06513 / ROLLANG ARNOULD RACHEL</v>
          </cell>
          <cell r="AD18332">
            <v>2</v>
          </cell>
        </row>
        <row r="18333">
          <cell r="H18333" t="str">
            <v>INFIRMIER</v>
          </cell>
          <cell r="L18333">
            <v>0</v>
          </cell>
          <cell r="AC18333" t="str">
            <v>06513 / ROLLANG ARNOULD RACHEL</v>
          </cell>
          <cell r="AD18333">
            <v>2</v>
          </cell>
        </row>
        <row r="18334">
          <cell r="H18334" t="str">
            <v>INFIRMIER</v>
          </cell>
          <cell r="L18334">
            <v>0</v>
          </cell>
          <cell r="AC18334" t="str">
            <v>05345 / SCHENCK LAURENCE</v>
          </cell>
          <cell r="AD18334">
            <v>2</v>
          </cell>
        </row>
        <row r="18335">
          <cell r="H18335" t="str">
            <v>INFIRMIER</v>
          </cell>
          <cell r="L18335">
            <v>0</v>
          </cell>
          <cell r="AC18335" t="str">
            <v>02337 / GALLARD MYLENE</v>
          </cell>
          <cell r="AD18335">
            <v>2</v>
          </cell>
        </row>
        <row r="18336">
          <cell r="H18336" t="str">
            <v>INFIRMIER</v>
          </cell>
          <cell r="L18336">
            <v>0</v>
          </cell>
          <cell r="AC18336" t="str">
            <v>05358 / BETSCH CELINE</v>
          </cell>
          <cell r="AD18336">
            <v>2</v>
          </cell>
        </row>
        <row r="18337">
          <cell r="H18337" t="str">
            <v>INFIRMIER</v>
          </cell>
          <cell r="L18337">
            <v>0</v>
          </cell>
          <cell r="AC18337" t="str">
            <v>02918 / SCHOLLER STEPHANIE</v>
          </cell>
          <cell r="AD18337">
            <v>2</v>
          </cell>
        </row>
        <row r="18338">
          <cell r="H18338" t="str">
            <v>INFIRMIER</v>
          </cell>
          <cell r="L18338">
            <v>0</v>
          </cell>
          <cell r="AC18338" t="str">
            <v>02337 / GALLARD MYLENE</v>
          </cell>
          <cell r="AD18338">
            <v>2</v>
          </cell>
        </row>
        <row r="18339">
          <cell r="H18339" t="str">
            <v>INFIRMIER</v>
          </cell>
          <cell r="L18339">
            <v>0</v>
          </cell>
          <cell r="AC18339" t="str">
            <v>06513 / ROLLANG ARNOULD RACHEL</v>
          </cell>
          <cell r="AD18339">
            <v>2</v>
          </cell>
        </row>
        <row r="18340">
          <cell r="H18340" t="str">
            <v>INFIRMIER</v>
          </cell>
          <cell r="L18340">
            <v>0</v>
          </cell>
          <cell r="AC18340" t="str">
            <v>06513 / ROLLANG ARNOULD RACHEL</v>
          </cell>
          <cell r="AD18340">
            <v>2</v>
          </cell>
        </row>
        <row r="18341">
          <cell r="H18341" t="str">
            <v>INFIRMIER</v>
          </cell>
          <cell r="L18341">
            <v>0</v>
          </cell>
          <cell r="AC18341" t="str">
            <v>05358 / BETSCH CELINE</v>
          </cell>
          <cell r="AD18341">
            <v>2</v>
          </cell>
        </row>
        <row r="18342">
          <cell r="H18342" t="str">
            <v>INFIRMIER</v>
          </cell>
          <cell r="L18342">
            <v>0</v>
          </cell>
          <cell r="AC18342" t="str">
            <v>05345 / SCHENCK LAURENCE</v>
          </cell>
          <cell r="AD18342">
            <v>2</v>
          </cell>
        </row>
        <row r="18343">
          <cell r="H18343" t="str">
            <v>INFIRMIER</v>
          </cell>
          <cell r="L18343">
            <v>0</v>
          </cell>
          <cell r="AC18343" t="str">
            <v>02337 / GALLARD MYLENE</v>
          </cell>
          <cell r="AD18343">
            <v>2</v>
          </cell>
        </row>
        <row r="18344">
          <cell r="H18344" t="str">
            <v>INFIRMIER</v>
          </cell>
          <cell r="L18344">
            <v>0</v>
          </cell>
          <cell r="AC18344" t="str">
            <v>06513 / ROLLANG ARNOULD RACHEL</v>
          </cell>
          <cell r="AD18344">
            <v>2</v>
          </cell>
        </row>
        <row r="18345">
          <cell r="H18345" t="str">
            <v>INFIRMIER</v>
          </cell>
          <cell r="L18345">
            <v>0</v>
          </cell>
          <cell r="AC18345" t="str">
            <v>02918 / SCHOLLER STEPHANIE</v>
          </cell>
          <cell r="AD18345">
            <v>2</v>
          </cell>
        </row>
        <row r="18346">
          <cell r="H18346" t="str">
            <v>INFIRMIER</v>
          </cell>
          <cell r="L18346">
            <v>2</v>
          </cell>
          <cell r="AC18346" t="str">
            <v>06513 / ROLLANG ARNOULD RACHEL</v>
          </cell>
          <cell r="AD18346">
            <v>2</v>
          </cell>
        </row>
        <row r="18347">
          <cell r="H18347" t="str">
            <v>INFIRMIER</v>
          </cell>
          <cell r="L18347">
            <v>1</v>
          </cell>
          <cell r="AC18347" t="str">
            <v>06513 / ROLLANG ARNOULD RACHEL</v>
          </cell>
          <cell r="AD18347">
            <v>2</v>
          </cell>
        </row>
        <row r="18348">
          <cell r="H18348" t="str">
            <v>INFIRMIER</v>
          </cell>
          <cell r="L18348">
            <v>0</v>
          </cell>
          <cell r="AC18348" t="str">
            <v>05029 / BOUGHALEM ALI</v>
          </cell>
          <cell r="AD18348">
            <v>2</v>
          </cell>
        </row>
        <row r="18349">
          <cell r="H18349" t="str">
            <v>INFIRMIER</v>
          </cell>
          <cell r="L18349">
            <v>0</v>
          </cell>
          <cell r="AC18349" t="str">
            <v>05029 / BOUGHALEM ALI</v>
          </cell>
          <cell r="AD18349">
            <v>2</v>
          </cell>
        </row>
        <row r="18350">
          <cell r="H18350" t="str">
            <v>INFIRMIER</v>
          </cell>
          <cell r="L18350">
            <v>0</v>
          </cell>
          <cell r="AC18350" t="str">
            <v>06513 / ROLLANG ARNOULD RACHEL</v>
          </cell>
          <cell r="AD18350">
            <v>2</v>
          </cell>
        </row>
        <row r="18351">
          <cell r="H18351" t="str">
            <v>INFIRMIER</v>
          </cell>
          <cell r="L18351">
            <v>0</v>
          </cell>
          <cell r="AC18351" t="str">
            <v>06513 / ROLLANG ARNOULD RACHEL</v>
          </cell>
          <cell r="AD18351">
            <v>2</v>
          </cell>
        </row>
        <row r="18352">
          <cell r="H18352" t="str">
            <v>INFIRMIER</v>
          </cell>
          <cell r="L18352">
            <v>0</v>
          </cell>
          <cell r="AC18352" t="str">
            <v>05345 / SCHENCK LAURENCE</v>
          </cell>
          <cell r="AD18352">
            <v>2</v>
          </cell>
        </row>
        <row r="18353">
          <cell r="H18353" t="str">
            <v>INFIRMIER</v>
          </cell>
          <cell r="L18353">
            <v>0</v>
          </cell>
          <cell r="AC18353" t="str">
            <v>05345 / SCHENCK LAURENCE</v>
          </cell>
          <cell r="AD18353">
            <v>2</v>
          </cell>
        </row>
        <row r="18354">
          <cell r="H18354" t="str">
            <v>INFIRMIER</v>
          </cell>
          <cell r="L18354">
            <v>0</v>
          </cell>
          <cell r="AC18354" t="str">
            <v>05358 / BETSCH CELINE</v>
          </cell>
          <cell r="AD18354">
            <v>2</v>
          </cell>
        </row>
        <row r="18355">
          <cell r="H18355" t="str">
            <v>INFIRMIER</v>
          </cell>
          <cell r="L18355">
            <v>0</v>
          </cell>
          <cell r="AC18355" t="str">
            <v>05345 / SCHENCK LAURENCE</v>
          </cell>
          <cell r="AD18355">
            <v>2</v>
          </cell>
        </row>
        <row r="18356">
          <cell r="H18356" t="str">
            <v>INFIRMIER</v>
          </cell>
          <cell r="L18356">
            <v>0</v>
          </cell>
          <cell r="AC18356" t="str">
            <v>06513 / ROLLANG ARNOULD RACHEL</v>
          </cell>
          <cell r="AD18356">
            <v>2</v>
          </cell>
        </row>
        <row r="18357">
          <cell r="H18357" t="str">
            <v>INFIRMIER</v>
          </cell>
          <cell r="L18357">
            <v>0</v>
          </cell>
          <cell r="AC18357" t="str">
            <v>06513 / ROLLANG ARNOULD RACHEL</v>
          </cell>
          <cell r="AD18357">
            <v>2</v>
          </cell>
        </row>
        <row r="18358">
          <cell r="H18358" t="str">
            <v>INFIRMIER</v>
          </cell>
          <cell r="L18358">
            <v>0</v>
          </cell>
          <cell r="AC18358" t="str">
            <v>05358 / BETSCH CELINE</v>
          </cell>
          <cell r="AD18358">
            <v>2</v>
          </cell>
        </row>
        <row r="18359">
          <cell r="H18359" t="str">
            <v>INFIRMIER</v>
          </cell>
          <cell r="L18359">
            <v>0</v>
          </cell>
          <cell r="AC18359" t="str">
            <v>05345 / SCHENCK LAURENCE</v>
          </cell>
          <cell r="AD18359">
            <v>2</v>
          </cell>
        </row>
        <row r="18360">
          <cell r="H18360" t="str">
            <v>INFIRMIER</v>
          </cell>
          <cell r="L18360">
            <v>0</v>
          </cell>
          <cell r="AC18360" t="str">
            <v>04988 / STIRNEMANN JEAN VINCENT</v>
          </cell>
          <cell r="AD18360">
            <v>2</v>
          </cell>
        </row>
        <row r="18361">
          <cell r="H18361" t="str">
            <v>INFIRMIER</v>
          </cell>
          <cell r="L18361">
            <v>0</v>
          </cell>
          <cell r="AC18361" t="str">
            <v>06513 / ROLLANG ARNOULD RACHEL</v>
          </cell>
          <cell r="AD18361">
            <v>2</v>
          </cell>
        </row>
        <row r="18362">
          <cell r="H18362" t="str">
            <v>INFIRMIER</v>
          </cell>
          <cell r="L18362">
            <v>0</v>
          </cell>
          <cell r="AC18362" t="str">
            <v>03811 / LE MOYNE BENOIT</v>
          </cell>
          <cell r="AD18362">
            <v>2</v>
          </cell>
        </row>
        <row r="18363">
          <cell r="H18363" t="str">
            <v>INFIRMIER</v>
          </cell>
          <cell r="L18363">
            <v>0</v>
          </cell>
          <cell r="AC18363" t="str">
            <v>02918 / SCHOLLER STEPHANIE</v>
          </cell>
          <cell r="AD18363">
            <v>2</v>
          </cell>
        </row>
        <row r="18364">
          <cell r="H18364" t="str">
            <v>INFIRMIER</v>
          </cell>
          <cell r="L18364">
            <v>0</v>
          </cell>
          <cell r="AC18364" t="str">
            <v>05029 / BOUGHALEM ALI</v>
          </cell>
          <cell r="AD18364">
            <v>2</v>
          </cell>
        </row>
        <row r="18365">
          <cell r="H18365" t="str">
            <v>INFIRMIER</v>
          </cell>
          <cell r="L18365">
            <v>0</v>
          </cell>
          <cell r="AC18365" t="str">
            <v>05029 / BOUGHALEM ALI</v>
          </cell>
          <cell r="AD18365">
            <v>2</v>
          </cell>
        </row>
        <row r="18366">
          <cell r="H18366" t="str">
            <v>INFIRMIER</v>
          </cell>
          <cell r="L18366">
            <v>0</v>
          </cell>
          <cell r="AC18366" t="str">
            <v>05358 / BETSCH CELINE</v>
          </cell>
          <cell r="AD18366">
            <v>2</v>
          </cell>
        </row>
        <row r="18367">
          <cell r="H18367" t="str">
            <v>INFIRMIER</v>
          </cell>
          <cell r="L18367">
            <v>0</v>
          </cell>
          <cell r="AC18367" t="str">
            <v>02918 / SCHOLLER STEPHANIE</v>
          </cell>
          <cell r="AD18367">
            <v>2</v>
          </cell>
        </row>
        <row r="18368">
          <cell r="H18368" t="str">
            <v>INFIRMIER</v>
          </cell>
          <cell r="L18368">
            <v>0</v>
          </cell>
          <cell r="AC18368" t="str">
            <v>04988 / STIRNEMANN JEAN VINCENT</v>
          </cell>
          <cell r="AD18368">
            <v>2</v>
          </cell>
        </row>
        <row r="18369">
          <cell r="H18369" t="str">
            <v>INFIRMIER</v>
          </cell>
          <cell r="L18369">
            <v>0</v>
          </cell>
          <cell r="AC18369" t="str">
            <v>00729 / SCHMITT MARX EVELYNE</v>
          </cell>
          <cell r="AD18369">
            <v>2</v>
          </cell>
        </row>
        <row r="18370">
          <cell r="H18370" t="str">
            <v>INFIRMIER</v>
          </cell>
          <cell r="L18370">
            <v>0</v>
          </cell>
          <cell r="AC18370" t="str">
            <v>05345 / SCHENCK LAURENCE</v>
          </cell>
          <cell r="AD18370">
            <v>2</v>
          </cell>
        </row>
        <row r="18371">
          <cell r="H18371" t="str">
            <v>INFIRMIER</v>
          </cell>
          <cell r="L18371">
            <v>0</v>
          </cell>
          <cell r="AC18371" t="str">
            <v>00729 / SCHMITT MARX EVELYNE</v>
          </cell>
          <cell r="AD18371">
            <v>2</v>
          </cell>
        </row>
        <row r="18372">
          <cell r="H18372" t="str">
            <v>INFIRMIER</v>
          </cell>
          <cell r="L18372">
            <v>0</v>
          </cell>
          <cell r="AC18372" t="str">
            <v>05345 / SCHENCK LAURENCE</v>
          </cell>
          <cell r="AD18372">
            <v>2</v>
          </cell>
        </row>
        <row r="18373">
          <cell r="H18373" t="str">
            <v>INFIRMIER</v>
          </cell>
          <cell r="L18373">
            <v>0</v>
          </cell>
          <cell r="AC18373" t="str">
            <v>06513 / ROLLANG ARNOULD RACHEL</v>
          </cell>
          <cell r="AD18373">
            <v>2</v>
          </cell>
        </row>
        <row r="18374">
          <cell r="H18374" t="str">
            <v>INFIRMIER</v>
          </cell>
          <cell r="L18374">
            <v>0</v>
          </cell>
          <cell r="AC18374" t="str">
            <v>03811 / LE MOYNE BENOIT</v>
          </cell>
          <cell r="AD18374">
            <v>2</v>
          </cell>
        </row>
        <row r="18375">
          <cell r="H18375" t="str">
            <v>INFIRMIER</v>
          </cell>
          <cell r="L18375">
            <v>0</v>
          </cell>
          <cell r="AC18375" t="str">
            <v>02918 / SCHOLLER STEPHANIE</v>
          </cell>
          <cell r="AD18375">
            <v>2</v>
          </cell>
        </row>
        <row r="18376">
          <cell r="H18376" t="str">
            <v>INFIRMIER</v>
          </cell>
          <cell r="L18376">
            <v>0</v>
          </cell>
          <cell r="AC18376" t="str">
            <v>06513 / ROLLANG ARNOULD RACHEL</v>
          </cell>
          <cell r="AD18376">
            <v>2</v>
          </cell>
        </row>
        <row r="18377">
          <cell r="H18377" t="str">
            <v>INFIRMIER</v>
          </cell>
          <cell r="L18377">
            <v>0</v>
          </cell>
          <cell r="AC18377" t="str">
            <v>05345 / SCHENCK LAURENCE</v>
          </cell>
          <cell r="AD18377">
            <v>2</v>
          </cell>
        </row>
        <row r="18378">
          <cell r="H18378" t="str">
            <v>INFIRMIER</v>
          </cell>
          <cell r="L18378">
            <v>0</v>
          </cell>
          <cell r="AC18378" t="str">
            <v>06513 / ROLLANG ARNOULD RACHEL</v>
          </cell>
          <cell r="AD18378">
            <v>2</v>
          </cell>
        </row>
        <row r="18379">
          <cell r="H18379" t="str">
            <v>INFIRMIER</v>
          </cell>
          <cell r="L18379">
            <v>0</v>
          </cell>
          <cell r="AC18379" t="str">
            <v>04988 / STIRNEMANN JEAN VINCENT</v>
          </cell>
          <cell r="AD18379">
            <v>2</v>
          </cell>
        </row>
        <row r="18380">
          <cell r="H18380" t="str">
            <v>INFIRMIER</v>
          </cell>
          <cell r="L18380">
            <v>0</v>
          </cell>
          <cell r="AC18380" t="str">
            <v>00729 / SCHMITT MARX EVELYNE</v>
          </cell>
          <cell r="AD18380">
            <v>2</v>
          </cell>
        </row>
        <row r="18381">
          <cell r="H18381" t="str">
            <v>INFIRMIER</v>
          </cell>
          <cell r="L18381">
            <v>0</v>
          </cell>
          <cell r="AC18381" t="str">
            <v>03811 / LE MOYNE BENOIT</v>
          </cell>
          <cell r="AD18381">
            <v>2</v>
          </cell>
        </row>
        <row r="18382">
          <cell r="H18382" t="str">
            <v>INFIRMIER</v>
          </cell>
          <cell r="L18382">
            <v>0</v>
          </cell>
          <cell r="AC18382" t="str">
            <v>02337 / GALLARD MYLENE</v>
          </cell>
          <cell r="AD18382">
            <v>2</v>
          </cell>
        </row>
        <row r="18383">
          <cell r="H18383" t="str">
            <v>INFIRMIER</v>
          </cell>
          <cell r="L18383">
            <v>0</v>
          </cell>
          <cell r="AC18383" t="str">
            <v>06513 / ROLLANG ARNOULD RACHEL</v>
          </cell>
          <cell r="AD18383">
            <v>2</v>
          </cell>
        </row>
        <row r="18384">
          <cell r="H18384" t="str">
            <v>INFIRMIER</v>
          </cell>
          <cell r="L18384">
            <v>0</v>
          </cell>
          <cell r="AC18384" t="str">
            <v>04988 / STIRNEMANN JEAN VINCENT</v>
          </cell>
          <cell r="AD18384">
            <v>2</v>
          </cell>
        </row>
        <row r="18385">
          <cell r="H18385" t="str">
            <v>INFIRMIER</v>
          </cell>
          <cell r="L18385">
            <v>0</v>
          </cell>
          <cell r="AC18385" t="str">
            <v>02337 / GALLARD MYLENE</v>
          </cell>
          <cell r="AD18385">
            <v>2</v>
          </cell>
        </row>
        <row r="18386">
          <cell r="H18386" t="str">
            <v>INFIRMIER</v>
          </cell>
          <cell r="L18386">
            <v>0</v>
          </cell>
          <cell r="AC18386" t="str">
            <v>05345 / SCHENCK LAURENCE</v>
          </cell>
          <cell r="AD18386">
            <v>2</v>
          </cell>
        </row>
        <row r="18387">
          <cell r="H18387" t="str">
            <v>INFIRMIER</v>
          </cell>
          <cell r="L18387">
            <v>0</v>
          </cell>
          <cell r="AC18387" t="str">
            <v>04988 / STIRNEMANN JEAN VINCENT</v>
          </cell>
          <cell r="AD18387">
            <v>2</v>
          </cell>
        </row>
        <row r="18388">
          <cell r="H18388" t="str">
            <v>INFIRMIER</v>
          </cell>
          <cell r="L18388">
            <v>0</v>
          </cell>
          <cell r="AC18388" t="str">
            <v>05358 / BETSCH CELINE</v>
          </cell>
          <cell r="AD18388">
            <v>2</v>
          </cell>
        </row>
        <row r="18389">
          <cell r="H18389" t="str">
            <v>INFIRMIER</v>
          </cell>
          <cell r="L18389">
            <v>0</v>
          </cell>
          <cell r="AC18389" t="str">
            <v>06513 / ROLLANG ARNOULD RACHEL</v>
          </cell>
          <cell r="AD18389">
            <v>2</v>
          </cell>
        </row>
        <row r="18390">
          <cell r="H18390" t="str">
            <v>INFIRMIER</v>
          </cell>
          <cell r="L18390">
            <v>0</v>
          </cell>
          <cell r="AC18390" t="str">
            <v>02337 / GALLARD MYLENE</v>
          </cell>
          <cell r="AD18390">
            <v>2</v>
          </cell>
        </row>
        <row r="18391">
          <cell r="H18391" t="str">
            <v>INFIRMIER</v>
          </cell>
          <cell r="L18391">
            <v>0</v>
          </cell>
          <cell r="AC18391" t="str">
            <v>05345 / SCHENCK LAURENCE</v>
          </cell>
          <cell r="AD18391">
            <v>2</v>
          </cell>
        </row>
        <row r="18392">
          <cell r="H18392" t="str">
            <v>INFIRMIER</v>
          </cell>
          <cell r="L18392">
            <v>0</v>
          </cell>
          <cell r="AC18392" t="str">
            <v>02337 / GALLARD MYLENE</v>
          </cell>
          <cell r="AD18392">
            <v>2</v>
          </cell>
        </row>
        <row r="18393">
          <cell r="H18393" t="str">
            <v>INFIRMIER</v>
          </cell>
          <cell r="L18393">
            <v>0</v>
          </cell>
          <cell r="AC18393" t="str">
            <v>04814 / LAURENT OLIVIA</v>
          </cell>
          <cell r="AD18393">
            <v>2</v>
          </cell>
        </row>
        <row r="18394">
          <cell r="H18394" t="str">
            <v>INFIRMIER</v>
          </cell>
          <cell r="L18394">
            <v>0</v>
          </cell>
          <cell r="AC18394" t="str">
            <v>05345 / SCHENCK LAURENCE</v>
          </cell>
          <cell r="AD18394">
            <v>2</v>
          </cell>
        </row>
        <row r="18395">
          <cell r="H18395" t="str">
            <v>INFIRMIER</v>
          </cell>
          <cell r="L18395">
            <v>0</v>
          </cell>
          <cell r="AC18395" t="str">
            <v>06513 / ROLLANG ARNOULD RACHEL</v>
          </cell>
          <cell r="AD18395">
            <v>2</v>
          </cell>
        </row>
        <row r="18396">
          <cell r="H18396" t="str">
            <v>INFIRMIER</v>
          </cell>
          <cell r="L18396">
            <v>0</v>
          </cell>
          <cell r="AC18396" t="str">
            <v>05345 / SCHENCK LAURENCE</v>
          </cell>
          <cell r="AD18396">
            <v>2</v>
          </cell>
        </row>
        <row r="18397">
          <cell r="H18397" t="str">
            <v>INFIRMIER</v>
          </cell>
          <cell r="L18397">
            <v>0</v>
          </cell>
          <cell r="AC18397" t="str">
            <v>04814 / LAURENT OLIVIA</v>
          </cell>
          <cell r="AD18397">
            <v>2</v>
          </cell>
        </row>
        <row r="18398">
          <cell r="H18398" t="str">
            <v>INFIRMIER</v>
          </cell>
          <cell r="L18398">
            <v>0</v>
          </cell>
          <cell r="AC18398" t="str">
            <v>04988 / STIRNEMANN JEAN VINCENT</v>
          </cell>
          <cell r="AD18398">
            <v>2</v>
          </cell>
        </row>
        <row r="18399">
          <cell r="H18399" t="str">
            <v>INFIRMIER</v>
          </cell>
          <cell r="L18399">
            <v>0</v>
          </cell>
          <cell r="AC18399" t="str">
            <v>05358 / BETSCH CELINE</v>
          </cell>
          <cell r="AD18399">
            <v>2</v>
          </cell>
        </row>
        <row r="18400">
          <cell r="H18400" t="str">
            <v>INFIRMIER</v>
          </cell>
          <cell r="L18400">
            <v>0</v>
          </cell>
          <cell r="AC18400" t="str">
            <v>04814 / LAURENT OLIVIA</v>
          </cell>
          <cell r="AD18400">
            <v>2</v>
          </cell>
        </row>
        <row r="18401">
          <cell r="H18401" t="str">
            <v>INFIRMIER</v>
          </cell>
          <cell r="L18401">
            <v>0</v>
          </cell>
          <cell r="AC18401" t="str">
            <v>02918 / SCHOLLER STEPHANIE</v>
          </cell>
          <cell r="AD18401">
            <v>2</v>
          </cell>
        </row>
        <row r="18402">
          <cell r="H18402" t="str">
            <v>INFIRMIER</v>
          </cell>
          <cell r="L18402">
            <v>0</v>
          </cell>
          <cell r="AC18402" t="str">
            <v>06513 / ROLLANG ARNOULD RACHEL</v>
          </cell>
          <cell r="AD18402">
            <v>2</v>
          </cell>
        </row>
        <row r="18403">
          <cell r="H18403" t="str">
            <v>INFIRMIER</v>
          </cell>
          <cell r="L18403">
            <v>0</v>
          </cell>
          <cell r="AC18403" t="str">
            <v>02337 / GALLARD MYLENE</v>
          </cell>
          <cell r="AD18403">
            <v>2</v>
          </cell>
        </row>
        <row r="18404">
          <cell r="H18404" t="str">
            <v>INFIRMIER</v>
          </cell>
          <cell r="L18404">
            <v>0</v>
          </cell>
          <cell r="AC18404" t="str">
            <v>06513 / ROLLANG ARNOULD RACHEL</v>
          </cell>
          <cell r="AD18404">
            <v>2</v>
          </cell>
        </row>
        <row r="18405">
          <cell r="H18405" t="str">
            <v>INFIRMIER</v>
          </cell>
          <cell r="L18405">
            <v>0</v>
          </cell>
          <cell r="AC18405" t="str">
            <v>03811 / LE MOYNE BENOIT</v>
          </cell>
          <cell r="AD18405">
            <v>2</v>
          </cell>
        </row>
        <row r="18406">
          <cell r="H18406" t="str">
            <v>INFIRMIER</v>
          </cell>
          <cell r="L18406">
            <v>0</v>
          </cell>
          <cell r="AC18406" t="str">
            <v>05029 / BOUGHALEM ALI</v>
          </cell>
          <cell r="AD18406">
            <v>2</v>
          </cell>
        </row>
        <row r="18407">
          <cell r="H18407" t="str">
            <v>INFIRMIER</v>
          </cell>
          <cell r="L18407">
            <v>0</v>
          </cell>
          <cell r="AC18407" t="str">
            <v>05358 / BETSCH CELINE</v>
          </cell>
          <cell r="AD18407">
            <v>2</v>
          </cell>
        </row>
        <row r="18408">
          <cell r="H18408" t="str">
            <v>INFIRMIER</v>
          </cell>
          <cell r="L18408">
            <v>0</v>
          </cell>
          <cell r="AC18408" t="str">
            <v>05345 / SCHENCK LAURENCE</v>
          </cell>
          <cell r="AD18408">
            <v>2</v>
          </cell>
        </row>
        <row r="18409">
          <cell r="H18409" t="str">
            <v>INFIRMIER</v>
          </cell>
          <cell r="L18409">
            <v>0</v>
          </cell>
          <cell r="AC18409" t="str">
            <v>02337 / GALLARD MYLENE</v>
          </cell>
          <cell r="AD18409">
            <v>2</v>
          </cell>
        </row>
        <row r="18410">
          <cell r="H18410" t="str">
            <v>INFIRMIER</v>
          </cell>
          <cell r="L18410">
            <v>0</v>
          </cell>
          <cell r="AC18410" t="str">
            <v>05345 / SCHENCK LAURENCE</v>
          </cell>
          <cell r="AD18410">
            <v>2</v>
          </cell>
        </row>
        <row r="18411">
          <cell r="H18411" t="str">
            <v>INFIRMIER</v>
          </cell>
          <cell r="L18411">
            <v>0</v>
          </cell>
          <cell r="AC18411" t="str">
            <v>00729 / SCHMITT MARX EVELYNE</v>
          </cell>
          <cell r="AD18411">
            <v>2</v>
          </cell>
        </row>
        <row r="18412">
          <cell r="H18412" t="str">
            <v>INFIRMIER</v>
          </cell>
          <cell r="L18412">
            <v>1</v>
          </cell>
          <cell r="AC18412" t="str">
            <v>05358 / BETSCH CELINE</v>
          </cell>
          <cell r="AD18412">
            <v>2</v>
          </cell>
        </row>
        <row r="18413">
          <cell r="H18413" t="str">
            <v>INFIRMIER</v>
          </cell>
          <cell r="L18413">
            <v>1</v>
          </cell>
          <cell r="AC18413" t="str">
            <v>06513 / ROLLANG ARNOULD RACHEL</v>
          </cell>
          <cell r="AD18413">
            <v>2</v>
          </cell>
        </row>
        <row r="18414">
          <cell r="H18414" t="str">
            <v>INFIRMIER</v>
          </cell>
          <cell r="L18414">
            <v>1</v>
          </cell>
          <cell r="AC18414" t="str">
            <v>00729 / SCHMITT MARX EVELYNE</v>
          </cell>
          <cell r="AD18414">
            <v>2</v>
          </cell>
        </row>
        <row r="18415">
          <cell r="H18415" t="str">
            <v>INFIRMIER</v>
          </cell>
          <cell r="L18415">
            <v>1</v>
          </cell>
          <cell r="AC18415" t="str">
            <v>02918 / SCHOLLER STEPHANIE</v>
          </cell>
          <cell r="AD18415">
            <v>2</v>
          </cell>
        </row>
        <row r="18416">
          <cell r="H18416" t="str">
            <v>INFIRMIER</v>
          </cell>
          <cell r="L18416">
            <v>1</v>
          </cell>
          <cell r="AC18416" t="str">
            <v>02918 / SCHOLLER STEPHANIE</v>
          </cell>
          <cell r="AD18416">
            <v>2</v>
          </cell>
        </row>
        <row r="18417">
          <cell r="H18417" t="str">
            <v>INFIRMIER</v>
          </cell>
          <cell r="L18417">
            <v>1</v>
          </cell>
          <cell r="AC18417" t="str">
            <v>06513 / ROLLANG ARNOULD RACHEL</v>
          </cell>
          <cell r="AD18417">
            <v>2</v>
          </cell>
        </row>
        <row r="18418">
          <cell r="H18418" t="str">
            <v>INFIRMIER</v>
          </cell>
          <cell r="L18418">
            <v>0</v>
          </cell>
          <cell r="AC18418" t="str">
            <v>02918 / SCHOLLER STEPHANIE</v>
          </cell>
          <cell r="AD18418">
            <v>2</v>
          </cell>
        </row>
        <row r="18419">
          <cell r="H18419" t="str">
            <v>INFIRMIER</v>
          </cell>
          <cell r="L18419">
            <v>1</v>
          </cell>
          <cell r="AC18419" t="str">
            <v>05358 / BETSCH CELINE</v>
          </cell>
          <cell r="AD18419">
            <v>2</v>
          </cell>
        </row>
        <row r="18420">
          <cell r="H18420" t="str">
            <v>INFIRMIER</v>
          </cell>
          <cell r="L18420">
            <v>1</v>
          </cell>
          <cell r="AC18420" t="str">
            <v>05358 / BETSCH CELINE</v>
          </cell>
          <cell r="AD18420">
            <v>2</v>
          </cell>
        </row>
        <row r="18421">
          <cell r="H18421" t="str">
            <v>INFIRMIER</v>
          </cell>
          <cell r="L18421">
            <v>0</v>
          </cell>
          <cell r="AC18421" t="str">
            <v>05029 / BOUGHALEM ALI</v>
          </cell>
          <cell r="AD18421">
            <v>2</v>
          </cell>
        </row>
        <row r="18422">
          <cell r="H18422" t="str">
            <v>INFIRMIER</v>
          </cell>
          <cell r="L18422">
            <v>1</v>
          </cell>
          <cell r="AC18422" t="str">
            <v>06513 / ROLLANG ARNOULD RACHEL</v>
          </cell>
          <cell r="AD18422">
            <v>2</v>
          </cell>
        </row>
        <row r="18423">
          <cell r="H18423" t="str">
            <v>INFIRMIER</v>
          </cell>
          <cell r="L18423">
            <v>1</v>
          </cell>
          <cell r="AC18423" t="str">
            <v>06513 / ROLLANG ARNOULD RACHEL</v>
          </cell>
          <cell r="AD18423">
            <v>2</v>
          </cell>
        </row>
        <row r="18424">
          <cell r="H18424" t="str">
            <v>INFIRMIER</v>
          </cell>
          <cell r="L18424">
            <v>1</v>
          </cell>
          <cell r="AC18424" t="str">
            <v>06513 / ROLLANG ARNOULD RACHEL</v>
          </cell>
          <cell r="AD18424">
            <v>2</v>
          </cell>
        </row>
        <row r="18425">
          <cell r="H18425" t="str">
            <v>INFIRMIER</v>
          </cell>
          <cell r="L18425">
            <v>1</v>
          </cell>
          <cell r="AC18425" t="str">
            <v>06513 / ROLLANG ARNOULD RACHEL</v>
          </cell>
          <cell r="AD18425">
            <v>2</v>
          </cell>
        </row>
        <row r="18426">
          <cell r="H18426" t="str">
            <v>INFIRMIER</v>
          </cell>
          <cell r="L18426">
            <v>0</v>
          </cell>
          <cell r="AC18426" t="str">
            <v>06513 / ROLLANG ARNOULD RACHEL</v>
          </cell>
          <cell r="AD18426">
            <v>2</v>
          </cell>
        </row>
        <row r="18427">
          <cell r="H18427" t="str">
            <v>INFIRMIER</v>
          </cell>
          <cell r="L18427">
            <v>0</v>
          </cell>
          <cell r="AC18427" t="str">
            <v>03811 / LE MOYNE BENOIT</v>
          </cell>
          <cell r="AD18427">
            <v>2</v>
          </cell>
        </row>
        <row r="18428">
          <cell r="H18428" t="str">
            <v>INFIRMIER</v>
          </cell>
          <cell r="L18428">
            <v>0</v>
          </cell>
          <cell r="AC18428" t="str">
            <v>05358 / BETSCH CELINE</v>
          </cell>
          <cell r="AD18428">
            <v>2</v>
          </cell>
        </row>
        <row r="18429">
          <cell r="H18429" t="str">
            <v>INFIRMIER</v>
          </cell>
          <cell r="L18429">
            <v>1</v>
          </cell>
          <cell r="AC18429" t="str">
            <v>02918 / SCHOLLER STEPHANIE</v>
          </cell>
          <cell r="AD18429">
            <v>2</v>
          </cell>
        </row>
        <row r="18430">
          <cell r="H18430" t="str">
            <v>INFIRMIER</v>
          </cell>
          <cell r="L18430">
            <v>1</v>
          </cell>
          <cell r="AC18430" t="str">
            <v>05358 / BETSCH CELINE</v>
          </cell>
          <cell r="AD18430">
            <v>2</v>
          </cell>
        </row>
        <row r="18431">
          <cell r="H18431" t="str">
            <v>INFIRMIER</v>
          </cell>
          <cell r="L18431">
            <v>0</v>
          </cell>
          <cell r="AC18431" t="str">
            <v>04988 / STIRNEMANN JEAN VINCENT</v>
          </cell>
          <cell r="AD18431">
            <v>2</v>
          </cell>
        </row>
        <row r="18432">
          <cell r="H18432" t="str">
            <v>INFIRMIER</v>
          </cell>
          <cell r="L18432">
            <v>0</v>
          </cell>
          <cell r="AC18432" t="str">
            <v>03811 / LE MOYNE BENOIT</v>
          </cell>
          <cell r="AD18432">
            <v>2</v>
          </cell>
        </row>
        <row r="18433">
          <cell r="H18433" t="str">
            <v>INFIRMIER</v>
          </cell>
          <cell r="L18433">
            <v>0</v>
          </cell>
          <cell r="AC18433" t="str">
            <v>06513 / ROLLANG ARNOULD RACHEL</v>
          </cell>
          <cell r="AD18433">
            <v>2</v>
          </cell>
        </row>
        <row r="18434">
          <cell r="H18434" t="str">
            <v>INFIRMIER</v>
          </cell>
          <cell r="L18434">
            <v>0</v>
          </cell>
          <cell r="AC18434" t="str">
            <v>05345 / SCHENCK LAURENCE</v>
          </cell>
          <cell r="AD18434">
            <v>2</v>
          </cell>
        </row>
        <row r="18435">
          <cell r="H18435" t="str">
            <v>INFIRMIER</v>
          </cell>
          <cell r="L18435">
            <v>0</v>
          </cell>
          <cell r="AC18435" t="str">
            <v>05345 / SCHENCK LAURENCE</v>
          </cell>
          <cell r="AD18435">
            <v>2</v>
          </cell>
        </row>
        <row r="18436">
          <cell r="H18436" t="str">
            <v>INFIRMIER</v>
          </cell>
          <cell r="L18436">
            <v>0</v>
          </cell>
          <cell r="AC18436" t="str">
            <v>03811 / LE MOYNE BENOIT</v>
          </cell>
          <cell r="AD18436">
            <v>2</v>
          </cell>
        </row>
        <row r="18437">
          <cell r="H18437" t="str">
            <v>INFIRMIER</v>
          </cell>
          <cell r="L18437">
            <v>0</v>
          </cell>
          <cell r="AC18437" t="str">
            <v>02918 / SCHOLLER STEPHANIE</v>
          </cell>
          <cell r="AD18437">
            <v>2</v>
          </cell>
        </row>
        <row r="18438">
          <cell r="H18438" t="str">
            <v>INFIRMIER</v>
          </cell>
          <cell r="L18438">
            <v>0</v>
          </cell>
          <cell r="AC18438" t="str">
            <v>05029 / BOUGHALEM ALI</v>
          </cell>
          <cell r="AD18438">
            <v>2</v>
          </cell>
        </row>
        <row r="18439">
          <cell r="H18439" t="str">
            <v>INFIRMIER</v>
          </cell>
          <cell r="L18439">
            <v>0</v>
          </cell>
          <cell r="AC18439" t="str">
            <v>05345 / SCHENCK LAURENCE</v>
          </cell>
          <cell r="AD18439">
            <v>2</v>
          </cell>
        </row>
        <row r="18440">
          <cell r="H18440" t="str">
            <v>INFIRMIER</v>
          </cell>
          <cell r="L18440">
            <v>0</v>
          </cell>
          <cell r="AC18440" t="str">
            <v>04988 / STIRNEMANN JEAN VINCENT</v>
          </cell>
          <cell r="AD18440">
            <v>2</v>
          </cell>
        </row>
        <row r="18441">
          <cell r="H18441" t="str">
            <v>INFIRMIER</v>
          </cell>
          <cell r="L18441">
            <v>0</v>
          </cell>
          <cell r="AC18441" t="str">
            <v>05345 / SCHENCK LAURENCE</v>
          </cell>
          <cell r="AD18441">
            <v>2</v>
          </cell>
        </row>
        <row r="18442">
          <cell r="H18442" t="str">
            <v>INFIRMIER</v>
          </cell>
          <cell r="L18442">
            <v>0</v>
          </cell>
          <cell r="AC18442" t="str">
            <v>02918 / SCHOLLER STEPHANIE</v>
          </cell>
          <cell r="AD18442">
            <v>2</v>
          </cell>
        </row>
        <row r="18443">
          <cell r="H18443" t="str">
            <v>INFIRMIER</v>
          </cell>
          <cell r="L18443">
            <v>0</v>
          </cell>
          <cell r="AC18443" t="str">
            <v>02918 / SCHOLLER STEPHANIE</v>
          </cell>
          <cell r="AD18443">
            <v>2</v>
          </cell>
        </row>
        <row r="18444">
          <cell r="H18444" t="str">
            <v>INFIRMIER</v>
          </cell>
          <cell r="L18444">
            <v>0</v>
          </cell>
          <cell r="AC18444" t="str">
            <v>03811 / LE MOYNE BENOIT</v>
          </cell>
          <cell r="AD18444">
            <v>2</v>
          </cell>
        </row>
        <row r="18445">
          <cell r="H18445" t="str">
            <v>INFIRMIER</v>
          </cell>
          <cell r="L18445">
            <v>0</v>
          </cell>
          <cell r="AC18445" t="str">
            <v>02337 / GALLARD MYLENE</v>
          </cell>
          <cell r="AD18445">
            <v>2</v>
          </cell>
        </row>
        <row r="18446">
          <cell r="H18446" t="str">
            <v>INFIRMIER</v>
          </cell>
          <cell r="L18446">
            <v>0</v>
          </cell>
          <cell r="AC18446" t="str">
            <v>05345 / SCHENCK LAURENCE</v>
          </cell>
          <cell r="AD18446">
            <v>2</v>
          </cell>
        </row>
        <row r="18447">
          <cell r="H18447" t="str">
            <v>INFIRMIER</v>
          </cell>
          <cell r="L18447">
            <v>0</v>
          </cell>
          <cell r="AC18447" t="str">
            <v>04814 / LAURENT OLIVIA</v>
          </cell>
          <cell r="AD18447">
            <v>2</v>
          </cell>
        </row>
        <row r="18448">
          <cell r="H18448" t="str">
            <v>INFIRMIER</v>
          </cell>
          <cell r="L18448">
            <v>0</v>
          </cell>
          <cell r="AC18448" t="str">
            <v>03811 / LE MOYNE BENOIT</v>
          </cell>
          <cell r="AD18448">
            <v>2</v>
          </cell>
        </row>
        <row r="18449">
          <cell r="H18449" t="str">
            <v>INFIRMIER</v>
          </cell>
          <cell r="L18449">
            <v>0</v>
          </cell>
          <cell r="AC18449" t="str">
            <v>05345 / SCHENCK LAURENCE</v>
          </cell>
          <cell r="AD18449">
            <v>2</v>
          </cell>
        </row>
        <row r="18450">
          <cell r="H18450" t="str">
            <v>INFIRMIER</v>
          </cell>
          <cell r="L18450">
            <v>0</v>
          </cell>
          <cell r="AC18450" t="str">
            <v>02918 / SCHOLLER STEPHANIE</v>
          </cell>
          <cell r="AD18450">
            <v>2</v>
          </cell>
        </row>
        <row r="18451">
          <cell r="H18451" t="str">
            <v>INFIRMIER</v>
          </cell>
          <cell r="L18451">
            <v>0</v>
          </cell>
          <cell r="AC18451" t="str">
            <v>05029 / BOUGHALEM ALI</v>
          </cell>
          <cell r="AD18451">
            <v>2</v>
          </cell>
        </row>
        <row r="18452">
          <cell r="H18452" t="str">
            <v>INFIRMIER</v>
          </cell>
          <cell r="L18452">
            <v>0</v>
          </cell>
          <cell r="AC18452" t="str">
            <v>03811 / LE MOYNE BENOIT</v>
          </cell>
          <cell r="AD18452">
            <v>2</v>
          </cell>
        </row>
        <row r="18453">
          <cell r="H18453" t="str">
            <v>INFIRMIER</v>
          </cell>
          <cell r="L18453">
            <v>0</v>
          </cell>
          <cell r="AC18453" t="str">
            <v>02918 / SCHOLLER STEPHANIE</v>
          </cell>
          <cell r="AD18453">
            <v>2</v>
          </cell>
        </row>
        <row r="18454">
          <cell r="H18454" t="str">
            <v>INFIRMIER</v>
          </cell>
          <cell r="L18454">
            <v>0</v>
          </cell>
          <cell r="AC18454" t="str">
            <v>00729 / SCHMITT MARX EVELYNE</v>
          </cell>
          <cell r="AD18454">
            <v>2</v>
          </cell>
        </row>
        <row r="18455">
          <cell r="H18455" t="str">
            <v>INFIRMIER</v>
          </cell>
          <cell r="L18455">
            <v>0</v>
          </cell>
          <cell r="AC18455" t="str">
            <v>05345 / SCHENCK LAURENCE</v>
          </cell>
          <cell r="AD18455">
            <v>2</v>
          </cell>
        </row>
        <row r="18456">
          <cell r="H18456" t="str">
            <v>INFIRMIER</v>
          </cell>
          <cell r="L18456">
            <v>0</v>
          </cell>
          <cell r="AC18456" t="str">
            <v>05345 / SCHENCK LAURENCE</v>
          </cell>
          <cell r="AD18456">
            <v>2</v>
          </cell>
        </row>
        <row r="18457">
          <cell r="H18457" t="str">
            <v>INFIRMIER</v>
          </cell>
          <cell r="L18457">
            <v>0</v>
          </cell>
          <cell r="AC18457" t="str">
            <v>05345 / SCHENCK LAURENCE</v>
          </cell>
          <cell r="AD18457">
            <v>2</v>
          </cell>
        </row>
        <row r="18458">
          <cell r="H18458" t="str">
            <v>INFIRMIER</v>
          </cell>
          <cell r="L18458">
            <v>0</v>
          </cell>
          <cell r="AC18458" t="str">
            <v>05029 / BOUGHALEM ALI</v>
          </cell>
          <cell r="AD18458">
            <v>2</v>
          </cell>
        </row>
        <row r="18459">
          <cell r="H18459" t="str">
            <v>INFIRMIER</v>
          </cell>
          <cell r="L18459">
            <v>0</v>
          </cell>
          <cell r="AC18459" t="str">
            <v>05029 / BOUGHALEM ALI</v>
          </cell>
          <cell r="AD18459">
            <v>2</v>
          </cell>
        </row>
        <row r="18460">
          <cell r="H18460" t="str">
            <v>INFIRMIER</v>
          </cell>
          <cell r="L18460">
            <v>0</v>
          </cell>
          <cell r="AC18460" t="str">
            <v>03811 / LE MOYNE BENOIT</v>
          </cell>
          <cell r="AD18460">
            <v>2</v>
          </cell>
        </row>
        <row r="18461">
          <cell r="H18461" t="str">
            <v>INFIRMIER</v>
          </cell>
          <cell r="L18461">
            <v>0</v>
          </cell>
          <cell r="AC18461" t="str">
            <v>05345 / SCHENCK LAURENCE</v>
          </cell>
          <cell r="AD18461">
            <v>2</v>
          </cell>
        </row>
        <row r="18462">
          <cell r="H18462" t="str">
            <v>INFIRMIER</v>
          </cell>
          <cell r="L18462">
            <v>0</v>
          </cell>
          <cell r="AC18462" t="str">
            <v>06513 / ROLLANG ARNOULD RACHEL</v>
          </cell>
          <cell r="AD18462">
            <v>2</v>
          </cell>
        </row>
        <row r="18463">
          <cell r="H18463" t="str">
            <v>INFIRMIER</v>
          </cell>
          <cell r="L18463">
            <v>0</v>
          </cell>
          <cell r="AC18463" t="str">
            <v>05345 / SCHENCK LAURENCE</v>
          </cell>
          <cell r="AD18463">
            <v>2</v>
          </cell>
        </row>
        <row r="18464">
          <cell r="H18464" t="str">
            <v>INFIRMIER</v>
          </cell>
          <cell r="L18464">
            <v>0</v>
          </cell>
          <cell r="AC18464" t="str">
            <v>06513 / ROLLANG ARNOULD RACHEL</v>
          </cell>
          <cell r="AD18464">
            <v>2</v>
          </cell>
        </row>
        <row r="18465">
          <cell r="H18465" t="str">
            <v>INFIRMIER</v>
          </cell>
          <cell r="L18465">
            <v>0</v>
          </cell>
          <cell r="AC18465" t="str">
            <v>00729 / SCHMITT MARX EVELYNE</v>
          </cell>
          <cell r="AD18465">
            <v>2</v>
          </cell>
        </row>
        <row r="18466">
          <cell r="H18466" t="str">
            <v>INFIRMIER</v>
          </cell>
          <cell r="L18466">
            <v>0</v>
          </cell>
          <cell r="AC18466" t="str">
            <v>03811 / LE MOYNE BENOIT</v>
          </cell>
          <cell r="AD18466">
            <v>2</v>
          </cell>
        </row>
        <row r="18467">
          <cell r="H18467" t="str">
            <v>INFIRMIER</v>
          </cell>
          <cell r="L18467">
            <v>0</v>
          </cell>
          <cell r="AC18467" t="str">
            <v>03811 / LE MOYNE BENOIT</v>
          </cell>
          <cell r="AD18467">
            <v>2</v>
          </cell>
        </row>
        <row r="18468">
          <cell r="H18468" t="str">
            <v>INFIRMIER</v>
          </cell>
          <cell r="L18468">
            <v>0</v>
          </cell>
          <cell r="AC18468" t="str">
            <v>05029 / BOUGHALEM ALI</v>
          </cell>
          <cell r="AD18468">
            <v>2</v>
          </cell>
        </row>
        <row r="18469">
          <cell r="H18469" t="str">
            <v>INFIRMIER</v>
          </cell>
          <cell r="L18469">
            <v>0</v>
          </cell>
          <cell r="AC18469" t="str">
            <v>05358 / BETSCH CELINE</v>
          </cell>
          <cell r="AD18469">
            <v>2</v>
          </cell>
        </row>
        <row r="18470">
          <cell r="H18470" t="str">
            <v>INFIRMIER</v>
          </cell>
          <cell r="L18470">
            <v>0</v>
          </cell>
          <cell r="AC18470" t="str">
            <v>04814 / LAURENT OLIVIA</v>
          </cell>
          <cell r="AD18470">
            <v>2</v>
          </cell>
        </row>
        <row r="18471">
          <cell r="H18471" t="str">
            <v>INFIRMIER</v>
          </cell>
          <cell r="L18471">
            <v>0</v>
          </cell>
          <cell r="AC18471" t="str">
            <v>02918 / SCHOLLER STEPHANIE</v>
          </cell>
          <cell r="AD18471">
            <v>2</v>
          </cell>
        </row>
        <row r="18472">
          <cell r="H18472" t="str">
            <v>INFIRMIER</v>
          </cell>
          <cell r="L18472">
            <v>0</v>
          </cell>
          <cell r="AC18472" t="str">
            <v>00729 / SCHMITT MARX EVELYNE</v>
          </cell>
          <cell r="AD18472">
            <v>2</v>
          </cell>
        </row>
        <row r="18473">
          <cell r="H18473" t="str">
            <v>INFIRMIER</v>
          </cell>
          <cell r="L18473">
            <v>0</v>
          </cell>
          <cell r="AC18473" t="str">
            <v>02918 / SCHOLLER STEPHANIE</v>
          </cell>
          <cell r="AD18473">
            <v>2</v>
          </cell>
        </row>
        <row r="18474">
          <cell r="H18474" t="str">
            <v>INFIRMIER</v>
          </cell>
          <cell r="L18474">
            <v>0</v>
          </cell>
          <cell r="AC18474" t="str">
            <v>05029 / BOUGHALEM ALI</v>
          </cell>
          <cell r="AD18474">
            <v>2</v>
          </cell>
        </row>
        <row r="18475">
          <cell r="H18475" t="str">
            <v>INFIRMIER</v>
          </cell>
          <cell r="L18475">
            <v>0</v>
          </cell>
          <cell r="AC18475" t="str">
            <v>02918 / SCHOLLER STEPHANIE</v>
          </cell>
          <cell r="AD18475">
            <v>2</v>
          </cell>
        </row>
        <row r="18476">
          <cell r="H18476" t="str">
            <v>INFIRMIER</v>
          </cell>
          <cell r="L18476">
            <v>0</v>
          </cell>
          <cell r="AC18476" t="str">
            <v>02918 / SCHOLLER STEPHANIE</v>
          </cell>
          <cell r="AD18476">
            <v>2</v>
          </cell>
        </row>
        <row r="18477">
          <cell r="H18477" t="str">
            <v>INFIRMIER</v>
          </cell>
          <cell r="L18477">
            <v>0</v>
          </cell>
          <cell r="AC18477" t="str">
            <v>03811 / LE MOYNE BENOIT</v>
          </cell>
          <cell r="AD18477">
            <v>2</v>
          </cell>
        </row>
        <row r="18478">
          <cell r="H18478" t="str">
            <v>INFIRMIER</v>
          </cell>
          <cell r="L18478">
            <v>0</v>
          </cell>
          <cell r="AC18478" t="str">
            <v>05345 / SCHENCK LAURENCE</v>
          </cell>
          <cell r="AD18478">
            <v>2</v>
          </cell>
        </row>
        <row r="18479">
          <cell r="H18479" t="str">
            <v>INFIRMIER</v>
          </cell>
          <cell r="L18479">
            <v>0</v>
          </cell>
          <cell r="AC18479" t="str">
            <v>03811 / LE MOYNE BENOIT</v>
          </cell>
          <cell r="AD18479">
            <v>2</v>
          </cell>
        </row>
        <row r="18480">
          <cell r="H18480" t="str">
            <v>INFIRMIER</v>
          </cell>
          <cell r="L18480">
            <v>0</v>
          </cell>
          <cell r="AC18480" t="str">
            <v>05358 / BETSCH CELINE</v>
          </cell>
          <cell r="AD18480">
            <v>2</v>
          </cell>
        </row>
        <row r="18481">
          <cell r="H18481" t="str">
            <v>INFIRMIER</v>
          </cell>
          <cell r="L18481">
            <v>0</v>
          </cell>
          <cell r="AC18481" t="str">
            <v>05345 / SCHENCK LAURENCE</v>
          </cell>
          <cell r="AD18481">
            <v>2</v>
          </cell>
        </row>
        <row r="18482">
          <cell r="H18482" t="str">
            <v>INFIRMIER</v>
          </cell>
          <cell r="L18482">
            <v>0</v>
          </cell>
          <cell r="AC18482" t="str">
            <v>06513 / ROLLANG ARNOULD RACHEL</v>
          </cell>
          <cell r="AD18482">
            <v>2</v>
          </cell>
        </row>
        <row r="18483">
          <cell r="H18483" t="str">
            <v>INFIRMIER</v>
          </cell>
          <cell r="L18483">
            <v>0</v>
          </cell>
          <cell r="AC18483" t="str">
            <v>05345 / SCHENCK LAURENCE</v>
          </cell>
          <cell r="AD18483">
            <v>2</v>
          </cell>
        </row>
        <row r="18484">
          <cell r="H18484" t="str">
            <v>INFIRMIER</v>
          </cell>
          <cell r="L18484">
            <v>0</v>
          </cell>
          <cell r="AC18484" t="str">
            <v>06513 / ROLLANG ARNOULD RACHEL</v>
          </cell>
          <cell r="AD18484">
            <v>2</v>
          </cell>
        </row>
        <row r="18485">
          <cell r="H18485" t="str">
            <v>INFIRMIER</v>
          </cell>
          <cell r="L18485">
            <v>0</v>
          </cell>
          <cell r="AC18485" t="str">
            <v>04814 / LAURENT OLIVIA</v>
          </cell>
          <cell r="AD18485">
            <v>2</v>
          </cell>
        </row>
        <row r="18486">
          <cell r="H18486" t="str">
            <v>INFIRMIER</v>
          </cell>
          <cell r="L18486">
            <v>0</v>
          </cell>
          <cell r="AC18486" t="str">
            <v>06513 / ROLLANG ARNOULD RACHEL</v>
          </cell>
          <cell r="AD18486">
            <v>2</v>
          </cell>
        </row>
        <row r="18487">
          <cell r="H18487" t="str">
            <v>INFIRMIER</v>
          </cell>
          <cell r="L18487">
            <v>0</v>
          </cell>
          <cell r="AC18487" t="str">
            <v>05358 / BETSCH CELINE</v>
          </cell>
          <cell r="AD18487">
            <v>2</v>
          </cell>
        </row>
        <row r="18488">
          <cell r="H18488" t="str">
            <v>INFIRMIER</v>
          </cell>
          <cell r="L18488">
            <v>0</v>
          </cell>
          <cell r="AC18488" t="str">
            <v>06513 / ROLLANG ARNOULD RACHEL</v>
          </cell>
          <cell r="AD18488">
            <v>2</v>
          </cell>
        </row>
        <row r="18489">
          <cell r="H18489" t="str">
            <v>INFIRMIER</v>
          </cell>
          <cell r="L18489">
            <v>0</v>
          </cell>
          <cell r="AC18489" t="str">
            <v>06513 / ROLLANG ARNOULD RACHEL</v>
          </cell>
          <cell r="AD18489">
            <v>2</v>
          </cell>
        </row>
        <row r="18490">
          <cell r="H18490" t="str">
            <v>INFIRMIER</v>
          </cell>
          <cell r="L18490">
            <v>0</v>
          </cell>
          <cell r="AC18490" t="str">
            <v>05029 / BOUGHALEM ALI</v>
          </cell>
          <cell r="AD18490">
            <v>2</v>
          </cell>
        </row>
        <row r="18491">
          <cell r="H18491" t="str">
            <v>INFIRMIER</v>
          </cell>
          <cell r="L18491">
            <v>0</v>
          </cell>
          <cell r="AC18491" t="str">
            <v>03811 / LE MOYNE BENOIT</v>
          </cell>
          <cell r="AD18491">
            <v>2</v>
          </cell>
        </row>
        <row r="18492">
          <cell r="H18492" t="str">
            <v>INFIRMIER</v>
          </cell>
          <cell r="L18492">
            <v>0</v>
          </cell>
          <cell r="AC18492" t="str">
            <v>00729 / SCHMITT MARX EVELYNE</v>
          </cell>
          <cell r="AD18492">
            <v>2</v>
          </cell>
        </row>
        <row r="18493">
          <cell r="H18493" t="str">
            <v>INFIRMIER</v>
          </cell>
          <cell r="L18493">
            <v>0</v>
          </cell>
          <cell r="AC18493" t="str">
            <v>03811 / LE MOYNE BENOIT</v>
          </cell>
          <cell r="AD18493">
            <v>2</v>
          </cell>
        </row>
        <row r="18494">
          <cell r="H18494" t="str">
            <v>INFIRMIER</v>
          </cell>
          <cell r="L18494">
            <v>0</v>
          </cell>
          <cell r="AC18494" t="str">
            <v>00729 / SCHMITT MARX EVELYNE</v>
          </cell>
          <cell r="AD18494">
            <v>2</v>
          </cell>
        </row>
        <row r="18495">
          <cell r="H18495" t="str">
            <v>INFIRMIER</v>
          </cell>
          <cell r="L18495">
            <v>0</v>
          </cell>
          <cell r="AC18495" t="str">
            <v>02337 / GALLARD MYLENE</v>
          </cell>
          <cell r="AD18495">
            <v>2</v>
          </cell>
        </row>
        <row r="18496">
          <cell r="H18496" t="str">
            <v>INFIRMIER</v>
          </cell>
          <cell r="L18496">
            <v>0</v>
          </cell>
          <cell r="AC18496" t="str">
            <v>00729 / SCHMITT MARX EVELYNE</v>
          </cell>
          <cell r="AD18496">
            <v>2</v>
          </cell>
        </row>
        <row r="18497">
          <cell r="H18497" t="str">
            <v>INFIRMIER</v>
          </cell>
          <cell r="L18497">
            <v>0</v>
          </cell>
          <cell r="AC18497" t="str">
            <v>03811 / LE MOYNE BENOIT</v>
          </cell>
          <cell r="AD18497">
            <v>2</v>
          </cell>
        </row>
        <row r="18498">
          <cell r="H18498" t="str">
            <v>INFIRMIER</v>
          </cell>
          <cell r="L18498">
            <v>0</v>
          </cell>
          <cell r="AC18498" t="str">
            <v>02918 / SCHOLLER STEPHANIE</v>
          </cell>
          <cell r="AD18498">
            <v>2</v>
          </cell>
        </row>
        <row r="18499">
          <cell r="H18499" t="str">
            <v>INFIRMIER</v>
          </cell>
          <cell r="L18499">
            <v>0</v>
          </cell>
          <cell r="AC18499" t="str">
            <v>03811 / LE MOYNE BENOIT</v>
          </cell>
          <cell r="AD18499">
            <v>2</v>
          </cell>
        </row>
        <row r="18500">
          <cell r="H18500" t="str">
            <v>INFIRMIER</v>
          </cell>
          <cell r="L18500">
            <v>0</v>
          </cell>
          <cell r="AC18500" t="str">
            <v>00729 / SCHMITT MARX EVELYNE</v>
          </cell>
          <cell r="AD18500">
            <v>2</v>
          </cell>
        </row>
        <row r="18501">
          <cell r="H18501" t="str">
            <v>INFIRMIER</v>
          </cell>
          <cell r="L18501">
            <v>0</v>
          </cell>
          <cell r="AC18501" t="str">
            <v>03811 / LE MOYNE BENOIT</v>
          </cell>
          <cell r="AD18501">
            <v>2</v>
          </cell>
        </row>
        <row r="18502">
          <cell r="H18502" t="str">
            <v>INFIRMIER</v>
          </cell>
          <cell r="L18502">
            <v>0</v>
          </cell>
          <cell r="AC18502" t="str">
            <v>05029 / BOUGHALEM ALI</v>
          </cell>
          <cell r="AD18502">
            <v>2</v>
          </cell>
        </row>
        <row r="18503">
          <cell r="H18503" t="str">
            <v>INFIRMIER</v>
          </cell>
          <cell r="L18503">
            <v>0</v>
          </cell>
          <cell r="AC18503" t="str">
            <v>03811 / LE MOYNE BENOIT</v>
          </cell>
          <cell r="AD18503">
            <v>2</v>
          </cell>
        </row>
        <row r="18504">
          <cell r="H18504" t="str">
            <v>INFIRMIER</v>
          </cell>
          <cell r="L18504">
            <v>0</v>
          </cell>
          <cell r="AC18504" t="str">
            <v>06513 / ROLLANG ARNOULD RACHEL</v>
          </cell>
          <cell r="AD18504">
            <v>2</v>
          </cell>
        </row>
        <row r="18505">
          <cell r="H18505" t="str">
            <v>INFIRMIER</v>
          </cell>
          <cell r="L18505">
            <v>0</v>
          </cell>
          <cell r="AC18505" t="str">
            <v>04988 / STIRNEMANN JEAN VINCENT</v>
          </cell>
          <cell r="AD18505">
            <v>2</v>
          </cell>
        </row>
        <row r="18506">
          <cell r="H18506" t="str">
            <v>INFIRMIER</v>
          </cell>
          <cell r="L18506">
            <v>0</v>
          </cell>
          <cell r="AC18506" t="str">
            <v>06513 / ROLLANG ARNOULD RACHEL</v>
          </cell>
          <cell r="AD18506">
            <v>2</v>
          </cell>
        </row>
        <row r="18507">
          <cell r="H18507" t="str">
            <v>INFIRMIER</v>
          </cell>
          <cell r="L18507">
            <v>0</v>
          </cell>
          <cell r="AC18507" t="str">
            <v>04814 / LAURENT OLIVIA</v>
          </cell>
          <cell r="AD18507">
            <v>2</v>
          </cell>
        </row>
        <row r="18508">
          <cell r="H18508" t="str">
            <v>INFIRMIER</v>
          </cell>
          <cell r="L18508">
            <v>0</v>
          </cell>
          <cell r="AC18508" t="str">
            <v>02337 / GALLARD MYLENE</v>
          </cell>
          <cell r="AD18508">
            <v>2</v>
          </cell>
        </row>
        <row r="18509">
          <cell r="H18509" t="str">
            <v>INFIRMIER</v>
          </cell>
          <cell r="L18509">
            <v>0</v>
          </cell>
          <cell r="AC18509" t="str">
            <v>00729 / SCHMITT MARX EVELYNE</v>
          </cell>
          <cell r="AD18509">
            <v>2</v>
          </cell>
        </row>
        <row r="18510">
          <cell r="H18510" t="str">
            <v>INFIRMIER</v>
          </cell>
          <cell r="L18510">
            <v>0</v>
          </cell>
          <cell r="AC18510" t="str">
            <v>02918 / SCHOLLER STEPHANIE</v>
          </cell>
          <cell r="AD18510">
            <v>2</v>
          </cell>
        </row>
        <row r="18511">
          <cell r="H18511" t="str">
            <v>INFIRMIER</v>
          </cell>
          <cell r="L18511">
            <v>0</v>
          </cell>
          <cell r="AC18511" t="str">
            <v>05345 / SCHENCK LAURENCE</v>
          </cell>
          <cell r="AD18511">
            <v>2</v>
          </cell>
        </row>
        <row r="18512">
          <cell r="H18512" t="str">
            <v>INFIRMIER</v>
          </cell>
          <cell r="L18512">
            <v>0</v>
          </cell>
          <cell r="AC18512" t="str">
            <v>05029 / BOUGHALEM ALI</v>
          </cell>
          <cell r="AD18512">
            <v>2</v>
          </cell>
        </row>
        <row r="18513">
          <cell r="H18513" t="str">
            <v>INFIRMIER</v>
          </cell>
          <cell r="L18513">
            <v>0</v>
          </cell>
          <cell r="AC18513" t="str">
            <v>00729 / SCHMITT MARX EVELYNE</v>
          </cell>
          <cell r="AD18513">
            <v>2</v>
          </cell>
        </row>
        <row r="18514">
          <cell r="H18514" t="str">
            <v>INFIRMIER</v>
          </cell>
          <cell r="L18514">
            <v>0</v>
          </cell>
          <cell r="AC18514" t="str">
            <v>03811 / LE MOYNE BENOIT</v>
          </cell>
          <cell r="AD18514">
            <v>2</v>
          </cell>
        </row>
        <row r="18515">
          <cell r="H18515" t="str">
            <v>INFIRMIER</v>
          </cell>
          <cell r="L18515">
            <v>0</v>
          </cell>
          <cell r="AC18515" t="str">
            <v>06513 / ROLLANG ARNOULD RACHEL</v>
          </cell>
          <cell r="AD18515">
            <v>2</v>
          </cell>
        </row>
        <row r="18516">
          <cell r="H18516" t="str">
            <v>INFIRMIER</v>
          </cell>
          <cell r="L18516">
            <v>0</v>
          </cell>
          <cell r="AC18516" t="str">
            <v>03811 / LE MOYNE BENOIT</v>
          </cell>
          <cell r="AD18516">
            <v>2</v>
          </cell>
        </row>
        <row r="18517">
          <cell r="H18517" t="str">
            <v>INFIRMIER</v>
          </cell>
          <cell r="L18517">
            <v>0</v>
          </cell>
          <cell r="AC18517" t="str">
            <v>03811 / LE MOYNE BENOIT</v>
          </cell>
          <cell r="AD18517">
            <v>2</v>
          </cell>
        </row>
        <row r="18518">
          <cell r="H18518" t="str">
            <v>INFIRMIER</v>
          </cell>
          <cell r="L18518">
            <v>0</v>
          </cell>
          <cell r="AC18518" t="str">
            <v>05345 / SCHENCK LAURENCE</v>
          </cell>
          <cell r="AD18518">
            <v>2</v>
          </cell>
        </row>
        <row r="18519">
          <cell r="H18519" t="str">
            <v>INFIRMIER</v>
          </cell>
          <cell r="L18519">
            <v>0</v>
          </cell>
          <cell r="AC18519" t="str">
            <v>03811 / LE MOYNE BENOIT</v>
          </cell>
          <cell r="AD18519">
            <v>2</v>
          </cell>
        </row>
        <row r="18520">
          <cell r="H18520" t="str">
            <v>INFIRMIER</v>
          </cell>
          <cell r="L18520">
            <v>0</v>
          </cell>
          <cell r="AC18520" t="str">
            <v>02337 / GALLARD MYLENE</v>
          </cell>
          <cell r="AD18520">
            <v>2</v>
          </cell>
        </row>
        <row r="18521">
          <cell r="H18521" t="str">
            <v>INFIRMIER</v>
          </cell>
          <cell r="L18521">
            <v>0</v>
          </cell>
          <cell r="AC18521" t="str">
            <v>02918 / SCHOLLER STEPHANIE</v>
          </cell>
          <cell r="AD18521">
            <v>2</v>
          </cell>
        </row>
        <row r="18522">
          <cell r="H18522" t="str">
            <v>INFIRMIER</v>
          </cell>
          <cell r="L18522">
            <v>0</v>
          </cell>
          <cell r="AC18522" t="str">
            <v>05358 / BETSCH CELINE</v>
          </cell>
          <cell r="AD18522">
            <v>2</v>
          </cell>
        </row>
        <row r="18523">
          <cell r="H18523" t="str">
            <v>INFIRMIER</v>
          </cell>
          <cell r="L18523">
            <v>0</v>
          </cell>
          <cell r="AC18523" t="str">
            <v>05345 / SCHENCK LAURENCE</v>
          </cell>
          <cell r="AD18523">
            <v>2</v>
          </cell>
        </row>
        <row r="18524">
          <cell r="H18524" t="str">
            <v>INFIRMIER</v>
          </cell>
          <cell r="L18524">
            <v>0</v>
          </cell>
          <cell r="AC18524" t="str">
            <v>02918 / SCHOLLER STEPHANIE</v>
          </cell>
          <cell r="AD18524">
            <v>2</v>
          </cell>
        </row>
        <row r="18525">
          <cell r="H18525" t="str">
            <v>INFIRMIER</v>
          </cell>
          <cell r="L18525">
            <v>0</v>
          </cell>
          <cell r="AC18525" t="str">
            <v>06513 / ROLLANG ARNOULD RACHEL</v>
          </cell>
          <cell r="AD18525">
            <v>2</v>
          </cell>
        </row>
        <row r="18526">
          <cell r="H18526" t="str">
            <v>INFIRMIER</v>
          </cell>
          <cell r="L18526">
            <v>0</v>
          </cell>
          <cell r="AC18526" t="str">
            <v>05029 / BOUGHALEM ALI</v>
          </cell>
          <cell r="AD18526">
            <v>2</v>
          </cell>
        </row>
        <row r="18527">
          <cell r="H18527" t="str">
            <v>INFIRMIER</v>
          </cell>
          <cell r="L18527">
            <v>0</v>
          </cell>
          <cell r="AC18527" t="str">
            <v>04988 / STIRNEMANN JEAN VINCENT</v>
          </cell>
          <cell r="AD18527">
            <v>2</v>
          </cell>
        </row>
        <row r="18528">
          <cell r="H18528" t="str">
            <v>INFIRMIER</v>
          </cell>
          <cell r="L18528">
            <v>0</v>
          </cell>
          <cell r="AC18528" t="str">
            <v>05029 / BOUGHALEM ALI</v>
          </cell>
          <cell r="AD18528">
            <v>2</v>
          </cell>
        </row>
        <row r="18529">
          <cell r="H18529" t="str">
            <v>INFIRMIER</v>
          </cell>
          <cell r="L18529">
            <v>0</v>
          </cell>
          <cell r="AC18529" t="str">
            <v>03811 / LE MOYNE BENOIT</v>
          </cell>
          <cell r="AD18529">
            <v>2</v>
          </cell>
        </row>
        <row r="18530">
          <cell r="H18530" t="str">
            <v>INFIRMIER</v>
          </cell>
          <cell r="L18530">
            <v>0</v>
          </cell>
          <cell r="AC18530" t="str">
            <v>05029 / BOUGHALEM ALI</v>
          </cell>
          <cell r="AD18530">
            <v>2</v>
          </cell>
        </row>
        <row r="18531">
          <cell r="H18531" t="str">
            <v>INFIRMIER</v>
          </cell>
          <cell r="L18531">
            <v>0</v>
          </cell>
          <cell r="AC18531" t="str">
            <v>04988 / STIRNEMANN JEAN VINCENT</v>
          </cell>
          <cell r="AD18531">
            <v>2</v>
          </cell>
        </row>
        <row r="18532">
          <cell r="H18532" t="str">
            <v>INFIRMIER</v>
          </cell>
          <cell r="L18532">
            <v>0</v>
          </cell>
          <cell r="AC18532" t="str">
            <v>06513 / ROLLANG ARNOULD RACHEL</v>
          </cell>
          <cell r="AD18532">
            <v>2</v>
          </cell>
        </row>
        <row r="18533">
          <cell r="H18533" t="str">
            <v>INFIRMIER</v>
          </cell>
          <cell r="L18533">
            <v>0</v>
          </cell>
          <cell r="AC18533" t="str">
            <v>05358 / BETSCH CELINE</v>
          </cell>
          <cell r="AD18533">
            <v>2</v>
          </cell>
        </row>
        <row r="18534">
          <cell r="H18534" t="str">
            <v>INFIRMIER</v>
          </cell>
          <cell r="L18534">
            <v>0</v>
          </cell>
          <cell r="AC18534" t="str">
            <v>05345 / SCHENCK LAURENCE</v>
          </cell>
          <cell r="AD18534">
            <v>2</v>
          </cell>
        </row>
        <row r="18535">
          <cell r="H18535" t="str">
            <v>INFIRMIER</v>
          </cell>
          <cell r="L18535">
            <v>0</v>
          </cell>
          <cell r="AC18535" t="str">
            <v>02337 / GALLARD MYLENE</v>
          </cell>
          <cell r="AD18535">
            <v>2</v>
          </cell>
        </row>
        <row r="18536">
          <cell r="H18536" t="str">
            <v>INFIRMIER</v>
          </cell>
          <cell r="L18536">
            <v>0</v>
          </cell>
          <cell r="AC18536" t="str">
            <v>02337 / GALLARD MYLENE</v>
          </cell>
          <cell r="AD18536">
            <v>2</v>
          </cell>
        </row>
        <row r="18537">
          <cell r="H18537" t="str">
            <v>INFIRMIER</v>
          </cell>
          <cell r="L18537">
            <v>0</v>
          </cell>
          <cell r="AC18537" t="str">
            <v>05345 / SCHENCK LAURENCE</v>
          </cell>
          <cell r="AD18537">
            <v>2</v>
          </cell>
        </row>
        <row r="18538">
          <cell r="H18538" t="str">
            <v>INFIRMIER</v>
          </cell>
          <cell r="L18538">
            <v>0</v>
          </cell>
          <cell r="AC18538" t="str">
            <v>00729 / SCHMITT MARX EVELYNE</v>
          </cell>
          <cell r="AD18538">
            <v>2</v>
          </cell>
        </row>
        <row r="18539">
          <cell r="H18539" t="str">
            <v>INFIRMIER</v>
          </cell>
          <cell r="L18539">
            <v>0</v>
          </cell>
          <cell r="AC18539" t="str">
            <v>05029 / BOUGHALEM ALI</v>
          </cell>
          <cell r="AD18539">
            <v>2</v>
          </cell>
        </row>
        <row r="18540">
          <cell r="H18540" t="str">
            <v>INFIRMIER</v>
          </cell>
          <cell r="L18540">
            <v>0</v>
          </cell>
          <cell r="AC18540" t="str">
            <v>03811 / LE MOYNE BENOIT</v>
          </cell>
          <cell r="AD18540">
            <v>2</v>
          </cell>
        </row>
        <row r="18541">
          <cell r="H18541" t="str">
            <v>INFIRMIER</v>
          </cell>
          <cell r="L18541">
            <v>0</v>
          </cell>
          <cell r="AC18541" t="str">
            <v>05345 / SCHENCK LAURENCE</v>
          </cell>
          <cell r="AD18541">
            <v>2</v>
          </cell>
        </row>
        <row r="18542">
          <cell r="H18542" t="str">
            <v>INFIRMIER</v>
          </cell>
          <cell r="L18542">
            <v>0</v>
          </cell>
          <cell r="AC18542" t="str">
            <v>06513 / ROLLANG ARNOULD RACHEL</v>
          </cell>
          <cell r="AD18542">
            <v>2</v>
          </cell>
        </row>
        <row r="18543">
          <cell r="H18543" t="str">
            <v>INFIRMIER</v>
          </cell>
          <cell r="L18543">
            <v>0</v>
          </cell>
          <cell r="AC18543" t="str">
            <v>05345 / SCHENCK LAURENCE</v>
          </cell>
          <cell r="AD18543">
            <v>2</v>
          </cell>
        </row>
        <row r="18544">
          <cell r="H18544" t="str">
            <v>INFIRMIER</v>
          </cell>
          <cell r="L18544">
            <v>0</v>
          </cell>
          <cell r="AC18544" t="str">
            <v>05345 / SCHENCK LAURENCE</v>
          </cell>
          <cell r="AD18544">
            <v>2</v>
          </cell>
        </row>
        <row r="18545">
          <cell r="H18545" t="str">
            <v>INFIRMIER</v>
          </cell>
          <cell r="L18545">
            <v>0</v>
          </cell>
          <cell r="AC18545" t="str">
            <v>04988 / STIRNEMANN JEAN VINCENT</v>
          </cell>
          <cell r="AD18545">
            <v>2</v>
          </cell>
        </row>
        <row r="18546">
          <cell r="H18546" t="str">
            <v>INFIRMIER</v>
          </cell>
          <cell r="L18546">
            <v>0</v>
          </cell>
          <cell r="AC18546" t="str">
            <v>00729 / SCHMITT MARX EVELYNE</v>
          </cell>
          <cell r="AD18546">
            <v>2</v>
          </cell>
        </row>
        <row r="18547">
          <cell r="H18547" t="str">
            <v>INFIRMIER</v>
          </cell>
          <cell r="L18547">
            <v>0</v>
          </cell>
          <cell r="AC18547" t="str">
            <v>06513 / ROLLANG ARNOULD RACHEL</v>
          </cell>
          <cell r="AD18547">
            <v>2</v>
          </cell>
        </row>
        <row r="18548">
          <cell r="H18548" t="str">
            <v>INFIRMIER</v>
          </cell>
          <cell r="L18548">
            <v>0</v>
          </cell>
          <cell r="AC18548" t="str">
            <v>04988 / STIRNEMANN JEAN VINCENT</v>
          </cell>
          <cell r="AD18548">
            <v>2</v>
          </cell>
        </row>
        <row r="18549">
          <cell r="H18549" t="str">
            <v>INFIRMIER</v>
          </cell>
          <cell r="L18549">
            <v>0</v>
          </cell>
          <cell r="AC18549" t="str">
            <v>03811 / LE MOYNE BENOIT</v>
          </cell>
          <cell r="AD18549">
            <v>2</v>
          </cell>
        </row>
        <row r="18550">
          <cell r="H18550" t="str">
            <v>INFIRMIER</v>
          </cell>
          <cell r="L18550">
            <v>0</v>
          </cell>
          <cell r="AC18550" t="str">
            <v>05345 / SCHENCK LAURENCE</v>
          </cell>
          <cell r="AD18550">
            <v>2</v>
          </cell>
        </row>
        <row r="18551">
          <cell r="H18551" t="str">
            <v>INFIRMIER</v>
          </cell>
          <cell r="L18551">
            <v>0</v>
          </cell>
          <cell r="AC18551" t="str">
            <v>05345 / SCHENCK LAURENCE</v>
          </cell>
          <cell r="AD18551">
            <v>2</v>
          </cell>
        </row>
        <row r="18552">
          <cell r="H18552" t="str">
            <v>INFIRMIER</v>
          </cell>
          <cell r="L18552">
            <v>0</v>
          </cell>
          <cell r="AC18552" t="str">
            <v>05029 / BOUGHALEM ALI</v>
          </cell>
          <cell r="AD18552">
            <v>2</v>
          </cell>
        </row>
        <row r="18553">
          <cell r="H18553" t="str">
            <v>INFIRMIER</v>
          </cell>
          <cell r="L18553">
            <v>0</v>
          </cell>
          <cell r="AC18553" t="str">
            <v>02337 / GALLARD MYLENE</v>
          </cell>
          <cell r="AD18553">
            <v>2</v>
          </cell>
        </row>
        <row r="18554">
          <cell r="H18554" t="str">
            <v>INFIRMIER</v>
          </cell>
          <cell r="L18554">
            <v>0</v>
          </cell>
          <cell r="AC18554" t="str">
            <v>05345 / SCHENCK LAURENCE</v>
          </cell>
          <cell r="AD18554">
            <v>2</v>
          </cell>
        </row>
        <row r="18555">
          <cell r="H18555" t="str">
            <v>INFIRMIER</v>
          </cell>
          <cell r="L18555">
            <v>0</v>
          </cell>
          <cell r="AC18555" t="str">
            <v>04814 / LAURENT OLIVIA</v>
          </cell>
          <cell r="AD18555">
            <v>2</v>
          </cell>
        </row>
        <row r="18556">
          <cell r="H18556" t="str">
            <v>INFIRMIER</v>
          </cell>
          <cell r="L18556">
            <v>0</v>
          </cell>
          <cell r="AC18556" t="str">
            <v>05358 / BETSCH CELINE</v>
          </cell>
          <cell r="AD18556">
            <v>2</v>
          </cell>
        </row>
        <row r="18557">
          <cell r="H18557" t="str">
            <v>INFIRMIER</v>
          </cell>
          <cell r="L18557">
            <v>0</v>
          </cell>
          <cell r="AC18557" t="str">
            <v>03811 / LE MOYNE BENOIT</v>
          </cell>
          <cell r="AD18557">
            <v>2</v>
          </cell>
        </row>
        <row r="18558">
          <cell r="H18558" t="str">
            <v>INFIRMIER</v>
          </cell>
          <cell r="L18558">
            <v>0</v>
          </cell>
          <cell r="AC18558" t="str">
            <v>05358 / BETSCH CELINE</v>
          </cell>
          <cell r="AD18558">
            <v>2</v>
          </cell>
        </row>
        <row r="18559">
          <cell r="H18559" t="str">
            <v>INFIRMIER</v>
          </cell>
          <cell r="L18559">
            <v>0</v>
          </cell>
          <cell r="AC18559" t="str">
            <v>00729 / SCHMITT MARX EVELYNE</v>
          </cell>
          <cell r="AD18559">
            <v>2</v>
          </cell>
        </row>
        <row r="18560">
          <cell r="H18560" t="str">
            <v>INFIRMIER</v>
          </cell>
          <cell r="L18560">
            <v>0</v>
          </cell>
          <cell r="AC18560" t="str">
            <v>04988 / STIRNEMANN JEAN VINCENT</v>
          </cell>
          <cell r="AD18560">
            <v>2</v>
          </cell>
        </row>
        <row r="18561">
          <cell r="H18561" t="str">
            <v>INFIRMIER</v>
          </cell>
          <cell r="L18561">
            <v>0</v>
          </cell>
          <cell r="AC18561" t="str">
            <v>03811 / LE MOYNE BENOIT</v>
          </cell>
          <cell r="AD18561">
            <v>2</v>
          </cell>
        </row>
        <row r="18562">
          <cell r="H18562" t="str">
            <v>INFIRMIER</v>
          </cell>
          <cell r="L18562">
            <v>0</v>
          </cell>
          <cell r="AC18562" t="str">
            <v>05345 / SCHENCK LAURENCE</v>
          </cell>
          <cell r="AD18562">
            <v>2</v>
          </cell>
        </row>
        <row r="18563">
          <cell r="H18563" t="str">
            <v>INFIRMIER</v>
          </cell>
          <cell r="L18563">
            <v>0</v>
          </cell>
          <cell r="AC18563" t="str">
            <v>02337 / GALLARD MYLENE</v>
          </cell>
          <cell r="AD18563">
            <v>2</v>
          </cell>
        </row>
        <row r="18564">
          <cell r="H18564" t="str">
            <v>INFIRMIER</v>
          </cell>
          <cell r="L18564">
            <v>0</v>
          </cell>
          <cell r="AC18564" t="str">
            <v>04814 / LAURENT OLIVIA</v>
          </cell>
          <cell r="AD18564">
            <v>2</v>
          </cell>
        </row>
        <row r="18565">
          <cell r="H18565" t="str">
            <v>INFIRMIER</v>
          </cell>
          <cell r="L18565">
            <v>0</v>
          </cell>
          <cell r="AC18565" t="str">
            <v>02337 / GALLARD MYLENE</v>
          </cell>
          <cell r="AD18565">
            <v>2</v>
          </cell>
        </row>
        <row r="18566">
          <cell r="H18566" t="str">
            <v>INFIRMIER</v>
          </cell>
          <cell r="L18566">
            <v>0</v>
          </cell>
          <cell r="AC18566" t="str">
            <v>05029 / BOUGHALEM ALI</v>
          </cell>
          <cell r="AD18566">
            <v>2</v>
          </cell>
        </row>
        <row r="18567">
          <cell r="H18567" t="str">
            <v>INFIRMIER</v>
          </cell>
          <cell r="L18567">
            <v>0</v>
          </cell>
          <cell r="AC18567" t="str">
            <v>05345 / SCHENCK LAURENCE</v>
          </cell>
          <cell r="AD18567">
            <v>2</v>
          </cell>
        </row>
        <row r="18568">
          <cell r="H18568" t="str">
            <v>INFIRMIER</v>
          </cell>
          <cell r="L18568">
            <v>0</v>
          </cell>
          <cell r="AC18568" t="str">
            <v>06513 / ROLLANG ARNOULD RACHEL</v>
          </cell>
          <cell r="AD18568">
            <v>2</v>
          </cell>
        </row>
        <row r="18569">
          <cell r="H18569" t="str">
            <v>INFIRMIER</v>
          </cell>
          <cell r="L18569">
            <v>0</v>
          </cell>
          <cell r="AC18569" t="str">
            <v>06513 / ROLLANG ARNOULD RACHEL</v>
          </cell>
          <cell r="AD18569">
            <v>2</v>
          </cell>
        </row>
        <row r="18570">
          <cell r="H18570" t="str">
            <v>INFIRMIER</v>
          </cell>
          <cell r="L18570">
            <v>0</v>
          </cell>
          <cell r="AC18570" t="str">
            <v>05358 / BETSCH CELINE</v>
          </cell>
          <cell r="AD18570">
            <v>2</v>
          </cell>
        </row>
        <row r="18571">
          <cell r="H18571" t="str">
            <v>INFIRMIER</v>
          </cell>
          <cell r="L18571">
            <v>0</v>
          </cell>
          <cell r="AC18571" t="str">
            <v>03811 / LE MOYNE BENOIT</v>
          </cell>
          <cell r="AD18571">
            <v>2</v>
          </cell>
        </row>
        <row r="18572">
          <cell r="H18572" t="str">
            <v>INFIRMIER</v>
          </cell>
          <cell r="L18572">
            <v>0</v>
          </cell>
          <cell r="AC18572" t="str">
            <v>03811 / LE MOYNE BENOIT</v>
          </cell>
          <cell r="AD18572">
            <v>2</v>
          </cell>
        </row>
        <row r="18573">
          <cell r="H18573" t="str">
            <v>INFIRMIER</v>
          </cell>
          <cell r="L18573">
            <v>0</v>
          </cell>
          <cell r="AC18573" t="str">
            <v>02337 / GALLARD MYLENE</v>
          </cell>
          <cell r="AD18573">
            <v>2</v>
          </cell>
        </row>
        <row r="18574">
          <cell r="H18574" t="str">
            <v>INFIRMIER</v>
          </cell>
          <cell r="L18574">
            <v>0</v>
          </cell>
          <cell r="AC18574" t="str">
            <v>05358 / BETSCH CELINE</v>
          </cell>
          <cell r="AD18574">
            <v>2</v>
          </cell>
        </row>
        <row r="18575">
          <cell r="H18575" t="str">
            <v>INFIRMIER</v>
          </cell>
          <cell r="L18575">
            <v>0</v>
          </cell>
          <cell r="AC18575" t="str">
            <v>05358 / BETSCH CELINE</v>
          </cell>
          <cell r="AD18575">
            <v>2</v>
          </cell>
        </row>
        <row r="18576">
          <cell r="H18576" t="str">
            <v>INFIRMIER</v>
          </cell>
          <cell r="L18576">
            <v>0</v>
          </cell>
          <cell r="AC18576" t="str">
            <v>05358 / BETSCH CELINE</v>
          </cell>
          <cell r="AD18576">
            <v>2</v>
          </cell>
        </row>
        <row r="18577">
          <cell r="H18577" t="str">
            <v>INFIRMIER</v>
          </cell>
          <cell r="L18577">
            <v>0</v>
          </cell>
          <cell r="AC18577" t="str">
            <v>02337 / GALLARD MYLENE</v>
          </cell>
          <cell r="AD18577">
            <v>2</v>
          </cell>
        </row>
        <row r="18578">
          <cell r="H18578" t="str">
            <v>INFIRMIER</v>
          </cell>
          <cell r="L18578">
            <v>0</v>
          </cell>
          <cell r="AC18578" t="str">
            <v>02337 / GALLARD MYLENE</v>
          </cell>
          <cell r="AD18578">
            <v>2</v>
          </cell>
        </row>
        <row r="18579">
          <cell r="H18579" t="str">
            <v>INFIRMIER</v>
          </cell>
          <cell r="L18579">
            <v>0</v>
          </cell>
          <cell r="AC18579" t="str">
            <v>05345 / SCHENCK LAURENCE</v>
          </cell>
          <cell r="AD18579">
            <v>2</v>
          </cell>
        </row>
        <row r="18580">
          <cell r="H18580" t="str">
            <v>INFIRMIER</v>
          </cell>
          <cell r="L18580">
            <v>0</v>
          </cell>
          <cell r="AC18580" t="str">
            <v>06513 / ROLLANG ARNOULD RACHEL</v>
          </cell>
          <cell r="AD18580">
            <v>2</v>
          </cell>
        </row>
        <row r="18581">
          <cell r="H18581" t="str">
            <v>INFIRMIER</v>
          </cell>
          <cell r="L18581">
            <v>0</v>
          </cell>
          <cell r="AC18581" t="str">
            <v>04814 / LAURENT OLIVIA</v>
          </cell>
          <cell r="AD18581">
            <v>2</v>
          </cell>
        </row>
        <row r="18582">
          <cell r="H18582" t="str">
            <v>INFIRMIER</v>
          </cell>
          <cell r="L18582">
            <v>0</v>
          </cell>
          <cell r="AC18582" t="str">
            <v>05029 / BOUGHALEM ALI</v>
          </cell>
          <cell r="AD18582">
            <v>2</v>
          </cell>
        </row>
        <row r="18583">
          <cell r="H18583" t="str">
            <v>INFIRMIER</v>
          </cell>
          <cell r="L18583">
            <v>0</v>
          </cell>
          <cell r="AC18583" t="str">
            <v>02337 / GALLARD MYLENE</v>
          </cell>
          <cell r="AD18583">
            <v>2</v>
          </cell>
        </row>
        <row r="18584">
          <cell r="H18584" t="str">
            <v>INFIRMIER</v>
          </cell>
          <cell r="L18584">
            <v>0</v>
          </cell>
          <cell r="AC18584" t="str">
            <v>02918 / SCHOLLER STEPHANIE</v>
          </cell>
          <cell r="AD18584">
            <v>2</v>
          </cell>
        </row>
        <row r="18585">
          <cell r="H18585" t="str">
            <v>INFIRMIER</v>
          </cell>
          <cell r="L18585">
            <v>0</v>
          </cell>
          <cell r="AC18585" t="str">
            <v>00729 / SCHMITT MARX EVELYNE</v>
          </cell>
          <cell r="AD18585">
            <v>2</v>
          </cell>
        </row>
        <row r="18586">
          <cell r="H18586" t="str">
            <v>INFIRMIER</v>
          </cell>
          <cell r="L18586">
            <v>0</v>
          </cell>
          <cell r="AC18586" t="str">
            <v>05345 / SCHENCK LAURENCE</v>
          </cell>
          <cell r="AD18586">
            <v>2</v>
          </cell>
        </row>
        <row r="18587">
          <cell r="H18587" t="str">
            <v>INFIRMIER</v>
          </cell>
          <cell r="L18587">
            <v>0</v>
          </cell>
          <cell r="AC18587" t="str">
            <v>00729 / SCHMITT MARX EVELYNE</v>
          </cell>
          <cell r="AD18587">
            <v>2</v>
          </cell>
        </row>
        <row r="18588">
          <cell r="H18588" t="str">
            <v>INFIRMIER</v>
          </cell>
          <cell r="L18588">
            <v>0</v>
          </cell>
          <cell r="AC18588" t="str">
            <v>05345 / SCHENCK LAURENCE</v>
          </cell>
          <cell r="AD18588">
            <v>2</v>
          </cell>
        </row>
        <row r="18589">
          <cell r="H18589" t="str">
            <v>INFIRMIER</v>
          </cell>
          <cell r="L18589">
            <v>0</v>
          </cell>
          <cell r="AC18589" t="str">
            <v>05358 / BETSCH CELINE</v>
          </cell>
          <cell r="AD18589">
            <v>2</v>
          </cell>
        </row>
        <row r="18590">
          <cell r="H18590" t="str">
            <v>INFIRMIER</v>
          </cell>
          <cell r="L18590">
            <v>0</v>
          </cell>
          <cell r="AC18590" t="str">
            <v>06513 / ROLLANG ARNOULD RACHEL</v>
          </cell>
          <cell r="AD18590">
            <v>2</v>
          </cell>
        </row>
        <row r="18591">
          <cell r="H18591" t="str">
            <v>INFIRMIER</v>
          </cell>
          <cell r="L18591">
            <v>0</v>
          </cell>
          <cell r="AC18591" t="str">
            <v>06513 / ROLLANG ARNOULD RACHEL</v>
          </cell>
          <cell r="AD18591">
            <v>2</v>
          </cell>
        </row>
        <row r="18592">
          <cell r="H18592" t="str">
            <v>INFIRMIER</v>
          </cell>
          <cell r="L18592">
            <v>0</v>
          </cell>
          <cell r="AC18592" t="str">
            <v>02337 / GALLARD MYLENE</v>
          </cell>
          <cell r="AD18592">
            <v>2</v>
          </cell>
        </row>
        <row r="18593">
          <cell r="H18593" t="str">
            <v>INFIRMIER</v>
          </cell>
          <cell r="L18593">
            <v>0</v>
          </cell>
          <cell r="AC18593" t="str">
            <v>04988 / STIRNEMANN JEAN VINCENT</v>
          </cell>
          <cell r="AD18593">
            <v>2</v>
          </cell>
        </row>
        <row r="18594">
          <cell r="H18594" t="str">
            <v>INFIRMIER</v>
          </cell>
          <cell r="L18594">
            <v>0</v>
          </cell>
          <cell r="AC18594" t="str">
            <v>05358 / BETSCH CELINE</v>
          </cell>
          <cell r="AD18594">
            <v>2</v>
          </cell>
        </row>
        <row r="18595">
          <cell r="H18595" t="str">
            <v>INFIRMIER</v>
          </cell>
          <cell r="L18595">
            <v>0</v>
          </cell>
          <cell r="AC18595" t="str">
            <v>04988 / STIRNEMANN JEAN VINCENT</v>
          </cell>
          <cell r="AD18595">
            <v>2</v>
          </cell>
        </row>
        <row r="18596">
          <cell r="H18596" t="str">
            <v>INFIRMIER</v>
          </cell>
          <cell r="L18596">
            <v>0</v>
          </cell>
          <cell r="AC18596" t="str">
            <v>06513 / ROLLANG ARNOULD RACHEL</v>
          </cell>
          <cell r="AD18596">
            <v>2</v>
          </cell>
        </row>
        <row r="18597">
          <cell r="H18597" t="str">
            <v>INFIRMIER</v>
          </cell>
          <cell r="L18597">
            <v>0</v>
          </cell>
          <cell r="AC18597" t="str">
            <v>02918 / SCHOLLER STEPHANIE</v>
          </cell>
          <cell r="AD18597">
            <v>2</v>
          </cell>
        </row>
        <row r="18598">
          <cell r="H18598" t="str">
            <v>INFIRMIER</v>
          </cell>
          <cell r="L18598">
            <v>0</v>
          </cell>
          <cell r="AC18598" t="str">
            <v>06513 / ROLLANG ARNOULD RACHEL</v>
          </cell>
          <cell r="AD18598">
            <v>2</v>
          </cell>
        </row>
        <row r="18599">
          <cell r="H18599" t="str">
            <v>INFIRMIER</v>
          </cell>
          <cell r="L18599">
            <v>0</v>
          </cell>
          <cell r="AC18599" t="str">
            <v>05029 / BOUGHALEM ALI</v>
          </cell>
          <cell r="AD18599">
            <v>2</v>
          </cell>
        </row>
        <row r="18600">
          <cell r="H18600" t="str">
            <v>INFIRMIER</v>
          </cell>
          <cell r="L18600">
            <v>0</v>
          </cell>
          <cell r="AC18600" t="str">
            <v>05345 / SCHENCK LAURENCE</v>
          </cell>
          <cell r="AD18600">
            <v>2</v>
          </cell>
        </row>
        <row r="18601">
          <cell r="H18601" t="str">
            <v>INFIRMIER</v>
          </cell>
          <cell r="L18601">
            <v>0</v>
          </cell>
          <cell r="AC18601" t="str">
            <v>03811 / LE MOYNE BENOIT</v>
          </cell>
          <cell r="AD18601">
            <v>2</v>
          </cell>
        </row>
        <row r="18602">
          <cell r="H18602" t="str">
            <v>INFIRMIER</v>
          </cell>
          <cell r="L18602">
            <v>0</v>
          </cell>
          <cell r="AC18602" t="str">
            <v>03811 / LE MOYNE BENOIT</v>
          </cell>
          <cell r="AD18602">
            <v>2</v>
          </cell>
        </row>
        <row r="18603">
          <cell r="H18603" t="str">
            <v>INFIRMIER</v>
          </cell>
          <cell r="L18603">
            <v>0</v>
          </cell>
          <cell r="AC18603" t="str">
            <v>03811 / LE MOYNE BENOIT</v>
          </cell>
          <cell r="AD18603">
            <v>2</v>
          </cell>
        </row>
        <row r="18604">
          <cell r="H18604" t="str">
            <v>INFIRMIER</v>
          </cell>
          <cell r="L18604">
            <v>0</v>
          </cell>
          <cell r="AC18604" t="str">
            <v>04814 / LAURENT OLIVIA</v>
          </cell>
          <cell r="AD18604">
            <v>2</v>
          </cell>
        </row>
        <row r="18605">
          <cell r="H18605" t="str">
            <v>INFIRMIER</v>
          </cell>
          <cell r="L18605">
            <v>0</v>
          </cell>
          <cell r="AC18605" t="str">
            <v>04988 / STIRNEMANN JEAN VINCENT</v>
          </cell>
          <cell r="AD18605">
            <v>2</v>
          </cell>
        </row>
        <row r="18606">
          <cell r="H18606" t="str">
            <v>INFIRMIER</v>
          </cell>
          <cell r="L18606">
            <v>0</v>
          </cell>
          <cell r="AC18606" t="str">
            <v>05029 / BOUGHALEM ALI</v>
          </cell>
          <cell r="AD18606">
            <v>2</v>
          </cell>
        </row>
        <row r="18607">
          <cell r="H18607" t="str">
            <v>INFIRMIER</v>
          </cell>
          <cell r="L18607">
            <v>0</v>
          </cell>
          <cell r="AC18607" t="str">
            <v>06513 / ROLLANG ARNOULD RACHEL</v>
          </cell>
          <cell r="AD18607">
            <v>2</v>
          </cell>
        </row>
        <row r="18608">
          <cell r="H18608" t="str">
            <v>INFIRMIER</v>
          </cell>
          <cell r="L18608">
            <v>0</v>
          </cell>
          <cell r="AC18608" t="str">
            <v>03811 / LE MOYNE BENOIT</v>
          </cell>
          <cell r="AD18608">
            <v>2</v>
          </cell>
        </row>
        <row r="18609">
          <cell r="H18609" t="str">
            <v>INFIRMIER</v>
          </cell>
          <cell r="L18609">
            <v>0</v>
          </cell>
          <cell r="AC18609" t="str">
            <v>05029 / BOUGHALEM ALI</v>
          </cell>
          <cell r="AD18609">
            <v>2</v>
          </cell>
        </row>
        <row r="18610">
          <cell r="H18610" t="str">
            <v>INFIRMIER</v>
          </cell>
          <cell r="L18610">
            <v>0</v>
          </cell>
          <cell r="AC18610" t="str">
            <v>05345 / SCHENCK LAURENCE</v>
          </cell>
          <cell r="AD18610">
            <v>2</v>
          </cell>
        </row>
        <row r="18611">
          <cell r="H18611" t="str">
            <v>INFIRMIER</v>
          </cell>
          <cell r="L18611">
            <v>0</v>
          </cell>
          <cell r="AC18611" t="str">
            <v>02337 / GALLARD MYLENE</v>
          </cell>
          <cell r="AD18611">
            <v>2</v>
          </cell>
        </row>
        <row r="18612">
          <cell r="H18612" t="str">
            <v>INFIRMIER</v>
          </cell>
          <cell r="L18612">
            <v>0</v>
          </cell>
          <cell r="AC18612" t="str">
            <v>05345 / SCHENCK LAURENCE</v>
          </cell>
          <cell r="AD18612">
            <v>2</v>
          </cell>
        </row>
        <row r="18613">
          <cell r="H18613" t="str">
            <v>INFIRMIER</v>
          </cell>
          <cell r="L18613">
            <v>0</v>
          </cell>
          <cell r="AC18613" t="str">
            <v>06513 / ROLLANG ARNOULD RACHEL</v>
          </cell>
          <cell r="AD18613">
            <v>2</v>
          </cell>
        </row>
        <row r="18614">
          <cell r="H18614" t="str">
            <v>INFIRMIER</v>
          </cell>
          <cell r="L18614">
            <v>0</v>
          </cell>
          <cell r="AC18614" t="str">
            <v>02918 / SCHOLLER STEPHANIE</v>
          </cell>
          <cell r="AD18614">
            <v>2</v>
          </cell>
        </row>
        <row r="18615">
          <cell r="H18615" t="str">
            <v>INFIRMIER</v>
          </cell>
          <cell r="L18615">
            <v>0</v>
          </cell>
          <cell r="AC18615" t="str">
            <v>05358 / BETSCH CELINE</v>
          </cell>
          <cell r="AD18615">
            <v>2</v>
          </cell>
        </row>
        <row r="18616">
          <cell r="H18616" t="str">
            <v>INFIRMIER</v>
          </cell>
          <cell r="L18616">
            <v>0</v>
          </cell>
          <cell r="AC18616" t="str">
            <v>02918 / SCHOLLER STEPHANIE</v>
          </cell>
          <cell r="AD18616">
            <v>2</v>
          </cell>
        </row>
        <row r="18617">
          <cell r="H18617" t="str">
            <v>INFIRMIER</v>
          </cell>
          <cell r="L18617">
            <v>0</v>
          </cell>
          <cell r="AC18617" t="str">
            <v>06513 / ROLLANG ARNOULD RACHEL</v>
          </cell>
          <cell r="AD18617">
            <v>2</v>
          </cell>
        </row>
        <row r="18618">
          <cell r="H18618" t="str">
            <v>INFIRMIER</v>
          </cell>
          <cell r="L18618">
            <v>0</v>
          </cell>
          <cell r="AC18618" t="str">
            <v>05345 / SCHENCK LAURENCE</v>
          </cell>
          <cell r="AD18618">
            <v>2</v>
          </cell>
        </row>
        <row r="18619">
          <cell r="H18619" t="str">
            <v>INFIRMIER</v>
          </cell>
          <cell r="L18619">
            <v>0</v>
          </cell>
          <cell r="AC18619" t="str">
            <v>05345 / SCHENCK LAURENCE</v>
          </cell>
          <cell r="AD18619">
            <v>2</v>
          </cell>
        </row>
        <row r="18620">
          <cell r="H18620" t="str">
            <v>INFIRMIER</v>
          </cell>
          <cell r="L18620">
            <v>0</v>
          </cell>
          <cell r="AC18620" t="str">
            <v>05358 / BETSCH CELINE</v>
          </cell>
          <cell r="AD18620">
            <v>2</v>
          </cell>
        </row>
        <row r="18621">
          <cell r="H18621" t="str">
            <v>INFIRMIER</v>
          </cell>
          <cell r="L18621">
            <v>0</v>
          </cell>
          <cell r="AC18621" t="str">
            <v>05029 / BOUGHALEM ALI</v>
          </cell>
          <cell r="AD18621">
            <v>2</v>
          </cell>
        </row>
        <row r="18622">
          <cell r="H18622" t="str">
            <v>INFIRMIER</v>
          </cell>
          <cell r="L18622">
            <v>0</v>
          </cell>
          <cell r="AC18622" t="str">
            <v>03811 / LE MOYNE BENOIT</v>
          </cell>
          <cell r="AD18622">
            <v>2</v>
          </cell>
        </row>
        <row r="18623">
          <cell r="H18623" t="str">
            <v>INFIRMIER</v>
          </cell>
          <cell r="L18623">
            <v>0</v>
          </cell>
          <cell r="AC18623" t="str">
            <v>05345 / SCHENCK LAURENCE</v>
          </cell>
          <cell r="AD18623">
            <v>2</v>
          </cell>
        </row>
        <row r="18624">
          <cell r="H18624" t="str">
            <v>INFIRMIER</v>
          </cell>
          <cell r="L18624">
            <v>0</v>
          </cell>
          <cell r="AC18624" t="str">
            <v>06513 / ROLLANG ARNOULD RACHEL</v>
          </cell>
          <cell r="AD18624">
            <v>2</v>
          </cell>
        </row>
        <row r="18625">
          <cell r="H18625" t="str">
            <v>INFIRMIER</v>
          </cell>
          <cell r="L18625">
            <v>0</v>
          </cell>
          <cell r="AC18625" t="str">
            <v>06513 / ROLLANG ARNOULD RACHEL</v>
          </cell>
          <cell r="AD18625">
            <v>2</v>
          </cell>
        </row>
        <row r="18626">
          <cell r="H18626" t="str">
            <v>INFIRMIER</v>
          </cell>
          <cell r="L18626">
            <v>0</v>
          </cell>
          <cell r="AC18626" t="str">
            <v>06513 / ROLLANG ARNOULD RACHEL</v>
          </cell>
          <cell r="AD18626">
            <v>2</v>
          </cell>
        </row>
        <row r="18627">
          <cell r="H18627" t="str">
            <v>INFIRMIER</v>
          </cell>
          <cell r="L18627">
            <v>0</v>
          </cell>
          <cell r="AC18627" t="str">
            <v>03811 / LE MOYNE BENOIT</v>
          </cell>
          <cell r="AD18627">
            <v>2</v>
          </cell>
        </row>
        <row r="18628">
          <cell r="H18628" t="str">
            <v>INFIRMIER</v>
          </cell>
          <cell r="L18628">
            <v>0</v>
          </cell>
          <cell r="AC18628" t="str">
            <v>03811 / LE MOYNE BENOIT</v>
          </cell>
          <cell r="AD18628">
            <v>2</v>
          </cell>
        </row>
        <row r="18629">
          <cell r="H18629" t="str">
            <v>INFIRMIER</v>
          </cell>
          <cell r="L18629">
            <v>0</v>
          </cell>
          <cell r="AC18629" t="str">
            <v>05358 / BETSCH CELINE</v>
          </cell>
          <cell r="AD18629">
            <v>2</v>
          </cell>
        </row>
        <row r="18630">
          <cell r="H18630" t="str">
            <v>INFIRMIER</v>
          </cell>
          <cell r="L18630">
            <v>0</v>
          </cell>
          <cell r="AC18630" t="str">
            <v>04988 / STIRNEMANN JEAN VINCENT</v>
          </cell>
          <cell r="AD18630">
            <v>2</v>
          </cell>
        </row>
        <row r="18631">
          <cell r="H18631" t="str">
            <v>INFIRMIER</v>
          </cell>
          <cell r="L18631">
            <v>0</v>
          </cell>
          <cell r="AC18631" t="str">
            <v>02337 / GALLARD MYLENE</v>
          </cell>
          <cell r="AD18631">
            <v>2</v>
          </cell>
        </row>
        <row r="18632">
          <cell r="H18632" t="str">
            <v>INFIRMIER</v>
          </cell>
          <cell r="L18632">
            <v>0</v>
          </cell>
          <cell r="AC18632" t="str">
            <v>03811 / LE MOYNE BENOIT</v>
          </cell>
          <cell r="AD18632">
            <v>2</v>
          </cell>
        </row>
        <row r="18633">
          <cell r="H18633" t="str">
            <v>INFIRMIER</v>
          </cell>
          <cell r="L18633">
            <v>0</v>
          </cell>
          <cell r="AC18633" t="str">
            <v>02918 / SCHOLLER STEPHANIE</v>
          </cell>
          <cell r="AD18633">
            <v>2</v>
          </cell>
        </row>
        <row r="18634">
          <cell r="H18634" t="str">
            <v>INFIRMIER</v>
          </cell>
          <cell r="L18634">
            <v>0</v>
          </cell>
          <cell r="AC18634" t="str">
            <v>05358 / BETSCH CELINE</v>
          </cell>
          <cell r="AD18634">
            <v>2</v>
          </cell>
        </row>
        <row r="18635">
          <cell r="H18635" t="str">
            <v>INFIRMIER</v>
          </cell>
          <cell r="L18635">
            <v>0</v>
          </cell>
          <cell r="AC18635" t="str">
            <v>06513 / ROLLANG ARNOULD RACHEL</v>
          </cell>
          <cell r="AD18635">
            <v>2</v>
          </cell>
        </row>
        <row r="18636">
          <cell r="H18636" t="str">
            <v>INFIRMIER</v>
          </cell>
          <cell r="L18636">
            <v>0</v>
          </cell>
          <cell r="AC18636" t="str">
            <v>04988 / STIRNEMANN JEAN VINCENT</v>
          </cell>
          <cell r="AD18636">
            <v>2</v>
          </cell>
        </row>
        <row r="18637">
          <cell r="H18637" t="str">
            <v>INFIRMIER</v>
          </cell>
          <cell r="L18637">
            <v>0</v>
          </cell>
          <cell r="AC18637" t="str">
            <v>02918 / SCHOLLER STEPHANIE</v>
          </cell>
          <cell r="AD18637">
            <v>2</v>
          </cell>
        </row>
        <row r="18638">
          <cell r="H18638" t="str">
            <v>INFIRMIER</v>
          </cell>
          <cell r="L18638">
            <v>0</v>
          </cell>
          <cell r="AC18638" t="str">
            <v>02337 / GALLARD MYLENE</v>
          </cell>
          <cell r="AD18638">
            <v>2</v>
          </cell>
        </row>
        <row r="18639">
          <cell r="H18639" t="str">
            <v>INFIRMIER</v>
          </cell>
          <cell r="L18639">
            <v>0</v>
          </cell>
          <cell r="AC18639" t="str">
            <v>04988 / STIRNEMANN JEAN VINCENT</v>
          </cell>
          <cell r="AD18639">
            <v>2</v>
          </cell>
        </row>
        <row r="18640">
          <cell r="H18640" t="str">
            <v>INFIRMIER</v>
          </cell>
          <cell r="L18640">
            <v>0</v>
          </cell>
          <cell r="AC18640" t="str">
            <v>04988 / STIRNEMANN JEAN VINCENT</v>
          </cell>
          <cell r="AD18640">
            <v>2</v>
          </cell>
        </row>
        <row r="18641">
          <cell r="H18641" t="str">
            <v>INFIRMIER</v>
          </cell>
          <cell r="L18641">
            <v>0</v>
          </cell>
          <cell r="AC18641" t="str">
            <v>05358 / BETSCH CELINE</v>
          </cell>
          <cell r="AD18641">
            <v>2</v>
          </cell>
        </row>
        <row r="18642">
          <cell r="H18642" t="str">
            <v>INFIRMIER</v>
          </cell>
          <cell r="L18642">
            <v>0</v>
          </cell>
          <cell r="AC18642" t="str">
            <v>05345 / SCHENCK LAURENCE</v>
          </cell>
          <cell r="AD18642">
            <v>2</v>
          </cell>
        </row>
        <row r="18643">
          <cell r="H18643" t="str">
            <v>INFIRMIER</v>
          </cell>
          <cell r="L18643">
            <v>0</v>
          </cell>
          <cell r="AC18643" t="str">
            <v>04988 / STIRNEMANN JEAN VINCENT</v>
          </cell>
          <cell r="AD18643">
            <v>2</v>
          </cell>
        </row>
        <row r="18644">
          <cell r="H18644" t="str">
            <v>INFIRMIER</v>
          </cell>
          <cell r="L18644">
            <v>0</v>
          </cell>
          <cell r="AC18644" t="str">
            <v>06513 / ROLLANG ARNOULD RACHEL</v>
          </cell>
          <cell r="AD18644">
            <v>2</v>
          </cell>
        </row>
        <row r="18645">
          <cell r="H18645" t="str">
            <v>INFIRMIER</v>
          </cell>
          <cell r="L18645">
            <v>0</v>
          </cell>
          <cell r="AC18645" t="str">
            <v>05345 / SCHENCK LAURENCE</v>
          </cell>
          <cell r="AD18645">
            <v>2</v>
          </cell>
        </row>
        <row r="18646">
          <cell r="H18646" t="str">
            <v>INFIRMIER</v>
          </cell>
          <cell r="L18646">
            <v>0</v>
          </cell>
          <cell r="AC18646" t="str">
            <v>00729 / SCHMITT MARX EVELYNE</v>
          </cell>
          <cell r="AD18646">
            <v>2</v>
          </cell>
        </row>
        <row r="18647">
          <cell r="H18647" t="str">
            <v>INFIRMIER</v>
          </cell>
          <cell r="L18647">
            <v>0</v>
          </cell>
          <cell r="AC18647" t="str">
            <v>05029 / BOUGHALEM ALI</v>
          </cell>
          <cell r="AD18647">
            <v>2</v>
          </cell>
        </row>
        <row r="18648">
          <cell r="H18648" t="str">
            <v>INFIRMIER</v>
          </cell>
          <cell r="L18648">
            <v>0</v>
          </cell>
          <cell r="AC18648" t="str">
            <v>03811 / LE MOYNE BENOIT</v>
          </cell>
          <cell r="AD18648">
            <v>2</v>
          </cell>
        </row>
        <row r="18649">
          <cell r="H18649" t="str">
            <v>INFIRMIER</v>
          </cell>
          <cell r="L18649">
            <v>0</v>
          </cell>
          <cell r="AC18649" t="str">
            <v>05358 / BETSCH CELINE</v>
          </cell>
          <cell r="AD18649">
            <v>2</v>
          </cell>
        </row>
        <row r="18650">
          <cell r="H18650" t="str">
            <v>INFIRMIER</v>
          </cell>
          <cell r="L18650">
            <v>0</v>
          </cell>
          <cell r="AC18650" t="str">
            <v>06513 / ROLLANG ARNOULD RACHEL</v>
          </cell>
          <cell r="AD18650">
            <v>2</v>
          </cell>
        </row>
        <row r="18651">
          <cell r="H18651" t="str">
            <v>INFIRMIER</v>
          </cell>
          <cell r="L18651">
            <v>0</v>
          </cell>
          <cell r="AC18651" t="str">
            <v>05029 / BOUGHALEM ALI</v>
          </cell>
          <cell r="AD18651">
            <v>2</v>
          </cell>
        </row>
        <row r="18652">
          <cell r="H18652" t="str">
            <v>INFIRMIER</v>
          </cell>
          <cell r="L18652">
            <v>0</v>
          </cell>
          <cell r="AC18652" t="str">
            <v>06513 / ROLLANG ARNOULD RACHEL</v>
          </cell>
          <cell r="AD18652">
            <v>2</v>
          </cell>
        </row>
        <row r="18653">
          <cell r="H18653" t="str">
            <v>INFIRMIER</v>
          </cell>
          <cell r="L18653">
            <v>0</v>
          </cell>
          <cell r="AC18653" t="str">
            <v>06513 / ROLLANG ARNOULD RACHEL</v>
          </cell>
          <cell r="AD18653">
            <v>2</v>
          </cell>
        </row>
        <row r="18654">
          <cell r="H18654" t="str">
            <v>INFIRMIER</v>
          </cell>
          <cell r="L18654">
            <v>0</v>
          </cell>
          <cell r="AC18654" t="str">
            <v>04988 / STIRNEMANN JEAN VINCENT</v>
          </cell>
          <cell r="AD18654">
            <v>2</v>
          </cell>
        </row>
        <row r="18655">
          <cell r="H18655" t="str">
            <v>INFIRMIER</v>
          </cell>
          <cell r="L18655">
            <v>0</v>
          </cell>
          <cell r="AC18655" t="str">
            <v>06513 / ROLLANG ARNOULD RACHEL</v>
          </cell>
          <cell r="AD18655">
            <v>2</v>
          </cell>
        </row>
        <row r="18656">
          <cell r="H18656" t="str">
            <v>INFIRMIER</v>
          </cell>
          <cell r="L18656">
            <v>0</v>
          </cell>
          <cell r="AC18656" t="str">
            <v>02337 / GALLARD MYLENE</v>
          </cell>
          <cell r="AD18656">
            <v>2</v>
          </cell>
        </row>
        <row r="18657">
          <cell r="H18657" t="str">
            <v>INFIRMIER</v>
          </cell>
          <cell r="L18657">
            <v>0</v>
          </cell>
          <cell r="AC18657" t="str">
            <v>05029 / BOUGHALEM ALI</v>
          </cell>
          <cell r="AD18657">
            <v>2</v>
          </cell>
        </row>
        <row r="18658">
          <cell r="H18658" t="str">
            <v>INFIRMIER</v>
          </cell>
          <cell r="L18658">
            <v>0</v>
          </cell>
          <cell r="AC18658" t="str">
            <v>05358 / BETSCH CELINE</v>
          </cell>
          <cell r="AD18658">
            <v>2</v>
          </cell>
        </row>
        <row r="18659">
          <cell r="H18659" t="str">
            <v>INFIRMIER</v>
          </cell>
          <cell r="L18659">
            <v>0</v>
          </cell>
          <cell r="AC18659" t="str">
            <v>04988 / STIRNEMANN JEAN VINCENT</v>
          </cell>
          <cell r="AD18659">
            <v>2</v>
          </cell>
        </row>
        <row r="18660">
          <cell r="H18660" t="str">
            <v>INFIRMIER</v>
          </cell>
          <cell r="L18660">
            <v>0</v>
          </cell>
          <cell r="AC18660" t="str">
            <v>03811 / LE MOYNE BENOIT</v>
          </cell>
          <cell r="AD18660">
            <v>2</v>
          </cell>
        </row>
        <row r="18661">
          <cell r="H18661" t="str">
            <v>INFIRMIER</v>
          </cell>
          <cell r="L18661">
            <v>0</v>
          </cell>
          <cell r="AC18661" t="str">
            <v>03811 / LE MOYNE BENOIT</v>
          </cell>
          <cell r="AD18661">
            <v>2</v>
          </cell>
        </row>
        <row r="18662">
          <cell r="H18662" t="str">
            <v>INFIRMIER</v>
          </cell>
          <cell r="L18662">
            <v>0</v>
          </cell>
          <cell r="AC18662" t="str">
            <v>06513 / ROLLANG ARNOULD RACHEL</v>
          </cell>
          <cell r="AD18662">
            <v>2</v>
          </cell>
        </row>
        <row r="18663">
          <cell r="H18663" t="str">
            <v>INFIRMIER</v>
          </cell>
          <cell r="L18663">
            <v>0</v>
          </cell>
          <cell r="AC18663" t="str">
            <v>03811 / LE MOYNE BENOIT</v>
          </cell>
          <cell r="AD18663">
            <v>2</v>
          </cell>
        </row>
        <row r="18664">
          <cell r="H18664" t="str">
            <v>INFIRMIER</v>
          </cell>
          <cell r="L18664">
            <v>0</v>
          </cell>
          <cell r="AC18664" t="str">
            <v>02918 / SCHOLLER STEPHANIE</v>
          </cell>
          <cell r="AD18664">
            <v>2</v>
          </cell>
        </row>
        <row r="18665">
          <cell r="H18665" t="str">
            <v>INFIRMIER</v>
          </cell>
          <cell r="L18665">
            <v>0</v>
          </cell>
          <cell r="AC18665" t="str">
            <v>05358 / BETSCH CELINE</v>
          </cell>
          <cell r="AD18665">
            <v>2</v>
          </cell>
        </row>
        <row r="18666">
          <cell r="H18666" t="str">
            <v>INFIRMIER</v>
          </cell>
          <cell r="L18666">
            <v>0</v>
          </cell>
          <cell r="AC18666" t="str">
            <v>06513 / ROLLANG ARNOULD RACHEL</v>
          </cell>
          <cell r="AD18666">
            <v>2</v>
          </cell>
        </row>
        <row r="18667">
          <cell r="H18667" t="str">
            <v>INFIRMIER</v>
          </cell>
          <cell r="L18667">
            <v>0</v>
          </cell>
          <cell r="AC18667" t="str">
            <v>06513 / ROLLANG ARNOULD RACHEL</v>
          </cell>
          <cell r="AD18667">
            <v>2</v>
          </cell>
        </row>
        <row r="18668">
          <cell r="H18668" t="str">
            <v>INFIRMIER</v>
          </cell>
          <cell r="L18668">
            <v>0</v>
          </cell>
          <cell r="AC18668" t="str">
            <v>02918 / SCHOLLER STEPHANIE</v>
          </cell>
          <cell r="AD18668">
            <v>2</v>
          </cell>
        </row>
        <row r="18669">
          <cell r="H18669" t="str">
            <v>INFIRMIER</v>
          </cell>
          <cell r="L18669">
            <v>0</v>
          </cell>
          <cell r="AC18669" t="str">
            <v>05358 / BETSCH CELINE</v>
          </cell>
          <cell r="AD18669">
            <v>2</v>
          </cell>
        </row>
        <row r="18670">
          <cell r="H18670" t="str">
            <v>INFIRMIER</v>
          </cell>
          <cell r="L18670">
            <v>0</v>
          </cell>
          <cell r="AC18670" t="str">
            <v>04988 / STIRNEMANN JEAN VINCENT</v>
          </cell>
          <cell r="AD18670">
            <v>2</v>
          </cell>
        </row>
        <row r="18671">
          <cell r="H18671" t="str">
            <v>INFIRMIER</v>
          </cell>
          <cell r="L18671">
            <v>0</v>
          </cell>
          <cell r="AC18671" t="str">
            <v>05345 / SCHENCK LAURENCE</v>
          </cell>
          <cell r="AD18671">
            <v>2</v>
          </cell>
        </row>
        <row r="18672">
          <cell r="H18672" t="str">
            <v>INFIRMIER</v>
          </cell>
          <cell r="L18672">
            <v>0</v>
          </cell>
          <cell r="AC18672" t="str">
            <v>06513 / ROLLANG ARNOULD RACHEL</v>
          </cell>
          <cell r="AD18672">
            <v>2</v>
          </cell>
        </row>
        <row r="18673">
          <cell r="H18673" t="str">
            <v>INFIRMIER</v>
          </cell>
          <cell r="L18673">
            <v>0</v>
          </cell>
          <cell r="AC18673" t="str">
            <v>05345 / SCHENCK LAURENCE</v>
          </cell>
          <cell r="AD18673">
            <v>2</v>
          </cell>
        </row>
        <row r="18674">
          <cell r="H18674" t="str">
            <v>INFIRMIER</v>
          </cell>
          <cell r="L18674">
            <v>0</v>
          </cell>
          <cell r="AC18674" t="str">
            <v>02918 / SCHOLLER STEPHANIE</v>
          </cell>
          <cell r="AD18674">
            <v>2</v>
          </cell>
        </row>
        <row r="18675">
          <cell r="H18675" t="str">
            <v>INFIRMIER</v>
          </cell>
          <cell r="L18675">
            <v>0</v>
          </cell>
          <cell r="AC18675" t="str">
            <v>05029 / BOUGHALEM ALI</v>
          </cell>
          <cell r="AD18675">
            <v>2</v>
          </cell>
        </row>
        <row r="18676">
          <cell r="H18676" t="str">
            <v>INFIRMIER</v>
          </cell>
          <cell r="L18676">
            <v>0</v>
          </cell>
          <cell r="AC18676" t="str">
            <v>02918 / SCHOLLER STEPHANIE</v>
          </cell>
          <cell r="AD18676">
            <v>2</v>
          </cell>
        </row>
        <row r="18677">
          <cell r="H18677" t="str">
            <v>INFIRMIER</v>
          </cell>
          <cell r="L18677">
            <v>0</v>
          </cell>
          <cell r="AC18677" t="str">
            <v>05345 / SCHENCK LAURENCE</v>
          </cell>
          <cell r="AD18677">
            <v>2</v>
          </cell>
        </row>
        <row r="18678">
          <cell r="H18678" t="str">
            <v>INFIRMIER</v>
          </cell>
          <cell r="L18678">
            <v>0</v>
          </cell>
          <cell r="AC18678" t="str">
            <v>04814 / LAURENT OLIVIA</v>
          </cell>
          <cell r="AD18678">
            <v>2</v>
          </cell>
        </row>
        <row r="18679">
          <cell r="H18679" t="str">
            <v>INFIRMIER</v>
          </cell>
          <cell r="L18679">
            <v>0</v>
          </cell>
          <cell r="AC18679" t="str">
            <v>05345 / SCHENCK LAURENCE</v>
          </cell>
          <cell r="AD18679">
            <v>2</v>
          </cell>
        </row>
        <row r="18680">
          <cell r="H18680" t="str">
            <v>INFIRMIER</v>
          </cell>
          <cell r="L18680">
            <v>0</v>
          </cell>
          <cell r="AC18680" t="str">
            <v>00729 / SCHMITT MARX EVELYNE</v>
          </cell>
          <cell r="AD18680">
            <v>2</v>
          </cell>
        </row>
        <row r="18681">
          <cell r="H18681" t="str">
            <v>INFIRMIER</v>
          </cell>
          <cell r="L18681">
            <v>0</v>
          </cell>
          <cell r="AC18681" t="str">
            <v>02918 / SCHOLLER STEPHANIE</v>
          </cell>
          <cell r="AD18681">
            <v>2</v>
          </cell>
        </row>
        <row r="18682">
          <cell r="H18682" t="str">
            <v>INFIRMIER</v>
          </cell>
          <cell r="L18682">
            <v>0</v>
          </cell>
          <cell r="AC18682" t="str">
            <v>04988 / STIRNEMANN JEAN VINCENT</v>
          </cell>
          <cell r="AD18682">
            <v>2</v>
          </cell>
        </row>
        <row r="18683">
          <cell r="H18683" t="str">
            <v>INFIRMIER</v>
          </cell>
          <cell r="L18683">
            <v>0</v>
          </cell>
          <cell r="AC18683" t="str">
            <v>04814 / LAURENT OLIVIA</v>
          </cell>
          <cell r="AD18683">
            <v>2</v>
          </cell>
        </row>
        <row r="18684">
          <cell r="H18684" t="str">
            <v>INFIRMIER</v>
          </cell>
          <cell r="L18684">
            <v>0</v>
          </cell>
          <cell r="AC18684" t="str">
            <v>03811 / LE MOYNE BENOIT</v>
          </cell>
          <cell r="AD18684">
            <v>2</v>
          </cell>
        </row>
        <row r="18685">
          <cell r="H18685" t="str">
            <v>INFIRMIER</v>
          </cell>
          <cell r="L18685">
            <v>0</v>
          </cell>
          <cell r="AC18685" t="str">
            <v>00729 / SCHMITT MARX EVELYNE</v>
          </cell>
          <cell r="AD18685">
            <v>2</v>
          </cell>
        </row>
        <row r="18686">
          <cell r="H18686" t="str">
            <v>INFIRMIER</v>
          </cell>
          <cell r="L18686">
            <v>0</v>
          </cell>
          <cell r="AC18686" t="str">
            <v>04988 / STIRNEMANN JEAN VINCENT</v>
          </cell>
          <cell r="AD18686">
            <v>2</v>
          </cell>
        </row>
        <row r="18687">
          <cell r="H18687" t="str">
            <v>INFIRMIER</v>
          </cell>
          <cell r="L18687">
            <v>0</v>
          </cell>
          <cell r="AC18687" t="str">
            <v>03811 / LE MOYNE BENOIT</v>
          </cell>
          <cell r="AD18687">
            <v>2</v>
          </cell>
        </row>
        <row r="18688">
          <cell r="H18688" t="str">
            <v>INFIRMIER</v>
          </cell>
          <cell r="L18688">
            <v>0</v>
          </cell>
          <cell r="AC18688" t="str">
            <v>05345 / SCHENCK LAURENCE</v>
          </cell>
          <cell r="AD18688">
            <v>2</v>
          </cell>
        </row>
        <row r="18689">
          <cell r="H18689" t="str">
            <v>INFIRMIER</v>
          </cell>
          <cell r="L18689">
            <v>0</v>
          </cell>
          <cell r="AC18689" t="str">
            <v>05345 / SCHENCK LAURENCE</v>
          </cell>
          <cell r="AD18689">
            <v>2</v>
          </cell>
        </row>
        <row r="18690">
          <cell r="H18690" t="str">
            <v>INFIRMIER</v>
          </cell>
          <cell r="L18690">
            <v>0</v>
          </cell>
          <cell r="AC18690" t="str">
            <v>00729 / SCHMITT MARX EVELYNE</v>
          </cell>
          <cell r="AD18690">
            <v>2</v>
          </cell>
        </row>
        <row r="18691">
          <cell r="H18691" t="str">
            <v>INFIRMIER</v>
          </cell>
          <cell r="L18691">
            <v>0</v>
          </cell>
          <cell r="AC18691" t="str">
            <v>05358 / BETSCH CELINE</v>
          </cell>
          <cell r="AD18691">
            <v>2</v>
          </cell>
        </row>
        <row r="18692">
          <cell r="H18692" t="str">
            <v>INFIRMIER</v>
          </cell>
          <cell r="L18692">
            <v>0</v>
          </cell>
          <cell r="AC18692" t="str">
            <v>06513 / ROLLANG ARNOULD RACHEL</v>
          </cell>
          <cell r="AD18692">
            <v>2</v>
          </cell>
        </row>
        <row r="18693">
          <cell r="H18693" t="str">
            <v>INFIRMIER</v>
          </cell>
          <cell r="L18693">
            <v>0</v>
          </cell>
          <cell r="AC18693" t="str">
            <v>05345 / SCHENCK LAURENCE</v>
          </cell>
          <cell r="AD18693">
            <v>2</v>
          </cell>
        </row>
        <row r="18694">
          <cell r="H18694" t="str">
            <v>INFIRMIER</v>
          </cell>
          <cell r="L18694">
            <v>0</v>
          </cell>
          <cell r="AC18694" t="str">
            <v>05345 / SCHENCK LAURENCE</v>
          </cell>
          <cell r="AD18694">
            <v>2</v>
          </cell>
        </row>
        <row r="18695">
          <cell r="H18695" t="str">
            <v>INFIRMIER</v>
          </cell>
          <cell r="L18695">
            <v>0</v>
          </cell>
          <cell r="AC18695" t="str">
            <v>05345 / SCHENCK LAURENCE</v>
          </cell>
          <cell r="AD18695">
            <v>2</v>
          </cell>
        </row>
        <row r="18696">
          <cell r="H18696" t="str">
            <v>INFIRMIER</v>
          </cell>
          <cell r="L18696">
            <v>0</v>
          </cell>
          <cell r="AC18696" t="str">
            <v>03811 / LE MOYNE BENOIT</v>
          </cell>
          <cell r="AD18696">
            <v>2</v>
          </cell>
        </row>
        <row r="18697">
          <cell r="H18697" t="str">
            <v>INFIRMIER</v>
          </cell>
          <cell r="L18697">
            <v>0</v>
          </cell>
          <cell r="AC18697" t="str">
            <v>02918 / SCHOLLER STEPHANIE</v>
          </cell>
          <cell r="AD18697">
            <v>2</v>
          </cell>
        </row>
        <row r="18698">
          <cell r="H18698" t="str">
            <v>INFIRMIER</v>
          </cell>
          <cell r="L18698">
            <v>0</v>
          </cell>
          <cell r="AC18698" t="str">
            <v>02337 / GALLARD MYLENE</v>
          </cell>
          <cell r="AD18698">
            <v>2</v>
          </cell>
        </row>
        <row r="18699">
          <cell r="H18699" t="str">
            <v>INFIRMIER</v>
          </cell>
          <cell r="L18699">
            <v>0</v>
          </cell>
          <cell r="AC18699" t="str">
            <v>06513 / ROLLANG ARNOULD RACHEL</v>
          </cell>
          <cell r="AD18699">
            <v>2</v>
          </cell>
        </row>
        <row r="18700">
          <cell r="H18700" t="str">
            <v>INFIRMIER</v>
          </cell>
          <cell r="L18700">
            <v>0</v>
          </cell>
          <cell r="AC18700" t="str">
            <v>05345 / SCHENCK LAURENCE</v>
          </cell>
          <cell r="AD18700">
            <v>2</v>
          </cell>
        </row>
        <row r="18701">
          <cell r="H18701" t="str">
            <v>INFIRMIER</v>
          </cell>
          <cell r="L18701">
            <v>0</v>
          </cell>
          <cell r="AC18701" t="str">
            <v>05345 / SCHENCK LAURENCE</v>
          </cell>
          <cell r="AD18701">
            <v>2</v>
          </cell>
        </row>
        <row r="18702">
          <cell r="H18702" t="str">
            <v>INFIRMIER</v>
          </cell>
          <cell r="L18702">
            <v>0</v>
          </cell>
          <cell r="AC18702" t="str">
            <v>05345 / SCHENCK LAURENCE</v>
          </cell>
          <cell r="AD18702">
            <v>2</v>
          </cell>
        </row>
        <row r="18703">
          <cell r="H18703" t="str">
            <v>INFIRMIER</v>
          </cell>
          <cell r="L18703">
            <v>0</v>
          </cell>
          <cell r="AC18703" t="str">
            <v>04814 / LAURENT OLIVIA</v>
          </cell>
          <cell r="AD18703">
            <v>2</v>
          </cell>
        </row>
        <row r="18704">
          <cell r="H18704" t="str">
            <v>INFIRMIER</v>
          </cell>
          <cell r="L18704">
            <v>0</v>
          </cell>
          <cell r="AC18704" t="str">
            <v>05345 / SCHENCK LAURENCE</v>
          </cell>
          <cell r="AD18704">
            <v>2</v>
          </cell>
        </row>
        <row r="18705">
          <cell r="H18705" t="str">
            <v>INFIRMIER</v>
          </cell>
          <cell r="L18705">
            <v>0</v>
          </cell>
          <cell r="AC18705" t="str">
            <v>02918 / SCHOLLER STEPHANIE</v>
          </cell>
          <cell r="AD18705">
            <v>2</v>
          </cell>
        </row>
        <row r="18706">
          <cell r="H18706" t="str">
            <v>INFIRMIER</v>
          </cell>
          <cell r="L18706">
            <v>0</v>
          </cell>
          <cell r="AC18706" t="str">
            <v>03811 / LE MOYNE BENOIT</v>
          </cell>
          <cell r="AD18706">
            <v>2</v>
          </cell>
        </row>
        <row r="18707">
          <cell r="H18707" t="str">
            <v>INFIRMIER</v>
          </cell>
          <cell r="L18707">
            <v>0</v>
          </cell>
          <cell r="AC18707" t="str">
            <v>02337 / GALLARD MYLENE</v>
          </cell>
          <cell r="AD18707">
            <v>2</v>
          </cell>
        </row>
        <row r="18708">
          <cell r="H18708" t="str">
            <v>INFIRMIER</v>
          </cell>
          <cell r="L18708">
            <v>0</v>
          </cell>
          <cell r="AC18708" t="str">
            <v>05358 / BETSCH CELINE</v>
          </cell>
          <cell r="AD18708">
            <v>2</v>
          </cell>
        </row>
        <row r="18709">
          <cell r="H18709" t="str">
            <v>INFIRMIER</v>
          </cell>
          <cell r="L18709">
            <v>0</v>
          </cell>
          <cell r="AC18709" t="str">
            <v>02918 / SCHOLLER STEPHANIE</v>
          </cell>
          <cell r="AD18709">
            <v>2</v>
          </cell>
        </row>
        <row r="18710">
          <cell r="H18710" t="str">
            <v>INFIRMIER</v>
          </cell>
          <cell r="L18710">
            <v>0</v>
          </cell>
          <cell r="AC18710" t="str">
            <v>03811 / LE MOYNE BENOIT</v>
          </cell>
          <cell r="AD18710">
            <v>2</v>
          </cell>
        </row>
        <row r="18711">
          <cell r="H18711" t="str">
            <v>INFIRMIER</v>
          </cell>
          <cell r="L18711">
            <v>0</v>
          </cell>
          <cell r="AC18711" t="str">
            <v>06513 / ROLLANG ARNOULD RACHEL</v>
          </cell>
          <cell r="AD18711">
            <v>2</v>
          </cell>
        </row>
        <row r="18712">
          <cell r="H18712" t="str">
            <v>INFIRMIER</v>
          </cell>
          <cell r="L18712">
            <v>0</v>
          </cell>
          <cell r="AC18712" t="str">
            <v>03811 / LE MOYNE BENOIT</v>
          </cell>
          <cell r="AD18712">
            <v>2</v>
          </cell>
        </row>
        <row r="18713">
          <cell r="H18713" t="str">
            <v>INFIRMIER</v>
          </cell>
          <cell r="L18713">
            <v>0</v>
          </cell>
          <cell r="AC18713" t="str">
            <v>02337 / GALLARD MYLENE</v>
          </cell>
          <cell r="AD18713">
            <v>2</v>
          </cell>
        </row>
        <row r="18714">
          <cell r="H18714" t="str">
            <v>INFIRMIER</v>
          </cell>
          <cell r="L18714">
            <v>0</v>
          </cell>
          <cell r="AC18714" t="str">
            <v>05029 / BOUGHALEM ALI</v>
          </cell>
          <cell r="AD18714">
            <v>2</v>
          </cell>
        </row>
        <row r="18715">
          <cell r="H18715" t="str">
            <v>INFIRMIER</v>
          </cell>
          <cell r="L18715">
            <v>0</v>
          </cell>
          <cell r="AC18715" t="str">
            <v>06513 / ROLLANG ARNOULD RACHEL</v>
          </cell>
          <cell r="AD18715">
            <v>2</v>
          </cell>
        </row>
        <row r="18716">
          <cell r="H18716" t="str">
            <v>INFIRMIER</v>
          </cell>
          <cell r="L18716">
            <v>0</v>
          </cell>
          <cell r="AC18716" t="str">
            <v>02918 / SCHOLLER STEPHANIE</v>
          </cell>
          <cell r="AD18716">
            <v>2</v>
          </cell>
        </row>
        <row r="18717">
          <cell r="H18717" t="str">
            <v>INFIRMIER</v>
          </cell>
          <cell r="L18717">
            <v>0</v>
          </cell>
          <cell r="AC18717" t="str">
            <v>02918 / SCHOLLER STEPHANIE</v>
          </cell>
          <cell r="AD18717">
            <v>2</v>
          </cell>
        </row>
        <row r="18718">
          <cell r="H18718" t="str">
            <v>INFIRMIER</v>
          </cell>
          <cell r="L18718">
            <v>0</v>
          </cell>
          <cell r="AC18718" t="str">
            <v>03811 / LE MOYNE BENOIT</v>
          </cell>
          <cell r="AD18718">
            <v>2</v>
          </cell>
        </row>
        <row r="18719">
          <cell r="H18719" t="str">
            <v>INFIRMIER</v>
          </cell>
          <cell r="L18719">
            <v>0</v>
          </cell>
          <cell r="AC18719" t="str">
            <v>06513 / ROLLANG ARNOULD RACHEL</v>
          </cell>
          <cell r="AD18719">
            <v>2</v>
          </cell>
        </row>
        <row r="18720">
          <cell r="H18720" t="str">
            <v>INFIRMIER</v>
          </cell>
          <cell r="L18720">
            <v>0</v>
          </cell>
          <cell r="AC18720" t="str">
            <v>03811 / LE MOYNE BENOIT</v>
          </cell>
          <cell r="AD18720">
            <v>2</v>
          </cell>
        </row>
        <row r="18721">
          <cell r="H18721" t="str">
            <v>INFIRMIER</v>
          </cell>
          <cell r="L18721">
            <v>0</v>
          </cell>
          <cell r="AC18721" t="str">
            <v>05345 / SCHENCK LAURENCE</v>
          </cell>
          <cell r="AD18721">
            <v>2</v>
          </cell>
        </row>
        <row r="18722">
          <cell r="H18722" t="str">
            <v>INFIRMIER</v>
          </cell>
          <cell r="L18722">
            <v>0</v>
          </cell>
          <cell r="AC18722" t="str">
            <v>04814 / LAURENT OLIVIA</v>
          </cell>
          <cell r="AD18722">
            <v>2</v>
          </cell>
        </row>
        <row r="18723">
          <cell r="H18723" t="str">
            <v>INFIRMIER</v>
          </cell>
          <cell r="L18723">
            <v>0</v>
          </cell>
          <cell r="AC18723" t="str">
            <v>06513 / ROLLANG ARNOULD RACHEL</v>
          </cell>
          <cell r="AD18723">
            <v>2</v>
          </cell>
        </row>
        <row r="18724">
          <cell r="H18724" t="str">
            <v>INFIRMIER</v>
          </cell>
          <cell r="L18724">
            <v>0</v>
          </cell>
          <cell r="AC18724" t="str">
            <v>06513 / ROLLANG ARNOULD RACHEL</v>
          </cell>
          <cell r="AD18724">
            <v>2</v>
          </cell>
        </row>
        <row r="18725">
          <cell r="H18725" t="str">
            <v>INFIRMIER</v>
          </cell>
          <cell r="L18725">
            <v>0</v>
          </cell>
          <cell r="AC18725" t="str">
            <v>02918 / SCHOLLER STEPHANIE</v>
          </cell>
          <cell r="AD18725">
            <v>2</v>
          </cell>
        </row>
        <row r="18726">
          <cell r="H18726" t="str">
            <v>INFIRMIER</v>
          </cell>
          <cell r="L18726">
            <v>0</v>
          </cell>
          <cell r="AC18726" t="str">
            <v>05029 / BOUGHALEM ALI</v>
          </cell>
          <cell r="AD18726">
            <v>2</v>
          </cell>
        </row>
        <row r="18727">
          <cell r="H18727" t="str">
            <v>INFIRMIER</v>
          </cell>
          <cell r="L18727">
            <v>0</v>
          </cell>
          <cell r="AC18727" t="str">
            <v>02337 / GALLARD MYLENE</v>
          </cell>
          <cell r="AD18727">
            <v>2</v>
          </cell>
        </row>
        <row r="18728">
          <cell r="H18728" t="str">
            <v>INFIRMIER</v>
          </cell>
          <cell r="L18728">
            <v>0</v>
          </cell>
          <cell r="AC18728" t="str">
            <v>04814 / LAURENT OLIVIA</v>
          </cell>
          <cell r="AD18728">
            <v>2</v>
          </cell>
        </row>
        <row r="18729">
          <cell r="H18729" t="str">
            <v>INFIRMIER</v>
          </cell>
          <cell r="L18729">
            <v>0</v>
          </cell>
          <cell r="AC18729" t="str">
            <v>05345 / SCHENCK LAURENCE</v>
          </cell>
          <cell r="AD18729">
            <v>2</v>
          </cell>
        </row>
        <row r="18730">
          <cell r="H18730" t="str">
            <v>INFIRMIER</v>
          </cell>
          <cell r="L18730">
            <v>0</v>
          </cell>
          <cell r="AC18730" t="str">
            <v>02337 / GALLARD MYLENE</v>
          </cell>
          <cell r="AD18730">
            <v>2</v>
          </cell>
        </row>
        <row r="18731">
          <cell r="H18731" t="str">
            <v>INFIRMIER</v>
          </cell>
          <cell r="L18731">
            <v>0</v>
          </cell>
          <cell r="AC18731" t="str">
            <v>04988 / STIRNEMANN JEAN VINCENT</v>
          </cell>
          <cell r="AD18731">
            <v>2</v>
          </cell>
        </row>
        <row r="18732">
          <cell r="H18732" t="str">
            <v>INFIRMIER</v>
          </cell>
          <cell r="L18732">
            <v>0</v>
          </cell>
          <cell r="AC18732" t="str">
            <v>00729 / SCHMITT MARX EVELYNE</v>
          </cell>
          <cell r="AD18732">
            <v>2</v>
          </cell>
        </row>
        <row r="18733">
          <cell r="H18733" t="str">
            <v>INFIRMIER</v>
          </cell>
          <cell r="L18733">
            <v>0</v>
          </cell>
          <cell r="AC18733" t="str">
            <v>03811 / LE MOYNE BENOIT</v>
          </cell>
          <cell r="AD18733">
            <v>2</v>
          </cell>
        </row>
        <row r="18734">
          <cell r="H18734" t="str">
            <v>INFIRMIER</v>
          </cell>
          <cell r="L18734">
            <v>0</v>
          </cell>
          <cell r="AC18734" t="str">
            <v>05345 / SCHENCK LAURENCE</v>
          </cell>
          <cell r="AD18734">
            <v>2</v>
          </cell>
        </row>
        <row r="18735">
          <cell r="H18735" t="str">
            <v>INFIRMIER</v>
          </cell>
          <cell r="L18735">
            <v>0</v>
          </cell>
          <cell r="AC18735" t="str">
            <v>06513 / ROLLANG ARNOULD RACHEL</v>
          </cell>
          <cell r="AD18735">
            <v>2</v>
          </cell>
        </row>
        <row r="18736">
          <cell r="H18736" t="str">
            <v>INFIRMIER</v>
          </cell>
          <cell r="L18736">
            <v>0</v>
          </cell>
          <cell r="AC18736" t="str">
            <v>06513 / ROLLANG ARNOULD RACHEL</v>
          </cell>
          <cell r="AD18736">
            <v>2</v>
          </cell>
        </row>
        <row r="18737">
          <cell r="H18737" t="str">
            <v>INFIRMIER</v>
          </cell>
          <cell r="L18737">
            <v>0</v>
          </cell>
          <cell r="AC18737" t="str">
            <v>06513 / ROLLANG ARNOULD RACHEL</v>
          </cell>
          <cell r="AD18737">
            <v>2</v>
          </cell>
        </row>
        <row r="18738">
          <cell r="H18738" t="str">
            <v>INFIRMIER</v>
          </cell>
          <cell r="L18738">
            <v>0</v>
          </cell>
          <cell r="AC18738" t="str">
            <v>06513 / ROLLANG ARNOULD RACHEL</v>
          </cell>
          <cell r="AD18738">
            <v>2</v>
          </cell>
        </row>
        <row r="18739">
          <cell r="H18739" t="str">
            <v>INFIRMIER</v>
          </cell>
          <cell r="L18739">
            <v>0</v>
          </cell>
          <cell r="AC18739" t="str">
            <v>06513 / ROLLANG ARNOULD RACHEL</v>
          </cell>
          <cell r="AD18739">
            <v>2</v>
          </cell>
        </row>
        <row r="18740">
          <cell r="H18740" t="str">
            <v>INFIRMIER</v>
          </cell>
          <cell r="L18740">
            <v>0</v>
          </cell>
          <cell r="AC18740" t="str">
            <v>02918 / SCHOLLER STEPHANIE</v>
          </cell>
          <cell r="AD18740">
            <v>2</v>
          </cell>
        </row>
        <row r="18741">
          <cell r="H18741" t="str">
            <v>INFIRMIER</v>
          </cell>
          <cell r="L18741">
            <v>0</v>
          </cell>
          <cell r="AC18741" t="str">
            <v>04814 / LAURENT OLIVIA</v>
          </cell>
          <cell r="AD18741">
            <v>2</v>
          </cell>
        </row>
        <row r="18742">
          <cell r="H18742" t="str">
            <v>INFIRMIER</v>
          </cell>
          <cell r="L18742">
            <v>0</v>
          </cell>
          <cell r="AC18742" t="str">
            <v>05029 / BOUGHALEM ALI</v>
          </cell>
          <cell r="AD18742">
            <v>2</v>
          </cell>
        </row>
        <row r="18743">
          <cell r="H18743" t="str">
            <v>INFIRMIER</v>
          </cell>
          <cell r="L18743">
            <v>0</v>
          </cell>
          <cell r="AC18743" t="str">
            <v>06513 / ROLLANG ARNOULD RACHEL</v>
          </cell>
          <cell r="AD18743">
            <v>2</v>
          </cell>
        </row>
        <row r="18744">
          <cell r="H18744" t="str">
            <v>INFIRMIER</v>
          </cell>
          <cell r="L18744">
            <v>0</v>
          </cell>
          <cell r="AC18744" t="str">
            <v>05345 / SCHENCK LAURENCE</v>
          </cell>
          <cell r="AD18744">
            <v>2</v>
          </cell>
        </row>
        <row r="18745">
          <cell r="H18745" t="str">
            <v>INFIRMIER</v>
          </cell>
          <cell r="L18745">
            <v>0</v>
          </cell>
          <cell r="AC18745" t="str">
            <v>06513 / ROLLANG ARNOULD RACHEL</v>
          </cell>
          <cell r="AD18745">
            <v>2</v>
          </cell>
        </row>
        <row r="18746">
          <cell r="H18746" t="str">
            <v>INFIRMIER</v>
          </cell>
          <cell r="L18746">
            <v>0</v>
          </cell>
          <cell r="AC18746" t="str">
            <v>03811 / LE MOYNE BENOIT</v>
          </cell>
          <cell r="AD18746">
            <v>2</v>
          </cell>
        </row>
        <row r="18747">
          <cell r="H18747" t="str">
            <v>INFIRMIER</v>
          </cell>
          <cell r="L18747">
            <v>0</v>
          </cell>
          <cell r="AC18747" t="str">
            <v>05029 / BOUGHALEM ALI</v>
          </cell>
          <cell r="AD18747">
            <v>2</v>
          </cell>
        </row>
        <row r="18748">
          <cell r="H18748" t="str">
            <v>INFIRMIER</v>
          </cell>
          <cell r="L18748">
            <v>0</v>
          </cell>
          <cell r="AC18748" t="str">
            <v>06513 / ROLLANG ARNOULD RACHEL</v>
          </cell>
          <cell r="AD18748">
            <v>2</v>
          </cell>
        </row>
        <row r="18749">
          <cell r="H18749" t="str">
            <v>INFIRMIER</v>
          </cell>
          <cell r="L18749">
            <v>0</v>
          </cell>
          <cell r="AC18749" t="str">
            <v>06513 / ROLLANG ARNOULD RACHEL</v>
          </cell>
          <cell r="AD18749">
            <v>2</v>
          </cell>
        </row>
        <row r="18750">
          <cell r="H18750" t="str">
            <v>INFIRMIER</v>
          </cell>
          <cell r="L18750">
            <v>0</v>
          </cell>
          <cell r="AC18750" t="str">
            <v>03811 / LE MOYNE BENOIT</v>
          </cell>
          <cell r="AD18750">
            <v>2</v>
          </cell>
        </row>
        <row r="18751">
          <cell r="H18751" t="str">
            <v>INFIRMIER</v>
          </cell>
          <cell r="L18751">
            <v>0</v>
          </cell>
          <cell r="AC18751" t="str">
            <v>02918 / SCHOLLER STEPHANIE</v>
          </cell>
          <cell r="AD18751">
            <v>2</v>
          </cell>
        </row>
        <row r="18752">
          <cell r="H18752" t="str">
            <v>INFIRMIER</v>
          </cell>
          <cell r="L18752">
            <v>0</v>
          </cell>
          <cell r="AC18752" t="str">
            <v>02918 / SCHOLLER STEPHANIE</v>
          </cell>
          <cell r="AD18752">
            <v>2</v>
          </cell>
        </row>
        <row r="18753">
          <cell r="H18753" t="str">
            <v>INFIRMIER</v>
          </cell>
          <cell r="L18753">
            <v>0</v>
          </cell>
          <cell r="AC18753" t="str">
            <v>03811 / LE MOYNE BENOIT</v>
          </cell>
          <cell r="AD18753">
            <v>2</v>
          </cell>
        </row>
        <row r="18754">
          <cell r="H18754" t="str">
            <v>INFIRMIER</v>
          </cell>
          <cell r="L18754">
            <v>0</v>
          </cell>
          <cell r="AC18754" t="str">
            <v>02918 / SCHOLLER STEPHANIE</v>
          </cell>
          <cell r="AD18754">
            <v>2</v>
          </cell>
        </row>
        <row r="18755">
          <cell r="H18755" t="str">
            <v>INFIRMIER</v>
          </cell>
          <cell r="L18755">
            <v>0</v>
          </cell>
          <cell r="AC18755" t="str">
            <v>03811 / LE MOYNE BENOIT</v>
          </cell>
          <cell r="AD18755">
            <v>2</v>
          </cell>
        </row>
        <row r="18756">
          <cell r="H18756" t="str">
            <v>INFIRMIER</v>
          </cell>
          <cell r="L18756">
            <v>0</v>
          </cell>
          <cell r="AC18756" t="str">
            <v>00729 / SCHMITT MARX EVELYNE</v>
          </cell>
          <cell r="AD18756">
            <v>2</v>
          </cell>
        </row>
        <row r="18757">
          <cell r="H18757" t="str">
            <v>INFIRMIER</v>
          </cell>
          <cell r="L18757">
            <v>0</v>
          </cell>
          <cell r="AC18757" t="str">
            <v>05345 / SCHENCK LAURENCE</v>
          </cell>
          <cell r="AD18757">
            <v>2</v>
          </cell>
        </row>
        <row r="18758">
          <cell r="H18758" t="str">
            <v>INFIRMIER</v>
          </cell>
          <cell r="L18758">
            <v>0</v>
          </cell>
          <cell r="AC18758" t="str">
            <v>02337 / GALLARD MYLENE</v>
          </cell>
          <cell r="AD18758">
            <v>2</v>
          </cell>
        </row>
        <row r="18759">
          <cell r="H18759" t="str">
            <v>INFIRMIER</v>
          </cell>
          <cell r="L18759">
            <v>0</v>
          </cell>
          <cell r="AC18759" t="str">
            <v>02918 / SCHOLLER STEPHANIE</v>
          </cell>
          <cell r="AD18759">
            <v>2</v>
          </cell>
        </row>
        <row r="18760">
          <cell r="H18760" t="str">
            <v>INFIRMIER</v>
          </cell>
          <cell r="L18760">
            <v>0</v>
          </cell>
          <cell r="AC18760" t="str">
            <v>02337 / GALLARD MYLENE</v>
          </cell>
          <cell r="AD18760">
            <v>2</v>
          </cell>
        </row>
        <row r="18761">
          <cell r="H18761" t="str">
            <v>INFIRMIER</v>
          </cell>
          <cell r="L18761">
            <v>0</v>
          </cell>
          <cell r="AC18761" t="str">
            <v>05345 / SCHENCK LAURENCE</v>
          </cell>
          <cell r="AD18761">
            <v>2</v>
          </cell>
        </row>
        <row r="18762">
          <cell r="H18762" t="str">
            <v>INFIRMIER</v>
          </cell>
          <cell r="L18762">
            <v>0</v>
          </cell>
          <cell r="AC18762" t="str">
            <v>00729 / SCHMITT MARX EVELYNE</v>
          </cell>
          <cell r="AD18762">
            <v>2</v>
          </cell>
        </row>
        <row r="18763">
          <cell r="H18763" t="str">
            <v>INFIRMIER</v>
          </cell>
          <cell r="L18763">
            <v>0</v>
          </cell>
          <cell r="AC18763" t="str">
            <v>02918 / SCHOLLER STEPHANIE</v>
          </cell>
          <cell r="AD18763">
            <v>2</v>
          </cell>
        </row>
        <row r="18764">
          <cell r="H18764" t="str">
            <v>INFIRMIER</v>
          </cell>
          <cell r="L18764">
            <v>0</v>
          </cell>
          <cell r="AC18764" t="str">
            <v>00729 / SCHMITT MARX EVELYNE</v>
          </cell>
          <cell r="AD18764">
            <v>2</v>
          </cell>
        </row>
        <row r="18765">
          <cell r="H18765" t="str">
            <v>INFIRMIER</v>
          </cell>
          <cell r="L18765">
            <v>0</v>
          </cell>
          <cell r="AC18765" t="str">
            <v>05029 / BOUGHALEM ALI</v>
          </cell>
          <cell r="AD18765">
            <v>2</v>
          </cell>
        </row>
        <row r="18766">
          <cell r="H18766" t="str">
            <v>INFIRMIER</v>
          </cell>
          <cell r="L18766">
            <v>0</v>
          </cell>
          <cell r="AC18766" t="str">
            <v>05345 / SCHENCK LAURENCE</v>
          </cell>
          <cell r="AD18766">
            <v>2</v>
          </cell>
        </row>
        <row r="18767">
          <cell r="H18767" t="str">
            <v>INFIRMIER</v>
          </cell>
          <cell r="L18767">
            <v>0</v>
          </cell>
          <cell r="AC18767" t="str">
            <v>05345 / SCHENCK LAURENCE</v>
          </cell>
          <cell r="AD18767">
            <v>2</v>
          </cell>
        </row>
        <row r="18768">
          <cell r="H18768" t="str">
            <v>INFIRMIER</v>
          </cell>
          <cell r="L18768">
            <v>0</v>
          </cell>
          <cell r="AC18768" t="str">
            <v>04988 / STIRNEMANN JEAN VINCENT</v>
          </cell>
          <cell r="AD18768">
            <v>2</v>
          </cell>
        </row>
        <row r="18769">
          <cell r="H18769" t="str">
            <v>INFIRMIER</v>
          </cell>
          <cell r="L18769">
            <v>0</v>
          </cell>
          <cell r="AC18769" t="str">
            <v>02918 / SCHOLLER STEPHANIE</v>
          </cell>
          <cell r="AD18769">
            <v>2</v>
          </cell>
        </row>
        <row r="18770">
          <cell r="H18770" t="str">
            <v>INFIRMIER</v>
          </cell>
          <cell r="L18770">
            <v>0</v>
          </cell>
          <cell r="AC18770" t="str">
            <v>03811 / LE MOYNE BENOIT</v>
          </cell>
          <cell r="AD18770">
            <v>2</v>
          </cell>
        </row>
        <row r="18771">
          <cell r="H18771" t="str">
            <v>INFIRMIER</v>
          </cell>
          <cell r="L18771">
            <v>0</v>
          </cell>
          <cell r="AC18771" t="str">
            <v>05358 / BETSCH CELINE</v>
          </cell>
          <cell r="AD18771">
            <v>2</v>
          </cell>
        </row>
        <row r="18772">
          <cell r="H18772" t="str">
            <v>INFIRMIER</v>
          </cell>
          <cell r="L18772">
            <v>0</v>
          </cell>
          <cell r="AC18772" t="str">
            <v>05345 / SCHENCK LAURENCE</v>
          </cell>
          <cell r="AD18772">
            <v>2</v>
          </cell>
        </row>
        <row r="18773">
          <cell r="H18773" t="str">
            <v>INFIRMIER</v>
          </cell>
          <cell r="L18773">
            <v>0</v>
          </cell>
          <cell r="AC18773" t="str">
            <v>04988 / STIRNEMANN JEAN VINCENT</v>
          </cell>
          <cell r="AD18773">
            <v>2</v>
          </cell>
        </row>
        <row r="18774">
          <cell r="H18774" t="str">
            <v>INFIRMIER</v>
          </cell>
          <cell r="L18774">
            <v>0</v>
          </cell>
          <cell r="AC18774" t="str">
            <v>03811 / LE MOYNE BENOIT</v>
          </cell>
          <cell r="AD18774">
            <v>2</v>
          </cell>
        </row>
        <row r="18775">
          <cell r="H18775" t="str">
            <v>INFIRMIER</v>
          </cell>
          <cell r="L18775">
            <v>0</v>
          </cell>
          <cell r="AC18775" t="str">
            <v>03811 / LE MOYNE BENOIT</v>
          </cell>
          <cell r="AD18775">
            <v>2</v>
          </cell>
        </row>
        <row r="18776">
          <cell r="H18776" t="str">
            <v>INFIRMIER</v>
          </cell>
          <cell r="L18776">
            <v>0</v>
          </cell>
          <cell r="AC18776" t="str">
            <v>06513 / ROLLANG ARNOULD RACHEL</v>
          </cell>
          <cell r="AD18776">
            <v>2</v>
          </cell>
        </row>
        <row r="18777">
          <cell r="H18777" t="str">
            <v>INFIRMIER</v>
          </cell>
          <cell r="L18777">
            <v>0</v>
          </cell>
          <cell r="AC18777" t="str">
            <v>06513 / ROLLANG ARNOULD RACHEL</v>
          </cell>
          <cell r="AD18777">
            <v>2</v>
          </cell>
        </row>
        <row r="18778">
          <cell r="H18778" t="str">
            <v>INFIRMIER</v>
          </cell>
          <cell r="L18778">
            <v>0</v>
          </cell>
          <cell r="AC18778" t="str">
            <v>06513 / ROLLANG ARNOULD RACHEL</v>
          </cell>
          <cell r="AD18778">
            <v>2</v>
          </cell>
        </row>
        <row r="18779">
          <cell r="H18779" t="str">
            <v>INFIRMIER</v>
          </cell>
          <cell r="L18779">
            <v>0</v>
          </cell>
          <cell r="AC18779" t="str">
            <v>02918 / SCHOLLER STEPHANIE</v>
          </cell>
          <cell r="AD18779">
            <v>2</v>
          </cell>
        </row>
        <row r="18780">
          <cell r="H18780" t="str">
            <v>INFIRMIER</v>
          </cell>
          <cell r="L18780">
            <v>0</v>
          </cell>
          <cell r="AC18780" t="str">
            <v>06513 / ROLLANG ARNOULD RACHEL</v>
          </cell>
          <cell r="AD18780">
            <v>2</v>
          </cell>
        </row>
        <row r="18781">
          <cell r="H18781" t="str">
            <v>INFIRMIER</v>
          </cell>
          <cell r="L18781">
            <v>0</v>
          </cell>
          <cell r="AC18781" t="str">
            <v>03811 / LE MOYNE BENOIT</v>
          </cell>
          <cell r="AD18781">
            <v>2</v>
          </cell>
        </row>
        <row r="18782">
          <cell r="H18782" t="str">
            <v>INFIRMIER</v>
          </cell>
          <cell r="L18782">
            <v>0</v>
          </cell>
          <cell r="AC18782" t="str">
            <v>02918 / SCHOLLER STEPHANIE</v>
          </cell>
          <cell r="AD18782">
            <v>2</v>
          </cell>
        </row>
        <row r="18783">
          <cell r="H18783" t="str">
            <v>INFIRMIER</v>
          </cell>
          <cell r="L18783">
            <v>0</v>
          </cell>
          <cell r="AC18783" t="str">
            <v>00729 / SCHMITT MARX EVELYNE</v>
          </cell>
          <cell r="AD18783">
            <v>2</v>
          </cell>
        </row>
        <row r="18784">
          <cell r="H18784" t="str">
            <v>INFIRMIER</v>
          </cell>
          <cell r="L18784">
            <v>0</v>
          </cell>
          <cell r="AC18784" t="str">
            <v>06513 / ROLLANG ARNOULD RACHEL</v>
          </cell>
          <cell r="AD18784">
            <v>2</v>
          </cell>
        </row>
        <row r="18785">
          <cell r="H18785" t="str">
            <v>INFIRMIER</v>
          </cell>
          <cell r="L18785">
            <v>0</v>
          </cell>
          <cell r="AC18785" t="str">
            <v>05358 / BETSCH CELINE</v>
          </cell>
          <cell r="AD18785">
            <v>2</v>
          </cell>
        </row>
        <row r="18786">
          <cell r="H18786" t="str">
            <v>INFIRMIER</v>
          </cell>
          <cell r="L18786">
            <v>0</v>
          </cell>
          <cell r="AC18786" t="str">
            <v>03811 / LE MOYNE BENOIT</v>
          </cell>
          <cell r="AD18786">
            <v>2</v>
          </cell>
        </row>
        <row r="18787">
          <cell r="H18787" t="str">
            <v>INFIRMIER</v>
          </cell>
          <cell r="L18787">
            <v>0</v>
          </cell>
          <cell r="AC18787" t="str">
            <v>03811 / LE MOYNE BENOIT</v>
          </cell>
          <cell r="AD18787">
            <v>2</v>
          </cell>
        </row>
        <row r="18788">
          <cell r="H18788" t="str">
            <v>INFIRMIER</v>
          </cell>
          <cell r="L18788">
            <v>0</v>
          </cell>
          <cell r="AC18788" t="str">
            <v>06513 / ROLLANG ARNOULD RACHEL</v>
          </cell>
          <cell r="AD18788">
            <v>2</v>
          </cell>
        </row>
        <row r="18789">
          <cell r="H18789" t="str">
            <v>INFIRMIER</v>
          </cell>
          <cell r="L18789">
            <v>0</v>
          </cell>
          <cell r="AC18789" t="str">
            <v>02918 / SCHOLLER STEPHANIE</v>
          </cell>
          <cell r="AD18789">
            <v>2</v>
          </cell>
        </row>
        <row r="18790">
          <cell r="H18790" t="str">
            <v>INFIRMIER</v>
          </cell>
          <cell r="L18790">
            <v>0</v>
          </cell>
          <cell r="AC18790" t="str">
            <v>00729 / SCHMITT MARX EVELYNE</v>
          </cell>
          <cell r="AD18790">
            <v>2</v>
          </cell>
        </row>
        <row r="18791">
          <cell r="H18791" t="str">
            <v>INFIRMIER</v>
          </cell>
          <cell r="L18791">
            <v>0</v>
          </cell>
          <cell r="AC18791" t="str">
            <v>03811 / LE MOYNE BENOIT</v>
          </cell>
          <cell r="AD18791">
            <v>2</v>
          </cell>
        </row>
        <row r="18792">
          <cell r="H18792" t="str">
            <v>INFIRMIER</v>
          </cell>
          <cell r="L18792">
            <v>0</v>
          </cell>
          <cell r="AC18792" t="str">
            <v>05029 / BOUGHALEM ALI</v>
          </cell>
          <cell r="AD18792">
            <v>2</v>
          </cell>
        </row>
        <row r="18793">
          <cell r="H18793" t="str">
            <v>INFIRMIER</v>
          </cell>
          <cell r="L18793">
            <v>0</v>
          </cell>
          <cell r="AC18793" t="str">
            <v>00729 / SCHMITT MARX EVELYNE</v>
          </cell>
          <cell r="AD18793">
            <v>2</v>
          </cell>
        </row>
        <row r="18794">
          <cell r="H18794" t="str">
            <v>INFIRMIER</v>
          </cell>
          <cell r="L18794">
            <v>0</v>
          </cell>
          <cell r="AC18794" t="str">
            <v>05029 / BOUGHALEM ALI</v>
          </cell>
          <cell r="AD18794">
            <v>2</v>
          </cell>
        </row>
        <row r="18795">
          <cell r="H18795" t="str">
            <v>INFIRMIER</v>
          </cell>
          <cell r="L18795">
            <v>0</v>
          </cell>
          <cell r="AC18795" t="str">
            <v>05029 / BOUGHALEM ALI</v>
          </cell>
          <cell r="AD18795">
            <v>2</v>
          </cell>
        </row>
        <row r="18796">
          <cell r="H18796" t="str">
            <v>INFIRMIER</v>
          </cell>
          <cell r="L18796">
            <v>0</v>
          </cell>
          <cell r="AC18796" t="str">
            <v>05029 / BOUGHALEM ALI</v>
          </cell>
          <cell r="AD18796">
            <v>2</v>
          </cell>
        </row>
        <row r="18797">
          <cell r="H18797" t="str">
            <v>INFIRMIER</v>
          </cell>
          <cell r="L18797">
            <v>0</v>
          </cell>
          <cell r="AC18797" t="str">
            <v>02918 / SCHOLLER STEPHANIE</v>
          </cell>
          <cell r="AD18797">
            <v>2</v>
          </cell>
        </row>
        <row r="18798">
          <cell r="H18798" t="str">
            <v>INFIRMIER</v>
          </cell>
          <cell r="L18798">
            <v>0</v>
          </cell>
          <cell r="AC18798" t="str">
            <v>06513 / ROLLANG ARNOULD RACHEL</v>
          </cell>
          <cell r="AD18798">
            <v>2</v>
          </cell>
        </row>
        <row r="18799">
          <cell r="H18799" t="str">
            <v>INFIRMIER</v>
          </cell>
          <cell r="L18799">
            <v>0</v>
          </cell>
          <cell r="AC18799" t="str">
            <v>00729 / SCHMITT MARX EVELYNE</v>
          </cell>
          <cell r="AD18799">
            <v>2</v>
          </cell>
        </row>
        <row r="18800">
          <cell r="H18800" t="str">
            <v>INFIRMIER</v>
          </cell>
          <cell r="L18800">
            <v>0</v>
          </cell>
          <cell r="AC18800" t="str">
            <v>04988 / STIRNEMANN JEAN VINCENT</v>
          </cell>
          <cell r="AD18800">
            <v>2</v>
          </cell>
        </row>
        <row r="18801">
          <cell r="H18801" t="str">
            <v>INFIRMIER</v>
          </cell>
          <cell r="L18801">
            <v>0</v>
          </cell>
          <cell r="AC18801" t="str">
            <v>04988 / STIRNEMANN JEAN VINCENT</v>
          </cell>
          <cell r="AD18801">
            <v>2</v>
          </cell>
        </row>
        <row r="18802">
          <cell r="H18802" t="str">
            <v>INFIRMIER</v>
          </cell>
          <cell r="L18802">
            <v>0</v>
          </cell>
          <cell r="AC18802" t="str">
            <v>03811 / LE MOYNE BENOIT</v>
          </cell>
          <cell r="AD18802">
            <v>2</v>
          </cell>
        </row>
        <row r="18803">
          <cell r="H18803" t="str">
            <v>INFIRMIER</v>
          </cell>
          <cell r="L18803">
            <v>0</v>
          </cell>
          <cell r="AC18803" t="str">
            <v>04988 / STIRNEMANN JEAN VINCENT</v>
          </cell>
          <cell r="AD18803">
            <v>2</v>
          </cell>
        </row>
        <row r="18804">
          <cell r="H18804" t="str">
            <v>INFIRMIER</v>
          </cell>
          <cell r="L18804">
            <v>0</v>
          </cell>
          <cell r="AC18804" t="str">
            <v>02337 / GALLARD MYLENE</v>
          </cell>
          <cell r="AD18804">
            <v>2</v>
          </cell>
        </row>
        <row r="18805">
          <cell r="H18805" t="str">
            <v>INFIRMIER</v>
          </cell>
          <cell r="L18805">
            <v>0</v>
          </cell>
          <cell r="AC18805" t="str">
            <v>06513 / ROLLANG ARNOULD RACHEL</v>
          </cell>
          <cell r="AD18805">
            <v>2</v>
          </cell>
        </row>
        <row r="18806">
          <cell r="H18806" t="str">
            <v>INFIRMIER</v>
          </cell>
          <cell r="L18806">
            <v>0</v>
          </cell>
          <cell r="AC18806" t="str">
            <v>05345 / SCHENCK LAURENCE</v>
          </cell>
          <cell r="AD18806">
            <v>2</v>
          </cell>
        </row>
        <row r="18807">
          <cell r="H18807" t="str">
            <v>INFIRMIER</v>
          </cell>
          <cell r="L18807">
            <v>0</v>
          </cell>
          <cell r="AC18807" t="str">
            <v>05345 / SCHENCK LAURENCE</v>
          </cell>
          <cell r="AD18807">
            <v>2</v>
          </cell>
        </row>
        <row r="18808">
          <cell r="H18808" t="str">
            <v>INFIRMIER</v>
          </cell>
          <cell r="L18808">
            <v>0</v>
          </cell>
          <cell r="AC18808" t="str">
            <v>05345 / SCHENCK LAURENCE</v>
          </cell>
          <cell r="AD18808">
            <v>2</v>
          </cell>
        </row>
        <row r="18809">
          <cell r="H18809" t="str">
            <v>INFIRMIER</v>
          </cell>
          <cell r="L18809">
            <v>0</v>
          </cell>
          <cell r="AC18809" t="str">
            <v>02337 / GALLARD MYLENE</v>
          </cell>
          <cell r="AD18809">
            <v>2</v>
          </cell>
        </row>
        <row r="18810">
          <cell r="H18810" t="str">
            <v>INFIRMIER</v>
          </cell>
          <cell r="L18810">
            <v>0</v>
          </cell>
          <cell r="AC18810" t="str">
            <v>05345 / SCHENCK LAURENCE</v>
          </cell>
          <cell r="AD18810">
            <v>2</v>
          </cell>
        </row>
        <row r="18811">
          <cell r="H18811" t="str">
            <v>INFIRMIER</v>
          </cell>
          <cell r="L18811">
            <v>0</v>
          </cell>
          <cell r="AC18811" t="str">
            <v>05345 / SCHENCK LAURENCE</v>
          </cell>
          <cell r="AD18811">
            <v>2</v>
          </cell>
        </row>
        <row r="18812">
          <cell r="H18812" t="str">
            <v>INFIRMIER</v>
          </cell>
          <cell r="L18812">
            <v>0</v>
          </cell>
          <cell r="AC18812" t="str">
            <v>05345 / SCHENCK LAURENCE</v>
          </cell>
          <cell r="AD18812">
            <v>2</v>
          </cell>
        </row>
        <row r="18813">
          <cell r="H18813" t="str">
            <v>INFIRMIER</v>
          </cell>
          <cell r="L18813">
            <v>0</v>
          </cell>
          <cell r="AC18813" t="str">
            <v>05029 / BOUGHALEM ALI</v>
          </cell>
          <cell r="AD18813">
            <v>2</v>
          </cell>
        </row>
        <row r="18814">
          <cell r="H18814" t="str">
            <v>INFIRMIER</v>
          </cell>
          <cell r="L18814">
            <v>0</v>
          </cell>
          <cell r="AC18814" t="str">
            <v>05029 / BOUGHALEM ALI</v>
          </cell>
          <cell r="AD18814">
            <v>2</v>
          </cell>
        </row>
        <row r="18815">
          <cell r="H18815" t="str">
            <v>INFIRMIER</v>
          </cell>
          <cell r="L18815">
            <v>0</v>
          </cell>
          <cell r="AC18815" t="str">
            <v>05358 / BETSCH CELINE</v>
          </cell>
          <cell r="AD18815">
            <v>2</v>
          </cell>
        </row>
        <row r="18816">
          <cell r="H18816" t="str">
            <v>INFIRMIER</v>
          </cell>
          <cell r="L18816">
            <v>0</v>
          </cell>
          <cell r="AC18816" t="str">
            <v>05345 / SCHENCK LAURENCE</v>
          </cell>
          <cell r="AD18816">
            <v>2</v>
          </cell>
        </row>
        <row r="18817">
          <cell r="H18817" t="str">
            <v>INFIRMIER</v>
          </cell>
          <cell r="L18817">
            <v>0</v>
          </cell>
          <cell r="AC18817" t="str">
            <v>05345 / SCHENCK LAURENCE</v>
          </cell>
          <cell r="AD18817">
            <v>2</v>
          </cell>
        </row>
        <row r="18818">
          <cell r="H18818" t="str">
            <v>INFIRMIER</v>
          </cell>
          <cell r="L18818">
            <v>0</v>
          </cell>
          <cell r="AC18818" t="str">
            <v>05345 / SCHENCK LAURENCE</v>
          </cell>
          <cell r="AD18818">
            <v>2</v>
          </cell>
        </row>
        <row r="18819">
          <cell r="H18819" t="str">
            <v>INFIRMIER</v>
          </cell>
          <cell r="L18819">
            <v>0</v>
          </cell>
          <cell r="AC18819" t="str">
            <v>04988 / STIRNEMANN JEAN VINCENT</v>
          </cell>
          <cell r="AD18819">
            <v>2</v>
          </cell>
        </row>
        <row r="18820">
          <cell r="H18820" t="str">
            <v>INFIRMIER</v>
          </cell>
          <cell r="L18820">
            <v>0</v>
          </cell>
          <cell r="AC18820" t="str">
            <v>03811 / LE MOYNE BENOIT</v>
          </cell>
          <cell r="AD18820">
            <v>2</v>
          </cell>
        </row>
        <row r="18821">
          <cell r="H18821" t="str">
            <v>INFIRMIER</v>
          </cell>
          <cell r="L18821">
            <v>0</v>
          </cell>
          <cell r="AC18821" t="str">
            <v>05345 / SCHENCK LAURENCE</v>
          </cell>
          <cell r="AD18821">
            <v>2</v>
          </cell>
        </row>
        <row r="18822">
          <cell r="H18822" t="str">
            <v>INFIRMIER</v>
          </cell>
          <cell r="L18822">
            <v>0</v>
          </cell>
          <cell r="AC18822" t="str">
            <v>00729 / SCHMITT MARX EVELYNE</v>
          </cell>
          <cell r="AD18822">
            <v>2</v>
          </cell>
        </row>
        <row r="18823">
          <cell r="H18823" t="str">
            <v>INFIRMIER</v>
          </cell>
          <cell r="L18823">
            <v>0</v>
          </cell>
          <cell r="AC18823" t="str">
            <v>06513 / ROLLANG ARNOULD RACHEL</v>
          </cell>
          <cell r="AD18823">
            <v>2</v>
          </cell>
        </row>
        <row r="18824">
          <cell r="H18824" t="str">
            <v>INFIRMIER</v>
          </cell>
          <cell r="L18824">
            <v>0</v>
          </cell>
          <cell r="AC18824" t="str">
            <v>06513 / ROLLANG ARNOULD RACHEL</v>
          </cell>
          <cell r="AD18824">
            <v>2</v>
          </cell>
        </row>
        <row r="18825">
          <cell r="H18825" t="str">
            <v>INFIRMIER</v>
          </cell>
          <cell r="L18825">
            <v>0</v>
          </cell>
          <cell r="AC18825" t="str">
            <v>05345 / SCHENCK LAURENCE</v>
          </cell>
          <cell r="AD18825">
            <v>2</v>
          </cell>
        </row>
        <row r="18826">
          <cell r="H18826" t="str">
            <v>INFIRMIER</v>
          </cell>
          <cell r="L18826">
            <v>0</v>
          </cell>
          <cell r="AC18826" t="str">
            <v>06513 / ROLLANG ARNOULD RACHEL</v>
          </cell>
          <cell r="AD18826">
            <v>2</v>
          </cell>
        </row>
        <row r="18827">
          <cell r="H18827" t="str">
            <v>INFIRMIER</v>
          </cell>
          <cell r="L18827">
            <v>0</v>
          </cell>
          <cell r="AC18827" t="str">
            <v>05358 / BETSCH CELINE</v>
          </cell>
          <cell r="AD18827">
            <v>2</v>
          </cell>
        </row>
        <row r="18828">
          <cell r="H18828" t="str">
            <v>INFIRMIER</v>
          </cell>
          <cell r="L18828">
            <v>0</v>
          </cell>
          <cell r="AC18828" t="str">
            <v>05358 / BETSCH CELINE</v>
          </cell>
          <cell r="AD18828">
            <v>2</v>
          </cell>
        </row>
        <row r="18829">
          <cell r="H18829" t="str">
            <v>INFIRMIER</v>
          </cell>
          <cell r="L18829">
            <v>0</v>
          </cell>
          <cell r="AC18829" t="str">
            <v>02337 / GALLARD MYLENE</v>
          </cell>
          <cell r="AD18829">
            <v>2</v>
          </cell>
        </row>
        <row r="18830">
          <cell r="H18830" t="str">
            <v>INFIRMIER</v>
          </cell>
          <cell r="L18830">
            <v>0</v>
          </cell>
          <cell r="AC18830" t="str">
            <v>04814 / LAURENT OLIVIA</v>
          </cell>
          <cell r="AD18830">
            <v>2</v>
          </cell>
        </row>
        <row r="18831">
          <cell r="H18831" t="str">
            <v>INFIRMIER</v>
          </cell>
          <cell r="L18831">
            <v>0</v>
          </cell>
          <cell r="AC18831" t="str">
            <v>02918 / SCHOLLER STEPHANIE</v>
          </cell>
          <cell r="AD18831">
            <v>2</v>
          </cell>
        </row>
        <row r="18832">
          <cell r="H18832" t="str">
            <v>INFIRMIER</v>
          </cell>
          <cell r="L18832">
            <v>0</v>
          </cell>
          <cell r="AC18832" t="str">
            <v>04988 / STIRNEMANN JEAN VINCENT</v>
          </cell>
          <cell r="AD18832">
            <v>2</v>
          </cell>
        </row>
        <row r="18833">
          <cell r="H18833" t="str">
            <v>INFIRMIER</v>
          </cell>
          <cell r="L18833">
            <v>0</v>
          </cell>
          <cell r="AC18833" t="str">
            <v>02918 / SCHOLLER STEPHANIE</v>
          </cell>
          <cell r="AD18833">
            <v>2</v>
          </cell>
        </row>
        <row r="18834">
          <cell r="H18834" t="str">
            <v>INFIRMIER</v>
          </cell>
          <cell r="L18834">
            <v>0</v>
          </cell>
          <cell r="AC18834" t="str">
            <v>04988 / STIRNEMANN JEAN VINCENT</v>
          </cell>
          <cell r="AD18834">
            <v>2</v>
          </cell>
        </row>
        <row r="18835">
          <cell r="H18835" t="str">
            <v>INFIRMIER</v>
          </cell>
          <cell r="L18835">
            <v>0</v>
          </cell>
          <cell r="AC18835" t="str">
            <v>02918 / SCHOLLER STEPHANIE</v>
          </cell>
          <cell r="AD18835">
            <v>2</v>
          </cell>
        </row>
        <row r="18836">
          <cell r="H18836" t="str">
            <v>INFIRMIER</v>
          </cell>
          <cell r="L18836">
            <v>0</v>
          </cell>
          <cell r="AC18836" t="str">
            <v>02918 / SCHOLLER STEPHANIE</v>
          </cell>
          <cell r="AD18836">
            <v>2</v>
          </cell>
        </row>
        <row r="18837">
          <cell r="H18837" t="str">
            <v>INFIRMIER</v>
          </cell>
          <cell r="L18837">
            <v>0</v>
          </cell>
          <cell r="AC18837" t="str">
            <v>02918 / SCHOLLER STEPHANIE</v>
          </cell>
          <cell r="AD18837">
            <v>2</v>
          </cell>
        </row>
        <row r="18838">
          <cell r="H18838" t="str">
            <v>INFIRMIER</v>
          </cell>
          <cell r="L18838">
            <v>0</v>
          </cell>
          <cell r="AC18838" t="str">
            <v>02337 / GALLARD MYLENE</v>
          </cell>
          <cell r="AD18838">
            <v>2</v>
          </cell>
        </row>
        <row r="18839">
          <cell r="H18839" t="str">
            <v>INFIRMIER</v>
          </cell>
          <cell r="L18839">
            <v>0</v>
          </cell>
          <cell r="AC18839" t="str">
            <v>05345 / SCHENCK LAURENCE</v>
          </cell>
          <cell r="AD18839">
            <v>2</v>
          </cell>
        </row>
        <row r="18840">
          <cell r="H18840" t="str">
            <v>INFIRMIER</v>
          </cell>
          <cell r="L18840">
            <v>0</v>
          </cell>
          <cell r="AC18840" t="str">
            <v>05345 / SCHENCK LAURENCE</v>
          </cell>
          <cell r="AD18840">
            <v>2</v>
          </cell>
        </row>
        <row r="18841">
          <cell r="H18841" t="str">
            <v>INFIRMIER</v>
          </cell>
          <cell r="L18841">
            <v>0</v>
          </cell>
          <cell r="AC18841" t="str">
            <v>05358 / BETSCH CELINE</v>
          </cell>
          <cell r="AD18841">
            <v>2</v>
          </cell>
        </row>
        <row r="18842">
          <cell r="H18842" t="str">
            <v>INFIRMIER</v>
          </cell>
          <cell r="L18842">
            <v>0</v>
          </cell>
          <cell r="AC18842" t="str">
            <v>06513 / ROLLANG ARNOULD RACHEL</v>
          </cell>
          <cell r="AD18842">
            <v>2</v>
          </cell>
        </row>
        <row r="18843">
          <cell r="H18843" t="str">
            <v>INFIRMIER</v>
          </cell>
          <cell r="L18843">
            <v>0</v>
          </cell>
          <cell r="AC18843" t="str">
            <v>02918 / SCHOLLER STEPHANIE</v>
          </cell>
          <cell r="AD18843">
            <v>2</v>
          </cell>
        </row>
        <row r="18844">
          <cell r="H18844" t="str">
            <v>INFIRMIER</v>
          </cell>
          <cell r="L18844">
            <v>0</v>
          </cell>
          <cell r="AC18844" t="str">
            <v>05358 / BETSCH CELINE</v>
          </cell>
          <cell r="AD18844">
            <v>2</v>
          </cell>
        </row>
        <row r="18845">
          <cell r="H18845" t="str">
            <v>INFIRMIER</v>
          </cell>
          <cell r="L18845">
            <v>0</v>
          </cell>
          <cell r="AC18845" t="str">
            <v>02337 / GALLARD MYLENE</v>
          </cell>
          <cell r="AD18845">
            <v>2</v>
          </cell>
        </row>
        <row r="18846">
          <cell r="H18846" t="str">
            <v>INFIRMIER</v>
          </cell>
          <cell r="L18846">
            <v>0</v>
          </cell>
          <cell r="AC18846" t="str">
            <v>05345 / SCHENCK LAURENCE</v>
          </cell>
          <cell r="AD18846">
            <v>2</v>
          </cell>
        </row>
        <row r="18847">
          <cell r="H18847" t="str">
            <v>INFIRMIER</v>
          </cell>
          <cell r="L18847">
            <v>0</v>
          </cell>
          <cell r="AC18847" t="str">
            <v>02918 / SCHOLLER STEPHANIE</v>
          </cell>
          <cell r="AD18847">
            <v>2</v>
          </cell>
        </row>
        <row r="18848">
          <cell r="H18848" t="str">
            <v>INFIRMIER</v>
          </cell>
          <cell r="L18848">
            <v>0</v>
          </cell>
          <cell r="AC18848" t="str">
            <v>06513 / ROLLANG ARNOULD RACHEL</v>
          </cell>
          <cell r="AD18848">
            <v>2</v>
          </cell>
        </row>
        <row r="18849">
          <cell r="H18849" t="str">
            <v>INFIRMIER</v>
          </cell>
          <cell r="L18849">
            <v>0</v>
          </cell>
          <cell r="AC18849" t="str">
            <v>02337 / GALLARD MYLENE</v>
          </cell>
          <cell r="AD18849">
            <v>2</v>
          </cell>
        </row>
        <row r="18850">
          <cell r="H18850" t="str">
            <v>INFIRMIER</v>
          </cell>
          <cell r="L18850">
            <v>0</v>
          </cell>
          <cell r="AC18850" t="str">
            <v>04988 / STIRNEMANN JEAN VINCENT</v>
          </cell>
          <cell r="AD18850">
            <v>2</v>
          </cell>
        </row>
        <row r="18851">
          <cell r="H18851" t="str">
            <v>INFIRMIER</v>
          </cell>
          <cell r="L18851">
            <v>0</v>
          </cell>
          <cell r="AC18851" t="str">
            <v>05358 / BETSCH CELINE</v>
          </cell>
          <cell r="AD18851">
            <v>2</v>
          </cell>
        </row>
        <row r="18852">
          <cell r="H18852" t="str">
            <v>INFIRMIER</v>
          </cell>
          <cell r="L18852">
            <v>0</v>
          </cell>
          <cell r="AC18852" t="str">
            <v>03811 / LE MOYNE BENOIT</v>
          </cell>
          <cell r="AD18852">
            <v>2</v>
          </cell>
        </row>
        <row r="18853">
          <cell r="H18853" t="str">
            <v>INFIRMIER</v>
          </cell>
          <cell r="L18853">
            <v>0</v>
          </cell>
          <cell r="AC18853" t="str">
            <v>05345 / SCHENCK LAURENCE</v>
          </cell>
          <cell r="AD18853">
            <v>2</v>
          </cell>
        </row>
        <row r="18854">
          <cell r="H18854" t="str">
            <v>INFIRMIER</v>
          </cell>
          <cell r="L18854">
            <v>0</v>
          </cell>
          <cell r="AC18854" t="str">
            <v>03811 / LE MOYNE BENOIT</v>
          </cell>
          <cell r="AD18854">
            <v>2</v>
          </cell>
        </row>
        <row r="18855">
          <cell r="H18855" t="str">
            <v>INFIRMIER</v>
          </cell>
          <cell r="L18855">
            <v>0</v>
          </cell>
          <cell r="AC18855" t="str">
            <v>03811 / LE MOYNE BENOIT</v>
          </cell>
          <cell r="AD18855">
            <v>2</v>
          </cell>
        </row>
        <row r="18856">
          <cell r="H18856" t="str">
            <v>INFIRMIER</v>
          </cell>
          <cell r="L18856">
            <v>0</v>
          </cell>
          <cell r="AC18856" t="str">
            <v>02918 / SCHOLLER STEPHANIE</v>
          </cell>
          <cell r="AD18856">
            <v>2</v>
          </cell>
        </row>
        <row r="18857">
          <cell r="H18857" t="str">
            <v>INFIRMIER</v>
          </cell>
          <cell r="L18857">
            <v>0</v>
          </cell>
          <cell r="AC18857" t="str">
            <v>02918 / SCHOLLER STEPHANIE</v>
          </cell>
          <cell r="AD18857">
            <v>2</v>
          </cell>
        </row>
        <row r="18858">
          <cell r="H18858" t="str">
            <v>INFIRMIER</v>
          </cell>
          <cell r="L18858">
            <v>0</v>
          </cell>
          <cell r="AC18858" t="str">
            <v>02918 / SCHOLLER STEPHANIE</v>
          </cell>
          <cell r="AD18858">
            <v>2</v>
          </cell>
        </row>
        <row r="18859">
          <cell r="H18859" t="str">
            <v>INFIRMIER</v>
          </cell>
          <cell r="L18859">
            <v>0</v>
          </cell>
          <cell r="AC18859" t="str">
            <v>02918 / SCHOLLER STEPHANIE</v>
          </cell>
          <cell r="AD18859">
            <v>2</v>
          </cell>
        </row>
        <row r="18860">
          <cell r="H18860" t="str">
            <v>INFIRMIER</v>
          </cell>
          <cell r="L18860">
            <v>0</v>
          </cell>
          <cell r="AC18860" t="str">
            <v>03811 / LE MOYNE BENOIT</v>
          </cell>
          <cell r="AD18860">
            <v>2</v>
          </cell>
        </row>
        <row r="18861">
          <cell r="H18861" t="str">
            <v>INFIRMIER</v>
          </cell>
          <cell r="L18861">
            <v>0</v>
          </cell>
          <cell r="AC18861" t="str">
            <v>06513 / ROLLANG ARNOULD RACHEL</v>
          </cell>
          <cell r="AD18861">
            <v>2</v>
          </cell>
        </row>
        <row r="18862">
          <cell r="H18862" t="str">
            <v>INFIRMIER</v>
          </cell>
          <cell r="L18862">
            <v>0</v>
          </cell>
          <cell r="AC18862" t="str">
            <v>06513 / ROLLANG ARNOULD RACHEL</v>
          </cell>
          <cell r="AD18862">
            <v>2</v>
          </cell>
        </row>
        <row r="18863">
          <cell r="H18863" t="str">
            <v>INFIRMIER</v>
          </cell>
          <cell r="L18863">
            <v>0</v>
          </cell>
          <cell r="AC18863" t="str">
            <v>05358 / BETSCH CELINE</v>
          </cell>
          <cell r="AD18863">
            <v>2</v>
          </cell>
        </row>
        <row r="18864">
          <cell r="H18864" t="str">
            <v>INFIRMIER</v>
          </cell>
          <cell r="L18864">
            <v>0</v>
          </cell>
          <cell r="AC18864" t="str">
            <v>02918 / SCHOLLER STEPHANIE</v>
          </cell>
          <cell r="AD18864">
            <v>2</v>
          </cell>
        </row>
        <row r="18865">
          <cell r="H18865" t="str">
            <v>INFIRMIER</v>
          </cell>
          <cell r="L18865">
            <v>0</v>
          </cell>
          <cell r="AC18865" t="str">
            <v>04988 / STIRNEMANN JEAN VINCENT</v>
          </cell>
          <cell r="AD18865">
            <v>2</v>
          </cell>
        </row>
        <row r="18866">
          <cell r="H18866" t="str">
            <v>INFIRMIER</v>
          </cell>
          <cell r="L18866">
            <v>0</v>
          </cell>
          <cell r="AC18866" t="str">
            <v>06513 / ROLLANG ARNOULD RACHEL</v>
          </cell>
          <cell r="AD18866">
            <v>2</v>
          </cell>
        </row>
        <row r="18867">
          <cell r="H18867" t="str">
            <v>INFIRMIER</v>
          </cell>
          <cell r="L18867">
            <v>0</v>
          </cell>
          <cell r="AC18867" t="str">
            <v>02337 / GALLARD MYLENE</v>
          </cell>
          <cell r="AD18867">
            <v>2</v>
          </cell>
        </row>
        <row r="18868">
          <cell r="H18868" t="str">
            <v>INFIRMIER</v>
          </cell>
          <cell r="L18868">
            <v>0</v>
          </cell>
          <cell r="AC18868" t="str">
            <v>02918 / SCHOLLER STEPHANIE</v>
          </cell>
          <cell r="AD18868">
            <v>2</v>
          </cell>
        </row>
        <row r="18869">
          <cell r="H18869" t="str">
            <v>INFIRMIER</v>
          </cell>
          <cell r="L18869">
            <v>0</v>
          </cell>
          <cell r="AC18869" t="str">
            <v>02918 / SCHOLLER STEPHANIE</v>
          </cell>
          <cell r="AD18869">
            <v>2</v>
          </cell>
        </row>
        <row r="18870">
          <cell r="H18870" t="str">
            <v>INFIRMIER</v>
          </cell>
          <cell r="L18870">
            <v>0</v>
          </cell>
          <cell r="AC18870" t="str">
            <v>06513 / ROLLANG ARNOULD RACHEL</v>
          </cell>
          <cell r="AD18870">
            <v>2</v>
          </cell>
        </row>
        <row r="18871">
          <cell r="H18871" t="str">
            <v>INFIRMIER</v>
          </cell>
          <cell r="L18871">
            <v>0</v>
          </cell>
          <cell r="AC18871" t="str">
            <v>03811 / LE MOYNE BENOIT</v>
          </cell>
          <cell r="AD18871">
            <v>2</v>
          </cell>
        </row>
        <row r="18872">
          <cell r="H18872" t="str">
            <v>INFIRMIER</v>
          </cell>
          <cell r="L18872">
            <v>0</v>
          </cell>
          <cell r="AC18872" t="str">
            <v>06513 / ROLLANG ARNOULD RACHEL</v>
          </cell>
          <cell r="AD18872">
            <v>2</v>
          </cell>
        </row>
        <row r="18873">
          <cell r="H18873" t="str">
            <v>INFIRMIER</v>
          </cell>
          <cell r="L18873">
            <v>0</v>
          </cell>
          <cell r="AC18873" t="str">
            <v>02918 / SCHOLLER STEPHANIE</v>
          </cell>
          <cell r="AD18873">
            <v>2</v>
          </cell>
        </row>
        <row r="18874">
          <cell r="H18874" t="str">
            <v>INFIRMIER</v>
          </cell>
          <cell r="L18874">
            <v>0</v>
          </cell>
          <cell r="AC18874" t="str">
            <v>02337 / GALLARD MYLENE</v>
          </cell>
          <cell r="AD18874">
            <v>2</v>
          </cell>
        </row>
        <row r="18875">
          <cell r="H18875" t="str">
            <v>INFIRMIER</v>
          </cell>
          <cell r="L18875">
            <v>0</v>
          </cell>
          <cell r="AC18875" t="str">
            <v>05029 / BOUGHALEM ALI</v>
          </cell>
          <cell r="AD18875">
            <v>2</v>
          </cell>
        </row>
        <row r="18876">
          <cell r="H18876" t="str">
            <v>INFIRMIER</v>
          </cell>
          <cell r="L18876">
            <v>0</v>
          </cell>
          <cell r="AC18876" t="str">
            <v>04988 / STIRNEMANN JEAN VINCENT</v>
          </cell>
          <cell r="AD18876">
            <v>2</v>
          </cell>
        </row>
        <row r="18877">
          <cell r="H18877" t="str">
            <v>INFIRMIER</v>
          </cell>
          <cell r="L18877">
            <v>0</v>
          </cell>
          <cell r="AC18877" t="str">
            <v>06513 / ROLLANG ARNOULD RACHEL</v>
          </cell>
          <cell r="AD18877">
            <v>2</v>
          </cell>
        </row>
        <row r="18878">
          <cell r="H18878" t="str">
            <v>INFIRMIER</v>
          </cell>
          <cell r="L18878">
            <v>0</v>
          </cell>
          <cell r="AC18878" t="str">
            <v>04988 / STIRNEMANN JEAN VINCENT</v>
          </cell>
          <cell r="AD18878">
            <v>2</v>
          </cell>
        </row>
        <row r="18879">
          <cell r="H18879" t="str">
            <v>INFIRMIER</v>
          </cell>
          <cell r="L18879">
            <v>0</v>
          </cell>
          <cell r="AC18879" t="str">
            <v>06513 / ROLLANG ARNOULD RACHEL</v>
          </cell>
          <cell r="AD18879">
            <v>2</v>
          </cell>
        </row>
        <row r="18880">
          <cell r="H18880" t="str">
            <v>INFIRMIER</v>
          </cell>
          <cell r="L18880">
            <v>0</v>
          </cell>
          <cell r="AC18880" t="str">
            <v>02337 / GALLARD MYLENE</v>
          </cell>
          <cell r="AD18880">
            <v>2</v>
          </cell>
        </row>
        <row r="18881">
          <cell r="H18881" t="str">
            <v>INFIRMIER</v>
          </cell>
          <cell r="L18881">
            <v>0</v>
          </cell>
          <cell r="AC18881" t="str">
            <v>06513 / ROLLANG ARNOULD RACHEL</v>
          </cell>
          <cell r="AD18881">
            <v>2</v>
          </cell>
        </row>
        <row r="18882">
          <cell r="H18882" t="str">
            <v>INFIRMIER</v>
          </cell>
          <cell r="L18882">
            <v>0</v>
          </cell>
          <cell r="AC18882" t="str">
            <v>02337 / GALLARD MYLENE</v>
          </cell>
          <cell r="AD18882">
            <v>2</v>
          </cell>
        </row>
        <row r="18883">
          <cell r="H18883" t="str">
            <v>INFIRMIER</v>
          </cell>
          <cell r="L18883">
            <v>0</v>
          </cell>
          <cell r="AC18883" t="str">
            <v>04814 / LAURENT OLIVIA</v>
          </cell>
          <cell r="AD18883">
            <v>2</v>
          </cell>
        </row>
        <row r="18884">
          <cell r="H18884" t="str">
            <v>INFIRMIER</v>
          </cell>
          <cell r="L18884">
            <v>0</v>
          </cell>
          <cell r="AC18884" t="str">
            <v>00729 / SCHMITT MARX EVELYNE</v>
          </cell>
          <cell r="AD18884">
            <v>2</v>
          </cell>
        </row>
        <row r="18885">
          <cell r="H18885" t="str">
            <v>INFIRMIER</v>
          </cell>
          <cell r="L18885">
            <v>0</v>
          </cell>
          <cell r="AC18885" t="str">
            <v>04814 / LAURENT OLIVIA</v>
          </cell>
          <cell r="AD18885">
            <v>2</v>
          </cell>
        </row>
        <row r="18886">
          <cell r="H18886" t="str">
            <v>INFIRMIER</v>
          </cell>
          <cell r="L18886">
            <v>0</v>
          </cell>
          <cell r="AC18886" t="str">
            <v>05345 / SCHENCK LAURENCE</v>
          </cell>
          <cell r="AD18886">
            <v>2</v>
          </cell>
        </row>
        <row r="18887">
          <cell r="H18887" t="str">
            <v>INFIRMIER</v>
          </cell>
          <cell r="L18887">
            <v>0</v>
          </cell>
          <cell r="AC18887" t="str">
            <v>05345 / SCHENCK LAURENCE</v>
          </cell>
          <cell r="AD18887">
            <v>2</v>
          </cell>
        </row>
        <row r="18888">
          <cell r="H18888" t="str">
            <v>INFIRMIER</v>
          </cell>
          <cell r="L18888">
            <v>0</v>
          </cell>
          <cell r="AC18888" t="str">
            <v>04814 / LAURENT OLIVIA</v>
          </cell>
          <cell r="AD18888">
            <v>2</v>
          </cell>
        </row>
        <row r="18889">
          <cell r="H18889" t="str">
            <v>INFIRMIER</v>
          </cell>
          <cell r="L18889">
            <v>0</v>
          </cell>
          <cell r="AC18889" t="str">
            <v>02337 / GALLARD MYLENE</v>
          </cell>
          <cell r="AD18889">
            <v>2</v>
          </cell>
        </row>
        <row r="18890">
          <cell r="H18890" t="str">
            <v>INFIRMIER</v>
          </cell>
          <cell r="L18890">
            <v>0</v>
          </cell>
          <cell r="AC18890" t="str">
            <v>03811 / LE MOYNE BENOIT</v>
          </cell>
          <cell r="AD18890">
            <v>2</v>
          </cell>
        </row>
        <row r="18891">
          <cell r="H18891" t="str">
            <v>INFIRMIER</v>
          </cell>
          <cell r="L18891">
            <v>0</v>
          </cell>
          <cell r="AC18891" t="str">
            <v>03811 / LE MOYNE BENOIT</v>
          </cell>
          <cell r="AD18891">
            <v>2</v>
          </cell>
        </row>
        <row r="18892">
          <cell r="H18892" t="str">
            <v>INFIRMIER</v>
          </cell>
          <cell r="L18892">
            <v>0</v>
          </cell>
          <cell r="AC18892" t="str">
            <v>04814 / LAURENT OLIVIA</v>
          </cell>
          <cell r="AD18892">
            <v>2</v>
          </cell>
        </row>
        <row r="18893">
          <cell r="H18893" t="str">
            <v>INFIRMIER</v>
          </cell>
          <cell r="L18893">
            <v>0</v>
          </cell>
          <cell r="AC18893" t="str">
            <v>03811 / LE MOYNE BENOIT</v>
          </cell>
          <cell r="AD18893">
            <v>2</v>
          </cell>
        </row>
        <row r="18894">
          <cell r="H18894" t="str">
            <v>INFIRMIER</v>
          </cell>
          <cell r="L18894">
            <v>0</v>
          </cell>
          <cell r="AC18894" t="str">
            <v>04988 / STIRNEMANN JEAN VINCENT</v>
          </cell>
          <cell r="AD18894">
            <v>2</v>
          </cell>
        </row>
        <row r="18895">
          <cell r="H18895" t="str">
            <v>INFIRMIER</v>
          </cell>
          <cell r="L18895">
            <v>0</v>
          </cell>
          <cell r="AC18895" t="str">
            <v>02337 / GALLARD MYLENE</v>
          </cell>
          <cell r="AD18895">
            <v>2</v>
          </cell>
        </row>
        <row r="18896">
          <cell r="H18896" t="str">
            <v>INFIRMIER</v>
          </cell>
          <cell r="L18896">
            <v>0</v>
          </cell>
          <cell r="AC18896" t="str">
            <v>03811 / LE MOYNE BENOIT</v>
          </cell>
          <cell r="AD18896">
            <v>2</v>
          </cell>
        </row>
        <row r="18897">
          <cell r="H18897" t="str">
            <v>INFIRMIER</v>
          </cell>
          <cell r="L18897">
            <v>0</v>
          </cell>
          <cell r="AC18897" t="str">
            <v>04814 / LAURENT OLIVIA</v>
          </cell>
          <cell r="AD18897">
            <v>2</v>
          </cell>
        </row>
        <row r="18898">
          <cell r="H18898" t="str">
            <v>MASSEUR</v>
          </cell>
          <cell r="L18898">
            <v>0</v>
          </cell>
          <cell r="AC18898" t="str">
            <v>00729 / SCHMITT MARX EVELYNE</v>
          </cell>
          <cell r="AD18898">
            <v>2</v>
          </cell>
        </row>
        <row r="18899">
          <cell r="H18899" t="str">
            <v>MASSEUR</v>
          </cell>
          <cell r="L18899">
            <v>0</v>
          </cell>
          <cell r="AC18899" t="str">
            <v>00729 / SCHMITT MARX EVELYNE</v>
          </cell>
          <cell r="AD18899">
            <v>2</v>
          </cell>
        </row>
        <row r="18900">
          <cell r="H18900" t="str">
            <v>MASSEUR</v>
          </cell>
          <cell r="L18900">
            <v>0</v>
          </cell>
          <cell r="AC18900" t="str">
            <v>04988 / STIRNEMANN JEAN VINCENT</v>
          </cell>
          <cell r="AD18900">
            <v>2</v>
          </cell>
        </row>
        <row r="18901">
          <cell r="H18901" t="str">
            <v>MASSEUR</v>
          </cell>
          <cell r="L18901">
            <v>0</v>
          </cell>
          <cell r="AC18901" t="str">
            <v>06513 / ROLLANG ARNOULD RACHEL</v>
          </cell>
          <cell r="AD18901">
            <v>2</v>
          </cell>
        </row>
        <row r="18902">
          <cell r="H18902" t="str">
            <v>MASSEUR</v>
          </cell>
          <cell r="L18902">
            <v>0</v>
          </cell>
          <cell r="AC18902" t="str">
            <v>05345 / SCHENCK LAURENCE</v>
          </cell>
          <cell r="AD18902">
            <v>2</v>
          </cell>
        </row>
        <row r="18903">
          <cell r="H18903" t="str">
            <v>MASSEUR</v>
          </cell>
          <cell r="L18903">
            <v>0</v>
          </cell>
          <cell r="AC18903" t="str">
            <v>04988 / STIRNEMANN JEAN VINCENT</v>
          </cell>
          <cell r="AD18903">
            <v>2</v>
          </cell>
        </row>
        <row r="18904">
          <cell r="H18904" t="str">
            <v>MASSEUR</v>
          </cell>
          <cell r="L18904">
            <v>0</v>
          </cell>
          <cell r="AC18904" t="str">
            <v>02918 / SCHOLLER STEPHANIE</v>
          </cell>
          <cell r="AD18904">
            <v>2</v>
          </cell>
        </row>
        <row r="18905">
          <cell r="H18905" t="str">
            <v>MASSEUR</v>
          </cell>
          <cell r="L18905">
            <v>0</v>
          </cell>
          <cell r="AC18905" t="str">
            <v>04814 / LAURENT OLIVIA</v>
          </cell>
          <cell r="AD18905">
            <v>2</v>
          </cell>
        </row>
        <row r="18906">
          <cell r="H18906" t="str">
            <v>MASSEUR</v>
          </cell>
          <cell r="L18906">
            <v>0</v>
          </cell>
          <cell r="AC18906" t="str">
            <v>04814 / LAURENT OLIVIA</v>
          </cell>
          <cell r="AD18906">
            <v>2</v>
          </cell>
        </row>
        <row r="18907">
          <cell r="H18907" t="str">
            <v>MASSEUR</v>
          </cell>
          <cell r="L18907">
            <v>0</v>
          </cell>
          <cell r="AC18907" t="str">
            <v>00729 / SCHMITT MARX EVELYNE</v>
          </cell>
          <cell r="AD18907">
            <v>2</v>
          </cell>
        </row>
        <row r="18908">
          <cell r="H18908" t="str">
            <v>MASSEUR</v>
          </cell>
          <cell r="L18908">
            <v>0</v>
          </cell>
          <cell r="AC18908" t="str">
            <v>03811 / LE MOYNE BENOIT</v>
          </cell>
          <cell r="AD18908">
            <v>2</v>
          </cell>
        </row>
        <row r="18909">
          <cell r="H18909" t="str">
            <v>MASSEUR</v>
          </cell>
          <cell r="L18909">
            <v>0</v>
          </cell>
          <cell r="AC18909" t="str">
            <v>04814 / LAURENT OLIVIA</v>
          </cell>
          <cell r="AD18909">
            <v>2</v>
          </cell>
        </row>
        <row r="18910">
          <cell r="H18910" t="str">
            <v>MASSEUR</v>
          </cell>
          <cell r="L18910">
            <v>0</v>
          </cell>
          <cell r="AC18910" t="str">
            <v>00729 / SCHMITT MARX EVELYNE</v>
          </cell>
          <cell r="AD18910">
            <v>2</v>
          </cell>
        </row>
        <row r="18911">
          <cell r="H18911" t="str">
            <v>MASSEUR</v>
          </cell>
          <cell r="L18911">
            <v>0</v>
          </cell>
          <cell r="AC18911" t="str">
            <v>03811 / LE MOYNE BENOIT</v>
          </cell>
          <cell r="AD18911">
            <v>2</v>
          </cell>
        </row>
        <row r="18912">
          <cell r="H18912" t="str">
            <v>MASSEUR</v>
          </cell>
          <cell r="L18912">
            <v>0</v>
          </cell>
          <cell r="AC18912" t="str">
            <v>04988 / STIRNEMANN JEAN VINCENT</v>
          </cell>
          <cell r="AD18912">
            <v>2</v>
          </cell>
        </row>
        <row r="18913">
          <cell r="H18913" t="str">
            <v>MASSEUR</v>
          </cell>
          <cell r="L18913">
            <v>0</v>
          </cell>
          <cell r="AC18913" t="str">
            <v>05029 / BOUGHALEM ALI</v>
          </cell>
          <cell r="AD18913">
            <v>2</v>
          </cell>
        </row>
        <row r="18914">
          <cell r="H18914" t="str">
            <v>MASSEUR</v>
          </cell>
          <cell r="L18914">
            <v>0</v>
          </cell>
          <cell r="AC18914" t="str">
            <v>05345 / SCHENCK LAURENCE</v>
          </cell>
          <cell r="AD18914">
            <v>2</v>
          </cell>
        </row>
        <row r="18915">
          <cell r="H18915" t="str">
            <v>MASSEUR</v>
          </cell>
          <cell r="L18915">
            <v>0</v>
          </cell>
          <cell r="AC18915" t="str">
            <v>02918 / SCHOLLER STEPHANIE</v>
          </cell>
          <cell r="AD18915">
            <v>2</v>
          </cell>
        </row>
        <row r="18916">
          <cell r="H18916" t="str">
            <v>MASSEUR</v>
          </cell>
          <cell r="L18916">
            <v>0</v>
          </cell>
          <cell r="AC18916" t="str">
            <v>05358 / BETSCH CELINE</v>
          </cell>
          <cell r="AD18916">
            <v>2</v>
          </cell>
        </row>
        <row r="18917">
          <cell r="H18917" t="str">
            <v>MASSEUR</v>
          </cell>
          <cell r="L18917">
            <v>0</v>
          </cell>
          <cell r="AC18917" t="str">
            <v>03811 / LE MOYNE BENOIT</v>
          </cell>
          <cell r="AD18917">
            <v>2</v>
          </cell>
        </row>
        <row r="18918">
          <cell r="H18918" t="str">
            <v>MASSEUR</v>
          </cell>
          <cell r="L18918">
            <v>0</v>
          </cell>
          <cell r="AC18918" t="str">
            <v>05029 / BOUGHALEM ALI</v>
          </cell>
          <cell r="AD18918">
            <v>2</v>
          </cell>
        </row>
        <row r="18919">
          <cell r="H18919" t="str">
            <v>MASSEUR</v>
          </cell>
          <cell r="L18919">
            <v>0</v>
          </cell>
          <cell r="AC18919" t="str">
            <v>05029 / BOUGHALEM ALI</v>
          </cell>
          <cell r="AD18919">
            <v>2</v>
          </cell>
        </row>
        <row r="18920">
          <cell r="H18920" t="str">
            <v>MASSEUR</v>
          </cell>
          <cell r="L18920">
            <v>0</v>
          </cell>
          <cell r="AC18920" t="str">
            <v>05029 / BOUGHALEM ALI</v>
          </cell>
          <cell r="AD18920">
            <v>2</v>
          </cell>
        </row>
        <row r="18921">
          <cell r="H18921" t="str">
            <v>MASSEUR</v>
          </cell>
          <cell r="L18921">
            <v>0</v>
          </cell>
          <cell r="AC18921" t="str">
            <v>04988 / STIRNEMANN JEAN VINCENT</v>
          </cell>
          <cell r="AD18921">
            <v>2</v>
          </cell>
        </row>
        <row r="18922">
          <cell r="H18922" t="str">
            <v>MASSEUR</v>
          </cell>
          <cell r="L18922">
            <v>0</v>
          </cell>
          <cell r="AC18922" t="str">
            <v>02918 / SCHOLLER STEPHANIE</v>
          </cell>
          <cell r="AD18922">
            <v>2</v>
          </cell>
        </row>
        <row r="18923">
          <cell r="H18923" t="str">
            <v>MASSEUR</v>
          </cell>
          <cell r="L18923">
            <v>0</v>
          </cell>
          <cell r="AC18923" t="str">
            <v>05345 / SCHENCK LAURENCE</v>
          </cell>
          <cell r="AD18923">
            <v>2</v>
          </cell>
        </row>
        <row r="18924">
          <cell r="H18924" t="str">
            <v>MASSEUR</v>
          </cell>
          <cell r="L18924">
            <v>0</v>
          </cell>
          <cell r="AC18924" t="str">
            <v>06513 / ROLLANG ARNOULD RACHEL</v>
          </cell>
          <cell r="AD18924">
            <v>2</v>
          </cell>
        </row>
        <row r="18925">
          <cell r="H18925" t="str">
            <v>MASSEUR</v>
          </cell>
          <cell r="L18925">
            <v>0</v>
          </cell>
          <cell r="AC18925" t="str">
            <v>02337 / GALLARD MYLENE</v>
          </cell>
          <cell r="AD18925">
            <v>2</v>
          </cell>
        </row>
        <row r="18926">
          <cell r="H18926" t="str">
            <v>MASSEUR</v>
          </cell>
          <cell r="L18926">
            <v>0</v>
          </cell>
          <cell r="AC18926" t="str">
            <v>02918 / SCHOLLER STEPHANIE</v>
          </cell>
          <cell r="AD18926">
            <v>2</v>
          </cell>
        </row>
        <row r="18927">
          <cell r="H18927" t="str">
            <v>MASSEUR</v>
          </cell>
          <cell r="L18927">
            <v>0</v>
          </cell>
          <cell r="AC18927" t="str">
            <v>05345 / SCHENCK LAURENCE</v>
          </cell>
          <cell r="AD18927">
            <v>2</v>
          </cell>
        </row>
        <row r="18928">
          <cell r="H18928" t="str">
            <v>MASSEUR</v>
          </cell>
          <cell r="L18928">
            <v>0</v>
          </cell>
          <cell r="AC18928" t="str">
            <v>06513 / ROLLANG ARNOULD RACHEL</v>
          </cell>
          <cell r="AD18928">
            <v>2</v>
          </cell>
        </row>
        <row r="18929">
          <cell r="H18929" t="str">
            <v>MASSEUR</v>
          </cell>
          <cell r="L18929">
            <v>0</v>
          </cell>
          <cell r="AC18929" t="str">
            <v>05345 / SCHENCK LAURENCE</v>
          </cell>
          <cell r="AD18929">
            <v>2</v>
          </cell>
        </row>
        <row r="18930">
          <cell r="H18930" t="str">
            <v>MASSEUR</v>
          </cell>
          <cell r="L18930">
            <v>0</v>
          </cell>
          <cell r="AC18930" t="str">
            <v>05029 / BOUGHALEM ALI</v>
          </cell>
          <cell r="AD18930">
            <v>2</v>
          </cell>
        </row>
        <row r="18931">
          <cell r="H18931" t="str">
            <v>MASSEUR</v>
          </cell>
          <cell r="L18931">
            <v>0</v>
          </cell>
          <cell r="AC18931" t="str">
            <v>02918 / SCHOLLER STEPHANIE</v>
          </cell>
          <cell r="AD18931">
            <v>2</v>
          </cell>
        </row>
        <row r="18932">
          <cell r="H18932" t="str">
            <v>MASSEUR</v>
          </cell>
          <cell r="L18932">
            <v>0</v>
          </cell>
          <cell r="AC18932" t="str">
            <v>02918 / SCHOLLER STEPHANIE</v>
          </cell>
          <cell r="AD18932">
            <v>2</v>
          </cell>
        </row>
        <row r="18933">
          <cell r="H18933" t="str">
            <v>MASSEUR</v>
          </cell>
          <cell r="L18933">
            <v>0</v>
          </cell>
          <cell r="AC18933" t="str">
            <v>00729 / SCHMITT MARX EVELYNE</v>
          </cell>
          <cell r="AD18933">
            <v>2</v>
          </cell>
        </row>
        <row r="18934">
          <cell r="H18934" t="str">
            <v>MASSEUR</v>
          </cell>
          <cell r="L18934">
            <v>0</v>
          </cell>
          <cell r="AC18934" t="str">
            <v>05345 / SCHENCK LAURENCE</v>
          </cell>
          <cell r="AD18934">
            <v>2</v>
          </cell>
        </row>
        <row r="18935">
          <cell r="H18935" t="str">
            <v>MASSEUR</v>
          </cell>
          <cell r="L18935">
            <v>0</v>
          </cell>
          <cell r="AC18935" t="str">
            <v>05029 / BOUGHALEM ALI</v>
          </cell>
          <cell r="AD18935">
            <v>2</v>
          </cell>
        </row>
        <row r="18936">
          <cell r="H18936" t="str">
            <v>MASSEUR</v>
          </cell>
          <cell r="L18936">
            <v>0</v>
          </cell>
          <cell r="AC18936" t="str">
            <v>05029 / BOUGHALEM ALI</v>
          </cell>
          <cell r="AD18936">
            <v>2</v>
          </cell>
        </row>
        <row r="18937">
          <cell r="H18937" t="str">
            <v>MASSEUR</v>
          </cell>
          <cell r="L18937">
            <v>0</v>
          </cell>
          <cell r="AC18937" t="str">
            <v>04814 / LAURENT OLIVIA</v>
          </cell>
          <cell r="AD18937">
            <v>2</v>
          </cell>
        </row>
        <row r="18938">
          <cell r="H18938" t="str">
            <v>MASSEUR</v>
          </cell>
          <cell r="L18938">
            <v>0</v>
          </cell>
          <cell r="AC18938" t="str">
            <v>04988 / STIRNEMANN JEAN VINCENT</v>
          </cell>
          <cell r="AD18938">
            <v>2</v>
          </cell>
        </row>
        <row r="18939">
          <cell r="H18939" t="str">
            <v>MASSEUR</v>
          </cell>
          <cell r="L18939">
            <v>0</v>
          </cell>
          <cell r="AC18939" t="str">
            <v>02918 / SCHOLLER STEPHANIE</v>
          </cell>
          <cell r="AD18939">
            <v>2</v>
          </cell>
        </row>
        <row r="18940">
          <cell r="H18940" t="str">
            <v>MASSEUR</v>
          </cell>
          <cell r="L18940">
            <v>0</v>
          </cell>
          <cell r="AC18940" t="str">
            <v>06513 / ROLLANG ARNOULD RACHEL</v>
          </cell>
          <cell r="AD18940">
            <v>2</v>
          </cell>
        </row>
        <row r="18941">
          <cell r="H18941" t="str">
            <v>MASSEUR</v>
          </cell>
          <cell r="L18941">
            <v>0</v>
          </cell>
          <cell r="AC18941" t="str">
            <v>05358 / BETSCH CELINE</v>
          </cell>
          <cell r="AD18941">
            <v>2</v>
          </cell>
        </row>
        <row r="18942">
          <cell r="H18942" t="str">
            <v>MASSEUR</v>
          </cell>
          <cell r="L18942">
            <v>0</v>
          </cell>
          <cell r="AC18942" t="str">
            <v>05029 / BOUGHALEM ALI</v>
          </cell>
          <cell r="AD18942">
            <v>2</v>
          </cell>
        </row>
        <row r="18943">
          <cell r="H18943" t="str">
            <v>MASSEUR</v>
          </cell>
          <cell r="L18943">
            <v>0</v>
          </cell>
          <cell r="AC18943" t="str">
            <v>05358 / BETSCH CELINE</v>
          </cell>
          <cell r="AD18943">
            <v>2</v>
          </cell>
        </row>
        <row r="18944">
          <cell r="H18944" t="str">
            <v>MASSEUR</v>
          </cell>
          <cell r="L18944">
            <v>0</v>
          </cell>
          <cell r="AC18944" t="str">
            <v>03811 / LE MOYNE BENOIT</v>
          </cell>
          <cell r="AD18944">
            <v>2</v>
          </cell>
        </row>
        <row r="18945">
          <cell r="H18945" t="str">
            <v>MASSEUR</v>
          </cell>
          <cell r="L18945">
            <v>0</v>
          </cell>
          <cell r="AC18945" t="str">
            <v>03811 / LE MOYNE BENOIT</v>
          </cell>
          <cell r="AD18945">
            <v>2</v>
          </cell>
        </row>
        <row r="18946">
          <cell r="H18946" t="str">
            <v>MASSEUR</v>
          </cell>
          <cell r="L18946">
            <v>0</v>
          </cell>
          <cell r="AC18946" t="str">
            <v>05358 / BETSCH CELINE</v>
          </cell>
          <cell r="AD18946">
            <v>2</v>
          </cell>
        </row>
        <row r="18947">
          <cell r="H18947" t="str">
            <v>MASSEUR</v>
          </cell>
          <cell r="L18947">
            <v>0</v>
          </cell>
          <cell r="AC18947" t="str">
            <v>03811 / LE MOYNE BENOIT</v>
          </cell>
          <cell r="AD18947">
            <v>2</v>
          </cell>
        </row>
        <row r="18948">
          <cell r="H18948" t="str">
            <v>MASSEUR</v>
          </cell>
          <cell r="L18948">
            <v>0</v>
          </cell>
          <cell r="AC18948" t="str">
            <v>00729 / SCHMITT MARX EVELYNE</v>
          </cell>
          <cell r="AD18948">
            <v>2</v>
          </cell>
        </row>
        <row r="18949">
          <cell r="H18949" t="str">
            <v>MASSEUR</v>
          </cell>
          <cell r="L18949">
            <v>0</v>
          </cell>
          <cell r="AC18949" t="str">
            <v>05345 / SCHENCK LAURENCE</v>
          </cell>
          <cell r="AD18949">
            <v>2</v>
          </cell>
        </row>
        <row r="18950">
          <cell r="H18950" t="str">
            <v>MASSEUR</v>
          </cell>
          <cell r="L18950">
            <v>0</v>
          </cell>
          <cell r="AC18950" t="str">
            <v>02918 / SCHOLLER STEPHANIE</v>
          </cell>
          <cell r="AD18950">
            <v>2</v>
          </cell>
        </row>
        <row r="18951">
          <cell r="H18951" t="str">
            <v>MASSEUR</v>
          </cell>
          <cell r="L18951">
            <v>0</v>
          </cell>
          <cell r="AC18951" t="str">
            <v>06513 / ROLLANG ARNOULD RACHEL</v>
          </cell>
          <cell r="AD18951">
            <v>2</v>
          </cell>
        </row>
        <row r="18952">
          <cell r="H18952" t="str">
            <v>MASSEUR</v>
          </cell>
          <cell r="L18952">
            <v>0</v>
          </cell>
          <cell r="AC18952" t="str">
            <v>05358 / BETSCH CELINE</v>
          </cell>
          <cell r="AD18952">
            <v>2</v>
          </cell>
        </row>
        <row r="18953">
          <cell r="H18953" t="str">
            <v>MASSEUR</v>
          </cell>
          <cell r="L18953">
            <v>0</v>
          </cell>
          <cell r="AC18953" t="str">
            <v>05029 / BOUGHALEM ALI</v>
          </cell>
          <cell r="AD18953">
            <v>2</v>
          </cell>
        </row>
        <row r="18954">
          <cell r="H18954" t="str">
            <v>MASSEUR</v>
          </cell>
          <cell r="L18954">
            <v>0</v>
          </cell>
          <cell r="AC18954" t="str">
            <v>06513 / ROLLANG ARNOULD RACHEL</v>
          </cell>
          <cell r="AD18954">
            <v>2</v>
          </cell>
        </row>
        <row r="18955">
          <cell r="H18955" t="str">
            <v>MASSEUR</v>
          </cell>
          <cell r="L18955">
            <v>0</v>
          </cell>
          <cell r="AC18955" t="str">
            <v>05029 / BOUGHALEM ALI</v>
          </cell>
          <cell r="AD18955">
            <v>2</v>
          </cell>
        </row>
        <row r="18956">
          <cell r="H18956" t="str">
            <v>MASSEUR</v>
          </cell>
          <cell r="L18956">
            <v>0</v>
          </cell>
          <cell r="AC18956" t="str">
            <v>05358 / BETSCH CELINE</v>
          </cell>
          <cell r="AD18956">
            <v>2</v>
          </cell>
        </row>
        <row r="18957">
          <cell r="H18957" t="str">
            <v>MASSEUR</v>
          </cell>
          <cell r="L18957">
            <v>0</v>
          </cell>
          <cell r="AC18957" t="str">
            <v>05358 / BETSCH CELINE</v>
          </cell>
          <cell r="AD18957">
            <v>2</v>
          </cell>
        </row>
        <row r="18958">
          <cell r="H18958" t="str">
            <v>MASSEUR</v>
          </cell>
          <cell r="L18958">
            <v>0</v>
          </cell>
          <cell r="AC18958" t="str">
            <v>05358 / BETSCH CELINE</v>
          </cell>
          <cell r="AD18958">
            <v>2</v>
          </cell>
        </row>
        <row r="18959">
          <cell r="H18959" t="str">
            <v>MASSEUR</v>
          </cell>
          <cell r="L18959">
            <v>0</v>
          </cell>
          <cell r="AC18959" t="str">
            <v>02337 / GALLARD MYLENE</v>
          </cell>
          <cell r="AD18959">
            <v>2</v>
          </cell>
        </row>
        <row r="18960">
          <cell r="H18960" t="str">
            <v>MASSEUR</v>
          </cell>
          <cell r="L18960">
            <v>0</v>
          </cell>
          <cell r="AC18960" t="str">
            <v>03811 / LE MOYNE BENOIT</v>
          </cell>
          <cell r="AD18960">
            <v>2</v>
          </cell>
        </row>
        <row r="18961">
          <cell r="H18961" t="str">
            <v>MASSEUR</v>
          </cell>
          <cell r="L18961">
            <v>0</v>
          </cell>
          <cell r="AC18961" t="str">
            <v>06513 / ROLLANG ARNOULD RACHEL</v>
          </cell>
          <cell r="AD18961">
            <v>2</v>
          </cell>
        </row>
        <row r="18962">
          <cell r="H18962" t="str">
            <v>MASSEUR</v>
          </cell>
          <cell r="L18962">
            <v>0</v>
          </cell>
          <cell r="AC18962" t="str">
            <v>03811 / LE MOYNE BENOIT</v>
          </cell>
          <cell r="AD18962">
            <v>2</v>
          </cell>
        </row>
        <row r="18963">
          <cell r="H18963" t="str">
            <v>MASSEUR</v>
          </cell>
          <cell r="L18963">
            <v>0</v>
          </cell>
          <cell r="AC18963" t="str">
            <v>05029 / BOUGHALEM ALI</v>
          </cell>
          <cell r="AD18963">
            <v>2</v>
          </cell>
        </row>
        <row r="18964">
          <cell r="H18964" t="str">
            <v>MASSEUR</v>
          </cell>
          <cell r="L18964">
            <v>0</v>
          </cell>
          <cell r="AC18964" t="str">
            <v>02918 / SCHOLLER STEPHANIE</v>
          </cell>
          <cell r="AD18964">
            <v>2</v>
          </cell>
        </row>
        <row r="18965">
          <cell r="H18965" t="str">
            <v>MASSEUR</v>
          </cell>
          <cell r="L18965">
            <v>0</v>
          </cell>
          <cell r="AC18965" t="str">
            <v>04988 / STIRNEMANN JEAN VINCENT</v>
          </cell>
          <cell r="AD18965">
            <v>2</v>
          </cell>
        </row>
        <row r="18966">
          <cell r="H18966" t="str">
            <v>MASSEUR</v>
          </cell>
          <cell r="L18966">
            <v>0</v>
          </cell>
          <cell r="AC18966" t="str">
            <v>05345 / SCHENCK LAURENCE</v>
          </cell>
          <cell r="AD18966">
            <v>2</v>
          </cell>
        </row>
        <row r="18967">
          <cell r="H18967" t="str">
            <v>MASSEUR</v>
          </cell>
          <cell r="L18967">
            <v>0</v>
          </cell>
          <cell r="AC18967" t="str">
            <v>05358 / BETSCH CELINE</v>
          </cell>
          <cell r="AD18967">
            <v>2</v>
          </cell>
        </row>
        <row r="18968">
          <cell r="H18968" t="str">
            <v>MASSEUR</v>
          </cell>
          <cell r="L18968">
            <v>0</v>
          </cell>
          <cell r="AC18968" t="str">
            <v>05345 / SCHENCK LAURENCE</v>
          </cell>
          <cell r="AD18968">
            <v>2</v>
          </cell>
        </row>
        <row r="18969">
          <cell r="H18969" t="str">
            <v>MASSEUR</v>
          </cell>
          <cell r="L18969">
            <v>0</v>
          </cell>
          <cell r="AC18969" t="str">
            <v>00729 / SCHMITT MARX EVELYNE</v>
          </cell>
          <cell r="AD18969">
            <v>2</v>
          </cell>
        </row>
        <row r="18970">
          <cell r="H18970" t="str">
            <v>MASSEUR</v>
          </cell>
          <cell r="L18970">
            <v>0</v>
          </cell>
          <cell r="AC18970" t="str">
            <v>02337 / GALLARD MYLENE</v>
          </cell>
          <cell r="AD18970">
            <v>2</v>
          </cell>
        </row>
        <row r="18971">
          <cell r="H18971" t="str">
            <v>MASSEUR</v>
          </cell>
          <cell r="L18971">
            <v>0</v>
          </cell>
          <cell r="AC18971" t="str">
            <v>02918 / SCHOLLER STEPHANIE</v>
          </cell>
          <cell r="AD18971">
            <v>2</v>
          </cell>
        </row>
        <row r="18972">
          <cell r="H18972" t="str">
            <v>MASSEUR</v>
          </cell>
          <cell r="L18972">
            <v>0</v>
          </cell>
          <cell r="AC18972" t="str">
            <v>06513 / ROLLANG ARNOULD RACHEL</v>
          </cell>
          <cell r="AD18972">
            <v>2</v>
          </cell>
        </row>
        <row r="18973">
          <cell r="H18973" t="str">
            <v>MASSEUR</v>
          </cell>
          <cell r="L18973">
            <v>0</v>
          </cell>
          <cell r="AC18973" t="str">
            <v>06513 / ROLLANG ARNOULD RACHEL</v>
          </cell>
          <cell r="AD18973">
            <v>2</v>
          </cell>
        </row>
        <row r="18974">
          <cell r="H18974" t="str">
            <v>MASSEUR</v>
          </cell>
          <cell r="L18974">
            <v>0</v>
          </cell>
          <cell r="AC18974" t="str">
            <v>02918 / SCHOLLER STEPHANIE</v>
          </cell>
          <cell r="AD18974">
            <v>2</v>
          </cell>
        </row>
        <row r="18975">
          <cell r="H18975" t="str">
            <v>MASSEUR</v>
          </cell>
          <cell r="L18975">
            <v>0</v>
          </cell>
          <cell r="AC18975" t="str">
            <v>05345 / SCHENCK LAURENCE</v>
          </cell>
          <cell r="AD18975">
            <v>2</v>
          </cell>
        </row>
        <row r="18976">
          <cell r="H18976" t="str">
            <v>MASSEUR</v>
          </cell>
          <cell r="L18976">
            <v>0</v>
          </cell>
          <cell r="AC18976" t="str">
            <v>05358 / BETSCH CELINE</v>
          </cell>
          <cell r="AD18976">
            <v>2</v>
          </cell>
        </row>
        <row r="18977">
          <cell r="H18977" t="str">
            <v>MASSEUR</v>
          </cell>
          <cell r="L18977">
            <v>0</v>
          </cell>
          <cell r="AC18977" t="str">
            <v>03811 / LE MOYNE BENOIT</v>
          </cell>
          <cell r="AD18977">
            <v>2</v>
          </cell>
        </row>
        <row r="18978">
          <cell r="H18978" t="str">
            <v>MASSEUR</v>
          </cell>
          <cell r="L18978">
            <v>0</v>
          </cell>
          <cell r="AC18978" t="str">
            <v>05345 / SCHENCK LAURENCE</v>
          </cell>
          <cell r="AD18978">
            <v>2</v>
          </cell>
        </row>
        <row r="18979">
          <cell r="H18979" t="str">
            <v>MASSEUR</v>
          </cell>
          <cell r="L18979">
            <v>0</v>
          </cell>
          <cell r="AC18979" t="str">
            <v>02918 / SCHOLLER STEPHANIE</v>
          </cell>
          <cell r="AD18979">
            <v>2</v>
          </cell>
        </row>
        <row r="18980">
          <cell r="H18980" t="str">
            <v>MASSEUR</v>
          </cell>
          <cell r="L18980">
            <v>0</v>
          </cell>
          <cell r="AC18980" t="str">
            <v>06513 / ROLLANG ARNOULD RACHEL</v>
          </cell>
          <cell r="AD18980">
            <v>2</v>
          </cell>
        </row>
        <row r="18981">
          <cell r="H18981" t="str">
            <v>MASSEUR</v>
          </cell>
          <cell r="L18981">
            <v>0</v>
          </cell>
          <cell r="AC18981" t="str">
            <v>05029 / BOUGHALEM ALI</v>
          </cell>
          <cell r="AD18981">
            <v>2</v>
          </cell>
        </row>
        <row r="18982">
          <cell r="H18982" t="str">
            <v>MASSEUR</v>
          </cell>
          <cell r="L18982">
            <v>0</v>
          </cell>
          <cell r="AC18982" t="str">
            <v>05029 / BOUGHALEM ALI</v>
          </cell>
          <cell r="AD18982">
            <v>2</v>
          </cell>
        </row>
        <row r="18983">
          <cell r="H18983" t="str">
            <v>MASSEUR</v>
          </cell>
          <cell r="L18983">
            <v>0</v>
          </cell>
          <cell r="AC18983" t="str">
            <v>05029 / BOUGHALEM ALI</v>
          </cell>
          <cell r="AD18983">
            <v>2</v>
          </cell>
        </row>
        <row r="18984">
          <cell r="H18984" t="str">
            <v>MASSEUR</v>
          </cell>
          <cell r="L18984">
            <v>0</v>
          </cell>
          <cell r="AC18984" t="str">
            <v>02918 / SCHOLLER STEPHANIE</v>
          </cell>
          <cell r="AD18984">
            <v>2</v>
          </cell>
        </row>
        <row r="18985">
          <cell r="H18985" t="str">
            <v>MASSEUR</v>
          </cell>
          <cell r="L18985">
            <v>0</v>
          </cell>
          <cell r="AC18985" t="str">
            <v>05345 / SCHENCK LAURENCE</v>
          </cell>
          <cell r="AD18985">
            <v>2</v>
          </cell>
        </row>
        <row r="18986">
          <cell r="H18986" t="str">
            <v>MASSEUR</v>
          </cell>
          <cell r="L18986">
            <v>0</v>
          </cell>
          <cell r="AC18986" t="str">
            <v>06513 / ROLLANG ARNOULD RACHEL</v>
          </cell>
          <cell r="AD18986">
            <v>2</v>
          </cell>
        </row>
        <row r="18987">
          <cell r="H18987" t="str">
            <v>MASSEUR</v>
          </cell>
          <cell r="L18987">
            <v>0</v>
          </cell>
          <cell r="AC18987" t="str">
            <v>06513 / ROLLANG ARNOULD RACHEL</v>
          </cell>
          <cell r="AD18987">
            <v>2</v>
          </cell>
        </row>
        <row r="18988">
          <cell r="H18988" t="str">
            <v>MASSEUR</v>
          </cell>
          <cell r="L18988">
            <v>0</v>
          </cell>
          <cell r="AC18988" t="str">
            <v>04814 / LAURENT OLIVIA</v>
          </cell>
          <cell r="AD18988">
            <v>2</v>
          </cell>
        </row>
        <row r="18989">
          <cell r="H18989" t="str">
            <v>MASSEUR</v>
          </cell>
          <cell r="L18989">
            <v>0</v>
          </cell>
          <cell r="AC18989" t="str">
            <v>05029 / BOUGHALEM ALI</v>
          </cell>
          <cell r="AD18989">
            <v>2</v>
          </cell>
        </row>
        <row r="18990">
          <cell r="H18990" t="str">
            <v>MASSEUR</v>
          </cell>
          <cell r="L18990">
            <v>0</v>
          </cell>
          <cell r="AC18990" t="str">
            <v>05029 / BOUGHALEM ALI</v>
          </cell>
          <cell r="AD18990">
            <v>2</v>
          </cell>
        </row>
        <row r="18991">
          <cell r="H18991" t="str">
            <v>MASSEUR</v>
          </cell>
          <cell r="L18991">
            <v>0</v>
          </cell>
          <cell r="AC18991" t="str">
            <v>05345 / SCHENCK LAURENCE</v>
          </cell>
          <cell r="AD18991">
            <v>2</v>
          </cell>
        </row>
        <row r="18992">
          <cell r="H18992" t="str">
            <v>MASSEUR</v>
          </cell>
          <cell r="L18992">
            <v>0</v>
          </cell>
          <cell r="AC18992" t="str">
            <v>04814 / LAURENT OLIVIA</v>
          </cell>
          <cell r="AD18992">
            <v>2</v>
          </cell>
        </row>
        <row r="18993">
          <cell r="H18993" t="str">
            <v>MASSEUR</v>
          </cell>
          <cell r="L18993">
            <v>0</v>
          </cell>
          <cell r="AC18993" t="str">
            <v>02918 / SCHOLLER STEPHANIE</v>
          </cell>
          <cell r="AD18993">
            <v>2</v>
          </cell>
        </row>
        <row r="18994">
          <cell r="H18994" t="str">
            <v>MASSEUR</v>
          </cell>
          <cell r="L18994">
            <v>0</v>
          </cell>
          <cell r="AC18994" t="str">
            <v>05345 / SCHENCK LAURENCE</v>
          </cell>
          <cell r="AD18994">
            <v>2</v>
          </cell>
        </row>
        <row r="18995">
          <cell r="H18995" t="str">
            <v>MASSEUR</v>
          </cell>
          <cell r="L18995">
            <v>0</v>
          </cell>
          <cell r="AC18995" t="str">
            <v>04814 / LAURENT OLIVIA</v>
          </cell>
          <cell r="AD18995">
            <v>2</v>
          </cell>
        </row>
        <row r="18996">
          <cell r="H18996" t="str">
            <v>MASSEUR</v>
          </cell>
          <cell r="L18996">
            <v>0</v>
          </cell>
          <cell r="AC18996" t="str">
            <v>05029 / BOUGHALEM ALI</v>
          </cell>
          <cell r="AD18996">
            <v>2</v>
          </cell>
        </row>
        <row r="18997">
          <cell r="H18997" t="str">
            <v>MASSEUR</v>
          </cell>
          <cell r="L18997">
            <v>0</v>
          </cell>
          <cell r="AC18997" t="str">
            <v>04814 / LAURENT OLIVIA</v>
          </cell>
          <cell r="AD18997">
            <v>2</v>
          </cell>
        </row>
        <row r="18998">
          <cell r="H18998" t="str">
            <v>MASSEUR</v>
          </cell>
          <cell r="L18998">
            <v>0</v>
          </cell>
          <cell r="AC18998" t="str">
            <v>02337 / GALLARD MYLENE</v>
          </cell>
          <cell r="AD18998">
            <v>2</v>
          </cell>
        </row>
        <row r="18999">
          <cell r="H18999" t="str">
            <v>MASSEUR</v>
          </cell>
          <cell r="L18999">
            <v>0</v>
          </cell>
          <cell r="AC18999" t="str">
            <v>06513 / ROLLANG ARNOULD RACHEL</v>
          </cell>
          <cell r="AD18999">
            <v>2</v>
          </cell>
        </row>
        <row r="19000">
          <cell r="H19000" t="str">
            <v>MASSEUR</v>
          </cell>
          <cell r="L19000">
            <v>0</v>
          </cell>
          <cell r="AC19000" t="str">
            <v>02918 / SCHOLLER STEPHANIE</v>
          </cell>
          <cell r="AD19000">
            <v>2</v>
          </cell>
        </row>
        <row r="19001">
          <cell r="H19001" t="str">
            <v>MASSEUR</v>
          </cell>
          <cell r="L19001">
            <v>0</v>
          </cell>
          <cell r="AC19001" t="str">
            <v>06513 / ROLLANG ARNOULD RACHEL</v>
          </cell>
          <cell r="AD19001">
            <v>2</v>
          </cell>
        </row>
        <row r="19002">
          <cell r="H19002" t="str">
            <v>MASSEUR</v>
          </cell>
          <cell r="L19002">
            <v>0</v>
          </cell>
          <cell r="AC19002" t="str">
            <v>00729 / SCHMITT MARX EVELYNE</v>
          </cell>
          <cell r="AD19002">
            <v>2</v>
          </cell>
        </row>
        <row r="19003">
          <cell r="H19003" t="str">
            <v>MASSEUR</v>
          </cell>
          <cell r="L19003">
            <v>0</v>
          </cell>
          <cell r="AC19003" t="str">
            <v>05358 / BETSCH CELINE</v>
          </cell>
          <cell r="AD19003">
            <v>2</v>
          </cell>
        </row>
        <row r="19004">
          <cell r="H19004" t="str">
            <v>MASSEUR</v>
          </cell>
          <cell r="L19004">
            <v>0</v>
          </cell>
          <cell r="AC19004" t="str">
            <v>04814 / LAURENT OLIVIA</v>
          </cell>
          <cell r="AD19004">
            <v>2</v>
          </cell>
        </row>
        <row r="19005">
          <cell r="H19005" t="str">
            <v>MASSEUR</v>
          </cell>
          <cell r="L19005">
            <v>0</v>
          </cell>
          <cell r="AC19005" t="str">
            <v>04814 / LAURENT OLIVIA</v>
          </cell>
          <cell r="AD19005">
            <v>2</v>
          </cell>
        </row>
        <row r="19006">
          <cell r="H19006" t="str">
            <v>MASSEUR</v>
          </cell>
          <cell r="L19006">
            <v>0</v>
          </cell>
          <cell r="AC19006" t="str">
            <v>03811 / LE MOYNE BENOIT</v>
          </cell>
          <cell r="AD19006">
            <v>2</v>
          </cell>
        </row>
        <row r="19007">
          <cell r="H19007" t="str">
            <v>MASSEUR</v>
          </cell>
          <cell r="L19007">
            <v>0</v>
          </cell>
          <cell r="AC19007" t="str">
            <v>05345 / SCHENCK LAURENCE</v>
          </cell>
          <cell r="AD19007">
            <v>2</v>
          </cell>
        </row>
        <row r="19008">
          <cell r="H19008" t="str">
            <v>MASSEUR</v>
          </cell>
          <cell r="L19008">
            <v>0</v>
          </cell>
          <cell r="AC19008" t="str">
            <v>06513 / ROLLANG ARNOULD RACHEL</v>
          </cell>
          <cell r="AD19008">
            <v>2</v>
          </cell>
        </row>
        <row r="19009">
          <cell r="H19009" t="str">
            <v>MASSEUR</v>
          </cell>
          <cell r="L19009">
            <v>0</v>
          </cell>
          <cell r="AC19009" t="str">
            <v>03811 / LE MOYNE BENOIT</v>
          </cell>
          <cell r="AD19009">
            <v>2</v>
          </cell>
        </row>
        <row r="19010">
          <cell r="H19010" t="str">
            <v>MASSEUR</v>
          </cell>
          <cell r="L19010">
            <v>0</v>
          </cell>
          <cell r="AC19010" t="str">
            <v>04988 / STIRNEMANN JEAN VINCENT</v>
          </cell>
          <cell r="AD19010">
            <v>2</v>
          </cell>
        </row>
        <row r="19011">
          <cell r="H19011" t="str">
            <v>MASSEUR</v>
          </cell>
          <cell r="L19011">
            <v>0</v>
          </cell>
          <cell r="AC19011" t="str">
            <v>05358 / BETSCH CELINE</v>
          </cell>
          <cell r="AD19011">
            <v>2</v>
          </cell>
        </row>
        <row r="19012">
          <cell r="H19012" t="str">
            <v>MASSEUR</v>
          </cell>
          <cell r="L19012">
            <v>0</v>
          </cell>
          <cell r="AC19012" t="str">
            <v>04814 / LAURENT OLIVIA</v>
          </cell>
          <cell r="AD19012">
            <v>2</v>
          </cell>
        </row>
        <row r="19013">
          <cell r="H19013" t="str">
            <v>MASSEUR</v>
          </cell>
          <cell r="L19013">
            <v>0</v>
          </cell>
          <cell r="AC19013" t="str">
            <v>05358 / BETSCH CELINE</v>
          </cell>
          <cell r="AD19013">
            <v>2</v>
          </cell>
        </row>
        <row r="19014">
          <cell r="H19014" t="str">
            <v>MASSEUR</v>
          </cell>
          <cell r="L19014">
            <v>0</v>
          </cell>
          <cell r="AC19014" t="str">
            <v>00729 / SCHMITT MARX EVELYNE</v>
          </cell>
          <cell r="AD19014">
            <v>2</v>
          </cell>
        </row>
        <row r="19015">
          <cell r="H19015" t="str">
            <v>MASSEUR</v>
          </cell>
          <cell r="L19015">
            <v>0</v>
          </cell>
          <cell r="AC19015" t="str">
            <v>03811 / LE MOYNE BENOIT</v>
          </cell>
          <cell r="AD19015">
            <v>2</v>
          </cell>
        </row>
        <row r="19016">
          <cell r="H19016" t="str">
            <v>MASSEUR</v>
          </cell>
          <cell r="L19016">
            <v>0</v>
          </cell>
          <cell r="AC19016" t="str">
            <v>04814 / LAURENT OLIVIA</v>
          </cell>
          <cell r="AD19016">
            <v>2</v>
          </cell>
        </row>
        <row r="19017">
          <cell r="H19017" t="str">
            <v>MASSEUR</v>
          </cell>
          <cell r="L19017">
            <v>0</v>
          </cell>
          <cell r="AC19017" t="str">
            <v>06513 / ROLLANG ARNOULD RACHEL</v>
          </cell>
          <cell r="AD19017">
            <v>2</v>
          </cell>
        </row>
        <row r="19018">
          <cell r="H19018" t="str">
            <v>MASSEUR</v>
          </cell>
          <cell r="L19018">
            <v>0</v>
          </cell>
          <cell r="AC19018" t="str">
            <v>00729 / SCHMITT MARX EVELYNE</v>
          </cell>
          <cell r="AD19018">
            <v>2</v>
          </cell>
        </row>
        <row r="19019">
          <cell r="H19019" t="str">
            <v>MASSEUR</v>
          </cell>
          <cell r="L19019">
            <v>0</v>
          </cell>
          <cell r="AC19019" t="str">
            <v>02337 / GALLARD MYLENE</v>
          </cell>
          <cell r="AD19019">
            <v>2</v>
          </cell>
        </row>
        <row r="19020">
          <cell r="H19020" t="str">
            <v>MASSEUR</v>
          </cell>
          <cell r="L19020">
            <v>0</v>
          </cell>
          <cell r="AC19020" t="str">
            <v>05345 / SCHENCK LAURENCE</v>
          </cell>
          <cell r="AD19020">
            <v>2</v>
          </cell>
        </row>
        <row r="19021">
          <cell r="H19021" t="str">
            <v>MASSEUR</v>
          </cell>
          <cell r="L19021">
            <v>0</v>
          </cell>
          <cell r="AC19021" t="str">
            <v>02337 / GALLARD MYLENE</v>
          </cell>
          <cell r="AD19021">
            <v>2</v>
          </cell>
        </row>
        <row r="19022">
          <cell r="H19022" t="str">
            <v>MASSEUR</v>
          </cell>
          <cell r="L19022">
            <v>0</v>
          </cell>
          <cell r="AC19022" t="str">
            <v>04814 / LAURENT OLIVIA</v>
          </cell>
          <cell r="AD19022">
            <v>2</v>
          </cell>
        </row>
        <row r="19023">
          <cell r="H19023" t="str">
            <v>MASSEUR</v>
          </cell>
          <cell r="L19023">
            <v>0</v>
          </cell>
          <cell r="AC19023" t="str">
            <v>00729 / SCHMITT MARX EVELYNE</v>
          </cell>
          <cell r="AD19023">
            <v>2</v>
          </cell>
        </row>
        <row r="19024">
          <cell r="H19024" t="str">
            <v>MASSEUR</v>
          </cell>
          <cell r="L19024">
            <v>0</v>
          </cell>
          <cell r="AC19024" t="str">
            <v>04814 / LAURENT OLIVIA</v>
          </cell>
          <cell r="AD19024">
            <v>2</v>
          </cell>
        </row>
        <row r="19025">
          <cell r="H19025" t="str">
            <v>MASSEUR</v>
          </cell>
          <cell r="L19025">
            <v>0</v>
          </cell>
          <cell r="AC19025" t="str">
            <v>02918 / SCHOLLER STEPHANIE</v>
          </cell>
          <cell r="AD19025">
            <v>2</v>
          </cell>
        </row>
        <row r="19026">
          <cell r="H19026" t="str">
            <v>MASSEUR</v>
          </cell>
          <cell r="L19026">
            <v>0</v>
          </cell>
          <cell r="AC19026" t="str">
            <v>02337 / GALLARD MYLENE</v>
          </cell>
          <cell r="AD19026">
            <v>2</v>
          </cell>
        </row>
        <row r="19027">
          <cell r="H19027" t="str">
            <v>MASSEUR</v>
          </cell>
          <cell r="L19027">
            <v>0</v>
          </cell>
          <cell r="AC19027" t="str">
            <v>03811 / LE MOYNE BENOIT</v>
          </cell>
          <cell r="AD19027">
            <v>2</v>
          </cell>
        </row>
        <row r="19028">
          <cell r="H19028" t="str">
            <v>MASSEUR</v>
          </cell>
          <cell r="L19028">
            <v>0</v>
          </cell>
          <cell r="AC19028" t="str">
            <v>02337 / GALLARD MYLENE</v>
          </cell>
          <cell r="AD19028">
            <v>2</v>
          </cell>
        </row>
        <row r="19029">
          <cell r="H19029" t="str">
            <v>MASSEUR</v>
          </cell>
          <cell r="L19029">
            <v>0</v>
          </cell>
          <cell r="AC19029" t="str">
            <v>03811 / LE MOYNE BENOIT</v>
          </cell>
          <cell r="AD19029">
            <v>2</v>
          </cell>
        </row>
        <row r="19030">
          <cell r="H19030" t="str">
            <v>MASSEUR</v>
          </cell>
          <cell r="L19030">
            <v>0</v>
          </cell>
          <cell r="AC19030" t="str">
            <v>00729 / SCHMITT MARX EVELYNE</v>
          </cell>
          <cell r="AD19030">
            <v>2</v>
          </cell>
        </row>
        <row r="19031">
          <cell r="H19031" t="str">
            <v>MASSEUR</v>
          </cell>
          <cell r="L19031">
            <v>0</v>
          </cell>
          <cell r="AC19031" t="str">
            <v>04814 / LAURENT OLIVIA</v>
          </cell>
          <cell r="AD19031">
            <v>2</v>
          </cell>
        </row>
        <row r="19032">
          <cell r="H19032" t="str">
            <v>MASSEUR</v>
          </cell>
          <cell r="L19032">
            <v>0</v>
          </cell>
          <cell r="AC19032" t="str">
            <v>02918 / SCHOLLER STEPHANIE</v>
          </cell>
          <cell r="AD19032">
            <v>2</v>
          </cell>
        </row>
        <row r="19033">
          <cell r="H19033" t="str">
            <v>MASSEUR</v>
          </cell>
          <cell r="L19033">
            <v>0</v>
          </cell>
          <cell r="AC19033" t="str">
            <v>04814 / LAURENT OLIVIA</v>
          </cell>
          <cell r="AD19033">
            <v>2</v>
          </cell>
        </row>
        <row r="19034">
          <cell r="H19034" t="str">
            <v>MASSEUR</v>
          </cell>
          <cell r="L19034">
            <v>0</v>
          </cell>
          <cell r="AC19034" t="str">
            <v>03811 / LE MOYNE BENOIT</v>
          </cell>
          <cell r="AD19034">
            <v>2</v>
          </cell>
        </row>
        <row r="19035">
          <cell r="H19035" t="str">
            <v>MASSEUR</v>
          </cell>
          <cell r="L19035">
            <v>0</v>
          </cell>
          <cell r="AC19035" t="str">
            <v>03811 / LE MOYNE BENOIT</v>
          </cell>
          <cell r="AD19035">
            <v>2</v>
          </cell>
        </row>
        <row r="19036">
          <cell r="H19036" t="str">
            <v>MASSEUR</v>
          </cell>
          <cell r="L19036">
            <v>0</v>
          </cell>
          <cell r="AC19036" t="str">
            <v>03811 / LE MOYNE BENOIT</v>
          </cell>
          <cell r="AD19036">
            <v>2</v>
          </cell>
        </row>
        <row r="19037">
          <cell r="H19037" t="str">
            <v>MASSEUR</v>
          </cell>
          <cell r="L19037">
            <v>0</v>
          </cell>
          <cell r="AC19037" t="str">
            <v>02918 / SCHOLLER STEPHANIE</v>
          </cell>
          <cell r="AD19037">
            <v>2</v>
          </cell>
        </row>
        <row r="19038">
          <cell r="H19038" t="str">
            <v>MASSEUR</v>
          </cell>
          <cell r="L19038">
            <v>0</v>
          </cell>
          <cell r="AC19038" t="str">
            <v>06513 / ROLLANG ARNOULD RACHEL</v>
          </cell>
          <cell r="AD19038">
            <v>2</v>
          </cell>
        </row>
        <row r="19039">
          <cell r="H19039" t="str">
            <v>MASSEUR</v>
          </cell>
          <cell r="L19039">
            <v>0</v>
          </cell>
          <cell r="AC19039" t="str">
            <v>05029 / BOUGHALEM ALI</v>
          </cell>
          <cell r="AD19039">
            <v>2</v>
          </cell>
        </row>
        <row r="19040">
          <cell r="H19040" t="str">
            <v>MASSEUR</v>
          </cell>
          <cell r="L19040">
            <v>0</v>
          </cell>
          <cell r="AC19040" t="str">
            <v>02337 / GALLARD MYLENE</v>
          </cell>
          <cell r="AD19040">
            <v>2</v>
          </cell>
        </row>
        <row r="19041">
          <cell r="H19041" t="str">
            <v>MASSEUR</v>
          </cell>
          <cell r="L19041">
            <v>0</v>
          </cell>
          <cell r="AC19041" t="str">
            <v>03811 / LE MOYNE BENOIT</v>
          </cell>
          <cell r="AD19041">
            <v>2</v>
          </cell>
        </row>
        <row r="19042">
          <cell r="H19042" t="str">
            <v>MASSEUR</v>
          </cell>
          <cell r="L19042">
            <v>0</v>
          </cell>
          <cell r="AC19042" t="str">
            <v>04814 / LAURENT OLIVIA</v>
          </cell>
          <cell r="AD19042">
            <v>2</v>
          </cell>
        </row>
        <row r="19043">
          <cell r="H19043" t="str">
            <v>MASSEUR</v>
          </cell>
          <cell r="L19043">
            <v>0</v>
          </cell>
          <cell r="AC19043" t="str">
            <v>06513 / ROLLANG ARNOULD RACHEL</v>
          </cell>
          <cell r="AD19043">
            <v>2</v>
          </cell>
        </row>
        <row r="19044">
          <cell r="H19044" t="str">
            <v>MASSEUR</v>
          </cell>
          <cell r="L19044">
            <v>0</v>
          </cell>
          <cell r="AC19044" t="str">
            <v>02337 / GALLARD MYLENE</v>
          </cell>
          <cell r="AD19044">
            <v>2</v>
          </cell>
        </row>
        <row r="19045">
          <cell r="H19045" t="str">
            <v>MASSEUR</v>
          </cell>
          <cell r="L19045">
            <v>0</v>
          </cell>
          <cell r="AC19045" t="str">
            <v>00729 / SCHMITT MARX EVELYNE</v>
          </cell>
          <cell r="AD19045">
            <v>2</v>
          </cell>
        </row>
        <row r="19046">
          <cell r="H19046" t="str">
            <v>MASSEUR</v>
          </cell>
          <cell r="L19046">
            <v>0</v>
          </cell>
          <cell r="AC19046" t="str">
            <v>05345 / SCHENCK LAURENCE</v>
          </cell>
          <cell r="AD19046">
            <v>2</v>
          </cell>
        </row>
        <row r="19047">
          <cell r="H19047" t="str">
            <v>MASSEUR</v>
          </cell>
          <cell r="L19047">
            <v>0</v>
          </cell>
          <cell r="AC19047" t="str">
            <v>05345 / SCHENCK LAURENCE</v>
          </cell>
          <cell r="AD19047">
            <v>2</v>
          </cell>
        </row>
        <row r="19048">
          <cell r="H19048" t="str">
            <v>MASSEUR</v>
          </cell>
          <cell r="L19048">
            <v>0</v>
          </cell>
          <cell r="AC19048" t="str">
            <v>03811 / LE MOYNE BENOIT</v>
          </cell>
          <cell r="AD19048">
            <v>2</v>
          </cell>
        </row>
        <row r="19049">
          <cell r="H19049" t="str">
            <v>MASSEUR</v>
          </cell>
          <cell r="L19049">
            <v>0</v>
          </cell>
          <cell r="AC19049" t="str">
            <v>04814 / LAURENT OLIVIA</v>
          </cell>
          <cell r="AD19049">
            <v>2</v>
          </cell>
        </row>
        <row r="19050">
          <cell r="H19050" t="str">
            <v>MASSEUR</v>
          </cell>
          <cell r="L19050">
            <v>0</v>
          </cell>
          <cell r="AC19050" t="str">
            <v>06513 / ROLLANG ARNOULD RACHEL</v>
          </cell>
          <cell r="AD19050">
            <v>2</v>
          </cell>
        </row>
        <row r="19051">
          <cell r="H19051" t="str">
            <v>MASSEUR</v>
          </cell>
          <cell r="L19051">
            <v>0</v>
          </cell>
          <cell r="AC19051" t="str">
            <v>04988 / STIRNEMANN JEAN VINCENT</v>
          </cell>
          <cell r="AD19051">
            <v>2</v>
          </cell>
        </row>
        <row r="19052">
          <cell r="H19052" t="str">
            <v>MASSEUR</v>
          </cell>
          <cell r="L19052">
            <v>0</v>
          </cell>
          <cell r="AC19052" t="str">
            <v>00729 / SCHMITT MARX EVELYNE</v>
          </cell>
          <cell r="AD19052">
            <v>2</v>
          </cell>
        </row>
        <row r="19053">
          <cell r="H19053" t="str">
            <v>MASSEUR</v>
          </cell>
          <cell r="L19053">
            <v>0</v>
          </cell>
          <cell r="AC19053" t="str">
            <v>05345 / SCHENCK LAURENCE</v>
          </cell>
          <cell r="AD19053">
            <v>2</v>
          </cell>
        </row>
        <row r="19054">
          <cell r="H19054" t="str">
            <v>MASSEUR</v>
          </cell>
          <cell r="L19054">
            <v>0</v>
          </cell>
          <cell r="AC19054" t="str">
            <v>02337 / GALLARD MYLENE</v>
          </cell>
          <cell r="AD19054">
            <v>2</v>
          </cell>
        </row>
        <row r="19055">
          <cell r="H19055" t="str">
            <v>MASSEUR</v>
          </cell>
          <cell r="L19055">
            <v>0</v>
          </cell>
          <cell r="AC19055" t="str">
            <v>02337 / GALLARD MYLENE</v>
          </cell>
          <cell r="AD19055">
            <v>2</v>
          </cell>
        </row>
        <row r="19056">
          <cell r="H19056" t="str">
            <v>MASSEUR</v>
          </cell>
          <cell r="L19056">
            <v>0</v>
          </cell>
          <cell r="AC19056" t="str">
            <v>02918 / SCHOLLER STEPHANIE</v>
          </cell>
          <cell r="AD19056">
            <v>2</v>
          </cell>
        </row>
        <row r="19057">
          <cell r="H19057" t="str">
            <v>MASSEUR</v>
          </cell>
          <cell r="L19057">
            <v>0</v>
          </cell>
          <cell r="AC19057" t="str">
            <v>03811 / LE MOYNE BENOIT</v>
          </cell>
          <cell r="AD19057">
            <v>2</v>
          </cell>
        </row>
        <row r="19058">
          <cell r="H19058" t="str">
            <v>MASSEUR</v>
          </cell>
          <cell r="L19058">
            <v>0</v>
          </cell>
          <cell r="AC19058" t="str">
            <v>04988 / STIRNEMANN JEAN VINCENT</v>
          </cell>
          <cell r="AD19058">
            <v>2</v>
          </cell>
        </row>
        <row r="19059">
          <cell r="H19059" t="str">
            <v>MASSEUR</v>
          </cell>
          <cell r="L19059">
            <v>0</v>
          </cell>
          <cell r="AC19059" t="str">
            <v>05358 / BETSCH CELINE</v>
          </cell>
          <cell r="AD19059">
            <v>2</v>
          </cell>
        </row>
        <row r="19060">
          <cell r="H19060" t="str">
            <v>MASSEUR</v>
          </cell>
          <cell r="L19060">
            <v>0</v>
          </cell>
          <cell r="AC19060" t="str">
            <v>02918 / SCHOLLER STEPHANIE</v>
          </cell>
          <cell r="AD19060">
            <v>2</v>
          </cell>
        </row>
        <row r="19061">
          <cell r="H19061" t="str">
            <v>MASSEUR</v>
          </cell>
          <cell r="L19061">
            <v>0</v>
          </cell>
          <cell r="AC19061" t="str">
            <v>05345 / SCHENCK LAURENCE</v>
          </cell>
          <cell r="AD19061">
            <v>2</v>
          </cell>
        </row>
        <row r="19062">
          <cell r="H19062" t="str">
            <v>MASSEUR</v>
          </cell>
          <cell r="L19062">
            <v>0</v>
          </cell>
          <cell r="AC19062" t="str">
            <v>06513 / ROLLANG ARNOULD RACHEL</v>
          </cell>
          <cell r="AD19062">
            <v>2</v>
          </cell>
        </row>
        <row r="19063">
          <cell r="H19063" t="str">
            <v>MASSEUR</v>
          </cell>
          <cell r="L19063">
            <v>0</v>
          </cell>
          <cell r="AC19063" t="str">
            <v>06513 / ROLLANG ARNOULD RACHEL</v>
          </cell>
          <cell r="AD19063">
            <v>2</v>
          </cell>
        </row>
        <row r="19064">
          <cell r="H19064" t="str">
            <v>MASSEUR</v>
          </cell>
          <cell r="L19064">
            <v>0</v>
          </cell>
          <cell r="AC19064" t="str">
            <v>04814 / LAURENT OLIVIA</v>
          </cell>
          <cell r="AD19064">
            <v>2</v>
          </cell>
        </row>
        <row r="19065">
          <cell r="H19065" t="str">
            <v>MASSEUR</v>
          </cell>
          <cell r="L19065">
            <v>0</v>
          </cell>
          <cell r="AC19065" t="str">
            <v>05358 / BETSCH CELINE</v>
          </cell>
          <cell r="AD19065">
            <v>2</v>
          </cell>
        </row>
        <row r="19066">
          <cell r="H19066" t="str">
            <v>MASSEUR</v>
          </cell>
          <cell r="L19066">
            <v>0</v>
          </cell>
          <cell r="AC19066" t="str">
            <v>06513 / ROLLANG ARNOULD RACHEL</v>
          </cell>
          <cell r="AD19066">
            <v>2</v>
          </cell>
        </row>
        <row r="19067">
          <cell r="H19067" t="str">
            <v>MASSEUR</v>
          </cell>
          <cell r="L19067">
            <v>0</v>
          </cell>
          <cell r="AC19067" t="str">
            <v>03811 / LE MOYNE BENOIT</v>
          </cell>
          <cell r="AD19067">
            <v>2</v>
          </cell>
        </row>
        <row r="19068">
          <cell r="H19068" t="str">
            <v>MASSEUR</v>
          </cell>
          <cell r="L19068">
            <v>0</v>
          </cell>
          <cell r="AC19068" t="str">
            <v>05358 / BETSCH CELINE</v>
          </cell>
          <cell r="AD19068">
            <v>2</v>
          </cell>
        </row>
        <row r="19069">
          <cell r="H19069" t="str">
            <v>MASSEUR</v>
          </cell>
          <cell r="L19069">
            <v>0</v>
          </cell>
          <cell r="AC19069" t="str">
            <v>06513 / ROLLANG ARNOULD RACHEL</v>
          </cell>
          <cell r="AD19069">
            <v>2</v>
          </cell>
        </row>
        <row r="19070">
          <cell r="H19070" t="str">
            <v>MASSEUR</v>
          </cell>
          <cell r="L19070">
            <v>0</v>
          </cell>
          <cell r="AC19070" t="str">
            <v>04814 / LAURENT OLIVIA</v>
          </cell>
          <cell r="AD19070">
            <v>2</v>
          </cell>
        </row>
        <row r="19071">
          <cell r="H19071" t="str">
            <v>MASSEUR</v>
          </cell>
          <cell r="L19071">
            <v>0</v>
          </cell>
          <cell r="AC19071" t="str">
            <v>06513 / ROLLANG ARNOULD RACHEL</v>
          </cell>
          <cell r="AD19071">
            <v>2</v>
          </cell>
        </row>
        <row r="19072">
          <cell r="H19072" t="str">
            <v>MASSEUR</v>
          </cell>
          <cell r="L19072">
            <v>0</v>
          </cell>
          <cell r="AC19072" t="str">
            <v>02918 / SCHOLLER STEPHANIE</v>
          </cell>
          <cell r="AD19072">
            <v>2</v>
          </cell>
        </row>
        <row r="19073">
          <cell r="H19073" t="str">
            <v>MASSEUR</v>
          </cell>
          <cell r="L19073">
            <v>0</v>
          </cell>
          <cell r="AC19073" t="str">
            <v>05345 / SCHENCK LAURENCE</v>
          </cell>
          <cell r="AD19073">
            <v>2</v>
          </cell>
        </row>
        <row r="19074">
          <cell r="H19074" t="str">
            <v>MASSEUR</v>
          </cell>
          <cell r="L19074">
            <v>0</v>
          </cell>
          <cell r="AC19074" t="str">
            <v>06513 / ROLLANG ARNOULD RACHEL</v>
          </cell>
          <cell r="AD19074">
            <v>2</v>
          </cell>
        </row>
        <row r="19075">
          <cell r="H19075" t="str">
            <v>MASSEUR</v>
          </cell>
          <cell r="L19075">
            <v>0</v>
          </cell>
          <cell r="AC19075" t="str">
            <v>05345 / SCHENCK LAURENCE</v>
          </cell>
          <cell r="AD19075">
            <v>2</v>
          </cell>
        </row>
        <row r="19076">
          <cell r="H19076" t="str">
            <v>MASSEUR</v>
          </cell>
          <cell r="L19076">
            <v>0</v>
          </cell>
          <cell r="AC19076" t="str">
            <v>05345 / SCHENCK LAURENCE</v>
          </cell>
          <cell r="AD19076">
            <v>2</v>
          </cell>
        </row>
        <row r="19077">
          <cell r="H19077" t="str">
            <v>MASSEUR</v>
          </cell>
          <cell r="L19077">
            <v>0</v>
          </cell>
          <cell r="AC19077" t="str">
            <v>06513 / ROLLANG ARNOULD RACHEL</v>
          </cell>
          <cell r="AD19077">
            <v>2</v>
          </cell>
        </row>
        <row r="19078">
          <cell r="H19078" t="str">
            <v>MASSEUR</v>
          </cell>
          <cell r="L19078">
            <v>0</v>
          </cell>
          <cell r="AC19078" t="str">
            <v>05358 / BETSCH CELINE</v>
          </cell>
          <cell r="AD19078">
            <v>2</v>
          </cell>
        </row>
        <row r="19079">
          <cell r="H19079" t="str">
            <v>MASSEUR</v>
          </cell>
          <cell r="L19079">
            <v>0</v>
          </cell>
          <cell r="AC19079" t="str">
            <v>02918 / SCHOLLER STEPHANIE</v>
          </cell>
          <cell r="AD19079">
            <v>2</v>
          </cell>
        </row>
        <row r="19080">
          <cell r="H19080" t="str">
            <v>MASSEUR</v>
          </cell>
          <cell r="L19080">
            <v>0</v>
          </cell>
          <cell r="AC19080" t="str">
            <v>05358 / BETSCH CELINE</v>
          </cell>
          <cell r="AD19080">
            <v>2</v>
          </cell>
        </row>
        <row r="19081">
          <cell r="H19081" t="str">
            <v>MASSEUR</v>
          </cell>
          <cell r="L19081">
            <v>0</v>
          </cell>
          <cell r="AC19081" t="str">
            <v>00729 / SCHMITT MARX EVELYNE</v>
          </cell>
          <cell r="AD19081">
            <v>2</v>
          </cell>
        </row>
        <row r="19082">
          <cell r="H19082" t="str">
            <v>MASSEUR</v>
          </cell>
          <cell r="L19082">
            <v>0</v>
          </cell>
          <cell r="AC19082" t="str">
            <v>02918 / SCHOLLER STEPHANIE</v>
          </cell>
          <cell r="AD19082">
            <v>2</v>
          </cell>
        </row>
        <row r="19083">
          <cell r="H19083" t="str">
            <v>MASSEUR</v>
          </cell>
          <cell r="L19083">
            <v>0</v>
          </cell>
          <cell r="AC19083" t="str">
            <v>02918 / SCHOLLER STEPHANIE</v>
          </cell>
          <cell r="AD19083">
            <v>2</v>
          </cell>
        </row>
        <row r="19084">
          <cell r="H19084" t="str">
            <v>MASSEUR</v>
          </cell>
          <cell r="L19084">
            <v>0</v>
          </cell>
          <cell r="AC19084" t="str">
            <v>02337 / GALLARD MYLENE</v>
          </cell>
          <cell r="AD19084">
            <v>2</v>
          </cell>
        </row>
        <row r="19085">
          <cell r="H19085" t="str">
            <v>MASSEUR</v>
          </cell>
          <cell r="L19085">
            <v>0</v>
          </cell>
          <cell r="AC19085" t="str">
            <v>05029 / BOUGHALEM ALI</v>
          </cell>
          <cell r="AD19085">
            <v>2</v>
          </cell>
        </row>
        <row r="19086">
          <cell r="H19086" t="str">
            <v>MASSEUR</v>
          </cell>
          <cell r="L19086">
            <v>0</v>
          </cell>
          <cell r="AC19086" t="str">
            <v>03811 / LE MOYNE BENOIT</v>
          </cell>
          <cell r="AD19086">
            <v>2</v>
          </cell>
        </row>
        <row r="19087">
          <cell r="H19087" t="str">
            <v>MASSEUR</v>
          </cell>
          <cell r="L19087">
            <v>0</v>
          </cell>
          <cell r="AC19087" t="str">
            <v>03811 / LE MOYNE BENOIT</v>
          </cell>
          <cell r="AD19087">
            <v>2</v>
          </cell>
        </row>
        <row r="19088">
          <cell r="H19088" t="str">
            <v>MASSEUR</v>
          </cell>
          <cell r="L19088">
            <v>0</v>
          </cell>
          <cell r="AC19088" t="str">
            <v>02918 / SCHOLLER STEPHANIE</v>
          </cell>
          <cell r="AD19088">
            <v>2</v>
          </cell>
        </row>
        <row r="19089">
          <cell r="H19089" t="str">
            <v>MASSEUR</v>
          </cell>
          <cell r="L19089">
            <v>0</v>
          </cell>
          <cell r="AC19089" t="str">
            <v>05029 / BOUGHALEM ALI</v>
          </cell>
          <cell r="AD19089">
            <v>2</v>
          </cell>
        </row>
        <row r="19090">
          <cell r="H19090" t="str">
            <v>MASSEUR</v>
          </cell>
          <cell r="L19090">
            <v>0</v>
          </cell>
          <cell r="AC19090" t="str">
            <v>05345 / SCHENCK LAURENCE</v>
          </cell>
          <cell r="AD19090">
            <v>2</v>
          </cell>
        </row>
        <row r="19091">
          <cell r="H19091" t="str">
            <v>MASSEUR</v>
          </cell>
          <cell r="L19091">
            <v>0</v>
          </cell>
          <cell r="AC19091" t="str">
            <v>03811 / LE MOYNE BENOIT</v>
          </cell>
          <cell r="AD19091">
            <v>2</v>
          </cell>
        </row>
        <row r="19092">
          <cell r="H19092" t="str">
            <v>MASSEUR</v>
          </cell>
          <cell r="L19092">
            <v>0</v>
          </cell>
          <cell r="AC19092" t="str">
            <v>05029 / BOUGHALEM ALI</v>
          </cell>
          <cell r="AD19092">
            <v>2</v>
          </cell>
        </row>
        <row r="19093">
          <cell r="H19093" t="str">
            <v>MASSEUR</v>
          </cell>
          <cell r="L19093">
            <v>0</v>
          </cell>
          <cell r="AC19093" t="str">
            <v>02918 / SCHOLLER STEPHANIE</v>
          </cell>
          <cell r="AD19093">
            <v>2</v>
          </cell>
        </row>
        <row r="19094">
          <cell r="H19094" t="str">
            <v>MASSEUR</v>
          </cell>
          <cell r="L19094">
            <v>0</v>
          </cell>
          <cell r="AC19094" t="str">
            <v>05029 / BOUGHALEM ALI</v>
          </cell>
          <cell r="AD19094">
            <v>2</v>
          </cell>
        </row>
        <row r="19095">
          <cell r="H19095" t="str">
            <v>MASSEUR</v>
          </cell>
          <cell r="L19095">
            <v>0</v>
          </cell>
          <cell r="AC19095" t="str">
            <v>04988 / STIRNEMANN JEAN VINCENT</v>
          </cell>
          <cell r="AD19095">
            <v>2</v>
          </cell>
        </row>
        <row r="19096">
          <cell r="H19096" t="str">
            <v>MASSEUR</v>
          </cell>
          <cell r="L19096">
            <v>0</v>
          </cell>
          <cell r="AC19096" t="str">
            <v>04988 / STIRNEMANN JEAN VINCENT</v>
          </cell>
          <cell r="AD19096">
            <v>2</v>
          </cell>
        </row>
        <row r="19097">
          <cell r="H19097" t="str">
            <v>MASSEUR</v>
          </cell>
          <cell r="L19097">
            <v>0</v>
          </cell>
          <cell r="AC19097" t="str">
            <v>02918 / SCHOLLER STEPHANIE</v>
          </cell>
          <cell r="AD19097">
            <v>2</v>
          </cell>
        </row>
        <row r="19098">
          <cell r="H19098" t="str">
            <v>MASSEUR</v>
          </cell>
          <cell r="L19098">
            <v>0</v>
          </cell>
          <cell r="AC19098" t="str">
            <v>02918 / SCHOLLER STEPHANIE</v>
          </cell>
          <cell r="AD19098">
            <v>2</v>
          </cell>
        </row>
        <row r="19099">
          <cell r="H19099" t="str">
            <v>MASSEUR</v>
          </cell>
          <cell r="L19099">
            <v>0</v>
          </cell>
          <cell r="AC19099" t="str">
            <v>05029 / BOUGHALEM ALI</v>
          </cell>
          <cell r="AD19099">
            <v>2</v>
          </cell>
        </row>
        <row r="19100">
          <cell r="H19100" t="str">
            <v>MASSEUR</v>
          </cell>
          <cell r="L19100">
            <v>0</v>
          </cell>
          <cell r="AC19100" t="str">
            <v>05345 / SCHENCK LAURENCE</v>
          </cell>
          <cell r="AD19100">
            <v>2</v>
          </cell>
        </row>
        <row r="19101">
          <cell r="H19101" t="str">
            <v>MASSEUR</v>
          </cell>
          <cell r="L19101">
            <v>0</v>
          </cell>
          <cell r="AC19101" t="str">
            <v>06513 / ROLLANG ARNOULD RACHEL</v>
          </cell>
          <cell r="AD19101">
            <v>2</v>
          </cell>
        </row>
        <row r="19102">
          <cell r="H19102" t="str">
            <v>MASSEUR</v>
          </cell>
          <cell r="L19102">
            <v>0</v>
          </cell>
          <cell r="AC19102" t="str">
            <v>02918 / SCHOLLER STEPHANIE</v>
          </cell>
          <cell r="AD19102">
            <v>2</v>
          </cell>
        </row>
        <row r="19103">
          <cell r="H19103" t="str">
            <v>MASSEUR</v>
          </cell>
          <cell r="L19103">
            <v>0</v>
          </cell>
          <cell r="AC19103" t="str">
            <v>03811 / LE MOYNE BENOIT</v>
          </cell>
          <cell r="AD19103">
            <v>2</v>
          </cell>
        </row>
        <row r="19104">
          <cell r="H19104" t="str">
            <v>MASSEUR</v>
          </cell>
          <cell r="L19104">
            <v>0</v>
          </cell>
          <cell r="AC19104" t="str">
            <v>04814 / LAURENT OLIVIA</v>
          </cell>
          <cell r="AD19104">
            <v>2</v>
          </cell>
        </row>
        <row r="19105">
          <cell r="H19105" t="str">
            <v>MASSEUR</v>
          </cell>
          <cell r="L19105">
            <v>0</v>
          </cell>
          <cell r="AC19105" t="str">
            <v>05029 / BOUGHALEM ALI</v>
          </cell>
          <cell r="AD19105">
            <v>2</v>
          </cell>
        </row>
        <row r="19106">
          <cell r="H19106" t="str">
            <v>MASSEUR</v>
          </cell>
          <cell r="L19106">
            <v>0</v>
          </cell>
          <cell r="AC19106" t="str">
            <v>05345 / SCHENCK LAURENCE</v>
          </cell>
          <cell r="AD19106">
            <v>2</v>
          </cell>
        </row>
        <row r="19107">
          <cell r="H19107" t="str">
            <v>MASSEUR</v>
          </cell>
          <cell r="L19107">
            <v>0</v>
          </cell>
          <cell r="AC19107" t="str">
            <v>02918 / SCHOLLER STEPHANIE</v>
          </cell>
          <cell r="AD19107">
            <v>2</v>
          </cell>
        </row>
        <row r="19108">
          <cell r="H19108" t="str">
            <v>MASSEUR</v>
          </cell>
          <cell r="L19108">
            <v>0</v>
          </cell>
          <cell r="AC19108" t="str">
            <v>05029 / BOUGHALEM ALI</v>
          </cell>
          <cell r="AD19108">
            <v>2</v>
          </cell>
        </row>
        <row r="19109">
          <cell r="H19109" t="str">
            <v>MASSEUR</v>
          </cell>
          <cell r="L19109">
            <v>0</v>
          </cell>
          <cell r="AC19109" t="str">
            <v>02918 / SCHOLLER STEPHANIE</v>
          </cell>
          <cell r="AD19109">
            <v>2</v>
          </cell>
        </row>
        <row r="19110">
          <cell r="H19110" t="str">
            <v>MASSEUR</v>
          </cell>
          <cell r="L19110">
            <v>0</v>
          </cell>
          <cell r="AC19110" t="str">
            <v>05358 / BETSCH CELINE</v>
          </cell>
          <cell r="AD19110">
            <v>2</v>
          </cell>
        </row>
        <row r="19111">
          <cell r="H19111" t="str">
            <v>MASSEUR</v>
          </cell>
          <cell r="L19111">
            <v>0</v>
          </cell>
          <cell r="AC19111" t="str">
            <v>05029 / BOUGHALEM ALI</v>
          </cell>
          <cell r="AD19111">
            <v>2</v>
          </cell>
        </row>
        <row r="19112">
          <cell r="H19112" t="str">
            <v>MASSEUR</v>
          </cell>
          <cell r="L19112">
            <v>0</v>
          </cell>
          <cell r="AC19112" t="str">
            <v>03811 / LE MOYNE BENOIT</v>
          </cell>
          <cell r="AD19112">
            <v>2</v>
          </cell>
        </row>
        <row r="19113">
          <cell r="H19113" t="str">
            <v>MASSEUR</v>
          </cell>
          <cell r="L19113">
            <v>0</v>
          </cell>
          <cell r="AC19113" t="str">
            <v>05345 / SCHENCK LAURENCE</v>
          </cell>
          <cell r="AD19113">
            <v>2</v>
          </cell>
        </row>
        <row r="19114">
          <cell r="H19114" t="str">
            <v>MASSEUR</v>
          </cell>
          <cell r="L19114">
            <v>0</v>
          </cell>
          <cell r="AC19114" t="str">
            <v>05358 / BETSCH CELINE</v>
          </cell>
          <cell r="AD19114">
            <v>2</v>
          </cell>
        </row>
        <row r="19115">
          <cell r="H19115" t="str">
            <v>MASSEUR</v>
          </cell>
          <cell r="L19115">
            <v>0</v>
          </cell>
          <cell r="AC19115" t="str">
            <v>05345 / SCHENCK LAURENCE</v>
          </cell>
          <cell r="AD19115">
            <v>2</v>
          </cell>
        </row>
        <row r="19116">
          <cell r="H19116" t="str">
            <v>MASSEUR</v>
          </cell>
          <cell r="L19116">
            <v>0</v>
          </cell>
          <cell r="AC19116" t="str">
            <v>03811 / LE MOYNE BENOIT</v>
          </cell>
          <cell r="AD19116">
            <v>2</v>
          </cell>
        </row>
        <row r="19117">
          <cell r="H19117" t="str">
            <v>MASSEUR</v>
          </cell>
          <cell r="L19117">
            <v>0</v>
          </cell>
          <cell r="AC19117" t="str">
            <v>06513 / ROLLANG ARNOULD RACHEL</v>
          </cell>
          <cell r="AD19117">
            <v>2</v>
          </cell>
        </row>
        <row r="19118">
          <cell r="H19118" t="str">
            <v>MASSEUR</v>
          </cell>
          <cell r="L19118">
            <v>0</v>
          </cell>
          <cell r="AC19118" t="str">
            <v>06513 / ROLLANG ARNOULD RACHEL</v>
          </cell>
          <cell r="AD19118">
            <v>2</v>
          </cell>
        </row>
        <row r="19119">
          <cell r="H19119" t="str">
            <v>MASSEUR</v>
          </cell>
          <cell r="L19119">
            <v>0</v>
          </cell>
          <cell r="AC19119" t="str">
            <v>05358 / BETSCH CELINE</v>
          </cell>
          <cell r="AD19119">
            <v>2</v>
          </cell>
        </row>
        <row r="19120">
          <cell r="H19120" t="str">
            <v>MASSEUR</v>
          </cell>
          <cell r="L19120">
            <v>0</v>
          </cell>
          <cell r="AC19120" t="str">
            <v>00729 / SCHMITT MARX EVELYNE</v>
          </cell>
          <cell r="AD19120">
            <v>2</v>
          </cell>
        </row>
        <row r="19121">
          <cell r="H19121" t="str">
            <v>MASSEUR</v>
          </cell>
          <cell r="L19121">
            <v>0</v>
          </cell>
          <cell r="AC19121" t="str">
            <v>02918 / SCHOLLER STEPHANIE</v>
          </cell>
          <cell r="AD19121">
            <v>2</v>
          </cell>
        </row>
        <row r="19122">
          <cell r="H19122" t="str">
            <v>MASSEUR</v>
          </cell>
          <cell r="L19122">
            <v>0</v>
          </cell>
          <cell r="AC19122" t="str">
            <v>06513 / ROLLANG ARNOULD RACHEL</v>
          </cell>
          <cell r="AD19122">
            <v>2</v>
          </cell>
        </row>
        <row r="19123">
          <cell r="H19123" t="str">
            <v>MASSEUR</v>
          </cell>
          <cell r="L19123">
            <v>0</v>
          </cell>
          <cell r="AC19123" t="str">
            <v>06513 / ROLLANG ARNOULD RACHEL</v>
          </cell>
          <cell r="AD19123">
            <v>2</v>
          </cell>
        </row>
        <row r="19124">
          <cell r="H19124" t="str">
            <v>MASSEUR</v>
          </cell>
          <cell r="L19124">
            <v>0</v>
          </cell>
          <cell r="AC19124" t="str">
            <v>03811 / LE MOYNE BENOIT</v>
          </cell>
          <cell r="AD19124">
            <v>2</v>
          </cell>
        </row>
        <row r="19125">
          <cell r="H19125" t="str">
            <v>MASSEUR</v>
          </cell>
          <cell r="L19125">
            <v>0</v>
          </cell>
          <cell r="AC19125" t="str">
            <v>03811 / LE MOYNE BENOIT</v>
          </cell>
          <cell r="AD19125">
            <v>2</v>
          </cell>
        </row>
        <row r="19126">
          <cell r="H19126" t="str">
            <v>MASSEUR</v>
          </cell>
          <cell r="L19126">
            <v>0</v>
          </cell>
          <cell r="AC19126" t="str">
            <v>02918 / SCHOLLER STEPHANIE</v>
          </cell>
          <cell r="AD19126">
            <v>2</v>
          </cell>
        </row>
        <row r="19127">
          <cell r="H19127" t="str">
            <v>MASSEUR</v>
          </cell>
          <cell r="L19127">
            <v>0</v>
          </cell>
          <cell r="AC19127" t="str">
            <v>05358 / BETSCH CELINE</v>
          </cell>
          <cell r="AD19127">
            <v>2</v>
          </cell>
        </row>
        <row r="19128">
          <cell r="H19128" t="str">
            <v>MASSEUR</v>
          </cell>
          <cell r="L19128">
            <v>0</v>
          </cell>
          <cell r="AC19128" t="str">
            <v>03811 / LE MOYNE BENOIT</v>
          </cell>
          <cell r="AD19128">
            <v>2</v>
          </cell>
        </row>
        <row r="19129">
          <cell r="H19129" t="str">
            <v>MASSEUR</v>
          </cell>
          <cell r="L19129">
            <v>0</v>
          </cell>
          <cell r="AC19129" t="str">
            <v>05345 / SCHENCK LAURENCE</v>
          </cell>
          <cell r="AD19129">
            <v>2</v>
          </cell>
        </row>
        <row r="19130">
          <cell r="H19130" t="str">
            <v>MASSEUR</v>
          </cell>
          <cell r="L19130">
            <v>0</v>
          </cell>
          <cell r="AC19130" t="str">
            <v>04814 / LAURENT OLIVIA</v>
          </cell>
          <cell r="AD19130">
            <v>2</v>
          </cell>
        </row>
        <row r="19131">
          <cell r="H19131" t="str">
            <v>MASSEUR</v>
          </cell>
          <cell r="L19131">
            <v>0</v>
          </cell>
          <cell r="AC19131" t="str">
            <v>06513 / ROLLANG ARNOULD RACHEL</v>
          </cell>
          <cell r="AD19131">
            <v>2</v>
          </cell>
        </row>
        <row r="19132">
          <cell r="H19132" t="str">
            <v>MASSEUR</v>
          </cell>
          <cell r="L19132">
            <v>0</v>
          </cell>
          <cell r="AC19132" t="str">
            <v>05345 / SCHENCK LAURENCE</v>
          </cell>
          <cell r="AD19132">
            <v>2</v>
          </cell>
        </row>
        <row r="19133">
          <cell r="H19133" t="str">
            <v>MASSEUR</v>
          </cell>
          <cell r="L19133">
            <v>0</v>
          </cell>
          <cell r="AC19133" t="str">
            <v>05345 / SCHENCK LAURENCE</v>
          </cell>
          <cell r="AD19133">
            <v>2</v>
          </cell>
        </row>
        <row r="19134">
          <cell r="H19134" t="str">
            <v>MASSEUR</v>
          </cell>
          <cell r="L19134">
            <v>0</v>
          </cell>
          <cell r="AC19134" t="str">
            <v>02337 / GALLARD MYLENE</v>
          </cell>
          <cell r="AD19134">
            <v>2</v>
          </cell>
        </row>
        <row r="19135">
          <cell r="H19135" t="str">
            <v>MASSEUR</v>
          </cell>
          <cell r="L19135">
            <v>0</v>
          </cell>
          <cell r="AC19135" t="str">
            <v>00729 / SCHMITT MARX EVELYNE</v>
          </cell>
          <cell r="AD19135">
            <v>2</v>
          </cell>
        </row>
        <row r="19136">
          <cell r="H19136" t="str">
            <v>MASSEUR</v>
          </cell>
          <cell r="L19136">
            <v>0</v>
          </cell>
          <cell r="AC19136" t="str">
            <v>04988 / STIRNEMANN JEAN VINCENT</v>
          </cell>
          <cell r="AD19136">
            <v>2</v>
          </cell>
        </row>
        <row r="19137">
          <cell r="H19137" t="str">
            <v>MASSEUR</v>
          </cell>
          <cell r="L19137">
            <v>0</v>
          </cell>
          <cell r="AC19137" t="str">
            <v>02918 / SCHOLLER STEPHANIE</v>
          </cell>
          <cell r="AD19137">
            <v>2</v>
          </cell>
        </row>
        <row r="19138">
          <cell r="H19138" t="str">
            <v>MASSEUR</v>
          </cell>
          <cell r="L19138">
            <v>0</v>
          </cell>
          <cell r="AC19138" t="str">
            <v>05358 / BETSCH CELINE</v>
          </cell>
          <cell r="AD19138">
            <v>2</v>
          </cell>
        </row>
        <row r="19139">
          <cell r="H19139" t="str">
            <v>MASSEUR</v>
          </cell>
          <cell r="L19139">
            <v>0</v>
          </cell>
          <cell r="AC19139" t="str">
            <v>00729 / SCHMITT MARX EVELYNE</v>
          </cell>
          <cell r="AD19139">
            <v>2</v>
          </cell>
        </row>
        <row r="19140">
          <cell r="H19140" t="str">
            <v>MASSEUR</v>
          </cell>
          <cell r="L19140">
            <v>0</v>
          </cell>
          <cell r="AC19140" t="str">
            <v>06513 / ROLLANG ARNOULD RACHEL</v>
          </cell>
          <cell r="AD19140">
            <v>2</v>
          </cell>
        </row>
        <row r="19141">
          <cell r="H19141" t="str">
            <v>MASSEUR</v>
          </cell>
          <cell r="L19141">
            <v>0</v>
          </cell>
          <cell r="AC19141" t="str">
            <v>05345 / SCHENCK LAURENCE</v>
          </cell>
          <cell r="AD19141">
            <v>2</v>
          </cell>
        </row>
        <row r="19142">
          <cell r="H19142" t="str">
            <v>MASSEUR</v>
          </cell>
          <cell r="L19142">
            <v>0</v>
          </cell>
          <cell r="AC19142" t="str">
            <v>04988 / STIRNEMANN JEAN VINCENT</v>
          </cell>
          <cell r="AD19142">
            <v>2</v>
          </cell>
        </row>
        <row r="19143">
          <cell r="H19143" t="str">
            <v>MASSEUR</v>
          </cell>
          <cell r="L19143">
            <v>0</v>
          </cell>
          <cell r="AC19143" t="str">
            <v>04988 / STIRNEMANN JEAN VINCENT</v>
          </cell>
          <cell r="AD19143">
            <v>2</v>
          </cell>
        </row>
        <row r="19144">
          <cell r="H19144" t="str">
            <v>MASSEUR</v>
          </cell>
          <cell r="L19144">
            <v>0</v>
          </cell>
          <cell r="AC19144" t="str">
            <v>04814 / LAURENT OLIVIA</v>
          </cell>
          <cell r="AD19144">
            <v>2</v>
          </cell>
        </row>
        <row r="19145">
          <cell r="H19145" t="str">
            <v>MASSEUR</v>
          </cell>
          <cell r="L19145">
            <v>0</v>
          </cell>
          <cell r="AC19145" t="str">
            <v>05358 / BETSCH CELINE</v>
          </cell>
          <cell r="AD19145">
            <v>2</v>
          </cell>
        </row>
        <row r="19146">
          <cell r="H19146" t="str">
            <v>MASSEUR</v>
          </cell>
          <cell r="L19146">
            <v>0</v>
          </cell>
          <cell r="AC19146" t="str">
            <v>04814 / LAURENT OLIVIA</v>
          </cell>
          <cell r="AD19146">
            <v>2</v>
          </cell>
        </row>
        <row r="19147">
          <cell r="H19147" t="str">
            <v>MASSEUR</v>
          </cell>
          <cell r="L19147">
            <v>0</v>
          </cell>
          <cell r="AC19147" t="str">
            <v>02337 / GALLARD MYLENE</v>
          </cell>
          <cell r="AD19147">
            <v>2</v>
          </cell>
        </row>
        <row r="19148">
          <cell r="H19148" t="str">
            <v>MASSEUR</v>
          </cell>
          <cell r="L19148">
            <v>0</v>
          </cell>
          <cell r="AC19148" t="str">
            <v>04814 / LAURENT OLIVIA</v>
          </cell>
          <cell r="AD19148">
            <v>2</v>
          </cell>
        </row>
        <row r="19149">
          <cell r="H19149" t="str">
            <v>MASSEUR</v>
          </cell>
          <cell r="L19149">
            <v>0</v>
          </cell>
          <cell r="AC19149" t="str">
            <v>05029 / BOUGHALEM ALI</v>
          </cell>
          <cell r="AD19149">
            <v>2</v>
          </cell>
        </row>
        <row r="19150">
          <cell r="H19150" t="str">
            <v>MASSEUR</v>
          </cell>
          <cell r="L19150">
            <v>0</v>
          </cell>
          <cell r="AC19150" t="str">
            <v>02918 / SCHOLLER STEPHANIE</v>
          </cell>
          <cell r="AD19150">
            <v>2</v>
          </cell>
        </row>
        <row r="19151">
          <cell r="H19151" t="str">
            <v>MASSEUR</v>
          </cell>
          <cell r="L19151">
            <v>0</v>
          </cell>
          <cell r="AC19151" t="str">
            <v>04814 / LAURENT OLIVIA</v>
          </cell>
          <cell r="AD19151">
            <v>2</v>
          </cell>
        </row>
        <row r="19152">
          <cell r="H19152" t="str">
            <v>MASSEUR</v>
          </cell>
          <cell r="L19152">
            <v>0</v>
          </cell>
          <cell r="AC19152" t="str">
            <v>05345 / SCHENCK LAURENCE</v>
          </cell>
          <cell r="AD19152">
            <v>2</v>
          </cell>
        </row>
        <row r="19153">
          <cell r="H19153" t="str">
            <v>MASSEUR</v>
          </cell>
          <cell r="L19153">
            <v>0</v>
          </cell>
          <cell r="AC19153" t="str">
            <v>02918 / SCHOLLER STEPHANIE</v>
          </cell>
          <cell r="AD19153">
            <v>2</v>
          </cell>
        </row>
        <row r="19154">
          <cell r="H19154" t="str">
            <v>MASSEUR</v>
          </cell>
          <cell r="L19154">
            <v>0</v>
          </cell>
          <cell r="AC19154" t="str">
            <v>03811 / LE MOYNE BENOIT</v>
          </cell>
          <cell r="AD19154">
            <v>2</v>
          </cell>
        </row>
        <row r="19155">
          <cell r="H19155" t="str">
            <v>MASSEUR</v>
          </cell>
          <cell r="L19155">
            <v>0</v>
          </cell>
          <cell r="AC19155" t="str">
            <v>03811 / LE MOYNE BENOIT</v>
          </cell>
          <cell r="AD19155">
            <v>2</v>
          </cell>
        </row>
        <row r="19156">
          <cell r="H19156" t="str">
            <v>MASSEUR</v>
          </cell>
          <cell r="L19156">
            <v>0</v>
          </cell>
          <cell r="AC19156" t="str">
            <v>03811 / LE MOYNE BENOIT</v>
          </cell>
          <cell r="AD19156">
            <v>2</v>
          </cell>
        </row>
        <row r="19157">
          <cell r="H19157" t="str">
            <v>MASSEUR</v>
          </cell>
          <cell r="L19157">
            <v>0</v>
          </cell>
          <cell r="AC19157" t="str">
            <v>05029 / BOUGHALEM ALI</v>
          </cell>
          <cell r="AD19157">
            <v>2</v>
          </cell>
        </row>
        <row r="19158">
          <cell r="H19158" t="str">
            <v>MASSEUR</v>
          </cell>
          <cell r="L19158">
            <v>0</v>
          </cell>
          <cell r="AC19158" t="str">
            <v>03811 / LE MOYNE BENOIT</v>
          </cell>
          <cell r="AD19158">
            <v>2</v>
          </cell>
        </row>
        <row r="19159">
          <cell r="H19159" t="str">
            <v>MASSEUR</v>
          </cell>
          <cell r="L19159">
            <v>0</v>
          </cell>
          <cell r="AC19159" t="str">
            <v>05345 / SCHENCK LAURENCE</v>
          </cell>
          <cell r="AD19159">
            <v>2</v>
          </cell>
        </row>
        <row r="19160">
          <cell r="H19160" t="str">
            <v>MASSEUR</v>
          </cell>
          <cell r="L19160">
            <v>0</v>
          </cell>
          <cell r="AC19160" t="str">
            <v>02918 / SCHOLLER STEPHANIE</v>
          </cell>
          <cell r="AD19160">
            <v>2</v>
          </cell>
        </row>
        <row r="19161">
          <cell r="H19161" t="str">
            <v>MASSEUR</v>
          </cell>
          <cell r="L19161">
            <v>0</v>
          </cell>
          <cell r="AC19161" t="str">
            <v>04988 / STIRNEMANN JEAN VINCENT</v>
          </cell>
          <cell r="AD19161">
            <v>2</v>
          </cell>
        </row>
        <row r="19162">
          <cell r="H19162" t="str">
            <v>MASSEUR</v>
          </cell>
          <cell r="L19162">
            <v>0</v>
          </cell>
          <cell r="AC19162" t="str">
            <v>06513 / ROLLANG ARNOULD RACHEL</v>
          </cell>
          <cell r="AD19162">
            <v>2</v>
          </cell>
        </row>
        <row r="19163">
          <cell r="H19163" t="str">
            <v>MASSEUR</v>
          </cell>
          <cell r="L19163">
            <v>0</v>
          </cell>
          <cell r="AC19163" t="str">
            <v>05358 / BETSCH CELINE</v>
          </cell>
          <cell r="AD19163">
            <v>2</v>
          </cell>
        </row>
        <row r="19164">
          <cell r="H19164" t="str">
            <v>MASSEUR</v>
          </cell>
          <cell r="L19164">
            <v>0</v>
          </cell>
          <cell r="AC19164" t="str">
            <v>05345 / SCHENCK LAURENCE</v>
          </cell>
          <cell r="AD19164">
            <v>2</v>
          </cell>
        </row>
        <row r="19165">
          <cell r="H19165" t="str">
            <v>MASSEUR</v>
          </cell>
          <cell r="L19165">
            <v>0</v>
          </cell>
          <cell r="AC19165" t="str">
            <v>06513 / ROLLANG ARNOULD RACHEL</v>
          </cell>
          <cell r="AD19165">
            <v>2</v>
          </cell>
        </row>
        <row r="19166">
          <cell r="H19166" t="str">
            <v>MASSEUR</v>
          </cell>
          <cell r="L19166">
            <v>0</v>
          </cell>
          <cell r="AC19166" t="str">
            <v>05358 / BETSCH CELINE</v>
          </cell>
          <cell r="AD19166">
            <v>2</v>
          </cell>
        </row>
        <row r="19167">
          <cell r="H19167" t="str">
            <v>MASSEUR</v>
          </cell>
          <cell r="L19167">
            <v>0</v>
          </cell>
          <cell r="AC19167" t="str">
            <v>02918 / SCHOLLER STEPHANIE</v>
          </cell>
          <cell r="AD19167">
            <v>2</v>
          </cell>
        </row>
        <row r="19168">
          <cell r="H19168" t="str">
            <v>MASSEUR</v>
          </cell>
          <cell r="L19168">
            <v>0</v>
          </cell>
          <cell r="AC19168" t="str">
            <v>05345 / SCHENCK LAURENCE</v>
          </cell>
          <cell r="AD19168">
            <v>2</v>
          </cell>
        </row>
        <row r="19169">
          <cell r="H19169" t="str">
            <v>MASSEUR</v>
          </cell>
          <cell r="L19169">
            <v>0</v>
          </cell>
          <cell r="AC19169" t="str">
            <v>04988 / STIRNEMANN JEAN VINCENT</v>
          </cell>
          <cell r="AD19169">
            <v>2</v>
          </cell>
        </row>
        <row r="19170">
          <cell r="H19170" t="str">
            <v>MASSEUR</v>
          </cell>
          <cell r="L19170">
            <v>0</v>
          </cell>
          <cell r="AC19170" t="str">
            <v>02918 / SCHOLLER STEPHANIE</v>
          </cell>
          <cell r="AD19170">
            <v>2</v>
          </cell>
        </row>
        <row r="19171">
          <cell r="H19171" t="str">
            <v>MASSEUR</v>
          </cell>
          <cell r="L19171">
            <v>0</v>
          </cell>
          <cell r="AC19171" t="str">
            <v>05358 / BETSCH CELINE</v>
          </cell>
          <cell r="AD19171">
            <v>2</v>
          </cell>
        </row>
        <row r="19172">
          <cell r="H19172" t="str">
            <v>MASSEUR</v>
          </cell>
          <cell r="L19172">
            <v>0</v>
          </cell>
          <cell r="AC19172" t="str">
            <v>04988 / STIRNEMANN JEAN VINCENT</v>
          </cell>
          <cell r="AD19172">
            <v>2</v>
          </cell>
        </row>
        <row r="19173">
          <cell r="H19173" t="str">
            <v>MASSEUR</v>
          </cell>
          <cell r="L19173">
            <v>0</v>
          </cell>
          <cell r="AC19173" t="str">
            <v>05345 / SCHENCK LAURENCE</v>
          </cell>
          <cell r="AD19173">
            <v>2</v>
          </cell>
        </row>
        <row r="19174">
          <cell r="H19174" t="str">
            <v>MASSEUR</v>
          </cell>
          <cell r="L19174">
            <v>0</v>
          </cell>
          <cell r="AC19174" t="str">
            <v>05345 / SCHENCK LAURENCE</v>
          </cell>
          <cell r="AD19174">
            <v>2</v>
          </cell>
        </row>
        <row r="19175">
          <cell r="H19175" t="str">
            <v>MASSEUR</v>
          </cell>
          <cell r="L19175">
            <v>0</v>
          </cell>
          <cell r="AC19175" t="str">
            <v>06513 / ROLLANG ARNOULD RACHEL</v>
          </cell>
          <cell r="AD19175">
            <v>2</v>
          </cell>
        </row>
        <row r="19176">
          <cell r="H19176" t="str">
            <v>MASSEUR</v>
          </cell>
          <cell r="L19176">
            <v>0</v>
          </cell>
          <cell r="AC19176" t="str">
            <v>05345 / SCHENCK LAURENCE</v>
          </cell>
          <cell r="AD19176">
            <v>2</v>
          </cell>
        </row>
        <row r="19177">
          <cell r="H19177" t="str">
            <v>MASSEUR</v>
          </cell>
          <cell r="L19177">
            <v>0</v>
          </cell>
          <cell r="AC19177" t="str">
            <v>02918 / SCHOLLER STEPHANIE</v>
          </cell>
          <cell r="AD19177">
            <v>2</v>
          </cell>
        </row>
        <row r="19178">
          <cell r="H19178" t="str">
            <v>MASSEUR</v>
          </cell>
          <cell r="L19178">
            <v>0</v>
          </cell>
          <cell r="AC19178" t="str">
            <v>05029 / BOUGHALEM ALI</v>
          </cell>
          <cell r="AD19178">
            <v>2</v>
          </cell>
        </row>
        <row r="19179">
          <cell r="H19179" t="str">
            <v>MASSEUR</v>
          </cell>
          <cell r="L19179">
            <v>0</v>
          </cell>
          <cell r="AC19179" t="str">
            <v>05358 / BETSCH CELINE</v>
          </cell>
          <cell r="AD19179">
            <v>2</v>
          </cell>
        </row>
        <row r="19180">
          <cell r="H19180" t="str">
            <v>MASSEUR</v>
          </cell>
          <cell r="L19180">
            <v>0</v>
          </cell>
          <cell r="AC19180" t="str">
            <v>04988 / STIRNEMANN JEAN VINCENT</v>
          </cell>
          <cell r="AD19180">
            <v>2</v>
          </cell>
        </row>
        <row r="19181">
          <cell r="H19181" t="str">
            <v>MASSEUR</v>
          </cell>
          <cell r="L19181">
            <v>0</v>
          </cell>
          <cell r="AC19181" t="str">
            <v>02337 / GALLARD MYLENE</v>
          </cell>
          <cell r="AD19181">
            <v>2</v>
          </cell>
        </row>
        <row r="19182">
          <cell r="H19182" t="str">
            <v>MASSEUR</v>
          </cell>
          <cell r="L19182">
            <v>0</v>
          </cell>
          <cell r="AC19182" t="str">
            <v>03811 / LE MOYNE BENOIT</v>
          </cell>
          <cell r="AD19182">
            <v>2</v>
          </cell>
        </row>
        <row r="19183">
          <cell r="H19183" t="str">
            <v>MASSEUR</v>
          </cell>
          <cell r="L19183">
            <v>0</v>
          </cell>
          <cell r="AC19183" t="str">
            <v>05358 / BETSCH CELINE</v>
          </cell>
          <cell r="AD19183">
            <v>2</v>
          </cell>
        </row>
        <row r="19184">
          <cell r="H19184" t="str">
            <v>MASSEUR</v>
          </cell>
          <cell r="L19184">
            <v>0</v>
          </cell>
          <cell r="AC19184" t="str">
            <v>04988 / STIRNEMANN JEAN VINCENT</v>
          </cell>
          <cell r="AD19184">
            <v>2</v>
          </cell>
        </row>
        <row r="19185">
          <cell r="H19185" t="str">
            <v>MASSEUR</v>
          </cell>
          <cell r="L19185">
            <v>0</v>
          </cell>
          <cell r="AC19185" t="str">
            <v>02337 / GALLARD MYLENE</v>
          </cell>
          <cell r="AD19185">
            <v>2</v>
          </cell>
        </row>
        <row r="19186">
          <cell r="H19186" t="str">
            <v>MASSEUR</v>
          </cell>
          <cell r="L19186">
            <v>0</v>
          </cell>
          <cell r="AC19186" t="str">
            <v>05345 / SCHENCK LAURENCE</v>
          </cell>
          <cell r="AD19186">
            <v>2</v>
          </cell>
        </row>
        <row r="19187">
          <cell r="H19187" t="str">
            <v>MASSEUR</v>
          </cell>
          <cell r="L19187">
            <v>0</v>
          </cell>
          <cell r="AC19187" t="str">
            <v>04814 / LAURENT OLIVIA</v>
          </cell>
          <cell r="AD19187">
            <v>2</v>
          </cell>
        </row>
        <row r="19188">
          <cell r="H19188" t="str">
            <v>MASSEUR</v>
          </cell>
          <cell r="L19188">
            <v>0</v>
          </cell>
          <cell r="AC19188" t="str">
            <v>03811 / LE MOYNE BENOIT</v>
          </cell>
          <cell r="AD19188">
            <v>2</v>
          </cell>
        </row>
        <row r="19189">
          <cell r="H19189" t="str">
            <v>MASSEUR</v>
          </cell>
          <cell r="L19189">
            <v>0</v>
          </cell>
          <cell r="AC19189" t="str">
            <v>00729 / SCHMITT MARX EVELYNE</v>
          </cell>
          <cell r="AD19189">
            <v>2</v>
          </cell>
        </row>
        <row r="19190">
          <cell r="H19190" t="str">
            <v>MASSEUR</v>
          </cell>
          <cell r="L19190">
            <v>0</v>
          </cell>
          <cell r="AC19190" t="str">
            <v>04814 / LAURENT OLIVIA</v>
          </cell>
          <cell r="AD19190">
            <v>2</v>
          </cell>
        </row>
        <row r="19191">
          <cell r="H19191" t="str">
            <v>MASSEUR</v>
          </cell>
          <cell r="L19191">
            <v>0</v>
          </cell>
          <cell r="AC19191" t="str">
            <v>04814 / LAURENT OLIVIA</v>
          </cell>
          <cell r="AD19191">
            <v>2</v>
          </cell>
        </row>
        <row r="19192">
          <cell r="H19192" t="str">
            <v>MASSEUR</v>
          </cell>
          <cell r="L19192">
            <v>0</v>
          </cell>
          <cell r="AC19192" t="str">
            <v>04814 / LAURENT OLIVIA</v>
          </cell>
          <cell r="AD19192">
            <v>2</v>
          </cell>
        </row>
        <row r="19193">
          <cell r="H19193" t="str">
            <v>MASSEUR</v>
          </cell>
          <cell r="L19193">
            <v>0</v>
          </cell>
          <cell r="AC19193" t="str">
            <v>06513 / ROLLANG ARNOULD RACHEL</v>
          </cell>
          <cell r="AD19193">
            <v>2</v>
          </cell>
        </row>
        <row r="19194">
          <cell r="H19194" t="str">
            <v>MASSEUR</v>
          </cell>
          <cell r="L19194">
            <v>0</v>
          </cell>
          <cell r="AC19194" t="str">
            <v>04814 / LAURENT OLIVIA</v>
          </cell>
          <cell r="AD19194">
            <v>2</v>
          </cell>
        </row>
        <row r="19195">
          <cell r="H19195" t="str">
            <v>MASSEUR</v>
          </cell>
          <cell r="L19195">
            <v>0</v>
          </cell>
          <cell r="AC19195" t="str">
            <v>02918 / SCHOLLER STEPHANIE</v>
          </cell>
          <cell r="AD19195">
            <v>2</v>
          </cell>
        </row>
        <row r="19196">
          <cell r="H19196" t="str">
            <v>MASSEUR</v>
          </cell>
          <cell r="L19196">
            <v>0</v>
          </cell>
          <cell r="AC19196" t="str">
            <v>05345 / SCHENCK LAURENCE</v>
          </cell>
          <cell r="AD19196">
            <v>2</v>
          </cell>
        </row>
        <row r="19197">
          <cell r="H19197" t="str">
            <v>MASSEUR</v>
          </cell>
          <cell r="L19197">
            <v>0</v>
          </cell>
          <cell r="AC19197" t="str">
            <v>04988 / STIRNEMANN JEAN VINCENT</v>
          </cell>
          <cell r="AD19197">
            <v>2</v>
          </cell>
        </row>
        <row r="19198">
          <cell r="H19198" t="str">
            <v>MASSEUR</v>
          </cell>
          <cell r="L19198">
            <v>0</v>
          </cell>
          <cell r="AC19198" t="str">
            <v>06513 / ROLLANG ARNOULD RACHEL</v>
          </cell>
          <cell r="AD19198">
            <v>2</v>
          </cell>
        </row>
        <row r="19199">
          <cell r="H19199" t="str">
            <v>MASSEUR</v>
          </cell>
          <cell r="L19199">
            <v>0</v>
          </cell>
          <cell r="AC19199" t="str">
            <v>02337 / GALLARD MYLENE</v>
          </cell>
          <cell r="AD19199">
            <v>2</v>
          </cell>
        </row>
        <row r="19200">
          <cell r="H19200" t="str">
            <v>MASSEUR</v>
          </cell>
          <cell r="L19200">
            <v>0</v>
          </cell>
          <cell r="AC19200" t="str">
            <v>06513 / ROLLANG ARNOULD RACHEL</v>
          </cell>
          <cell r="AD19200">
            <v>2</v>
          </cell>
        </row>
        <row r="19201">
          <cell r="H19201" t="str">
            <v>MASSEUR</v>
          </cell>
          <cell r="L19201">
            <v>0</v>
          </cell>
          <cell r="AC19201" t="str">
            <v>02918 / SCHOLLER STEPHANIE</v>
          </cell>
          <cell r="AD19201">
            <v>2</v>
          </cell>
        </row>
        <row r="19202">
          <cell r="H19202" t="str">
            <v>MASSEUR</v>
          </cell>
          <cell r="L19202">
            <v>0</v>
          </cell>
          <cell r="AC19202" t="str">
            <v>00729 / SCHMITT MARX EVELYNE</v>
          </cell>
          <cell r="AD19202">
            <v>2</v>
          </cell>
        </row>
        <row r="19203">
          <cell r="H19203" t="str">
            <v>MASSEUR</v>
          </cell>
          <cell r="L19203">
            <v>0</v>
          </cell>
          <cell r="AC19203" t="str">
            <v>05358 / BETSCH CELINE</v>
          </cell>
          <cell r="AD19203">
            <v>2</v>
          </cell>
        </row>
        <row r="19204">
          <cell r="H19204" t="str">
            <v>MASSEUR</v>
          </cell>
          <cell r="L19204">
            <v>0</v>
          </cell>
          <cell r="AC19204" t="str">
            <v>06513 / ROLLANG ARNOULD RACHEL</v>
          </cell>
          <cell r="AD19204">
            <v>2</v>
          </cell>
        </row>
        <row r="19205">
          <cell r="H19205" t="str">
            <v>MASSEUR</v>
          </cell>
          <cell r="L19205">
            <v>0</v>
          </cell>
          <cell r="AC19205" t="str">
            <v>02918 / SCHOLLER STEPHANIE</v>
          </cell>
          <cell r="AD19205">
            <v>2</v>
          </cell>
        </row>
        <row r="19206">
          <cell r="H19206" t="str">
            <v>MASSEUR</v>
          </cell>
          <cell r="L19206">
            <v>0</v>
          </cell>
          <cell r="AC19206" t="str">
            <v>05345 / SCHENCK LAURENCE</v>
          </cell>
          <cell r="AD19206">
            <v>2</v>
          </cell>
        </row>
        <row r="19207">
          <cell r="H19207" t="str">
            <v>MASSEUR</v>
          </cell>
          <cell r="L19207">
            <v>0</v>
          </cell>
          <cell r="AC19207" t="str">
            <v>06513 / ROLLANG ARNOULD RACHEL</v>
          </cell>
          <cell r="AD19207">
            <v>2</v>
          </cell>
        </row>
        <row r="19208">
          <cell r="H19208" t="str">
            <v>MASSEUR</v>
          </cell>
          <cell r="L19208">
            <v>0</v>
          </cell>
          <cell r="AC19208" t="str">
            <v>02337 / GALLARD MYLENE</v>
          </cell>
          <cell r="AD19208">
            <v>2</v>
          </cell>
        </row>
        <row r="19209">
          <cell r="H19209" t="str">
            <v>MASSEUR</v>
          </cell>
          <cell r="L19209">
            <v>0</v>
          </cell>
          <cell r="AC19209" t="str">
            <v>05345 / SCHENCK LAURENCE</v>
          </cell>
          <cell r="AD19209">
            <v>2</v>
          </cell>
        </row>
        <row r="19210">
          <cell r="H19210" t="str">
            <v>MASSEUR</v>
          </cell>
          <cell r="L19210">
            <v>0</v>
          </cell>
          <cell r="AC19210" t="str">
            <v>02337 / GALLARD MYLENE</v>
          </cell>
          <cell r="AD19210">
            <v>2</v>
          </cell>
        </row>
        <row r="19211">
          <cell r="H19211" t="str">
            <v>MASSEUR</v>
          </cell>
          <cell r="L19211">
            <v>0</v>
          </cell>
          <cell r="AC19211" t="str">
            <v>03811 / LE MOYNE BENOIT</v>
          </cell>
          <cell r="AD19211">
            <v>2</v>
          </cell>
        </row>
        <row r="19212">
          <cell r="H19212" t="str">
            <v>MASSEUR</v>
          </cell>
          <cell r="L19212">
            <v>0</v>
          </cell>
          <cell r="AC19212" t="str">
            <v>04814 / LAURENT OLIVIA</v>
          </cell>
          <cell r="AD19212">
            <v>2</v>
          </cell>
        </row>
        <row r="19213">
          <cell r="H19213" t="str">
            <v>MASSEUR</v>
          </cell>
          <cell r="L19213">
            <v>0</v>
          </cell>
          <cell r="AC19213" t="str">
            <v>03811 / LE MOYNE BENOIT</v>
          </cell>
          <cell r="AD19213">
            <v>2</v>
          </cell>
        </row>
        <row r="19214">
          <cell r="H19214" t="str">
            <v>MASSEUR</v>
          </cell>
          <cell r="L19214">
            <v>0</v>
          </cell>
          <cell r="AC19214" t="str">
            <v>05358 / BETSCH CELINE</v>
          </cell>
          <cell r="AD19214">
            <v>2</v>
          </cell>
        </row>
        <row r="19215">
          <cell r="H19215" t="str">
            <v>MASSEUR</v>
          </cell>
          <cell r="L19215">
            <v>0</v>
          </cell>
          <cell r="AC19215" t="str">
            <v>05029 / BOUGHALEM ALI</v>
          </cell>
          <cell r="AD19215">
            <v>2</v>
          </cell>
        </row>
        <row r="19216">
          <cell r="H19216" t="str">
            <v>MASSEUR</v>
          </cell>
          <cell r="L19216">
            <v>0</v>
          </cell>
          <cell r="AC19216" t="str">
            <v>02918 / SCHOLLER STEPHANIE</v>
          </cell>
          <cell r="AD19216">
            <v>2</v>
          </cell>
        </row>
        <row r="19217">
          <cell r="H19217" t="str">
            <v>MASSEUR</v>
          </cell>
          <cell r="L19217">
            <v>0</v>
          </cell>
          <cell r="AC19217" t="str">
            <v>04988 / STIRNEMANN JEAN VINCENT</v>
          </cell>
          <cell r="AD19217">
            <v>2</v>
          </cell>
        </row>
        <row r="19218">
          <cell r="H19218" t="str">
            <v>MASSEUR</v>
          </cell>
          <cell r="L19218">
            <v>0</v>
          </cell>
          <cell r="AC19218" t="str">
            <v>02918 / SCHOLLER STEPHANIE</v>
          </cell>
          <cell r="AD19218">
            <v>2</v>
          </cell>
        </row>
        <row r="19219">
          <cell r="H19219" t="str">
            <v>MASSEUR</v>
          </cell>
          <cell r="L19219">
            <v>0</v>
          </cell>
          <cell r="AC19219" t="str">
            <v>05029 / BOUGHALEM ALI</v>
          </cell>
          <cell r="AD19219">
            <v>2</v>
          </cell>
        </row>
        <row r="19220">
          <cell r="H19220" t="str">
            <v>MASSEUR</v>
          </cell>
          <cell r="L19220">
            <v>0</v>
          </cell>
          <cell r="AC19220" t="str">
            <v>02918 / SCHOLLER STEPHANIE</v>
          </cell>
          <cell r="AD19220">
            <v>2</v>
          </cell>
        </row>
        <row r="19221">
          <cell r="H19221" t="str">
            <v>MASSEUR</v>
          </cell>
          <cell r="L19221">
            <v>0</v>
          </cell>
          <cell r="AC19221" t="str">
            <v>04814 / LAURENT OLIVIA</v>
          </cell>
          <cell r="AD19221">
            <v>2</v>
          </cell>
        </row>
        <row r="19222">
          <cell r="H19222" t="str">
            <v>MASSEUR</v>
          </cell>
          <cell r="L19222">
            <v>0</v>
          </cell>
          <cell r="AC19222" t="str">
            <v>05345 / SCHENCK LAURENCE</v>
          </cell>
          <cell r="AD19222">
            <v>2</v>
          </cell>
        </row>
        <row r="19223">
          <cell r="H19223" t="str">
            <v>MASSEUR</v>
          </cell>
          <cell r="L19223">
            <v>0</v>
          </cell>
          <cell r="AC19223" t="str">
            <v>03811 / LE MOYNE BENOIT</v>
          </cell>
          <cell r="AD19223">
            <v>2</v>
          </cell>
        </row>
        <row r="19224">
          <cell r="H19224" t="str">
            <v>MASSEUR</v>
          </cell>
          <cell r="L19224">
            <v>0</v>
          </cell>
          <cell r="AC19224" t="str">
            <v>02918 / SCHOLLER STEPHANIE</v>
          </cell>
          <cell r="AD19224">
            <v>2</v>
          </cell>
        </row>
        <row r="19225">
          <cell r="H19225" t="str">
            <v>MASSEUR</v>
          </cell>
          <cell r="L19225">
            <v>0</v>
          </cell>
          <cell r="AC19225" t="str">
            <v>02918 / SCHOLLER STEPHANIE</v>
          </cell>
          <cell r="AD19225">
            <v>2</v>
          </cell>
        </row>
        <row r="19226">
          <cell r="H19226" t="str">
            <v>MASSEUR</v>
          </cell>
          <cell r="L19226">
            <v>0</v>
          </cell>
          <cell r="AC19226" t="str">
            <v>06513 / ROLLANG ARNOULD RACHEL</v>
          </cell>
          <cell r="AD19226">
            <v>2</v>
          </cell>
        </row>
        <row r="19227">
          <cell r="H19227" t="str">
            <v>MASSEUR</v>
          </cell>
          <cell r="L19227">
            <v>0</v>
          </cell>
          <cell r="AC19227" t="str">
            <v>02918 / SCHOLLER STEPHANIE</v>
          </cell>
          <cell r="AD19227">
            <v>2</v>
          </cell>
        </row>
        <row r="19228">
          <cell r="H19228" t="str">
            <v>MASSEUR</v>
          </cell>
          <cell r="L19228">
            <v>0</v>
          </cell>
          <cell r="AC19228" t="str">
            <v>05029 / BOUGHALEM ALI</v>
          </cell>
          <cell r="AD19228">
            <v>2</v>
          </cell>
        </row>
        <row r="19229">
          <cell r="H19229" t="str">
            <v>MASSEUR</v>
          </cell>
          <cell r="L19229">
            <v>0</v>
          </cell>
          <cell r="AC19229" t="str">
            <v>05358 / BETSCH CELINE</v>
          </cell>
          <cell r="AD19229">
            <v>2</v>
          </cell>
        </row>
        <row r="19230">
          <cell r="H19230" t="str">
            <v>MASSEUR</v>
          </cell>
          <cell r="L19230">
            <v>0</v>
          </cell>
          <cell r="AC19230" t="str">
            <v>05345 / SCHENCK LAURENCE</v>
          </cell>
          <cell r="AD19230">
            <v>2</v>
          </cell>
        </row>
        <row r="19231">
          <cell r="H19231" t="str">
            <v>MASSEUR</v>
          </cell>
          <cell r="L19231">
            <v>0</v>
          </cell>
          <cell r="AC19231" t="str">
            <v>06513 / ROLLANG ARNOULD RACHEL</v>
          </cell>
          <cell r="AD19231">
            <v>2</v>
          </cell>
        </row>
        <row r="19232">
          <cell r="H19232" t="str">
            <v>MASSEUR</v>
          </cell>
          <cell r="L19232">
            <v>0</v>
          </cell>
          <cell r="AC19232" t="str">
            <v>03811 / LE MOYNE BENOIT</v>
          </cell>
          <cell r="AD19232">
            <v>2</v>
          </cell>
        </row>
        <row r="19233">
          <cell r="H19233" t="str">
            <v>MASSEUR</v>
          </cell>
          <cell r="L19233">
            <v>0</v>
          </cell>
          <cell r="AC19233" t="str">
            <v>06513 / ROLLANG ARNOULD RACHEL</v>
          </cell>
          <cell r="AD19233">
            <v>2</v>
          </cell>
        </row>
        <row r="19234">
          <cell r="H19234" t="str">
            <v>MASSEUR</v>
          </cell>
          <cell r="L19234">
            <v>0</v>
          </cell>
          <cell r="AC19234" t="str">
            <v>06513 / ROLLANG ARNOULD RACHEL</v>
          </cell>
          <cell r="AD19234">
            <v>2</v>
          </cell>
        </row>
        <row r="19235">
          <cell r="H19235" t="str">
            <v>MASSEUR</v>
          </cell>
          <cell r="L19235">
            <v>0</v>
          </cell>
          <cell r="AC19235" t="str">
            <v>02337 / GALLARD MYLENE</v>
          </cell>
          <cell r="AD19235">
            <v>2</v>
          </cell>
        </row>
        <row r="19236">
          <cell r="H19236" t="str">
            <v>MASSEUR</v>
          </cell>
          <cell r="L19236">
            <v>0</v>
          </cell>
          <cell r="AC19236" t="str">
            <v>06513 / ROLLANG ARNOULD RACHEL</v>
          </cell>
          <cell r="AD19236">
            <v>2</v>
          </cell>
        </row>
        <row r="19237">
          <cell r="H19237" t="str">
            <v>MASSEUR</v>
          </cell>
          <cell r="L19237">
            <v>0</v>
          </cell>
          <cell r="AC19237" t="str">
            <v>03811 / LE MOYNE BENOIT</v>
          </cell>
          <cell r="AD19237">
            <v>2</v>
          </cell>
        </row>
        <row r="19238">
          <cell r="H19238" t="str">
            <v>MASSEUR</v>
          </cell>
          <cell r="L19238">
            <v>0</v>
          </cell>
          <cell r="AC19238" t="str">
            <v>06513 / ROLLANG ARNOULD RACHEL</v>
          </cell>
          <cell r="AD19238">
            <v>2</v>
          </cell>
        </row>
        <row r="19239">
          <cell r="H19239" t="str">
            <v>MASSEUR</v>
          </cell>
          <cell r="L19239">
            <v>0</v>
          </cell>
          <cell r="AC19239" t="str">
            <v>00729 / SCHMITT MARX EVELYNE</v>
          </cell>
          <cell r="AD19239">
            <v>2</v>
          </cell>
        </row>
        <row r="19240">
          <cell r="H19240" t="str">
            <v>MASSEUR</v>
          </cell>
          <cell r="L19240">
            <v>0</v>
          </cell>
          <cell r="AC19240" t="str">
            <v>05029 / BOUGHALEM ALI</v>
          </cell>
          <cell r="AD19240">
            <v>2</v>
          </cell>
        </row>
        <row r="19241">
          <cell r="H19241" t="str">
            <v>MASSEUR</v>
          </cell>
          <cell r="L19241">
            <v>0</v>
          </cell>
          <cell r="AC19241" t="str">
            <v>02337 / GALLARD MYLENE</v>
          </cell>
          <cell r="AD19241">
            <v>2</v>
          </cell>
        </row>
        <row r="19242">
          <cell r="H19242" t="str">
            <v>MASSEUR</v>
          </cell>
          <cell r="L19242">
            <v>0</v>
          </cell>
          <cell r="AC19242" t="str">
            <v>06513 / ROLLANG ARNOULD RACHEL</v>
          </cell>
          <cell r="AD19242">
            <v>2</v>
          </cell>
        </row>
        <row r="19243">
          <cell r="H19243" t="str">
            <v>MASSEUR</v>
          </cell>
          <cell r="L19243">
            <v>0</v>
          </cell>
          <cell r="AC19243" t="str">
            <v>05358 / BETSCH CELINE</v>
          </cell>
          <cell r="AD19243">
            <v>2</v>
          </cell>
        </row>
        <row r="19244">
          <cell r="H19244" t="str">
            <v>MASSEUR</v>
          </cell>
          <cell r="L19244">
            <v>0</v>
          </cell>
          <cell r="AC19244" t="str">
            <v>06513 / ROLLANG ARNOULD RACHEL</v>
          </cell>
          <cell r="AD19244">
            <v>2</v>
          </cell>
        </row>
        <row r="19245">
          <cell r="H19245" t="str">
            <v>MASSEUR</v>
          </cell>
          <cell r="L19245">
            <v>0</v>
          </cell>
          <cell r="AC19245" t="str">
            <v>02918 / SCHOLLER STEPHANIE</v>
          </cell>
          <cell r="AD19245">
            <v>2</v>
          </cell>
        </row>
        <row r="19246">
          <cell r="H19246" t="str">
            <v>MASSEUR</v>
          </cell>
          <cell r="L19246">
            <v>0</v>
          </cell>
          <cell r="AC19246" t="str">
            <v>02918 / SCHOLLER STEPHANIE</v>
          </cell>
          <cell r="AD19246">
            <v>2</v>
          </cell>
        </row>
        <row r="19247">
          <cell r="H19247" t="str">
            <v>MASSEUR</v>
          </cell>
          <cell r="L19247">
            <v>0</v>
          </cell>
          <cell r="AC19247" t="str">
            <v>06513 / ROLLANG ARNOULD RACHEL</v>
          </cell>
          <cell r="AD19247">
            <v>2</v>
          </cell>
        </row>
        <row r="19248">
          <cell r="H19248" t="str">
            <v>MASSEUR</v>
          </cell>
          <cell r="L19248">
            <v>0</v>
          </cell>
          <cell r="AC19248" t="str">
            <v>05345 / SCHENCK LAURENCE</v>
          </cell>
          <cell r="AD19248">
            <v>2</v>
          </cell>
        </row>
        <row r="19249">
          <cell r="H19249" t="str">
            <v>MASSEUR</v>
          </cell>
          <cell r="L19249">
            <v>0</v>
          </cell>
          <cell r="AC19249" t="str">
            <v>04814 / LAURENT OLIVIA</v>
          </cell>
          <cell r="AD19249">
            <v>2</v>
          </cell>
        </row>
        <row r="19250">
          <cell r="H19250" t="str">
            <v>MASSEUR</v>
          </cell>
          <cell r="L19250">
            <v>0</v>
          </cell>
          <cell r="AC19250" t="str">
            <v>03811 / LE MOYNE BENOIT</v>
          </cell>
          <cell r="AD19250">
            <v>2</v>
          </cell>
        </row>
        <row r="19251">
          <cell r="H19251" t="str">
            <v>MASSEUR</v>
          </cell>
          <cell r="L19251">
            <v>0</v>
          </cell>
          <cell r="AC19251" t="str">
            <v>05358 / BETSCH CELINE</v>
          </cell>
          <cell r="AD19251">
            <v>2</v>
          </cell>
        </row>
        <row r="19252">
          <cell r="H19252" t="str">
            <v>MASSEUR</v>
          </cell>
          <cell r="L19252">
            <v>0</v>
          </cell>
          <cell r="AC19252" t="str">
            <v>06513 / ROLLANG ARNOULD RACHEL</v>
          </cell>
          <cell r="AD19252">
            <v>2</v>
          </cell>
        </row>
        <row r="19253">
          <cell r="H19253" t="str">
            <v>MASSEUR</v>
          </cell>
          <cell r="L19253">
            <v>0</v>
          </cell>
          <cell r="AC19253" t="str">
            <v>02337 / GALLARD MYLENE</v>
          </cell>
          <cell r="AD19253">
            <v>2</v>
          </cell>
        </row>
        <row r="19254">
          <cell r="H19254" t="str">
            <v>MASSEUR</v>
          </cell>
          <cell r="L19254">
            <v>0</v>
          </cell>
          <cell r="AC19254" t="str">
            <v>03811 / LE MOYNE BENOIT</v>
          </cell>
          <cell r="AD19254">
            <v>2</v>
          </cell>
        </row>
        <row r="19255">
          <cell r="H19255" t="str">
            <v>MASSEUR</v>
          </cell>
          <cell r="L19255">
            <v>0</v>
          </cell>
          <cell r="AC19255" t="str">
            <v>05345 / SCHENCK LAURENCE</v>
          </cell>
          <cell r="AD19255">
            <v>2</v>
          </cell>
        </row>
        <row r="19256">
          <cell r="H19256" t="str">
            <v>MASSEUR</v>
          </cell>
          <cell r="L19256">
            <v>0</v>
          </cell>
          <cell r="AC19256" t="str">
            <v>04988 / STIRNEMANN JEAN VINCENT</v>
          </cell>
          <cell r="AD19256">
            <v>2</v>
          </cell>
        </row>
        <row r="19257">
          <cell r="H19257" t="str">
            <v>MASSEUR</v>
          </cell>
          <cell r="L19257">
            <v>0</v>
          </cell>
          <cell r="AC19257" t="str">
            <v>04988 / STIRNEMANN JEAN VINCENT</v>
          </cell>
          <cell r="AD19257">
            <v>2</v>
          </cell>
        </row>
        <row r="19258">
          <cell r="H19258" t="str">
            <v>MASSEUR</v>
          </cell>
          <cell r="L19258">
            <v>0</v>
          </cell>
          <cell r="AC19258" t="str">
            <v>03811 / LE MOYNE BENOIT</v>
          </cell>
          <cell r="AD19258">
            <v>2</v>
          </cell>
        </row>
        <row r="19259">
          <cell r="H19259" t="str">
            <v>MASSEUR</v>
          </cell>
          <cell r="L19259">
            <v>0</v>
          </cell>
          <cell r="AC19259" t="str">
            <v>05358 / BETSCH CELINE</v>
          </cell>
          <cell r="AD19259">
            <v>2</v>
          </cell>
        </row>
        <row r="19260">
          <cell r="H19260" t="str">
            <v>MASSEUR</v>
          </cell>
          <cell r="L19260">
            <v>0</v>
          </cell>
          <cell r="AC19260" t="str">
            <v>05029 / BOUGHALEM ALI</v>
          </cell>
          <cell r="AD19260">
            <v>2</v>
          </cell>
        </row>
        <row r="19261">
          <cell r="H19261" t="str">
            <v>MASSEUR</v>
          </cell>
          <cell r="L19261">
            <v>0</v>
          </cell>
          <cell r="AC19261" t="str">
            <v>04814 / LAURENT OLIVIA</v>
          </cell>
          <cell r="AD19261">
            <v>2</v>
          </cell>
        </row>
        <row r="19262">
          <cell r="H19262" t="str">
            <v>MASSEUR</v>
          </cell>
          <cell r="L19262">
            <v>0</v>
          </cell>
          <cell r="AC19262" t="str">
            <v>05029 / BOUGHALEM ALI</v>
          </cell>
          <cell r="AD19262">
            <v>2</v>
          </cell>
        </row>
        <row r="19263">
          <cell r="H19263" t="str">
            <v>MASSEUR</v>
          </cell>
          <cell r="L19263">
            <v>0</v>
          </cell>
          <cell r="AC19263" t="str">
            <v>05358 / BETSCH CELINE</v>
          </cell>
          <cell r="AD19263">
            <v>2</v>
          </cell>
        </row>
        <row r="19264">
          <cell r="H19264" t="str">
            <v>MASSEUR</v>
          </cell>
          <cell r="L19264">
            <v>0</v>
          </cell>
          <cell r="AC19264" t="str">
            <v>04988 / STIRNEMANN JEAN VINCENT</v>
          </cell>
          <cell r="AD19264">
            <v>2</v>
          </cell>
        </row>
        <row r="19265">
          <cell r="H19265" t="str">
            <v>MASSEUR</v>
          </cell>
          <cell r="L19265">
            <v>0</v>
          </cell>
          <cell r="AC19265" t="str">
            <v>05358 / BETSCH CELINE</v>
          </cell>
          <cell r="AD19265">
            <v>2</v>
          </cell>
        </row>
        <row r="19266">
          <cell r="H19266" t="str">
            <v>MASSEUR</v>
          </cell>
          <cell r="L19266">
            <v>0</v>
          </cell>
          <cell r="AC19266" t="str">
            <v>04814 / LAURENT OLIVIA</v>
          </cell>
          <cell r="AD19266">
            <v>2</v>
          </cell>
        </row>
        <row r="19267">
          <cell r="H19267" t="str">
            <v>MASSEUR</v>
          </cell>
          <cell r="L19267">
            <v>0</v>
          </cell>
          <cell r="AC19267" t="str">
            <v>03811 / LE MOYNE BENOIT</v>
          </cell>
          <cell r="AD19267">
            <v>2</v>
          </cell>
        </row>
        <row r="19268">
          <cell r="H19268" t="str">
            <v>MASSEUR</v>
          </cell>
          <cell r="L19268">
            <v>0</v>
          </cell>
          <cell r="AC19268" t="str">
            <v>06513 / ROLLANG ARNOULD RACHEL</v>
          </cell>
          <cell r="AD19268">
            <v>2</v>
          </cell>
        </row>
        <row r="19269">
          <cell r="H19269" t="str">
            <v>MASSEUR</v>
          </cell>
          <cell r="L19269">
            <v>0</v>
          </cell>
          <cell r="AC19269" t="str">
            <v>00729 / SCHMITT MARX EVELYNE</v>
          </cell>
          <cell r="AD19269">
            <v>2</v>
          </cell>
        </row>
        <row r="19270">
          <cell r="H19270" t="str">
            <v>MASSEUR</v>
          </cell>
          <cell r="L19270">
            <v>0</v>
          </cell>
          <cell r="AC19270" t="str">
            <v>03811 / LE MOYNE BENOIT</v>
          </cell>
          <cell r="AD19270">
            <v>2</v>
          </cell>
        </row>
        <row r="19271">
          <cell r="H19271" t="str">
            <v>MASSEUR</v>
          </cell>
          <cell r="L19271">
            <v>0</v>
          </cell>
          <cell r="AC19271" t="str">
            <v>00729 / SCHMITT MARX EVELYNE</v>
          </cell>
          <cell r="AD19271">
            <v>2</v>
          </cell>
        </row>
        <row r="19272">
          <cell r="H19272" t="str">
            <v>MASSEUR</v>
          </cell>
          <cell r="L19272">
            <v>0</v>
          </cell>
          <cell r="AC19272" t="str">
            <v>02918 / SCHOLLER STEPHANIE</v>
          </cell>
          <cell r="AD19272">
            <v>2</v>
          </cell>
        </row>
        <row r="19273">
          <cell r="H19273" t="str">
            <v>MASSEUR</v>
          </cell>
          <cell r="L19273">
            <v>0</v>
          </cell>
          <cell r="AC19273" t="str">
            <v>06513 / ROLLANG ARNOULD RACHEL</v>
          </cell>
          <cell r="AD19273">
            <v>2</v>
          </cell>
        </row>
        <row r="19274">
          <cell r="H19274" t="str">
            <v>MASSEUR</v>
          </cell>
          <cell r="L19274">
            <v>0</v>
          </cell>
          <cell r="AC19274" t="str">
            <v>04988 / STIRNEMANN JEAN VINCENT</v>
          </cell>
          <cell r="AD19274">
            <v>2</v>
          </cell>
        </row>
        <row r="19275">
          <cell r="H19275" t="str">
            <v>MASSEUR</v>
          </cell>
          <cell r="L19275">
            <v>0</v>
          </cell>
          <cell r="AC19275" t="str">
            <v>06513 / ROLLANG ARNOULD RACHEL</v>
          </cell>
          <cell r="AD19275">
            <v>2</v>
          </cell>
        </row>
        <row r="19276">
          <cell r="H19276" t="str">
            <v>MASSEUR</v>
          </cell>
          <cell r="L19276">
            <v>0</v>
          </cell>
          <cell r="AC19276" t="str">
            <v>05358 / BETSCH CELINE</v>
          </cell>
          <cell r="AD19276">
            <v>2</v>
          </cell>
        </row>
        <row r="19277">
          <cell r="H19277" t="str">
            <v>MASSEUR</v>
          </cell>
          <cell r="L19277">
            <v>0</v>
          </cell>
          <cell r="AC19277" t="str">
            <v>02337 / GALLARD MYLENE</v>
          </cell>
          <cell r="AD19277">
            <v>2</v>
          </cell>
        </row>
        <row r="19278">
          <cell r="H19278" t="str">
            <v>MASSEUR</v>
          </cell>
          <cell r="L19278">
            <v>0</v>
          </cell>
          <cell r="AC19278" t="str">
            <v>03811 / LE MOYNE BENOIT</v>
          </cell>
          <cell r="AD19278">
            <v>2</v>
          </cell>
        </row>
        <row r="19279">
          <cell r="H19279" t="str">
            <v>MASSEUR</v>
          </cell>
          <cell r="L19279">
            <v>0</v>
          </cell>
          <cell r="AC19279" t="str">
            <v>00729 / SCHMITT MARX EVELYNE</v>
          </cell>
          <cell r="AD19279">
            <v>2</v>
          </cell>
        </row>
        <row r="19280">
          <cell r="H19280" t="str">
            <v>MASSEUR</v>
          </cell>
          <cell r="L19280">
            <v>0</v>
          </cell>
          <cell r="AC19280" t="str">
            <v>02337 / GALLARD MYLENE</v>
          </cell>
          <cell r="AD19280">
            <v>2</v>
          </cell>
        </row>
        <row r="19281">
          <cell r="H19281" t="str">
            <v>MASSEUR</v>
          </cell>
          <cell r="L19281">
            <v>0</v>
          </cell>
          <cell r="AC19281" t="str">
            <v>00729 / SCHMITT MARX EVELYNE</v>
          </cell>
          <cell r="AD19281">
            <v>2</v>
          </cell>
        </row>
        <row r="19282">
          <cell r="H19282" t="str">
            <v>MASSEUR</v>
          </cell>
          <cell r="L19282">
            <v>0</v>
          </cell>
          <cell r="AC19282" t="str">
            <v>02918 / SCHOLLER STEPHANIE</v>
          </cell>
          <cell r="AD19282">
            <v>2</v>
          </cell>
        </row>
        <row r="19283">
          <cell r="H19283" t="str">
            <v>MASSEUR</v>
          </cell>
          <cell r="L19283">
            <v>0</v>
          </cell>
          <cell r="AC19283" t="str">
            <v>04988 / STIRNEMANN JEAN VINCENT</v>
          </cell>
          <cell r="AD19283">
            <v>2</v>
          </cell>
        </row>
        <row r="19284">
          <cell r="H19284" t="str">
            <v>MASSEUR</v>
          </cell>
          <cell r="L19284">
            <v>0</v>
          </cell>
          <cell r="AC19284" t="str">
            <v>05358 / BETSCH CELINE</v>
          </cell>
          <cell r="AD19284">
            <v>2</v>
          </cell>
        </row>
        <row r="19285">
          <cell r="H19285" t="str">
            <v>MASSEUR</v>
          </cell>
          <cell r="L19285">
            <v>0</v>
          </cell>
          <cell r="AC19285" t="str">
            <v>02918 / SCHOLLER STEPHANIE</v>
          </cell>
          <cell r="AD19285">
            <v>2</v>
          </cell>
        </row>
        <row r="19286">
          <cell r="H19286" t="str">
            <v>MASSEUR</v>
          </cell>
          <cell r="L19286">
            <v>0</v>
          </cell>
          <cell r="AC19286" t="str">
            <v>03811 / LE MOYNE BENOIT</v>
          </cell>
          <cell r="AD19286">
            <v>2</v>
          </cell>
        </row>
        <row r="19287">
          <cell r="H19287" t="str">
            <v>MASSEUR</v>
          </cell>
          <cell r="L19287">
            <v>0</v>
          </cell>
          <cell r="AC19287" t="str">
            <v>02918 / SCHOLLER STEPHANIE</v>
          </cell>
          <cell r="AD19287">
            <v>2</v>
          </cell>
        </row>
        <row r="19288">
          <cell r="H19288" t="str">
            <v>MASSEUR</v>
          </cell>
          <cell r="L19288">
            <v>0</v>
          </cell>
          <cell r="AC19288" t="str">
            <v>05029 / BOUGHALEM ALI</v>
          </cell>
          <cell r="AD19288">
            <v>2</v>
          </cell>
        </row>
        <row r="19289">
          <cell r="H19289" t="str">
            <v>MASSEUR</v>
          </cell>
          <cell r="L19289">
            <v>0</v>
          </cell>
          <cell r="AC19289" t="str">
            <v>05358 / BETSCH CELINE</v>
          </cell>
          <cell r="AD19289">
            <v>2</v>
          </cell>
        </row>
        <row r="19290">
          <cell r="H19290" t="str">
            <v>MASSEUR</v>
          </cell>
          <cell r="L19290">
            <v>0</v>
          </cell>
          <cell r="AC19290" t="str">
            <v>05029 / BOUGHALEM ALI</v>
          </cell>
          <cell r="AD19290">
            <v>2</v>
          </cell>
        </row>
        <row r="19291">
          <cell r="H19291" t="str">
            <v>MASSEUR</v>
          </cell>
          <cell r="L19291">
            <v>0</v>
          </cell>
          <cell r="AC19291" t="str">
            <v>03811 / LE MOYNE BENOIT</v>
          </cell>
          <cell r="AD19291">
            <v>2</v>
          </cell>
        </row>
        <row r="19292">
          <cell r="H19292" t="str">
            <v>MASSEUR</v>
          </cell>
          <cell r="L19292">
            <v>0</v>
          </cell>
          <cell r="AC19292" t="str">
            <v>05345 / SCHENCK LAURENCE</v>
          </cell>
          <cell r="AD19292">
            <v>2</v>
          </cell>
        </row>
        <row r="19293">
          <cell r="H19293" t="str">
            <v>MASSEUR</v>
          </cell>
          <cell r="L19293">
            <v>0</v>
          </cell>
          <cell r="AC19293" t="str">
            <v>05345 / SCHENCK LAURENCE</v>
          </cell>
          <cell r="AD19293">
            <v>2</v>
          </cell>
        </row>
        <row r="19294">
          <cell r="H19294" t="str">
            <v>MASSEUR</v>
          </cell>
          <cell r="L19294">
            <v>0</v>
          </cell>
          <cell r="AC19294" t="str">
            <v>05029 / BOUGHALEM ALI</v>
          </cell>
          <cell r="AD19294">
            <v>2</v>
          </cell>
        </row>
        <row r="19295">
          <cell r="H19295" t="str">
            <v>MASSEUR</v>
          </cell>
          <cell r="L19295">
            <v>0</v>
          </cell>
          <cell r="AC19295" t="str">
            <v>05029 / BOUGHALEM ALI</v>
          </cell>
          <cell r="AD19295">
            <v>2</v>
          </cell>
        </row>
        <row r="19296">
          <cell r="H19296" t="str">
            <v>MASSEUR</v>
          </cell>
          <cell r="L19296">
            <v>0</v>
          </cell>
          <cell r="AC19296" t="str">
            <v>05345 / SCHENCK LAURENCE</v>
          </cell>
          <cell r="AD19296">
            <v>2</v>
          </cell>
        </row>
        <row r="19297">
          <cell r="H19297" t="str">
            <v>MASSEUR</v>
          </cell>
          <cell r="L19297">
            <v>0</v>
          </cell>
          <cell r="AC19297" t="str">
            <v>00729 / SCHMITT MARX EVELYNE</v>
          </cell>
          <cell r="AD19297">
            <v>2</v>
          </cell>
        </row>
        <row r="19298">
          <cell r="H19298" t="str">
            <v>MASSEUR</v>
          </cell>
          <cell r="L19298">
            <v>0</v>
          </cell>
          <cell r="AC19298" t="str">
            <v>02337 / GALLARD MYLENE</v>
          </cell>
          <cell r="AD19298">
            <v>2</v>
          </cell>
        </row>
        <row r="19299">
          <cell r="H19299" t="str">
            <v>MASSEUR</v>
          </cell>
          <cell r="L19299">
            <v>0</v>
          </cell>
          <cell r="AC19299" t="str">
            <v>02337 / GALLARD MYLENE</v>
          </cell>
          <cell r="AD19299">
            <v>2</v>
          </cell>
        </row>
        <row r="19300">
          <cell r="H19300" t="str">
            <v>MASSEUR</v>
          </cell>
          <cell r="L19300">
            <v>0</v>
          </cell>
          <cell r="AC19300" t="str">
            <v>00729 / SCHMITT MARX EVELYNE</v>
          </cell>
          <cell r="AD19300">
            <v>2</v>
          </cell>
        </row>
        <row r="19301">
          <cell r="H19301" t="str">
            <v>MASSEUR</v>
          </cell>
          <cell r="L19301">
            <v>0</v>
          </cell>
          <cell r="AC19301" t="str">
            <v>05358 / BETSCH CELINE</v>
          </cell>
          <cell r="AD19301">
            <v>2</v>
          </cell>
        </row>
        <row r="19302">
          <cell r="H19302" t="str">
            <v>MASSEUR</v>
          </cell>
          <cell r="L19302">
            <v>0</v>
          </cell>
          <cell r="AC19302" t="str">
            <v>04988 / STIRNEMANN JEAN VINCENT</v>
          </cell>
          <cell r="AD19302">
            <v>2</v>
          </cell>
        </row>
        <row r="19303">
          <cell r="H19303" t="str">
            <v>MASSEUR</v>
          </cell>
          <cell r="L19303">
            <v>0</v>
          </cell>
          <cell r="AC19303" t="str">
            <v>04814 / LAURENT OLIVIA</v>
          </cell>
          <cell r="AD19303">
            <v>2</v>
          </cell>
        </row>
        <row r="19304">
          <cell r="H19304" t="str">
            <v>MASSEUR</v>
          </cell>
          <cell r="L19304">
            <v>0</v>
          </cell>
          <cell r="AC19304" t="str">
            <v>03811 / LE MOYNE BENOIT</v>
          </cell>
          <cell r="AD19304">
            <v>2</v>
          </cell>
        </row>
        <row r="19305">
          <cell r="H19305" t="str">
            <v>MASSEUR</v>
          </cell>
          <cell r="L19305">
            <v>0</v>
          </cell>
          <cell r="AC19305" t="str">
            <v>04814 / LAURENT OLIVIA</v>
          </cell>
          <cell r="AD19305">
            <v>2</v>
          </cell>
        </row>
        <row r="19306">
          <cell r="H19306" t="str">
            <v>MASSEUR</v>
          </cell>
          <cell r="L19306">
            <v>0</v>
          </cell>
          <cell r="AC19306" t="str">
            <v>06513 / ROLLANG ARNOULD RACHEL</v>
          </cell>
          <cell r="AD19306">
            <v>2</v>
          </cell>
        </row>
        <row r="19307">
          <cell r="H19307" t="str">
            <v>MASSEUR</v>
          </cell>
          <cell r="L19307">
            <v>0</v>
          </cell>
          <cell r="AC19307" t="str">
            <v>05029 / BOUGHALEM ALI</v>
          </cell>
          <cell r="AD19307">
            <v>2</v>
          </cell>
        </row>
        <row r="19308">
          <cell r="H19308" t="str">
            <v>MASSEUR</v>
          </cell>
          <cell r="L19308">
            <v>0</v>
          </cell>
          <cell r="AC19308" t="str">
            <v>05358 / BETSCH CELINE</v>
          </cell>
          <cell r="AD19308">
            <v>2</v>
          </cell>
        </row>
        <row r="19309">
          <cell r="H19309" t="str">
            <v>MASSEUR</v>
          </cell>
          <cell r="L19309">
            <v>0</v>
          </cell>
          <cell r="AC19309" t="str">
            <v>02918 / SCHOLLER STEPHANIE</v>
          </cell>
          <cell r="AD19309">
            <v>2</v>
          </cell>
        </row>
        <row r="19310">
          <cell r="H19310" t="str">
            <v>MASSEUR</v>
          </cell>
          <cell r="L19310">
            <v>0</v>
          </cell>
          <cell r="AC19310" t="str">
            <v>00729 / SCHMITT MARX EVELYNE</v>
          </cell>
          <cell r="AD19310">
            <v>2</v>
          </cell>
        </row>
        <row r="19311">
          <cell r="H19311" t="str">
            <v>MASSEUR</v>
          </cell>
          <cell r="L19311">
            <v>0</v>
          </cell>
          <cell r="AC19311" t="str">
            <v>05029 / BOUGHALEM ALI</v>
          </cell>
          <cell r="AD19311">
            <v>2</v>
          </cell>
        </row>
        <row r="19312">
          <cell r="H19312" t="str">
            <v>MASSEUR</v>
          </cell>
          <cell r="L19312">
            <v>0</v>
          </cell>
          <cell r="AC19312" t="str">
            <v>04814 / LAURENT OLIVIA</v>
          </cell>
          <cell r="AD19312">
            <v>2</v>
          </cell>
        </row>
        <row r="19313">
          <cell r="H19313" t="str">
            <v>MASSEUR</v>
          </cell>
          <cell r="L19313">
            <v>0</v>
          </cell>
          <cell r="AC19313" t="str">
            <v>06513 / ROLLANG ARNOULD RACHEL</v>
          </cell>
          <cell r="AD19313">
            <v>2</v>
          </cell>
        </row>
        <row r="19314">
          <cell r="H19314" t="str">
            <v>MASSEUR</v>
          </cell>
          <cell r="L19314">
            <v>0</v>
          </cell>
          <cell r="AC19314" t="str">
            <v>02918 / SCHOLLER STEPHANIE</v>
          </cell>
          <cell r="AD19314">
            <v>2</v>
          </cell>
        </row>
        <row r="19315">
          <cell r="H19315" t="str">
            <v>MASSEUR</v>
          </cell>
          <cell r="L19315">
            <v>0</v>
          </cell>
          <cell r="AC19315" t="str">
            <v>06513 / ROLLANG ARNOULD RACHEL</v>
          </cell>
          <cell r="AD19315">
            <v>2</v>
          </cell>
        </row>
        <row r="19316">
          <cell r="H19316" t="str">
            <v>MASSEUR</v>
          </cell>
          <cell r="L19316">
            <v>0</v>
          </cell>
          <cell r="AC19316" t="str">
            <v>05345 / SCHENCK LAURENCE</v>
          </cell>
          <cell r="AD19316">
            <v>2</v>
          </cell>
        </row>
        <row r="19317">
          <cell r="H19317" t="str">
            <v>MASSEUR</v>
          </cell>
          <cell r="L19317">
            <v>0</v>
          </cell>
          <cell r="AC19317" t="str">
            <v>04988 / STIRNEMANN JEAN VINCENT</v>
          </cell>
          <cell r="AD19317">
            <v>2</v>
          </cell>
        </row>
        <row r="19318">
          <cell r="H19318" t="str">
            <v>MASSEUR</v>
          </cell>
          <cell r="L19318">
            <v>0</v>
          </cell>
          <cell r="AC19318" t="str">
            <v>05345 / SCHENCK LAURENCE</v>
          </cell>
          <cell r="AD19318">
            <v>2</v>
          </cell>
        </row>
        <row r="19319">
          <cell r="H19319" t="str">
            <v>MASSEUR</v>
          </cell>
          <cell r="L19319">
            <v>0</v>
          </cell>
          <cell r="AC19319" t="str">
            <v>06513 / ROLLANG ARNOULD RACHEL</v>
          </cell>
          <cell r="AD19319">
            <v>2</v>
          </cell>
        </row>
        <row r="19320">
          <cell r="H19320" t="str">
            <v>MASSEUR</v>
          </cell>
          <cell r="L19320">
            <v>0</v>
          </cell>
          <cell r="AC19320" t="str">
            <v>06513 / ROLLANG ARNOULD RACHEL</v>
          </cell>
          <cell r="AD19320">
            <v>2</v>
          </cell>
        </row>
        <row r="19321">
          <cell r="H19321" t="str">
            <v>MASSEUR</v>
          </cell>
          <cell r="L19321">
            <v>0</v>
          </cell>
          <cell r="AC19321" t="str">
            <v>04988 / STIRNEMANN JEAN VINCENT</v>
          </cell>
          <cell r="AD19321">
            <v>2</v>
          </cell>
        </row>
        <row r="19322">
          <cell r="H19322" t="str">
            <v>MASSEUR</v>
          </cell>
          <cell r="L19322">
            <v>0</v>
          </cell>
          <cell r="AC19322" t="str">
            <v>05358 / BETSCH CELINE</v>
          </cell>
          <cell r="AD19322">
            <v>2</v>
          </cell>
        </row>
        <row r="19323">
          <cell r="H19323" t="str">
            <v>MASSEUR</v>
          </cell>
          <cell r="L19323">
            <v>0</v>
          </cell>
          <cell r="AC19323" t="str">
            <v>02918 / SCHOLLER STEPHANIE</v>
          </cell>
          <cell r="AD19323">
            <v>2</v>
          </cell>
        </row>
        <row r="19324">
          <cell r="H19324" t="str">
            <v>MASSEUR</v>
          </cell>
          <cell r="L19324">
            <v>0</v>
          </cell>
          <cell r="AC19324" t="str">
            <v>05029 / BOUGHALEM ALI</v>
          </cell>
          <cell r="AD19324">
            <v>2</v>
          </cell>
        </row>
        <row r="19325">
          <cell r="H19325" t="str">
            <v>MASSEUR</v>
          </cell>
          <cell r="L19325">
            <v>0</v>
          </cell>
          <cell r="AC19325" t="str">
            <v>05345 / SCHENCK LAURENCE</v>
          </cell>
          <cell r="AD19325">
            <v>2</v>
          </cell>
        </row>
        <row r="19326">
          <cell r="H19326" t="str">
            <v>MASSEUR</v>
          </cell>
          <cell r="L19326">
            <v>0</v>
          </cell>
          <cell r="AC19326" t="str">
            <v>04814 / LAURENT OLIVIA</v>
          </cell>
          <cell r="AD19326">
            <v>2</v>
          </cell>
        </row>
        <row r="19327">
          <cell r="H19327" t="str">
            <v>MASSEUR</v>
          </cell>
          <cell r="L19327">
            <v>0</v>
          </cell>
          <cell r="AC19327" t="str">
            <v>06513 / ROLLANG ARNOULD RACHEL</v>
          </cell>
          <cell r="AD19327">
            <v>2</v>
          </cell>
        </row>
        <row r="19328">
          <cell r="H19328" t="str">
            <v>MASSEUR</v>
          </cell>
          <cell r="L19328">
            <v>0</v>
          </cell>
          <cell r="AC19328" t="str">
            <v>04988 / STIRNEMANN JEAN VINCENT</v>
          </cell>
          <cell r="AD19328">
            <v>2</v>
          </cell>
        </row>
        <row r="19329">
          <cell r="H19329" t="str">
            <v>MASSEUR</v>
          </cell>
          <cell r="L19329">
            <v>0</v>
          </cell>
          <cell r="AC19329" t="str">
            <v>04988 / STIRNEMANN JEAN VINCENT</v>
          </cell>
          <cell r="AD19329">
            <v>2</v>
          </cell>
        </row>
        <row r="19330">
          <cell r="H19330" t="str">
            <v>MASSEUR</v>
          </cell>
          <cell r="L19330">
            <v>0</v>
          </cell>
          <cell r="AC19330" t="str">
            <v>06513 / ROLLANG ARNOULD RACHEL</v>
          </cell>
          <cell r="AD19330">
            <v>2</v>
          </cell>
        </row>
        <row r="19331">
          <cell r="H19331" t="str">
            <v>MASSEUR</v>
          </cell>
          <cell r="L19331">
            <v>0</v>
          </cell>
          <cell r="AC19331" t="str">
            <v>05358 / BETSCH CELINE</v>
          </cell>
          <cell r="AD19331">
            <v>2</v>
          </cell>
        </row>
        <row r="19332">
          <cell r="H19332" t="str">
            <v>MASSEUR</v>
          </cell>
          <cell r="L19332">
            <v>0</v>
          </cell>
          <cell r="AC19332" t="str">
            <v>06513 / ROLLANG ARNOULD RACHEL</v>
          </cell>
          <cell r="AD19332">
            <v>2</v>
          </cell>
        </row>
        <row r="19333">
          <cell r="H19333" t="str">
            <v>MASSEUR</v>
          </cell>
          <cell r="L19333">
            <v>0</v>
          </cell>
          <cell r="AC19333" t="str">
            <v>05345 / SCHENCK LAURENCE</v>
          </cell>
          <cell r="AD19333">
            <v>2</v>
          </cell>
        </row>
        <row r="19334">
          <cell r="H19334" t="str">
            <v>MASSEUR</v>
          </cell>
          <cell r="L19334">
            <v>0</v>
          </cell>
          <cell r="AC19334" t="str">
            <v>03811 / LE MOYNE BENOIT</v>
          </cell>
          <cell r="AD19334">
            <v>2</v>
          </cell>
        </row>
        <row r="19335">
          <cell r="H19335" t="str">
            <v>MASSEUR</v>
          </cell>
          <cell r="L19335">
            <v>0</v>
          </cell>
          <cell r="AC19335" t="str">
            <v>02337 / GALLARD MYLENE</v>
          </cell>
          <cell r="AD19335">
            <v>2</v>
          </cell>
        </row>
        <row r="19336">
          <cell r="H19336" t="str">
            <v>MASSEUR</v>
          </cell>
          <cell r="L19336">
            <v>0</v>
          </cell>
          <cell r="AC19336" t="str">
            <v>05358 / BETSCH CELINE</v>
          </cell>
          <cell r="AD19336">
            <v>2</v>
          </cell>
        </row>
        <row r="19337">
          <cell r="H19337" t="str">
            <v>MASSEUR</v>
          </cell>
          <cell r="L19337">
            <v>0</v>
          </cell>
          <cell r="AC19337" t="str">
            <v>02918 / SCHOLLER STEPHANIE</v>
          </cell>
          <cell r="AD19337">
            <v>2</v>
          </cell>
        </row>
        <row r="19338">
          <cell r="H19338" t="str">
            <v>MASSEUR</v>
          </cell>
          <cell r="L19338">
            <v>0</v>
          </cell>
          <cell r="AC19338" t="str">
            <v>03811 / LE MOYNE BENOIT</v>
          </cell>
          <cell r="AD19338">
            <v>2</v>
          </cell>
        </row>
        <row r="19339">
          <cell r="H19339" t="str">
            <v>MASSEUR</v>
          </cell>
          <cell r="L19339">
            <v>0</v>
          </cell>
          <cell r="AC19339" t="str">
            <v>05345 / SCHENCK LAURENCE</v>
          </cell>
          <cell r="AD19339">
            <v>2</v>
          </cell>
        </row>
        <row r="19340">
          <cell r="H19340" t="str">
            <v>MASSEUR</v>
          </cell>
          <cell r="L19340">
            <v>0</v>
          </cell>
          <cell r="AC19340" t="str">
            <v>05358 / BETSCH CELINE</v>
          </cell>
          <cell r="AD19340">
            <v>2</v>
          </cell>
        </row>
        <row r="19341">
          <cell r="H19341" t="str">
            <v>MASSEUR</v>
          </cell>
          <cell r="L19341">
            <v>0</v>
          </cell>
          <cell r="AC19341" t="str">
            <v>02337 / GALLARD MYLENE</v>
          </cell>
          <cell r="AD19341">
            <v>2</v>
          </cell>
        </row>
        <row r="19342">
          <cell r="H19342" t="str">
            <v>MASSEUR</v>
          </cell>
          <cell r="L19342">
            <v>0</v>
          </cell>
          <cell r="AC19342" t="str">
            <v>02918 / SCHOLLER STEPHANIE</v>
          </cell>
          <cell r="AD19342">
            <v>2</v>
          </cell>
        </row>
        <row r="19343">
          <cell r="H19343" t="str">
            <v>MASSEUR</v>
          </cell>
          <cell r="L19343">
            <v>0</v>
          </cell>
          <cell r="AC19343" t="str">
            <v>04988 / STIRNEMANN JEAN VINCENT</v>
          </cell>
          <cell r="AD19343">
            <v>2</v>
          </cell>
        </row>
        <row r="19344">
          <cell r="H19344" t="str">
            <v>MASSEUR</v>
          </cell>
          <cell r="L19344">
            <v>0</v>
          </cell>
          <cell r="AC19344" t="str">
            <v>03811 / LE MOYNE BENOIT</v>
          </cell>
          <cell r="AD19344">
            <v>2</v>
          </cell>
        </row>
        <row r="19345">
          <cell r="H19345" t="str">
            <v>MASSEUR</v>
          </cell>
          <cell r="L19345">
            <v>0</v>
          </cell>
          <cell r="AC19345" t="str">
            <v>05029 / BOUGHALEM ALI</v>
          </cell>
          <cell r="AD19345">
            <v>2</v>
          </cell>
        </row>
        <row r="19346">
          <cell r="H19346" t="str">
            <v>MASSEUR</v>
          </cell>
          <cell r="L19346">
            <v>0</v>
          </cell>
          <cell r="AC19346" t="str">
            <v>05358 / BETSCH CELINE</v>
          </cell>
          <cell r="AD19346">
            <v>2</v>
          </cell>
        </row>
        <row r="19347">
          <cell r="H19347" t="str">
            <v>MASSEUR</v>
          </cell>
          <cell r="L19347">
            <v>0</v>
          </cell>
          <cell r="AC19347" t="str">
            <v>05358 / BETSCH CELINE</v>
          </cell>
          <cell r="AD19347">
            <v>2</v>
          </cell>
        </row>
        <row r="19348">
          <cell r="H19348" t="str">
            <v>MASSEUR</v>
          </cell>
          <cell r="L19348">
            <v>0</v>
          </cell>
          <cell r="AC19348" t="str">
            <v>02918 / SCHOLLER STEPHANIE</v>
          </cell>
          <cell r="AD19348">
            <v>2</v>
          </cell>
        </row>
        <row r="19349">
          <cell r="H19349" t="str">
            <v>MASSEUR</v>
          </cell>
          <cell r="L19349">
            <v>0</v>
          </cell>
          <cell r="AC19349" t="str">
            <v>05029 / BOUGHALEM ALI</v>
          </cell>
          <cell r="AD19349">
            <v>2</v>
          </cell>
        </row>
        <row r="19350">
          <cell r="H19350" t="str">
            <v>MASSEUR</v>
          </cell>
          <cell r="L19350">
            <v>0</v>
          </cell>
          <cell r="AC19350" t="str">
            <v>05358 / BETSCH CELINE</v>
          </cell>
          <cell r="AD19350">
            <v>2</v>
          </cell>
        </row>
        <row r="19351">
          <cell r="H19351" t="str">
            <v>MASSEUR</v>
          </cell>
          <cell r="L19351">
            <v>0</v>
          </cell>
          <cell r="AC19351" t="str">
            <v>05345 / SCHENCK LAURENCE</v>
          </cell>
          <cell r="AD19351">
            <v>2</v>
          </cell>
        </row>
        <row r="19352">
          <cell r="H19352" t="str">
            <v>MASSEUR</v>
          </cell>
          <cell r="L19352">
            <v>0</v>
          </cell>
          <cell r="AC19352" t="str">
            <v>06513 / ROLLANG ARNOULD RACHEL</v>
          </cell>
          <cell r="AD19352">
            <v>2</v>
          </cell>
        </row>
        <row r="19353">
          <cell r="H19353" t="str">
            <v>MASSEUR</v>
          </cell>
          <cell r="L19353">
            <v>0</v>
          </cell>
          <cell r="AC19353" t="str">
            <v>06513 / ROLLANG ARNOULD RACHEL</v>
          </cell>
          <cell r="AD19353">
            <v>2</v>
          </cell>
        </row>
        <row r="19354">
          <cell r="H19354" t="str">
            <v>MASSEUR</v>
          </cell>
          <cell r="L19354">
            <v>0</v>
          </cell>
          <cell r="AC19354" t="str">
            <v>04988 / STIRNEMANN JEAN VINCENT</v>
          </cell>
          <cell r="AD19354">
            <v>2</v>
          </cell>
        </row>
        <row r="19355">
          <cell r="H19355" t="str">
            <v>MASSEUR</v>
          </cell>
          <cell r="L19355">
            <v>0</v>
          </cell>
          <cell r="AC19355" t="str">
            <v>02337 / GALLARD MYLENE</v>
          </cell>
          <cell r="AD19355">
            <v>2</v>
          </cell>
        </row>
        <row r="19356">
          <cell r="H19356" t="str">
            <v>MASSEUR</v>
          </cell>
          <cell r="L19356">
            <v>0</v>
          </cell>
          <cell r="AC19356" t="str">
            <v>02918 / SCHOLLER STEPHANIE</v>
          </cell>
          <cell r="AD19356">
            <v>2</v>
          </cell>
        </row>
        <row r="19357">
          <cell r="H19357" t="str">
            <v>MASSEUR</v>
          </cell>
          <cell r="L19357">
            <v>0</v>
          </cell>
          <cell r="AC19357" t="str">
            <v>06513 / ROLLANG ARNOULD RACHEL</v>
          </cell>
          <cell r="AD19357">
            <v>2</v>
          </cell>
        </row>
        <row r="19358">
          <cell r="H19358" t="str">
            <v>MASSEUR</v>
          </cell>
          <cell r="L19358">
            <v>0</v>
          </cell>
          <cell r="AC19358" t="str">
            <v>04814 / LAURENT OLIVIA</v>
          </cell>
          <cell r="AD19358">
            <v>2</v>
          </cell>
        </row>
        <row r="19359">
          <cell r="H19359" t="str">
            <v>MASSEUR</v>
          </cell>
          <cell r="L19359">
            <v>0</v>
          </cell>
          <cell r="AC19359" t="str">
            <v>06513 / ROLLANG ARNOULD RACHEL</v>
          </cell>
          <cell r="AD19359">
            <v>2</v>
          </cell>
        </row>
        <row r="19360">
          <cell r="H19360" t="str">
            <v>MASSEUR</v>
          </cell>
          <cell r="L19360">
            <v>0</v>
          </cell>
          <cell r="AC19360" t="str">
            <v>05345 / SCHENCK LAURENCE</v>
          </cell>
          <cell r="AD19360">
            <v>2</v>
          </cell>
        </row>
        <row r="19361">
          <cell r="H19361" t="str">
            <v>MASSEUR</v>
          </cell>
          <cell r="L19361">
            <v>0</v>
          </cell>
          <cell r="AC19361" t="str">
            <v>02337 / GALLARD MYLENE</v>
          </cell>
          <cell r="AD19361">
            <v>2</v>
          </cell>
        </row>
        <row r="19362">
          <cell r="H19362" t="str">
            <v>MASSEUR</v>
          </cell>
          <cell r="L19362">
            <v>0</v>
          </cell>
          <cell r="AC19362" t="str">
            <v>03811 / LE MOYNE BENOIT</v>
          </cell>
          <cell r="AD19362">
            <v>2</v>
          </cell>
        </row>
        <row r="19363">
          <cell r="H19363" t="str">
            <v>MASSEUR</v>
          </cell>
          <cell r="L19363">
            <v>0</v>
          </cell>
          <cell r="AC19363" t="str">
            <v>05029 / BOUGHALEM ALI</v>
          </cell>
          <cell r="AD19363">
            <v>2</v>
          </cell>
        </row>
        <row r="19364">
          <cell r="H19364" t="str">
            <v>MASSEUR</v>
          </cell>
          <cell r="L19364">
            <v>0</v>
          </cell>
          <cell r="AC19364" t="str">
            <v>05345 / SCHENCK LAURENCE</v>
          </cell>
          <cell r="AD19364">
            <v>2</v>
          </cell>
        </row>
        <row r="19365">
          <cell r="H19365" t="str">
            <v>MASSEUR</v>
          </cell>
          <cell r="L19365">
            <v>0</v>
          </cell>
          <cell r="AC19365" t="str">
            <v>04814 / LAURENT OLIVIA</v>
          </cell>
          <cell r="AD19365">
            <v>2</v>
          </cell>
        </row>
        <row r="19366">
          <cell r="H19366" t="str">
            <v>MASSEUR</v>
          </cell>
          <cell r="L19366">
            <v>0</v>
          </cell>
          <cell r="AC19366" t="str">
            <v>05358 / BETSCH CELINE</v>
          </cell>
          <cell r="AD19366">
            <v>2</v>
          </cell>
        </row>
        <row r="19367">
          <cell r="H19367" t="str">
            <v>MASSEUR</v>
          </cell>
          <cell r="L19367">
            <v>0</v>
          </cell>
          <cell r="AC19367" t="str">
            <v>05345 / SCHENCK LAURENCE</v>
          </cell>
          <cell r="AD19367">
            <v>2</v>
          </cell>
        </row>
        <row r="19368">
          <cell r="H19368" t="str">
            <v>MASSEUR</v>
          </cell>
          <cell r="L19368">
            <v>0</v>
          </cell>
          <cell r="AC19368" t="str">
            <v>05345 / SCHENCK LAURENCE</v>
          </cell>
          <cell r="AD19368">
            <v>2</v>
          </cell>
        </row>
        <row r="19369">
          <cell r="H19369" t="str">
            <v>MASSEUR</v>
          </cell>
          <cell r="L19369">
            <v>0</v>
          </cell>
          <cell r="AC19369" t="str">
            <v>00729 / SCHMITT MARX EVELYNE</v>
          </cell>
          <cell r="AD19369">
            <v>2</v>
          </cell>
        </row>
        <row r="19370">
          <cell r="H19370" t="str">
            <v>MASSEUR</v>
          </cell>
          <cell r="L19370">
            <v>0</v>
          </cell>
          <cell r="AC19370" t="str">
            <v>06513 / ROLLANG ARNOULD RACHEL</v>
          </cell>
          <cell r="AD19370">
            <v>2</v>
          </cell>
        </row>
        <row r="19371">
          <cell r="H19371" t="str">
            <v>MASSEUR</v>
          </cell>
          <cell r="L19371">
            <v>0</v>
          </cell>
          <cell r="AC19371" t="str">
            <v>00729 / SCHMITT MARX EVELYNE</v>
          </cell>
          <cell r="AD19371">
            <v>2</v>
          </cell>
        </row>
        <row r="19372">
          <cell r="H19372" t="str">
            <v>MASSEUR</v>
          </cell>
          <cell r="L19372">
            <v>0</v>
          </cell>
          <cell r="AC19372" t="str">
            <v>04814 / LAURENT OLIVIA</v>
          </cell>
          <cell r="AD19372">
            <v>2</v>
          </cell>
        </row>
        <row r="19373">
          <cell r="H19373" t="str">
            <v>MASSEUR</v>
          </cell>
          <cell r="L19373">
            <v>0</v>
          </cell>
          <cell r="AC19373" t="str">
            <v>03811 / LE MOYNE BENOIT</v>
          </cell>
          <cell r="AD19373">
            <v>2</v>
          </cell>
        </row>
        <row r="19374">
          <cell r="H19374" t="str">
            <v>MASSEUR</v>
          </cell>
          <cell r="L19374">
            <v>0</v>
          </cell>
          <cell r="AC19374" t="str">
            <v>04814 / LAURENT OLIVIA</v>
          </cell>
          <cell r="AD19374">
            <v>2</v>
          </cell>
        </row>
        <row r="19375">
          <cell r="H19375" t="str">
            <v>MASSEUR</v>
          </cell>
          <cell r="L19375">
            <v>0</v>
          </cell>
          <cell r="AC19375" t="str">
            <v>02337 / GALLARD MYLENE</v>
          </cell>
          <cell r="AD19375">
            <v>2</v>
          </cell>
        </row>
        <row r="19376">
          <cell r="H19376" t="str">
            <v>MASSEUR</v>
          </cell>
          <cell r="L19376">
            <v>0</v>
          </cell>
          <cell r="AC19376" t="str">
            <v>02918 / SCHOLLER STEPHANIE</v>
          </cell>
          <cell r="AD19376">
            <v>2</v>
          </cell>
        </row>
        <row r="19377">
          <cell r="H19377" t="str">
            <v>MASSEUR</v>
          </cell>
          <cell r="L19377">
            <v>0</v>
          </cell>
          <cell r="AC19377" t="str">
            <v>05358 / BETSCH CELINE</v>
          </cell>
          <cell r="AD19377">
            <v>2</v>
          </cell>
        </row>
        <row r="19378">
          <cell r="H19378" t="str">
            <v>MASSEUR</v>
          </cell>
          <cell r="L19378">
            <v>0</v>
          </cell>
          <cell r="AC19378" t="str">
            <v>04814 / LAURENT OLIVIA</v>
          </cell>
          <cell r="AD19378">
            <v>2</v>
          </cell>
        </row>
        <row r="19379">
          <cell r="H19379" t="str">
            <v>MASSEUR</v>
          </cell>
          <cell r="L19379">
            <v>0</v>
          </cell>
          <cell r="AC19379" t="str">
            <v>03811 / LE MOYNE BENOIT</v>
          </cell>
          <cell r="AD19379">
            <v>2</v>
          </cell>
        </row>
        <row r="19380">
          <cell r="H19380" t="str">
            <v>MASSEUR</v>
          </cell>
          <cell r="L19380">
            <v>0</v>
          </cell>
          <cell r="AC19380" t="str">
            <v>02337 / GALLARD MYLENE</v>
          </cell>
          <cell r="AD19380">
            <v>2</v>
          </cell>
        </row>
        <row r="19381">
          <cell r="H19381" t="str">
            <v>MASSEUR</v>
          </cell>
          <cell r="L19381">
            <v>0</v>
          </cell>
          <cell r="AC19381" t="str">
            <v>00729 / SCHMITT MARX EVELYNE</v>
          </cell>
          <cell r="AD19381">
            <v>2</v>
          </cell>
        </row>
        <row r="19382">
          <cell r="H19382" t="str">
            <v>MASSEUR</v>
          </cell>
          <cell r="L19382">
            <v>0</v>
          </cell>
          <cell r="AC19382" t="str">
            <v>02337 / GALLARD MYLENE</v>
          </cell>
          <cell r="AD19382">
            <v>2</v>
          </cell>
        </row>
        <row r="19383">
          <cell r="H19383" t="str">
            <v>MASSEUR</v>
          </cell>
          <cell r="L19383">
            <v>0</v>
          </cell>
          <cell r="AC19383" t="str">
            <v>05358 / BETSCH CELINE</v>
          </cell>
          <cell r="AD19383">
            <v>2</v>
          </cell>
        </row>
        <row r="19384">
          <cell r="H19384" t="str">
            <v>MASSEUR</v>
          </cell>
          <cell r="L19384">
            <v>0</v>
          </cell>
          <cell r="AC19384" t="str">
            <v>03811 / LE MOYNE BENOIT</v>
          </cell>
          <cell r="AD19384">
            <v>2</v>
          </cell>
        </row>
        <row r="19385">
          <cell r="H19385" t="str">
            <v>MASSEUR</v>
          </cell>
          <cell r="L19385">
            <v>0</v>
          </cell>
          <cell r="AC19385" t="str">
            <v>05358 / BETSCH CELINE</v>
          </cell>
          <cell r="AD19385">
            <v>2</v>
          </cell>
        </row>
        <row r="19386">
          <cell r="H19386" t="str">
            <v>MASSEUR</v>
          </cell>
          <cell r="L19386">
            <v>0</v>
          </cell>
          <cell r="AC19386" t="str">
            <v>05345 / SCHENCK LAURENCE</v>
          </cell>
          <cell r="AD19386">
            <v>2</v>
          </cell>
        </row>
        <row r="19387">
          <cell r="H19387" t="str">
            <v>MASSEUR</v>
          </cell>
          <cell r="L19387">
            <v>0</v>
          </cell>
          <cell r="AC19387" t="str">
            <v>05029 / BOUGHALEM ALI</v>
          </cell>
          <cell r="AD19387">
            <v>2</v>
          </cell>
        </row>
        <row r="19388">
          <cell r="H19388" t="str">
            <v>MASSEUR</v>
          </cell>
          <cell r="L19388">
            <v>0</v>
          </cell>
          <cell r="AC19388" t="str">
            <v>05358 / BETSCH CELINE</v>
          </cell>
          <cell r="AD19388">
            <v>2</v>
          </cell>
        </row>
        <row r="19389">
          <cell r="H19389" t="str">
            <v>MASSEUR</v>
          </cell>
          <cell r="L19389">
            <v>0</v>
          </cell>
          <cell r="AC19389" t="str">
            <v>05358 / BETSCH CELINE</v>
          </cell>
          <cell r="AD19389">
            <v>2</v>
          </cell>
        </row>
        <row r="19390">
          <cell r="H19390" t="str">
            <v>MASSEUR</v>
          </cell>
          <cell r="L19390">
            <v>0</v>
          </cell>
          <cell r="AC19390" t="str">
            <v>06513 / ROLLANG ARNOULD RACHEL</v>
          </cell>
          <cell r="AD19390">
            <v>2</v>
          </cell>
        </row>
        <row r="19391">
          <cell r="H19391" t="str">
            <v>MASSEUR</v>
          </cell>
          <cell r="L19391">
            <v>0</v>
          </cell>
          <cell r="AC19391" t="str">
            <v>05345 / SCHENCK LAURENCE</v>
          </cell>
          <cell r="AD19391">
            <v>2</v>
          </cell>
        </row>
        <row r="19392">
          <cell r="H19392" t="str">
            <v>MASSEUR</v>
          </cell>
          <cell r="L19392">
            <v>0</v>
          </cell>
          <cell r="AC19392" t="str">
            <v>05029 / BOUGHALEM ALI</v>
          </cell>
          <cell r="AD19392">
            <v>2</v>
          </cell>
        </row>
        <row r="19393">
          <cell r="H19393" t="str">
            <v>MASSEUR</v>
          </cell>
          <cell r="L19393">
            <v>0</v>
          </cell>
          <cell r="AC19393" t="str">
            <v>06513 / ROLLANG ARNOULD RACHEL</v>
          </cell>
          <cell r="AD19393">
            <v>2</v>
          </cell>
        </row>
        <row r="19394">
          <cell r="H19394" t="str">
            <v>MASSEUR</v>
          </cell>
          <cell r="L19394">
            <v>0</v>
          </cell>
          <cell r="AC19394" t="str">
            <v>04814 / LAURENT OLIVIA</v>
          </cell>
          <cell r="AD19394">
            <v>2</v>
          </cell>
        </row>
        <row r="19395">
          <cell r="H19395" t="str">
            <v>MASSEUR</v>
          </cell>
          <cell r="L19395">
            <v>0</v>
          </cell>
          <cell r="AC19395" t="str">
            <v>05345 / SCHENCK LAURENCE</v>
          </cell>
          <cell r="AD19395">
            <v>2</v>
          </cell>
        </row>
        <row r="19396">
          <cell r="H19396" t="str">
            <v>MASSEUR</v>
          </cell>
          <cell r="L19396">
            <v>0</v>
          </cell>
          <cell r="AC19396" t="str">
            <v>03811 / LE MOYNE BENOIT</v>
          </cell>
          <cell r="AD19396">
            <v>2</v>
          </cell>
        </row>
        <row r="19397">
          <cell r="H19397" t="str">
            <v>MASSEUR</v>
          </cell>
          <cell r="L19397">
            <v>0</v>
          </cell>
          <cell r="AC19397" t="str">
            <v>02337 / GALLARD MYLENE</v>
          </cell>
          <cell r="AD19397">
            <v>2</v>
          </cell>
        </row>
        <row r="19398">
          <cell r="H19398" t="str">
            <v>MASSEUR</v>
          </cell>
          <cell r="L19398">
            <v>0</v>
          </cell>
          <cell r="AC19398" t="str">
            <v>03811 / LE MOYNE BENOIT</v>
          </cell>
          <cell r="AD19398">
            <v>2</v>
          </cell>
        </row>
        <row r="19399">
          <cell r="H19399" t="str">
            <v>MASSEUR</v>
          </cell>
          <cell r="L19399">
            <v>0</v>
          </cell>
          <cell r="AC19399" t="str">
            <v>05358 / BETSCH CELINE</v>
          </cell>
          <cell r="AD19399">
            <v>2</v>
          </cell>
        </row>
        <row r="19400">
          <cell r="H19400" t="str">
            <v>MASSEUR</v>
          </cell>
          <cell r="L19400">
            <v>0</v>
          </cell>
          <cell r="AC19400" t="str">
            <v>02918 / SCHOLLER STEPHANIE</v>
          </cell>
          <cell r="AD19400">
            <v>2</v>
          </cell>
        </row>
        <row r="19401">
          <cell r="H19401" t="str">
            <v>MASSEUR</v>
          </cell>
          <cell r="L19401">
            <v>0</v>
          </cell>
          <cell r="AC19401" t="str">
            <v>04814 / LAURENT OLIVIA</v>
          </cell>
          <cell r="AD19401">
            <v>2</v>
          </cell>
        </row>
        <row r="19402">
          <cell r="H19402" t="str">
            <v>MASSEUR</v>
          </cell>
          <cell r="L19402">
            <v>0</v>
          </cell>
          <cell r="AC19402" t="str">
            <v>02337 / GALLARD MYLENE</v>
          </cell>
          <cell r="AD19402">
            <v>2</v>
          </cell>
        </row>
        <row r="19403">
          <cell r="H19403" t="str">
            <v>MASSEUR</v>
          </cell>
          <cell r="L19403">
            <v>0</v>
          </cell>
          <cell r="AC19403" t="str">
            <v>06513 / ROLLANG ARNOULD RACHEL</v>
          </cell>
          <cell r="AD19403">
            <v>2</v>
          </cell>
        </row>
        <row r="19404">
          <cell r="H19404" t="str">
            <v>MASSEUR</v>
          </cell>
          <cell r="L19404">
            <v>0</v>
          </cell>
          <cell r="AC19404" t="str">
            <v>04988 / STIRNEMANN JEAN VINCENT</v>
          </cell>
          <cell r="AD19404">
            <v>2</v>
          </cell>
        </row>
        <row r="19405">
          <cell r="H19405" t="str">
            <v>MASSEUR</v>
          </cell>
          <cell r="L19405">
            <v>0</v>
          </cell>
          <cell r="AC19405" t="str">
            <v>05029 / BOUGHALEM ALI</v>
          </cell>
          <cell r="AD19405">
            <v>2</v>
          </cell>
        </row>
        <row r="19406">
          <cell r="H19406" t="str">
            <v>MASSEUR</v>
          </cell>
          <cell r="L19406">
            <v>0</v>
          </cell>
          <cell r="AC19406" t="str">
            <v>06513 / ROLLANG ARNOULD RACHEL</v>
          </cell>
          <cell r="AD19406">
            <v>2</v>
          </cell>
        </row>
        <row r="19407">
          <cell r="H19407" t="str">
            <v>MASSEUR</v>
          </cell>
          <cell r="L19407">
            <v>0</v>
          </cell>
          <cell r="AC19407" t="str">
            <v>06513 / ROLLANG ARNOULD RACHEL</v>
          </cell>
          <cell r="AD19407">
            <v>2</v>
          </cell>
        </row>
        <row r="19408">
          <cell r="H19408" t="str">
            <v>MASSEUR</v>
          </cell>
          <cell r="L19408">
            <v>0</v>
          </cell>
          <cell r="AC19408" t="str">
            <v>00729 / SCHMITT MARX EVELYNE</v>
          </cell>
          <cell r="AD19408">
            <v>2</v>
          </cell>
        </row>
        <row r="19409">
          <cell r="H19409" t="str">
            <v>MASSEUR</v>
          </cell>
          <cell r="L19409">
            <v>0</v>
          </cell>
          <cell r="AC19409" t="str">
            <v>05358 / BETSCH CELINE</v>
          </cell>
          <cell r="AD19409">
            <v>2</v>
          </cell>
        </row>
        <row r="19410">
          <cell r="H19410" t="str">
            <v>MASSEUR</v>
          </cell>
          <cell r="L19410">
            <v>0</v>
          </cell>
          <cell r="AC19410" t="str">
            <v>04988 / STIRNEMANN JEAN VINCENT</v>
          </cell>
          <cell r="AD19410">
            <v>2</v>
          </cell>
        </row>
        <row r="19411">
          <cell r="H19411" t="str">
            <v>MASSEUR</v>
          </cell>
          <cell r="L19411">
            <v>0</v>
          </cell>
          <cell r="AC19411" t="str">
            <v>05029 / BOUGHALEM ALI</v>
          </cell>
          <cell r="AD19411">
            <v>2</v>
          </cell>
        </row>
        <row r="19412">
          <cell r="H19412" t="str">
            <v>MASSEUR</v>
          </cell>
          <cell r="L19412">
            <v>0</v>
          </cell>
          <cell r="AC19412" t="str">
            <v>04814 / LAURENT OLIVIA</v>
          </cell>
          <cell r="AD19412">
            <v>2</v>
          </cell>
        </row>
        <row r="19413">
          <cell r="H19413" t="str">
            <v>MASSEUR</v>
          </cell>
          <cell r="L19413">
            <v>0</v>
          </cell>
          <cell r="AC19413" t="str">
            <v>03811 / LE MOYNE BENOIT</v>
          </cell>
          <cell r="AD19413">
            <v>2</v>
          </cell>
        </row>
        <row r="19414">
          <cell r="H19414" t="str">
            <v>MASSEUR</v>
          </cell>
          <cell r="L19414">
            <v>0</v>
          </cell>
          <cell r="AC19414" t="str">
            <v>00729 / SCHMITT MARX EVELYNE</v>
          </cell>
          <cell r="AD19414">
            <v>2</v>
          </cell>
        </row>
        <row r="19415">
          <cell r="H19415" t="str">
            <v>MASSEUR</v>
          </cell>
          <cell r="L19415">
            <v>0</v>
          </cell>
          <cell r="AC19415" t="str">
            <v>04814 / LAURENT OLIVIA</v>
          </cell>
          <cell r="AD19415">
            <v>2</v>
          </cell>
        </row>
        <row r="19416">
          <cell r="H19416" t="str">
            <v>MASSEUR</v>
          </cell>
          <cell r="L19416">
            <v>0</v>
          </cell>
          <cell r="AC19416" t="str">
            <v>05345 / SCHENCK LAURENCE</v>
          </cell>
          <cell r="AD19416">
            <v>2</v>
          </cell>
        </row>
        <row r="19417">
          <cell r="H19417" t="str">
            <v>MASSEUR</v>
          </cell>
          <cell r="L19417">
            <v>0</v>
          </cell>
          <cell r="AC19417" t="str">
            <v>05029 / BOUGHALEM ALI</v>
          </cell>
          <cell r="AD19417">
            <v>2</v>
          </cell>
        </row>
        <row r="19418">
          <cell r="H19418" t="str">
            <v>MASSEUR</v>
          </cell>
          <cell r="L19418">
            <v>0</v>
          </cell>
          <cell r="AC19418" t="str">
            <v>02337 / GALLARD MYLENE</v>
          </cell>
          <cell r="AD19418">
            <v>2</v>
          </cell>
        </row>
        <row r="19419">
          <cell r="H19419" t="str">
            <v>MASSEUR</v>
          </cell>
          <cell r="L19419">
            <v>0</v>
          </cell>
          <cell r="AC19419" t="str">
            <v>04814 / LAURENT OLIVIA</v>
          </cell>
          <cell r="AD19419">
            <v>2</v>
          </cell>
        </row>
        <row r="19420">
          <cell r="H19420" t="str">
            <v>MASSEUR</v>
          </cell>
          <cell r="L19420">
            <v>0</v>
          </cell>
          <cell r="AC19420" t="str">
            <v>05345 / SCHENCK LAURENCE</v>
          </cell>
          <cell r="AD19420">
            <v>2</v>
          </cell>
        </row>
        <row r="19421">
          <cell r="H19421" t="str">
            <v>MASSEUR</v>
          </cell>
          <cell r="L19421">
            <v>0</v>
          </cell>
          <cell r="AC19421" t="str">
            <v>00729 / SCHMITT MARX EVELYNE</v>
          </cell>
          <cell r="AD19421">
            <v>2</v>
          </cell>
        </row>
        <row r="19422">
          <cell r="H19422" t="str">
            <v>MASSEUR</v>
          </cell>
          <cell r="L19422">
            <v>0</v>
          </cell>
          <cell r="AC19422" t="str">
            <v>05029 / BOUGHALEM ALI</v>
          </cell>
          <cell r="AD19422">
            <v>2</v>
          </cell>
        </row>
        <row r="19423">
          <cell r="H19423" t="str">
            <v>MASSEUR</v>
          </cell>
          <cell r="L19423">
            <v>0</v>
          </cell>
          <cell r="AC19423" t="str">
            <v>05345 / SCHENCK LAURENCE</v>
          </cell>
          <cell r="AD19423">
            <v>2</v>
          </cell>
        </row>
        <row r="19424">
          <cell r="H19424" t="str">
            <v>MASSEUR</v>
          </cell>
          <cell r="L19424">
            <v>0</v>
          </cell>
          <cell r="AC19424" t="str">
            <v>02918 / SCHOLLER STEPHANIE</v>
          </cell>
          <cell r="AD19424">
            <v>2</v>
          </cell>
        </row>
        <row r="19425">
          <cell r="H19425" t="str">
            <v>MASSEUR</v>
          </cell>
          <cell r="L19425">
            <v>0</v>
          </cell>
          <cell r="AC19425" t="str">
            <v>05345 / SCHENCK LAURENCE</v>
          </cell>
          <cell r="AD19425">
            <v>2</v>
          </cell>
        </row>
        <row r="19426">
          <cell r="H19426" t="str">
            <v>MASSEUR</v>
          </cell>
          <cell r="L19426">
            <v>0</v>
          </cell>
          <cell r="AC19426" t="str">
            <v>05358 / BETSCH CELINE</v>
          </cell>
          <cell r="AD19426">
            <v>2</v>
          </cell>
        </row>
        <row r="19427">
          <cell r="H19427" t="str">
            <v>MASSEUR</v>
          </cell>
          <cell r="L19427">
            <v>0</v>
          </cell>
          <cell r="AC19427" t="str">
            <v>03811 / LE MOYNE BENOIT</v>
          </cell>
          <cell r="AD19427">
            <v>2</v>
          </cell>
        </row>
        <row r="19428">
          <cell r="H19428" t="str">
            <v>MASSEUR</v>
          </cell>
          <cell r="L19428">
            <v>0</v>
          </cell>
          <cell r="AC19428" t="str">
            <v>05345 / SCHENCK LAURENCE</v>
          </cell>
          <cell r="AD19428">
            <v>2</v>
          </cell>
        </row>
        <row r="19429">
          <cell r="H19429" t="str">
            <v>MASSEUR</v>
          </cell>
          <cell r="L19429">
            <v>0</v>
          </cell>
          <cell r="AC19429" t="str">
            <v>04814 / LAURENT OLIVIA</v>
          </cell>
          <cell r="AD19429">
            <v>2</v>
          </cell>
        </row>
        <row r="19430">
          <cell r="H19430" t="str">
            <v>MASSEUR</v>
          </cell>
          <cell r="L19430">
            <v>0</v>
          </cell>
          <cell r="AC19430" t="str">
            <v>05029 / BOUGHALEM ALI</v>
          </cell>
          <cell r="AD19430">
            <v>2</v>
          </cell>
        </row>
        <row r="19431">
          <cell r="H19431" t="str">
            <v>MASSEUR</v>
          </cell>
          <cell r="L19431">
            <v>0</v>
          </cell>
          <cell r="AC19431" t="str">
            <v>02918 / SCHOLLER STEPHANIE</v>
          </cell>
          <cell r="AD19431">
            <v>2</v>
          </cell>
        </row>
        <row r="19432">
          <cell r="H19432" t="str">
            <v>MASSEUR</v>
          </cell>
          <cell r="L19432">
            <v>0</v>
          </cell>
          <cell r="AC19432" t="str">
            <v>05029 / BOUGHALEM ALI</v>
          </cell>
          <cell r="AD19432">
            <v>2</v>
          </cell>
        </row>
        <row r="19433">
          <cell r="H19433" t="str">
            <v>MASSEUR</v>
          </cell>
          <cell r="L19433">
            <v>0</v>
          </cell>
          <cell r="AC19433" t="str">
            <v>02337 / GALLARD MYLENE</v>
          </cell>
          <cell r="AD19433">
            <v>2</v>
          </cell>
        </row>
        <row r="19434">
          <cell r="H19434" t="str">
            <v>MASSEUR</v>
          </cell>
          <cell r="L19434">
            <v>0</v>
          </cell>
          <cell r="AC19434" t="str">
            <v>05029 / BOUGHALEM ALI</v>
          </cell>
          <cell r="AD19434">
            <v>2</v>
          </cell>
        </row>
        <row r="19435">
          <cell r="H19435" t="str">
            <v>MASSEUR</v>
          </cell>
          <cell r="L19435">
            <v>0</v>
          </cell>
          <cell r="AC19435" t="str">
            <v>02337 / GALLARD MYLENE</v>
          </cell>
          <cell r="AD19435">
            <v>2</v>
          </cell>
        </row>
        <row r="19436">
          <cell r="H19436" t="str">
            <v>MASSEUR</v>
          </cell>
          <cell r="L19436">
            <v>0</v>
          </cell>
          <cell r="AC19436" t="str">
            <v>06513 / ROLLANG ARNOULD RACHEL</v>
          </cell>
          <cell r="AD19436">
            <v>2</v>
          </cell>
        </row>
        <row r="19437">
          <cell r="H19437" t="str">
            <v>MASSEUR</v>
          </cell>
          <cell r="L19437">
            <v>0</v>
          </cell>
          <cell r="AC19437" t="str">
            <v>00729 / SCHMITT MARX EVELYNE</v>
          </cell>
          <cell r="AD19437">
            <v>2</v>
          </cell>
        </row>
        <row r="19438">
          <cell r="H19438" t="str">
            <v>MASSEUR</v>
          </cell>
          <cell r="L19438">
            <v>0</v>
          </cell>
          <cell r="AC19438" t="str">
            <v>03811 / LE MOYNE BENOIT</v>
          </cell>
          <cell r="AD19438">
            <v>2</v>
          </cell>
        </row>
        <row r="19439">
          <cell r="H19439" t="str">
            <v>MASSEUR</v>
          </cell>
          <cell r="L19439">
            <v>0</v>
          </cell>
          <cell r="AC19439" t="str">
            <v>05029 / BOUGHALEM ALI</v>
          </cell>
          <cell r="AD19439">
            <v>2</v>
          </cell>
        </row>
        <row r="19440">
          <cell r="H19440" t="str">
            <v>MASSEUR</v>
          </cell>
          <cell r="L19440">
            <v>0</v>
          </cell>
          <cell r="AC19440" t="str">
            <v>05029 / BOUGHALEM ALI</v>
          </cell>
          <cell r="AD19440">
            <v>2</v>
          </cell>
        </row>
        <row r="19441">
          <cell r="H19441" t="str">
            <v>MASSEUR</v>
          </cell>
          <cell r="L19441">
            <v>0</v>
          </cell>
          <cell r="AC19441" t="str">
            <v>05345 / SCHENCK LAURENCE</v>
          </cell>
          <cell r="AD19441">
            <v>2</v>
          </cell>
        </row>
        <row r="19442">
          <cell r="H19442" t="str">
            <v>MASSEUR</v>
          </cell>
          <cell r="L19442">
            <v>0</v>
          </cell>
          <cell r="AC19442" t="str">
            <v>04814 / LAURENT OLIVIA</v>
          </cell>
          <cell r="AD19442">
            <v>2</v>
          </cell>
        </row>
        <row r="19443">
          <cell r="H19443" t="str">
            <v>MASSEUR</v>
          </cell>
          <cell r="L19443">
            <v>0</v>
          </cell>
          <cell r="AC19443" t="str">
            <v>02918 / SCHOLLER STEPHANIE</v>
          </cell>
          <cell r="AD19443">
            <v>2</v>
          </cell>
        </row>
        <row r="19444">
          <cell r="H19444" t="str">
            <v>MASSEUR</v>
          </cell>
          <cell r="L19444">
            <v>0</v>
          </cell>
          <cell r="AC19444" t="str">
            <v>03811 / LE MOYNE BENOIT</v>
          </cell>
          <cell r="AD19444">
            <v>2</v>
          </cell>
        </row>
        <row r="19445">
          <cell r="H19445" t="str">
            <v>MASSEUR</v>
          </cell>
          <cell r="L19445">
            <v>0</v>
          </cell>
          <cell r="AC19445" t="str">
            <v>00729 / SCHMITT MARX EVELYNE</v>
          </cell>
          <cell r="AD19445">
            <v>2</v>
          </cell>
        </row>
        <row r="19446">
          <cell r="H19446" t="str">
            <v>MASSEUR</v>
          </cell>
          <cell r="L19446">
            <v>0</v>
          </cell>
          <cell r="AC19446" t="str">
            <v>02337 / GALLARD MYLENE</v>
          </cell>
          <cell r="AD19446">
            <v>2</v>
          </cell>
        </row>
        <row r="19447">
          <cell r="H19447" t="str">
            <v>MASSEUR</v>
          </cell>
          <cell r="L19447">
            <v>0</v>
          </cell>
          <cell r="AC19447" t="str">
            <v>02337 / GALLARD MYLENE</v>
          </cell>
          <cell r="AD19447">
            <v>2</v>
          </cell>
        </row>
        <row r="19448">
          <cell r="H19448" t="str">
            <v>MASSEUR</v>
          </cell>
          <cell r="L19448">
            <v>0</v>
          </cell>
          <cell r="AC19448" t="str">
            <v>02918 / SCHOLLER STEPHANIE</v>
          </cell>
          <cell r="AD19448">
            <v>2</v>
          </cell>
        </row>
        <row r="19449">
          <cell r="H19449" t="str">
            <v>MASSEUR</v>
          </cell>
          <cell r="L19449">
            <v>0</v>
          </cell>
          <cell r="AC19449" t="str">
            <v>05358 / BETSCH CELINE</v>
          </cell>
          <cell r="AD19449">
            <v>2</v>
          </cell>
        </row>
        <row r="19450">
          <cell r="H19450" t="str">
            <v>MASSEUR</v>
          </cell>
          <cell r="L19450">
            <v>0</v>
          </cell>
          <cell r="AC19450" t="str">
            <v>02918 / SCHOLLER STEPHANIE</v>
          </cell>
          <cell r="AD19450">
            <v>2</v>
          </cell>
        </row>
        <row r="19451">
          <cell r="H19451" t="str">
            <v>MASSEUR</v>
          </cell>
          <cell r="L19451">
            <v>0</v>
          </cell>
          <cell r="AC19451" t="str">
            <v>02337 / GALLARD MYLENE</v>
          </cell>
          <cell r="AD19451">
            <v>2</v>
          </cell>
        </row>
        <row r="19452">
          <cell r="H19452" t="str">
            <v>MASSEUR</v>
          </cell>
          <cell r="L19452">
            <v>0</v>
          </cell>
          <cell r="AC19452" t="str">
            <v>00729 / SCHMITT MARX EVELYNE</v>
          </cell>
          <cell r="AD19452">
            <v>2</v>
          </cell>
        </row>
        <row r="19453">
          <cell r="H19453" t="str">
            <v>MASSEUR</v>
          </cell>
          <cell r="L19453">
            <v>0</v>
          </cell>
          <cell r="AC19453" t="str">
            <v>05029 / BOUGHALEM ALI</v>
          </cell>
          <cell r="AD19453">
            <v>2</v>
          </cell>
        </row>
        <row r="19454">
          <cell r="H19454" t="str">
            <v>MASSEUR</v>
          </cell>
          <cell r="L19454">
            <v>0</v>
          </cell>
          <cell r="AC19454" t="str">
            <v>05029 / BOUGHALEM ALI</v>
          </cell>
          <cell r="AD19454">
            <v>2</v>
          </cell>
        </row>
        <row r="19455">
          <cell r="H19455" t="str">
            <v>MASSEUR</v>
          </cell>
          <cell r="L19455">
            <v>0</v>
          </cell>
          <cell r="AC19455" t="str">
            <v>02918 / SCHOLLER STEPHANIE</v>
          </cell>
          <cell r="AD19455">
            <v>2</v>
          </cell>
        </row>
        <row r="19456">
          <cell r="H19456" t="str">
            <v>MASSEUR</v>
          </cell>
          <cell r="L19456">
            <v>0</v>
          </cell>
          <cell r="AC19456" t="str">
            <v>04988 / STIRNEMANN JEAN VINCENT</v>
          </cell>
          <cell r="AD19456">
            <v>2</v>
          </cell>
        </row>
        <row r="19457">
          <cell r="H19457" t="str">
            <v>MASSEUR</v>
          </cell>
          <cell r="L19457">
            <v>0</v>
          </cell>
          <cell r="AC19457" t="str">
            <v>02337 / GALLARD MYLENE</v>
          </cell>
          <cell r="AD19457">
            <v>2</v>
          </cell>
        </row>
        <row r="19458">
          <cell r="H19458" t="str">
            <v>MASSEUR</v>
          </cell>
          <cell r="L19458">
            <v>0</v>
          </cell>
          <cell r="AC19458" t="str">
            <v>05345 / SCHENCK LAURENCE</v>
          </cell>
          <cell r="AD19458">
            <v>2</v>
          </cell>
        </row>
        <row r="19459">
          <cell r="H19459" t="str">
            <v>MASSEUR</v>
          </cell>
          <cell r="L19459">
            <v>0</v>
          </cell>
          <cell r="AC19459" t="str">
            <v>05345 / SCHENCK LAURENCE</v>
          </cell>
          <cell r="AD19459">
            <v>2</v>
          </cell>
        </row>
        <row r="19460">
          <cell r="H19460" t="str">
            <v>MASSEUR</v>
          </cell>
          <cell r="L19460">
            <v>0</v>
          </cell>
          <cell r="AC19460" t="str">
            <v>04988 / STIRNEMANN JEAN VINCENT</v>
          </cell>
          <cell r="AD19460">
            <v>2</v>
          </cell>
        </row>
        <row r="19461">
          <cell r="H19461" t="str">
            <v>MASSEUR</v>
          </cell>
          <cell r="L19461">
            <v>0</v>
          </cell>
          <cell r="AC19461" t="str">
            <v>05345 / SCHENCK LAURENCE</v>
          </cell>
          <cell r="AD19461">
            <v>2</v>
          </cell>
        </row>
        <row r="19462">
          <cell r="H19462" t="str">
            <v>MASSEUR</v>
          </cell>
          <cell r="L19462">
            <v>0</v>
          </cell>
          <cell r="AC19462" t="str">
            <v>03811 / LE MOYNE BENOIT</v>
          </cell>
          <cell r="AD19462">
            <v>2</v>
          </cell>
        </row>
        <row r="19463">
          <cell r="H19463" t="str">
            <v>MASSEUR</v>
          </cell>
          <cell r="L19463">
            <v>0</v>
          </cell>
          <cell r="AC19463" t="str">
            <v>04988 / STIRNEMANN JEAN VINCENT</v>
          </cell>
          <cell r="AD19463">
            <v>2</v>
          </cell>
        </row>
        <row r="19464">
          <cell r="H19464" t="str">
            <v>MASSEUR</v>
          </cell>
          <cell r="L19464">
            <v>0</v>
          </cell>
          <cell r="AC19464" t="str">
            <v>05345 / SCHENCK LAURENCE</v>
          </cell>
          <cell r="AD19464">
            <v>2</v>
          </cell>
        </row>
        <row r="19465">
          <cell r="H19465" t="str">
            <v>MASSEUR</v>
          </cell>
          <cell r="L19465">
            <v>0</v>
          </cell>
          <cell r="AC19465" t="str">
            <v>04814 / LAURENT OLIVIA</v>
          </cell>
          <cell r="AD19465">
            <v>2</v>
          </cell>
        </row>
        <row r="19466">
          <cell r="H19466" t="str">
            <v>MASSEUR</v>
          </cell>
          <cell r="L19466">
            <v>0</v>
          </cell>
          <cell r="AC19466" t="str">
            <v>05358 / BETSCH CELINE</v>
          </cell>
          <cell r="AD19466">
            <v>2</v>
          </cell>
        </row>
        <row r="19467">
          <cell r="H19467" t="str">
            <v>MASSEUR</v>
          </cell>
          <cell r="L19467">
            <v>0</v>
          </cell>
          <cell r="AC19467" t="str">
            <v>05029 / BOUGHALEM ALI</v>
          </cell>
          <cell r="AD19467">
            <v>2</v>
          </cell>
        </row>
        <row r="19468">
          <cell r="H19468" t="str">
            <v>MASSEUR</v>
          </cell>
          <cell r="L19468">
            <v>0</v>
          </cell>
          <cell r="AC19468" t="str">
            <v>02918 / SCHOLLER STEPHANIE</v>
          </cell>
          <cell r="AD19468">
            <v>2</v>
          </cell>
        </row>
        <row r="19469">
          <cell r="H19469" t="str">
            <v>MASSEUR</v>
          </cell>
          <cell r="L19469">
            <v>0</v>
          </cell>
          <cell r="AC19469" t="str">
            <v>02918 / SCHOLLER STEPHANIE</v>
          </cell>
          <cell r="AD19469">
            <v>2</v>
          </cell>
        </row>
        <row r="19470">
          <cell r="H19470" t="str">
            <v>MASSEUR</v>
          </cell>
          <cell r="L19470">
            <v>0</v>
          </cell>
          <cell r="AC19470" t="str">
            <v>05345 / SCHENCK LAURENCE</v>
          </cell>
          <cell r="AD19470">
            <v>2</v>
          </cell>
        </row>
        <row r="19471">
          <cell r="H19471" t="str">
            <v>MASSEUR</v>
          </cell>
          <cell r="L19471">
            <v>0</v>
          </cell>
          <cell r="AC19471" t="str">
            <v>04814 / LAURENT OLIVIA</v>
          </cell>
          <cell r="AD19471">
            <v>2</v>
          </cell>
        </row>
        <row r="19472">
          <cell r="H19472" t="str">
            <v>MASSEUR</v>
          </cell>
          <cell r="L19472">
            <v>0</v>
          </cell>
          <cell r="AC19472" t="str">
            <v>05358 / BETSCH CELINE</v>
          </cell>
          <cell r="AD19472">
            <v>2</v>
          </cell>
        </row>
        <row r="19473">
          <cell r="H19473" t="str">
            <v>MASSEUR</v>
          </cell>
          <cell r="L19473">
            <v>0</v>
          </cell>
          <cell r="AC19473" t="str">
            <v>05358 / BETSCH CELINE</v>
          </cell>
          <cell r="AD19473">
            <v>2</v>
          </cell>
        </row>
        <row r="19474">
          <cell r="H19474" t="str">
            <v>MASSEUR</v>
          </cell>
          <cell r="L19474">
            <v>0</v>
          </cell>
          <cell r="AC19474" t="str">
            <v>04988 / STIRNEMANN JEAN VINCENT</v>
          </cell>
          <cell r="AD19474">
            <v>2</v>
          </cell>
        </row>
        <row r="19475">
          <cell r="H19475" t="str">
            <v>MASSEUR</v>
          </cell>
          <cell r="L19475">
            <v>0</v>
          </cell>
          <cell r="AC19475" t="str">
            <v>00729 / SCHMITT MARX EVELYNE</v>
          </cell>
          <cell r="AD19475">
            <v>2</v>
          </cell>
        </row>
        <row r="19476">
          <cell r="H19476" t="str">
            <v>MASSEUR</v>
          </cell>
          <cell r="L19476">
            <v>0</v>
          </cell>
          <cell r="AC19476" t="str">
            <v>05345 / SCHENCK LAURENCE</v>
          </cell>
          <cell r="AD19476">
            <v>2</v>
          </cell>
        </row>
        <row r="19477">
          <cell r="H19477" t="str">
            <v>MASSEUR</v>
          </cell>
          <cell r="L19477">
            <v>0</v>
          </cell>
          <cell r="AC19477" t="str">
            <v>02337 / GALLARD MYLENE</v>
          </cell>
          <cell r="AD19477">
            <v>2</v>
          </cell>
        </row>
        <row r="19478">
          <cell r="H19478" t="str">
            <v>MASSEUR</v>
          </cell>
          <cell r="L19478">
            <v>0</v>
          </cell>
          <cell r="AC19478" t="str">
            <v>00729 / SCHMITT MARX EVELYNE</v>
          </cell>
          <cell r="AD19478">
            <v>2</v>
          </cell>
        </row>
        <row r="19479">
          <cell r="H19479" t="str">
            <v>MASSEUR</v>
          </cell>
          <cell r="L19479">
            <v>0</v>
          </cell>
          <cell r="AC19479" t="str">
            <v>03811 / LE MOYNE BENOIT</v>
          </cell>
          <cell r="AD19479">
            <v>2</v>
          </cell>
        </row>
        <row r="19480">
          <cell r="H19480" t="str">
            <v>MASSEUR</v>
          </cell>
          <cell r="L19480">
            <v>0</v>
          </cell>
          <cell r="AC19480" t="str">
            <v>02337 / GALLARD MYLENE</v>
          </cell>
          <cell r="AD19480">
            <v>2</v>
          </cell>
        </row>
        <row r="19481">
          <cell r="H19481" t="str">
            <v>MASSEUR</v>
          </cell>
          <cell r="L19481">
            <v>0</v>
          </cell>
          <cell r="AC19481" t="str">
            <v>00729 / SCHMITT MARX EVELYNE</v>
          </cell>
          <cell r="AD19481">
            <v>2</v>
          </cell>
        </row>
        <row r="19482">
          <cell r="H19482" t="str">
            <v>MASSEUR</v>
          </cell>
          <cell r="L19482">
            <v>0</v>
          </cell>
          <cell r="AC19482" t="str">
            <v>05345 / SCHENCK LAURENCE</v>
          </cell>
          <cell r="AD19482">
            <v>2</v>
          </cell>
        </row>
        <row r="19483">
          <cell r="H19483" t="str">
            <v>MASSEUR</v>
          </cell>
          <cell r="L19483">
            <v>0</v>
          </cell>
          <cell r="AC19483" t="str">
            <v>02337 / GALLARD MYLENE</v>
          </cell>
          <cell r="AD19483">
            <v>2</v>
          </cell>
        </row>
        <row r="19484">
          <cell r="H19484" t="str">
            <v>MASSEUR</v>
          </cell>
          <cell r="L19484">
            <v>0</v>
          </cell>
          <cell r="AC19484" t="str">
            <v>02918 / SCHOLLER STEPHANIE</v>
          </cell>
          <cell r="AD19484">
            <v>2</v>
          </cell>
        </row>
        <row r="19485">
          <cell r="H19485" t="str">
            <v>MASSEUR</v>
          </cell>
          <cell r="L19485">
            <v>0</v>
          </cell>
          <cell r="AC19485" t="str">
            <v>04988 / STIRNEMANN JEAN VINCENT</v>
          </cell>
          <cell r="AD19485">
            <v>2</v>
          </cell>
        </row>
        <row r="19486">
          <cell r="H19486" t="str">
            <v>MASSEUR</v>
          </cell>
          <cell r="L19486">
            <v>0</v>
          </cell>
          <cell r="AC19486" t="str">
            <v>04988 / STIRNEMANN JEAN VINCENT</v>
          </cell>
          <cell r="AD19486">
            <v>2</v>
          </cell>
        </row>
        <row r="19487">
          <cell r="H19487" t="str">
            <v>MASSEUR</v>
          </cell>
          <cell r="L19487">
            <v>0</v>
          </cell>
          <cell r="AC19487" t="str">
            <v>02337 / GALLARD MYLENE</v>
          </cell>
          <cell r="AD19487">
            <v>2</v>
          </cell>
        </row>
        <row r="19488">
          <cell r="H19488" t="str">
            <v>MASSEUR</v>
          </cell>
          <cell r="L19488">
            <v>0</v>
          </cell>
          <cell r="AC19488" t="str">
            <v>05345 / SCHENCK LAURENCE</v>
          </cell>
          <cell r="AD19488">
            <v>2</v>
          </cell>
        </row>
        <row r="19489">
          <cell r="H19489" t="str">
            <v>MASSEUR</v>
          </cell>
          <cell r="L19489">
            <v>0</v>
          </cell>
          <cell r="AC19489" t="str">
            <v>02337 / GALLARD MYLENE</v>
          </cell>
          <cell r="AD19489">
            <v>2</v>
          </cell>
        </row>
        <row r="19490">
          <cell r="H19490" t="str">
            <v>MASSEUR</v>
          </cell>
          <cell r="L19490">
            <v>0</v>
          </cell>
          <cell r="AC19490" t="str">
            <v>02337 / GALLARD MYLENE</v>
          </cell>
          <cell r="AD19490">
            <v>2</v>
          </cell>
        </row>
        <row r="19491">
          <cell r="H19491" t="str">
            <v>MASSEUR</v>
          </cell>
          <cell r="L19491">
            <v>0</v>
          </cell>
          <cell r="AC19491" t="str">
            <v>02337 / GALLARD MYLENE</v>
          </cell>
          <cell r="AD19491">
            <v>2</v>
          </cell>
        </row>
        <row r="19492">
          <cell r="H19492" t="str">
            <v>MASSEUR</v>
          </cell>
          <cell r="L19492">
            <v>0</v>
          </cell>
          <cell r="AC19492" t="str">
            <v>02337 / GALLARD MYLENE</v>
          </cell>
          <cell r="AD19492">
            <v>2</v>
          </cell>
        </row>
        <row r="19493">
          <cell r="H19493" t="str">
            <v>MASSEUR</v>
          </cell>
          <cell r="L19493">
            <v>0</v>
          </cell>
          <cell r="AC19493" t="str">
            <v>04814 / LAURENT OLIVIA</v>
          </cell>
          <cell r="AD19493">
            <v>2</v>
          </cell>
        </row>
        <row r="19494">
          <cell r="H19494" t="str">
            <v>MASSEUR</v>
          </cell>
          <cell r="L19494">
            <v>0</v>
          </cell>
          <cell r="AC19494" t="str">
            <v>06513 / ROLLANG ARNOULD RACHEL</v>
          </cell>
          <cell r="AD19494">
            <v>2</v>
          </cell>
        </row>
        <row r="19495">
          <cell r="H19495" t="str">
            <v>MASSEUR</v>
          </cell>
          <cell r="L19495">
            <v>0</v>
          </cell>
          <cell r="AC19495" t="str">
            <v>05029 / BOUGHALEM ALI</v>
          </cell>
          <cell r="AD19495">
            <v>2</v>
          </cell>
        </row>
        <row r="19496">
          <cell r="H19496" t="str">
            <v>MASSEUR</v>
          </cell>
          <cell r="L19496">
            <v>0</v>
          </cell>
          <cell r="AC19496" t="str">
            <v>03811 / LE MOYNE BENOIT</v>
          </cell>
          <cell r="AD19496">
            <v>2</v>
          </cell>
        </row>
        <row r="19497">
          <cell r="H19497" t="str">
            <v>MASSEUR</v>
          </cell>
          <cell r="L19497">
            <v>0</v>
          </cell>
          <cell r="AC19497" t="str">
            <v>05345 / SCHENCK LAURENCE</v>
          </cell>
          <cell r="AD19497">
            <v>2</v>
          </cell>
        </row>
        <row r="19498">
          <cell r="H19498" t="str">
            <v>MASSEUR</v>
          </cell>
          <cell r="L19498">
            <v>0</v>
          </cell>
          <cell r="AC19498" t="str">
            <v>05029 / BOUGHALEM ALI</v>
          </cell>
          <cell r="AD19498">
            <v>2</v>
          </cell>
        </row>
        <row r="19499">
          <cell r="H19499" t="str">
            <v>MASSEUR</v>
          </cell>
          <cell r="L19499">
            <v>0</v>
          </cell>
          <cell r="AC19499" t="str">
            <v>05345 / SCHENCK LAURENCE</v>
          </cell>
          <cell r="AD19499">
            <v>2</v>
          </cell>
        </row>
        <row r="19500">
          <cell r="H19500" t="str">
            <v>MASSEUR</v>
          </cell>
          <cell r="L19500">
            <v>0</v>
          </cell>
          <cell r="AC19500" t="str">
            <v>05345 / SCHENCK LAURENCE</v>
          </cell>
          <cell r="AD19500">
            <v>2</v>
          </cell>
        </row>
        <row r="19501">
          <cell r="H19501" t="str">
            <v>MASSEUR</v>
          </cell>
          <cell r="L19501">
            <v>0</v>
          </cell>
          <cell r="AC19501" t="str">
            <v>04988 / STIRNEMANN JEAN VINCENT</v>
          </cell>
          <cell r="AD19501">
            <v>2</v>
          </cell>
        </row>
        <row r="19502">
          <cell r="H19502" t="str">
            <v>MASSEUR</v>
          </cell>
          <cell r="L19502">
            <v>0</v>
          </cell>
          <cell r="AC19502" t="str">
            <v>05345 / SCHENCK LAURENCE</v>
          </cell>
          <cell r="AD19502">
            <v>2</v>
          </cell>
        </row>
        <row r="19503">
          <cell r="H19503" t="str">
            <v>MASSEUR</v>
          </cell>
          <cell r="L19503">
            <v>0</v>
          </cell>
          <cell r="AC19503" t="str">
            <v>05358 / BETSCH CELINE</v>
          </cell>
          <cell r="AD19503">
            <v>2</v>
          </cell>
        </row>
        <row r="19504">
          <cell r="H19504" t="str">
            <v>MASSEUR</v>
          </cell>
          <cell r="L19504">
            <v>0</v>
          </cell>
          <cell r="AC19504" t="str">
            <v>05029 / BOUGHALEM ALI</v>
          </cell>
          <cell r="AD19504">
            <v>2</v>
          </cell>
        </row>
        <row r="19505">
          <cell r="H19505" t="str">
            <v>MASSEUR</v>
          </cell>
          <cell r="L19505">
            <v>0</v>
          </cell>
          <cell r="AC19505" t="str">
            <v>04988 / STIRNEMANN JEAN VINCENT</v>
          </cell>
          <cell r="AD19505">
            <v>2</v>
          </cell>
        </row>
        <row r="19506">
          <cell r="H19506" t="str">
            <v>MASSEUR</v>
          </cell>
          <cell r="L19506">
            <v>0</v>
          </cell>
          <cell r="AC19506" t="str">
            <v>05345 / SCHENCK LAURENCE</v>
          </cell>
          <cell r="AD19506">
            <v>2</v>
          </cell>
        </row>
        <row r="19507">
          <cell r="H19507" t="str">
            <v>MASSEUR</v>
          </cell>
          <cell r="L19507">
            <v>0</v>
          </cell>
          <cell r="AC19507" t="str">
            <v>03811 / LE MOYNE BENOIT</v>
          </cell>
          <cell r="AD19507">
            <v>2</v>
          </cell>
        </row>
        <row r="19508">
          <cell r="H19508" t="str">
            <v>MASSEUR</v>
          </cell>
          <cell r="L19508">
            <v>0</v>
          </cell>
          <cell r="AC19508" t="str">
            <v>05358 / BETSCH CELINE</v>
          </cell>
          <cell r="AD19508">
            <v>2</v>
          </cell>
        </row>
        <row r="19509">
          <cell r="H19509" t="str">
            <v>MASSEUR</v>
          </cell>
          <cell r="L19509">
            <v>0</v>
          </cell>
          <cell r="AC19509" t="str">
            <v>02918 / SCHOLLER STEPHANIE</v>
          </cell>
          <cell r="AD19509">
            <v>2</v>
          </cell>
        </row>
        <row r="19510">
          <cell r="H19510" t="str">
            <v>MASSEUR</v>
          </cell>
          <cell r="L19510">
            <v>0</v>
          </cell>
          <cell r="AC19510" t="str">
            <v>05358 / BETSCH CELINE</v>
          </cell>
          <cell r="AD19510">
            <v>2</v>
          </cell>
        </row>
        <row r="19511">
          <cell r="H19511" t="str">
            <v>MASSEUR</v>
          </cell>
          <cell r="L19511">
            <v>0</v>
          </cell>
          <cell r="AC19511" t="str">
            <v>05029 / BOUGHALEM ALI</v>
          </cell>
          <cell r="AD19511">
            <v>2</v>
          </cell>
        </row>
        <row r="19512">
          <cell r="H19512" t="str">
            <v>MASSEUR</v>
          </cell>
          <cell r="L19512">
            <v>0</v>
          </cell>
          <cell r="AC19512" t="str">
            <v>06513 / ROLLANG ARNOULD RACHEL</v>
          </cell>
          <cell r="AD19512">
            <v>2</v>
          </cell>
        </row>
        <row r="19513">
          <cell r="H19513" t="str">
            <v>MASSEUR</v>
          </cell>
          <cell r="L19513">
            <v>0</v>
          </cell>
          <cell r="AC19513" t="str">
            <v>05345 / SCHENCK LAURENCE</v>
          </cell>
          <cell r="AD19513">
            <v>2</v>
          </cell>
        </row>
        <row r="19514">
          <cell r="H19514" t="str">
            <v>MASSEUR</v>
          </cell>
          <cell r="L19514">
            <v>0</v>
          </cell>
          <cell r="AC19514" t="str">
            <v>04814 / LAURENT OLIVIA</v>
          </cell>
          <cell r="AD19514">
            <v>2</v>
          </cell>
        </row>
        <row r="19515">
          <cell r="H19515" t="str">
            <v>MASSEUR</v>
          </cell>
          <cell r="L19515">
            <v>0</v>
          </cell>
          <cell r="AC19515" t="str">
            <v>02918 / SCHOLLER STEPHANIE</v>
          </cell>
          <cell r="AD19515">
            <v>2</v>
          </cell>
        </row>
        <row r="19516">
          <cell r="H19516" t="str">
            <v>MASSEUR</v>
          </cell>
          <cell r="L19516">
            <v>0</v>
          </cell>
          <cell r="AC19516" t="str">
            <v>02337 / GALLARD MYLENE</v>
          </cell>
          <cell r="AD19516">
            <v>2</v>
          </cell>
        </row>
        <row r="19517">
          <cell r="H19517" t="str">
            <v>MASSEUR</v>
          </cell>
          <cell r="L19517">
            <v>0</v>
          </cell>
          <cell r="AC19517" t="str">
            <v>04814 / LAURENT OLIVIA</v>
          </cell>
          <cell r="AD19517">
            <v>2</v>
          </cell>
        </row>
        <row r="19518">
          <cell r="H19518" t="str">
            <v>MASSEUR</v>
          </cell>
          <cell r="L19518">
            <v>0</v>
          </cell>
          <cell r="AC19518" t="str">
            <v>05029 / BOUGHALEM ALI</v>
          </cell>
          <cell r="AD19518">
            <v>2</v>
          </cell>
        </row>
        <row r="19519">
          <cell r="H19519" t="str">
            <v>MASSEUR</v>
          </cell>
          <cell r="L19519">
            <v>0</v>
          </cell>
          <cell r="AC19519" t="str">
            <v>02337 / GALLARD MYLENE</v>
          </cell>
          <cell r="AD19519">
            <v>2</v>
          </cell>
        </row>
        <row r="19520">
          <cell r="H19520" t="str">
            <v>MASSEUR</v>
          </cell>
          <cell r="L19520">
            <v>0</v>
          </cell>
          <cell r="AC19520" t="str">
            <v>06513 / ROLLANG ARNOULD RACHEL</v>
          </cell>
          <cell r="AD19520">
            <v>2</v>
          </cell>
        </row>
        <row r="19521">
          <cell r="H19521" t="str">
            <v>MASSEUR</v>
          </cell>
          <cell r="L19521">
            <v>0</v>
          </cell>
          <cell r="AC19521" t="str">
            <v>05358 / BETSCH CELINE</v>
          </cell>
          <cell r="AD19521">
            <v>2</v>
          </cell>
        </row>
        <row r="19522">
          <cell r="H19522" t="str">
            <v>MASSEUR</v>
          </cell>
          <cell r="L19522">
            <v>0</v>
          </cell>
          <cell r="AC19522" t="str">
            <v>06513 / ROLLANG ARNOULD RACHEL</v>
          </cell>
          <cell r="AD19522">
            <v>2</v>
          </cell>
        </row>
        <row r="19523">
          <cell r="H19523" t="str">
            <v>MASSEUR</v>
          </cell>
          <cell r="L19523">
            <v>0</v>
          </cell>
          <cell r="AC19523" t="str">
            <v>06513 / ROLLANG ARNOULD RACHEL</v>
          </cell>
          <cell r="AD19523">
            <v>2</v>
          </cell>
        </row>
        <row r="19524">
          <cell r="H19524" t="str">
            <v>MASSEUR</v>
          </cell>
          <cell r="L19524">
            <v>0</v>
          </cell>
          <cell r="AC19524" t="str">
            <v>03811 / LE MOYNE BENOIT</v>
          </cell>
          <cell r="AD19524">
            <v>2</v>
          </cell>
        </row>
        <row r="19525">
          <cell r="H19525" t="str">
            <v>MASSEUR</v>
          </cell>
          <cell r="L19525">
            <v>0</v>
          </cell>
          <cell r="AC19525" t="str">
            <v>05345 / SCHENCK LAURENCE</v>
          </cell>
          <cell r="AD19525">
            <v>2</v>
          </cell>
        </row>
        <row r="19526">
          <cell r="H19526" t="str">
            <v>MASSEUR</v>
          </cell>
          <cell r="L19526">
            <v>0</v>
          </cell>
          <cell r="AC19526" t="str">
            <v>00729 / SCHMITT MARX EVELYNE</v>
          </cell>
          <cell r="AD19526">
            <v>2</v>
          </cell>
        </row>
        <row r="19527">
          <cell r="H19527" t="str">
            <v>MASSEUR</v>
          </cell>
          <cell r="L19527">
            <v>0</v>
          </cell>
          <cell r="AC19527" t="str">
            <v>04988 / STIRNEMANN JEAN VINCENT</v>
          </cell>
          <cell r="AD19527">
            <v>2</v>
          </cell>
        </row>
        <row r="19528">
          <cell r="H19528" t="str">
            <v>MASSEUR</v>
          </cell>
          <cell r="L19528">
            <v>0</v>
          </cell>
          <cell r="AC19528" t="str">
            <v>05029 / BOUGHALEM ALI</v>
          </cell>
          <cell r="AD19528">
            <v>2</v>
          </cell>
        </row>
        <row r="19529">
          <cell r="H19529" t="str">
            <v>MASSEUR</v>
          </cell>
          <cell r="L19529">
            <v>0</v>
          </cell>
          <cell r="AC19529" t="str">
            <v>05029 / BOUGHALEM ALI</v>
          </cell>
          <cell r="AD19529">
            <v>2</v>
          </cell>
        </row>
        <row r="19530">
          <cell r="H19530" t="str">
            <v>MASSEUR</v>
          </cell>
          <cell r="L19530">
            <v>0</v>
          </cell>
          <cell r="AC19530" t="str">
            <v>05358 / BETSCH CELINE</v>
          </cell>
          <cell r="AD19530">
            <v>2</v>
          </cell>
        </row>
        <row r="19531">
          <cell r="H19531" t="str">
            <v>MASSEUR</v>
          </cell>
          <cell r="L19531">
            <v>0</v>
          </cell>
          <cell r="AC19531" t="str">
            <v>03811 / LE MOYNE BENOIT</v>
          </cell>
          <cell r="AD19531">
            <v>2</v>
          </cell>
        </row>
        <row r="19532">
          <cell r="H19532" t="str">
            <v>MASSEUR</v>
          </cell>
          <cell r="L19532">
            <v>0</v>
          </cell>
          <cell r="AC19532" t="str">
            <v>06513 / ROLLANG ARNOULD RACHEL</v>
          </cell>
          <cell r="AD19532">
            <v>2</v>
          </cell>
        </row>
        <row r="19533">
          <cell r="H19533" t="str">
            <v>MASSEUR</v>
          </cell>
          <cell r="L19533">
            <v>0</v>
          </cell>
          <cell r="AC19533" t="str">
            <v>04814 / LAURENT OLIVIA</v>
          </cell>
          <cell r="AD19533">
            <v>2</v>
          </cell>
        </row>
        <row r="19534">
          <cell r="H19534" t="str">
            <v>MASSEUR</v>
          </cell>
          <cell r="L19534">
            <v>0</v>
          </cell>
          <cell r="AC19534" t="str">
            <v>04814 / LAURENT OLIVIA</v>
          </cell>
          <cell r="AD19534">
            <v>2</v>
          </cell>
        </row>
        <row r="19535">
          <cell r="H19535" t="str">
            <v>MASSEUR</v>
          </cell>
          <cell r="L19535">
            <v>0</v>
          </cell>
          <cell r="AC19535" t="str">
            <v>05358 / BETSCH CELINE</v>
          </cell>
          <cell r="AD19535">
            <v>2</v>
          </cell>
        </row>
        <row r="19536">
          <cell r="H19536" t="str">
            <v>MASSEUR</v>
          </cell>
          <cell r="L19536">
            <v>0</v>
          </cell>
          <cell r="AC19536" t="str">
            <v>05029 / BOUGHALEM ALI</v>
          </cell>
          <cell r="AD19536">
            <v>2</v>
          </cell>
        </row>
        <row r="19537">
          <cell r="H19537" t="str">
            <v>MASSEUR</v>
          </cell>
          <cell r="L19537">
            <v>0</v>
          </cell>
          <cell r="AC19537" t="str">
            <v>02337 / GALLARD MYLENE</v>
          </cell>
          <cell r="AD19537">
            <v>2</v>
          </cell>
        </row>
        <row r="19538">
          <cell r="H19538" t="str">
            <v>MASSEUR</v>
          </cell>
          <cell r="L19538">
            <v>0</v>
          </cell>
          <cell r="AC19538" t="str">
            <v>05029 / BOUGHALEM ALI</v>
          </cell>
          <cell r="AD19538">
            <v>2</v>
          </cell>
        </row>
        <row r="19539">
          <cell r="H19539" t="str">
            <v>MASSEUR</v>
          </cell>
          <cell r="L19539">
            <v>0</v>
          </cell>
          <cell r="AC19539" t="str">
            <v>05345 / SCHENCK LAURENCE</v>
          </cell>
          <cell r="AD19539">
            <v>2</v>
          </cell>
        </row>
        <row r="19540">
          <cell r="H19540" t="str">
            <v>MASSEUR</v>
          </cell>
          <cell r="L19540">
            <v>0</v>
          </cell>
          <cell r="AC19540" t="str">
            <v>04814 / LAURENT OLIVIA</v>
          </cell>
          <cell r="AD19540">
            <v>2</v>
          </cell>
        </row>
        <row r="19541">
          <cell r="H19541" t="str">
            <v>MASSEUR</v>
          </cell>
          <cell r="L19541">
            <v>0</v>
          </cell>
          <cell r="AC19541" t="str">
            <v>06513 / ROLLANG ARNOULD RACHEL</v>
          </cell>
          <cell r="AD19541">
            <v>2</v>
          </cell>
        </row>
        <row r="19542">
          <cell r="H19542" t="str">
            <v>MASSEUR</v>
          </cell>
          <cell r="L19542">
            <v>0</v>
          </cell>
          <cell r="AC19542" t="str">
            <v>05358 / BETSCH CELINE</v>
          </cell>
          <cell r="AD19542">
            <v>2</v>
          </cell>
        </row>
        <row r="19543">
          <cell r="H19543" t="str">
            <v>MASSEUR</v>
          </cell>
          <cell r="L19543">
            <v>0</v>
          </cell>
          <cell r="AC19543" t="str">
            <v>02337 / GALLARD MYLENE</v>
          </cell>
          <cell r="AD19543">
            <v>2</v>
          </cell>
        </row>
        <row r="19544">
          <cell r="H19544" t="str">
            <v>MASSEUR</v>
          </cell>
          <cell r="L19544">
            <v>0</v>
          </cell>
          <cell r="AC19544" t="str">
            <v>04814 / LAURENT OLIVIA</v>
          </cell>
          <cell r="AD19544">
            <v>2</v>
          </cell>
        </row>
        <row r="19545">
          <cell r="H19545" t="str">
            <v>MASSEUR</v>
          </cell>
          <cell r="L19545">
            <v>0</v>
          </cell>
          <cell r="AC19545" t="str">
            <v>02918 / SCHOLLER STEPHANIE</v>
          </cell>
          <cell r="AD19545">
            <v>2</v>
          </cell>
        </row>
        <row r="19546">
          <cell r="H19546" t="str">
            <v>MASSEUR</v>
          </cell>
          <cell r="L19546">
            <v>0</v>
          </cell>
          <cell r="AC19546" t="str">
            <v>05358 / BETSCH CELINE</v>
          </cell>
          <cell r="AD19546">
            <v>2</v>
          </cell>
        </row>
        <row r="19547">
          <cell r="H19547" t="str">
            <v>MASSEUR</v>
          </cell>
          <cell r="L19547">
            <v>0</v>
          </cell>
          <cell r="AC19547" t="str">
            <v>04988 / STIRNEMANN JEAN VINCENT</v>
          </cell>
          <cell r="AD19547">
            <v>2</v>
          </cell>
        </row>
        <row r="19548">
          <cell r="H19548" t="str">
            <v>MASSEUR</v>
          </cell>
          <cell r="L19548">
            <v>0</v>
          </cell>
          <cell r="AC19548" t="str">
            <v>02918 / SCHOLLER STEPHANIE</v>
          </cell>
          <cell r="AD19548">
            <v>2</v>
          </cell>
        </row>
        <row r="19549">
          <cell r="H19549" t="str">
            <v>MASSEUR</v>
          </cell>
          <cell r="L19549">
            <v>0</v>
          </cell>
          <cell r="AC19549" t="str">
            <v>02337 / GALLARD MYLENE</v>
          </cell>
          <cell r="AD19549">
            <v>2</v>
          </cell>
        </row>
        <row r="19550">
          <cell r="H19550" t="str">
            <v>MASSEUR</v>
          </cell>
          <cell r="L19550">
            <v>0</v>
          </cell>
          <cell r="AC19550" t="str">
            <v>06513 / ROLLANG ARNOULD RACHEL</v>
          </cell>
          <cell r="AD19550">
            <v>2</v>
          </cell>
        </row>
        <row r="19551">
          <cell r="H19551" t="str">
            <v>MASSEUR</v>
          </cell>
          <cell r="L19551">
            <v>0</v>
          </cell>
          <cell r="AC19551" t="str">
            <v>04814 / LAURENT OLIVIA</v>
          </cell>
          <cell r="AD19551">
            <v>2</v>
          </cell>
        </row>
        <row r="19552">
          <cell r="H19552" t="str">
            <v>MASSEUR</v>
          </cell>
          <cell r="L19552">
            <v>0</v>
          </cell>
          <cell r="AC19552" t="str">
            <v>02918 / SCHOLLER STEPHANIE</v>
          </cell>
          <cell r="AD19552">
            <v>2</v>
          </cell>
        </row>
        <row r="19553">
          <cell r="H19553" t="str">
            <v>MASSEUR</v>
          </cell>
          <cell r="L19553">
            <v>0</v>
          </cell>
          <cell r="AC19553" t="str">
            <v>05358 / BETSCH CELINE</v>
          </cell>
          <cell r="AD19553">
            <v>2</v>
          </cell>
        </row>
        <row r="19554">
          <cell r="H19554" t="str">
            <v>MASSEUR</v>
          </cell>
          <cell r="L19554">
            <v>0</v>
          </cell>
          <cell r="AC19554" t="str">
            <v>03811 / LE MOYNE BENOIT</v>
          </cell>
          <cell r="AD19554">
            <v>2</v>
          </cell>
        </row>
        <row r="19555">
          <cell r="H19555" t="str">
            <v>MASSEUR</v>
          </cell>
          <cell r="L19555">
            <v>0</v>
          </cell>
          <cell r="AC19555" t="str">
            <v>05029 / BOUGHALEM ALI</v>
          </cell>
          <cell r="AD19555">
            <v>2</v>
          </cell>
        </row>
        <row r="19556">
          <cell r="H19556" t="str">
            <v>MASSEUR</v>
          </cell>
          <cell r="L19556">
            <v>0</v>
          </cell>
          <cell r="AC19556" t="str">
            <v>02918 / SCHOLLER STEPHANIE</v>
          </cell>
          <cell r="AD19556">
            <v>2</v>
          </cell>
        </row>
        <row r="19557">
          <cell r="H19557" t="str">
            <v>MASSEUR</v>
          </cell>
          <cell r="L19557">
            <v>0</v>
          </cell>
          <cell r="AC19557" t="str">
            <v>04814 / LAURENT OLIVIA</v>
          </cell>
          <cell r="AD19557">
            <v>2</v>
          </cell>
        </row>
        <row r="19558">
          <cell r="H19558" t="str">
            <v>MASSEUR</v>
          </cell>
          <cell r="L19558">
            <v>0</v>
          </cell>
          <cell r="AC19558" t="str">
            <v>02337 / GALLARD MYLENE</v>
          </cell>
          <cell r="AD19558">
            <v>2</v>
          </cell>
        </row>
        <row r="19559">
          <cell r="H19559" t="str">
            <v>MASSEUR</v>
          </cell>
          <cell r="L19559">
            <v>0</v>
          </cell>
          <cell r="AC19559" t="str">
            <v>06513 / ROLLANG ARNOULD RACHEL</v>
          </cell>
          <cell r="AD19559">
            <v>2</v>
          </cell>
        </row>
        <row r="19560">
          <cell r="H19560" t="str">
            <v>MASSEUR</v>
          </cell>
          <cell r="L19560">
            <v>0</v>
          </cell>
          <cell r="AC19560" t="str">
            <v>04814 / LAURENT OLIVIA</v>
          </cell>
          <cell r="AD19560">
            <v>2</v>
          </cell>
        </row>
        <row r="19561">
          <cell r="H19561" t="str">
            <v>MASSEUR</v>
          </cell>
          <cell r="L19561">
            <v>0</v>
          </cell>
          <cell r="AC19561" t="str">
            <v>06513 / ROLLANG ARNOULD RACHEL</v>
          </cell>
          <cell r="AD19561">
            <v>2</v>
          </cell>
        </row>
        <row r="19562">
          <cell r="H19562" t="str">
            <v>MASSEUR</v>
          </cell>
          <cell r="L19562">
            <v>0</v>
          </cell>
          <cell r="AC19562" t="str">
            <v>03811 / LE MOYNE BENOIT</v>
          </cell>
          <cell r="AD19562">
            <v>2</v>
          </cell>
        </row>
        <row r="19563">
          <cell r="H19563" t="str">
            <v>MASSEUR</v>
          </cell>
          <cell r="L19563">
            <v>0</v>
          </cell>
          <cell r="AC19563" t="str">
            <v>06513 / ROLLANG ARNOULD RACHEL</v>
          </cell>
          <cell r="AD19563">
            <v>2</v>
          </cell>
        </row>
        <row r="19564">
          <cell r="H19564" t="str">
            <v>MASSEUR</v>
          </cell>
          <cell r="L19564">
            <v>0</v>
          </cell>
          <cell r="AC19564" t="str">
            <v>06513 / ROLLANG ARNOULD RACHEL</v>
          </cell>
          <cell r="AD19564">
            <v>2</v>
          </cell>
        </row>
        <row r="19565">
          <cell r="H19565" t="str">
            <v>MASSEUR</v>
          </cell>
          <cell r="L19565">
            <v>0</v>
          </cell>
          <cell r="AC19565" t="str">
            <v>05029 / BOUGHALEM ALI</v>
          </cell>
          <cell r="AD19565">
            <v>2</v>
          </cell>
        </row>
        <row r="19566">
          <cell r="H19566" t="str">
            <v>MASSEUR</v>
          </cell>
          <cell r="L19566">
            <v>0</v>
          </cell>
          <cell r="AC19566" t="str">
            <v>05345 / SCHENCK LAURENCE</v>
          </cell>
          <cell r="AD19566">
            <v>2</v>
          </cell>
        </row>
        <row r="19567">
          <cell r="H19567" t="str">
            <v>MASSEUR</v>
          </cell>
          <cell r="L19567">
            <v>0</v>
          </cell>
          <cell r="AC19567" t="str">
            <v>05029 / BOUGHALEM ALI</v>
          </cell>
          <cell r="AD19567">
            <v>2</v>
          </cell>
        </row>
        <row r="19568">
          <cell r="H19568" t="str">
            <v>MASSEUR</v>
          </cell>
          <cell r="L19568">
            <v>0</v>
          </cell>
          <cell r="AC19568" t="str">
            <v>05345 / SCHENCK LAURENCE</v>
          </cell>
          <cell r="AD19568">
            <v>2</v>
          </cell>
        </row>
        <row r="19569">
          <cell r="H19569" t="str">
            <v>MASSEUR</v>
          </cell>
          <cell r="L19569">
            <v>0</v>
          </cell>
          <cell r="AC19569" t="str">
            <v>06513 / ROLLANG ARNOULD RACHEL</v>
          </cell>
          <cell r="AD19569">
            <v>2</v>
          </cell>
        </row>
        <row r="19570">
          <cell r="H19570" t="str">
            <v>MASSEUR</v>
          </cell>
          <cell r="L19570">
            <v>0</v>
          </cell>
          <cell r="AC19570" t="str">
            <v>06513 / ROLLANG ARNOULD RACHEL</v>
          </cell>
          <cell r="AD19570">
            <v>2</v>
          </cell>
        </row>
        <row r="19571">
          <cell r="H19571" t="str">
            <v>MASSEUR</v>
          </cell>
          <cell r="L19571">
            <v>0</v>
          </cell>
          <cell r="AC19571" t="str">
            <v>02337 / GALLARD MYLENE</v>
          </cell>
          <cell r="AD19571">
            <v>2</v>
          </cell>
        </row>
        <row r="19572">
          <cell r="H19572" t="str">
            <v>MASSEUR</v>
          </cell>
          <cell r="L19572">
            <v>0</v>
          </cell>
          <cell r="AC19572" t="str">
            <v>03811 / LE MOYNE BENOIT</v>
          </cell>
          <cell r="AD19572">
            <v>2</v>
          </cell>
        </row>
        <row r="19573">
          <cell r="H19573" t="str">
            <v>MASSEUR</v>
          </cell>
          <cell r="L19573">
            <v>0</v>
          </cell>
          <cell r="AC19573" t="str">
            <v>05345 / SCHENCK LAURENCE</v>
          </cell>
          <cell r="AD19573">
            <v>2</v>
          </cell>
        </row>
        <row r="19574">
          <cell r="H19574" t="str">
            <v>MASSEUR</v>
          </cell>
          <cell r="L19574">
            <v>0</v>
          </cell>
          <cell r="AC19574" t="str">
            <v>05029 / BOUGHALEM ALI</v>
          </cell>
          <cell r="AD19574">
            <v>2</v>
          </cell>
        </row>
        <row r="19575">
          <cell r="H19575" t="str">
            <v>MASSEUR</v>
          </cell>
          <cell r="L19575">
            <v>0</v>
          </cell>
          <cell r="AC19575" t="str">
            <v>00729 / SCHMITT MARX EVELYNE</v>
          </cell>
          <cell r="AD19575">
            <v>2</v>
          </cell>
        </row>
        <row r="19576">
          <cell r="H19576" t="str">
            <v>MASSEUR</v>
          </cell>
          <cell r="L19576">
            <v>0</v>
          </cell>
          <cell r="AC19576" t="str">
            <v>02337 / GALLARD MYLENE</v>
          </cell>
          <cell r="AD19576">
            <v>2</v>
          </cell>
        </row>
        <row r="19577">
          <cell r="H19577" t="str">
            <v>MASSEUR</v>
          </cell>
          <cell r="L19577">
            <v>0</v>
          </cell>
          <cell r="AC19577" t="str">
            <v>05029 / BOUGHALEM ALI</v>
          </cell>
          <cell r="AD19577">
            <v>2</v>
          </cell>
        </row>
        <row r="19578">
          <cell r="H19578" t="str">
            <v>MASSEUR</v>
          </cell>
          <cell r="L19578">
            <v>0</v>
          </cell>
          <cell r="AC19578" t="str">
            <v>05358 / BETSCH CELINE</v>
          </cell>
          <cell r="AD19578">
            <v>2</v>
          </cell>
        </row>
        <row r="19579">
          <cell r="H19579" t="str">
            <v>MASSEUR</v>
          </cell>
          <cell r="L19579">
            <v>0</v>
          </cell>
          <cell r="AC19579" t="str">
            <v>04814 / LAURENT OLIVIA</v>
          </cell>
          <cell r="AD19579">
            <v>2</v>
          </cell>
        </row>
        <row r="19580">
          <cell r="H19580" t="str">
            <v>MASSEUR</v>
          </cell>
          <cell r="L19580">
            <v>0</v>
          </cell>
          <cell r="AC19580" t="str">
            <v>04814 / LAURENT OLIVIA</v>
          </cell>
          <cell r="AD19580">
            <v>2</v>
          </cell>
        </row>
        <row r="19581">
          <cell r="H19581" t="str">
            <v>MASSEUR</v>
          </cell>
          <cell r="L19581">
            <v>0</v>
          </cell>
          <cell r="AC19581" t="str">
            <v>02337 / GALLARD MYLENE</v>
          </cell>
          <cell r="AD19581">
            <v>2</v>
          </cell>
        </row>
        <row r="19582">
          <cell r="H19582" t="str">
            <v>MASSEUR</v>
          </cell>
          <cell r="L19582">
            <v>0</v>
          </cell>
          <cell r="AC19582" t="str">
            <v>05345 / SCHENCK LAURENCE</v>
          </cell>
          <cell r="AD19582">
            <v>2</v>
          </cell>
        </row>
        <row r="19583">
          <cell r="H19583" t="str">
            <v>MASSEUR</v>
          </cell>
          <cell r="L19583">
            <v>0</v>
          </cell>
          <cell r="AC19583" t="str">
            <v>02918 / SCHOLLER STEPHANIE</v>
          </cell>
          <cell r="AD19583">
            <v>2</v>
          </cell>
        </row>
        <row r="19584">
          <cell r="H19584" t="str">
            <v>MASSEUR</v>
          </cell>
          <cell r="L19584">
            <v>0</v>
          </cell>
          <cell r="AC19584" t="str">
            <v>06513 / ROLLANG ARNOULD RACHEL</v>
          </cell>
          <cell r="AD19584">
            <v>2</v>
          </cell>
        </row>
        <row r="19585">
          <cell r="H19585" t="str">
            <v>MASSEUR</v>
          </cell>
          <cell r="L19585">
            <v>0</v>
          </cell>
          <cell r="AC19585" t="str">
            <v>06513 / ROLLANG ARNOULD RACHEL</v>
          </cell>
          <cell r="AD19585">
            <v>2</v>
          </cell>
        </row>
        <row r="19586">
          <cell r="H19586" t="str">
            <v>MASSEUR</v>
          </cell>
          <cell r="L19586">
            <v>0</v>
          </cell>
          <cell r="AC19586" t="str">
            <v>05345 / SCHENCK LAURENCE</v>
          </cell>
          <cell r="AD19586">
            <v>2</v>
          </cell>
        </row>
        <row r="19587">
          <cell r="H19587" t="str">
            <v>MASSEUR</v>
          </cell>
          <cell r="L19587">
            <v>0</v>
          </cell>
          <cell r="AC19587" t="str">
            <v>04814 / LAURENT OLIVIA</v>
          </cell>
          <cell r="AD19587">
            <v>2</v>
          </cell>
        </row>
        <row r="19588">
          <cell r="H19588" t="str">
            <v>MASSEUR</v>
          </cell>
          <cell r="L19588">
            <v>0</v>
          </cell>
          <cell r="AC19588" t="str">
            <v>02337 / GALLARD MYLENE</v>
          </cell>
          <cell r="AD19588">
            <v>2</v>
          </cell>
        </row>
        <row r="19589">
          <cell r="H19589" t="str">
            <v>MASSEUR</v>
          </cell>
          <cell r="L19589">
            <v>0</v>
          </cell>
          <cell r="AC19589" t="str">
            <v>05358 / BETSCH CELINE</v>
          </cell>
          <cell r="AD19589">
            <v>2</v>
          </cell>
        </row>
        <row r="19590">
          <cell r="H19590" t="str">
            <v>MASSEUR</v>
          </cell>
          <cell r="L19590">
            <v>0</v>
          </cell>
          <cell r="AC19590" t="str">
            <v>05358 / BETSCH CELINE</v>
          </cell>
          <cell r="AD19590">
            <v>2</v>
          </cell>
        </row>
        <row r="19591">
          <cell r="H19591" t="str">
            <v>MASSEUR</v>
          </cell>
          <cell r="L19591">
            <v>0</v>
          </cell>
          <cell r="AC19591" t="str">
            <v>04988 / STIRNEMANN JEAN VINCENT</v>
          </cell>
          <cell r="AD19591">
            <v>2</v>
          </cell>
        </row>
        <row r="19592">
          <cell r="H19592" t="str">
            <v>MASSEUR</v>
          </cell>
          <cell r="L19592">
            <v>0</v>
          </cell>
          <cell r="AC19592" t="str">
            <v>05345 / SCHENCK LAURENCE</v>
          </cell>
          <cell r="AD19592">
            <v>2</v>
          </cell>
        </row>
        <row r="19593">
          <cell r="H19593" t="str">
            <v>MASSEUR</v>
          </cell>
          <cell r="L19593">
            <v>0</v>
          </cell>
          <cell r="AC19593" t="str">
            <v>05029 / BOUGHALEM ALI</v>
          </cell>
          <cell r="AD19593">
            <v>2</v>
          </cell>
        </row>
        <row r="19594">
          <cell r="H19594" t="str">
            <v>MASSEUR</v>
          </cell>
          <cell r="L19594">
            <v>0</v>
          </cell>
          <cell r="AC19594" t="str">
            <v>06513 / ROLLANG ARNOULD RACHEL</v>
          </cell>
          <cell r="AD19594">
            <v>2</v>
          </cell>
        </row>
        <row r="19595">
          <cell r="H19595" t="str">
            <v>MASSEUR</v>
          </cell>
          <cell r="L19595">
            <v>0</v>
          </cell>
          <cell r="AC19595" t="str">
            <v>06513 / ROLLANG ARNOULD RACHEL</v>
          </cell>
          <cell r="AD19595">
            <v>2</v>
          </cell>
        </row>
        <row r="19596">
          <cell r="H19596" t="str">
            <v>MASSEUR</v>
          </cell>
          <cell r="L19596">
            <v>0</v>
          </cell>
          <cell r="AC19596" t="str">
            <v>05345 / SCHENCK LAURENCE</v>
          </cell>
          <cell r="AD19596">
            <v>2</v>
          </cell>
        </row>
        <row r="19597">
          <cell r="H19597" t="str">
            <v>MASSEUR</v>
          </cell>
          <cell r="L19597">
            <v>0</v>
          </cell>
          <cell r="AC19597" t="str">
            <v>05345 / SCHENCK LAURENCE</v>
          </cell>
          <cell r="AD19597">
            <v>2</v>
          </cell>
        </row>
        <row r="19598">
          <cell r="H19598" t="str">
            <v>MASSEUR</v>
          </cell>
          <cell r="L19598">
            <v>0</v>
          </cell>
          <cell r="AC19598" t="str">
            <v>02918 / SCHOLLER STEPHANIE</v>
          </cell>
          <cell r="AD19598">
            <v>2</v>
          </cell>
        </row>
        <row r="19599">
          <cell r="H19599" t="str">
            <v>MASSEUR</v>
          </cell>
          <cell r="L19599">
            <v>0</v>
          </cell>
          <cell r="AC19599" t="str">
            <v>04988 / STIRNEMANN JEAN VINCENT</v>
          </cell>
          <cell r="AD19599">
            <v>2</v>
          </cell>
        </row>
        <row r="19600">
          <cell r="H19600" t="str">
            <v>MASSEUR</v>
          </cell>
          <cell r="L19600">
            <v>0</v>
          </cell>
          <cell r="AC19600" t="str">
            <v>00729 / SCHMITT MARX EVELYNE</v>
          </cell>
          <cell r="AD19600">
            <v>2</v>
          </cell>
        </row>
        <row r="19601">
          <cell r="H19601" t="str">
            <v>MASSEUR</v>
          </cell>
          <cell r="L19601">
            <v>0</v>
          </cell>
          <cell r="AC19601" t="str">
            <v>06513 / ROLLANG ARNOULD RACHEL</v>
          </cell>
          <cell r="AD19601">
            <v>2</v>
          </cell>
        </row>
        <row r="19602">
          <cell r="H19602" t="str">
            <v>MASSEUR</v>
          </cell>
          <cell r="L19602">
            <v>0</v>
          </cell>
          <cell r="AC19602" t="str">
            <v>00729 / SCHMITT MARX EVELYNE</v>
          </cell>
          <cell r="AD19602">
            <v>2</v>
          </cell>
        </row>
        <row r="19603">
          <cell r="H19603" t="str">
            <v>MASSEUR</v>
          </cell>
          <cell r="L19603">
            <v>0</v>
          </cell>
          <cell r="AC19603" t="str">
            <v>04814 / LAURENT OLIVIA</v>
          </cell>
          <cell r="AD19603">
            <v>2</v>
          </cell>
        </row>
        <row r="19604">
          <cell r="H19604" t="str">
            <v>MASSEUR</v>
          </cell>
          <cell r="L19604">
            <v>0</v>
          </cell>
          <cell r="AC19604" t="str">
            <v>04814 / LAURENT OLIVIA</v>
          </cell>
          <cell r="AD19604">
            <v>2</v>
          </cell>
        </row>
        <row r="19605">
          <cell r="H19605" t="str">
            <v>MASSEUR</v>
          </cell>
          <cell r="L19605">
            <v>0</v>
          </cell>
          <cell r="AC19605" t="str">
            <v>05345 / SCHENCK LAURENCE</v>
          </cell>
          <cell r="AD19605">
            <v>2</v>
          </cell>
        </row>
        <row r="19606">
          <cell r="H19606" t="str">
            <v>MASSEUR</v>
          </cell>
          <cell r="L19606">
            <v>0</v>
          </cell>
          <cell r="AC19606" t="str">
            <v>04988 / STIRNEMANN JEAN VINCENT</v>
          </cell>
          <cell r="AD19606">
            <v>2</v>
          </cell>
        </row>
        <row r="19607">
          <cell r="H19607" t="str">
            <v>MASSEUR</v>
          </cell>
          <cell r="L19607">
            <v>0</v>
          </cell>
          <cell r="AC19607" t="str">
            <v>05345 / SCHENCK LAURENCE</v>
          </cell>
          <cell r="AD19607">
            <v>2</v>
          </cell>
        </row>
        <row r="19608">
          <cell r="H19608" t="str">
            <v>MASSEUR</v>
          </cell>
          <cell r="L19608">
            <v>0</v>
          </cell>
          <cell r="AC19608" t="str">
            <v>05029 / BOUGHALEM ALI</v>
          </cell>
          <cell r="AD19608">
            <v>2</v>
          </cell>
        </row>
        <row r="19609">
          <cell r="H19609" t="str">
            <v>MASSEUR</v>
          </cell>
          <cell r="L19609">
            <v>0</v>
          </cell>
          <cell r="AC19609" t="str">
            <v>02918 / SCHOLLER STEPHANIE</v>
          </cell>
          <cell r="AD19609">
            <v>2</v>
          </cell>
        </row>
        <row r="19610">
          <cell r="H19610" t="str">
            <v>MASSEUR</v>
          </cell>
          <cell r="L19610">
            <v>0</v>
          </cell>
          <cell r="AC19610" t="str">
            <v>05358 / BETSCH CELINE</v>
          </cell>
          <cell r="AD19610">
            <v>2</v>
          </cell>
        </row>
        <row r="19611">
          <cell r="H19611" t="str">
            <v>MASSEUR</v>
          </cell>
          <cell r="L19611">
            <v>0</v>
          </cell>
          <cell r="AC19611" t="str">
            <v>05029 / BOUGHALEM ALI</v>
          </cell>
          <cell r="AD19611">
            <v>2</v>
          </cell>
        </row>
        <row r="19612">
          <cell r="H19612" t="str">
            <v>MASSEUR</v>
          </cell>
          <cell r="L19612">
            <v>0</v>
          </cell>
          <cell r="AC19612" t="str">
            <v>03811 / LE MOYNE BENOIT</v>
          </cell>
          <cell r="AD19612">
            <v>2</v>
          </cell>
        </row>
        <row r="19613">
          <cell r="H19613" t="str">
            <v>MASSEUR</v>
          </cell>
          <cell r="L19613">
            <v>0</v>
          </cell>
          <cell r="AC19613" t="str">
            <v>02918 / SCHOLLER STEPHANIE</v>
          </cell>
          <cell r="AD19613">
            <v>2</v>
          </cell>
        </row>
        <row r="19614">
          <cell r="H19614" t="str">
            <v>MASSEUR</v>
          </cell>
          <cell r="L19614">
            <v>0</v>
          </cell>
          <cell r="AC19614" t="str">
            <v>05345 / SCHENCK LAURENCE</v>
          </cell>
          <cell r="AD19614">
            <v>2</v>
          </cell>
        </row>
        <row r="19615">
          <cell r="H19615" t="str">
            <v>MASSEUR</v>
          </cell>
          <cell r="L19615">
            <v>0</v>
          </cell>
          <cell r="AC19615" t="str">
            <v>05358 / BETSCH CELINE</v>
          </cell>
          <cell r="AD19615">
            <v>2</v>
          </cell>
        </row>
        <row r="19616">
          <cell r="H19616" t="str">
            <v>MASSEUR</v>
          </cell>
          <cell r="L19616">
            <v>0</v>
          </cell>
          <cell r="AC19616" t="str">
            <v>03811 / LE MOYNE BENOIT</v>
          </cell>
          <cell r="AD19616">
            <v>2</v>
          </cell>
        </row>
        <row r="19617">
          <cell r="H19617" t="str">
            <v>MASSEUR</v>
          </cell>
          <cell r="L19617">
            <v>0</v>
          </cell>
          <cell r="AC19617" t="str">
            <v>05029 / BOUGHALEM ALI</v>
          </cell>
          <cell r="AD19617">
            <v>2</v>
          </cell>
        </row>
        <row r="19618">
          <cell r="H19618" t="str">
            <v>MASSEUR</v>
          </cell>
          <cell r="L19618">
            <v>0</v>
          </cell>
          <cell r="AC19618" t="str">
            <v>05345 / SCHENCK LAURENCE</v>
          </cell>
          <cell r="AD19618">
            <v>2</v>
          </cell>
        </row>
        <row r="19619">
          <cell r="H19619" t="str">
            <v>MASSEUR</v>
          </cell>
          <cell r="L19619">
            <v>0</v>
          </cell>
          <cell r="AC19619" t="str">
            <v>02918 / SCHOLLER STEPHANIE</v>
          </cell>
          <cell r="AD19619">
            <v>2</v>
          </cell>
        </row>
        <row r="19620">
          <cell r="H19620" t="str">
            <v>MASSEUR</v>
          </cell>
          <cell r="L19620">
            <v>0</v>
          </cell>
          <cell r="AC19620" t="str">
            <v>06513 / ROLLANG ARNOULD RACHEL</v>
          </cell>
          <cell r="AD19620">
            <v>2</v>
          </cell>
        </row>
        <row r="19621">
          <cell r="H19621" t="str">
            <v>MASSEUR</v>
          </cell>
          <cell r="L19621">
            <v>0</v>
          </cell>
          <cell r="AC19621" t="str">
            <v>02918 / SCHOLLER STEPHANIE</v>
          </cell>
          <cell r="AD19621">
            <v>2</v>
          </cell>
        </row>
        <row r="19622">
          <cell r="H19622" t="str">
            <v>MASSEUR</v>
          </cell>
          <cell r="L19622">
            <v>0</v>
          </cell>
          <cell r="AC19622" t="str">
            <v>04814 / LAURENT OLIVIA</v>
          </cell>
          <cell r="AD19622">
            <v>2</v>
          </cell>
        </row>
        <row r="19623">
          <cell r="H19623" t="str">
            <v>MASSEUR</v>
          </cell>
          <cell r="L19623">
            <v>0</v>
          </cell>
          <cell r="AC19623" t="str">
            <v>02918 / SCHOLLER STEPHANIE</v>
          </cell>
          <cell r="AD19623">
            <v>2</v>
          </cell>
        </row>
        <row r="19624">
          <cell r="H19624" t="str">
            <v>MASSEUR</v>
          </cell>
          <cell r="L19624">
            <v>0</v>
          </cell>
          <cell r="AC19624" t="str">
            <v>05345 / SCHENCK LAURENCE</v>
          </cell>
          <cell r="AD19624">
            <v>2</v>
          </cell>
        </row>
        <row r="19625">
          <cell r="H19625" t="str">
            <v>MASSEUR</v>
          </cell>
          <cell r="L19625">
            <v>0</v>
          </cell>
          <cell r="AC19625" t="str">
            <v>02337 / GALLARD MYLENE</v>
          </cell>
          <cell r="AD19625">
            <v>2</v>
          </cell>
        </row>
        <row r="19626">
          <cell r="H19626" t="str">
            <v>MASSEUR</v>
          </cell>
          <cell r="L19626">
            <v>0</v>
          </cell>
          <cell r="AC19626" t="str">
            <v>05345 / SCHENCK LAURENCE</v>
          </cell>
          <cell r="AD19626">
            <v>2</v>
          </cell>
        </row>
        <row r="19627">
          <cell r="H19627" t="str">
            <v>MASSEUR</v>
          </cell>
          <cell r="L19627">
            <v>0</v>
          </cell>
          <cell r="AC19627" t="str">
            <v>06513 / ROLLANG ARNOULD RACHEL</v>
          </cell>
          <cell r="AD19627">
            <v>2</v>
          </cell>
        </row>
        <row r="19628">
          <cell r="H19628" t="str">
            <v>MASSEUR</v>
          </cell>
          <cell r="L19628">
            <v>0</v>
          </cell>
          <cell r="AC19628" t="str">
            <v>02918 / SCHOLLER STEPHANIE</v>
          </cell>
          <cell r="AD19628">
            <v>2</v>
          </cell>
        </row>
        <row r="19629">
          <cell r="H19629" t="str">
            <v>MASSEUR</v>
          </cell>
          <cell r="L19629">
            <v>0</v>
          </cell>
          <cell r="AC19629" t="str">
            <v>02337 / GALLARD MYLENE</v>
          </cell>
          <cell r="AD19629">
            <v>2</v>
          </cell>
        </row>
        <row r="19630">
          <cell r="H19630" t="str">
            <v>MASSEUR</v>
          </cell>
          <cell r="L19630">
            <v>0</v>
          </cell>
          <cell r="AC19630" t="str">
            <v>04988 / STIRNEMANN JEAN VINCENT</v>
          </cell>
          <cell r="AD19630">
            <v>2</v>
          </cell>
        </row>
        <row r="19631">
          <cell r="H19631" t="str">
            <v>MASSEUR</v>
          </cell>
          <cell r="L19631">
            <v>0</v>
          </cell>
          <cell r="AC19631" t="str">
            <v>05029 / BOUGHALEM ALI</v>
          </cell>
          <cell r="AD19631">
            <v>2</v>
          </cell>
        </row>
        <row r="19632">
          <cell r="H19632" t="str">
            <v>MASSEUR</v>
          </cell>
          <cell r="L19632">
            <v>0</v>
          </cell>
          <cell r="AC19632" t="str">
            <v>02337 / GALLARD MYLENE</v>
          </cell>
          <cell r="AD19632">
            <v>2</v>
          </cell>
        </row>
        <row r="19633">
          <cell r="H19633" t="str">
            <v>MASSEUR</v>
          </cell>
          <cell r="L19633">
            <v>0</v>
          </cell>
          <cell r="AC19633" t="str">
            <v>00729 / SCHMITT MARX EVELYNE</v>
          </cell>
          <cell r="AD19633">
            <v>2</v>
          </cell>
        </row>
        <row r="19634">
          <cell r="H19634" t="str">
            <v>MASSEUR</v>
          </cell>
          <cell r="L19634">
            <v>0</v>
          </cell>
          <cell r="AC19634" t="str">
            <v>04814 / LAURENT OLIVIA</v>
          </cell>
          <cell r="AD19634">
            <v>2</v>
          </cell>
        </row>
        <row r="19635">
          <cell r="H19635" t="str">
            <v>MASSEUR</v>
          </cell>
          <cell r="L19635">
            <v>0</v>
          </cell>
          <cell r="AC19635" t="str">
            <v>02918 / SCHOLLER STEPHANIE</v>
          </cell>
          <cell r="AD19635">
            <v>2</v>
          </cell>
        </row>
        <row r="19636">
          <cell r="H19636" t="str">
            <v>MASSEUR</v>
          </cell>
          <cell r="L19636">
            <v>0</v>
          </cell>
          <cell r="AC19636" t="str">
            <v>04988 / STIRNEMANN JEAN VINCENT</v>
          </cell>
          <cell r="AD19636">
            <v>2</v>
          </cell>
        </row>
        <row r="19637">
          <cell r="H19637" t="str">
            <v>MASSEUR</v>
          </cell>
          <cell r="L19637">
            <v>0</v>
          </cell>
          <cell r="AC19637" t="str">
            <v>02918 / SCHOLLER STEPHANIE</v>
          </cell>
          <cell r="AD19637">
            <v>2</v>
          </cell>
        </row>
        <row r="19638">
          <cell r="H19638" t="str">
            <v>MASSEUR</v>
          </cell>
          <cell r="L19638">
            <v>0</v>
          </cell>
          <cell r="AC19638" t="str">
            <v>03811 / LE MOYNE BENOIT</v>
          </cell>
          <cell r="AD19638">
            <v>2</v>
          </cell>
        </row>
        <row r="19639">
          <cell r="H19639" t="str">
            <v>MASSEUR</v>
          </cell>
          <cell r="L19639">
            <v>0</v>
          </cell>
          <cell r="AC19639" t="str">
            <v>04988 / STIRNEMANN JEAN VINCENT</v>
          </cell>
          <cell r="AD19639">
            <v>2</v>
          </cell>
        </row>
        <row r="19640">
          <cell r="H19640" t="str">
            <v>MASSEUR</v>
          </cell>
          <cell r="L19640">
            <v>0</v>
          </cell>
          <cell r="AC19640" t="str">
            <v>05345 / SCHENCK LAURENCE</v>
          </cell>
          <cell r="AD19640">
            <v>2</v>
          </cell>
        </row>
        <row r="19641">
          <cell r="H19641" t="str">
            <v>MASSEUR</v>
          </cell>
          <cell r="L19641">
            <v>0</v>
          </cell>
          <cell r="AC19641" t="str">
            <v>03811 / LE MOYNE BENOIT</v>
          </cell>
          <cell r="AD19641">
            <v>2</v>
          </cell>
        </row>
        <row r="19642">
          <cell r="H19642" t="str">
            <v>MASSEUR</v>
          </cell>
          <cell r="L19642">
            <v>0</v>
          </cell>
          <cell r="AC19642" t="str">
            <v>02337 / GALLARD MYLENE</v>
          </cell>
          <cell r="AD19642">
            <v>2</v>
          </cell>
        </row>
        <row r="19643">
          <cell r="H19643" t="str">
            <v>MASSEUR</v>
          </cell>
          <cell r="L19643">
            <v>0</v>
          </cell>
          <cell r="AC19643" t="str">
            <v>02918 / SCHOLLER STEPHANIE</v>
          </cell>
          <cell r="AD19643">
            <v>2</v>
          </cell>
        </row>
        <row r="19644">
          <cell r="H19644" t="str">
            <v>MASSEUR</v>
          </cell>
          <cell r="L19644">
            <v>0</v>
          </cell>
          <cell r="AC19644" t="str">
            <v>02337 / GALLARD MYLENE</v>
          </cell>
          <cell r="AD19644">
            <v>2</v>
          </cell>
        </row>
        <row r="19645">
          <cell r="H19645" t="str">
            <v>MASSEUR</v>
          </cell>
          <cell r="L19645">
            <v>0</v>
          </cell>
          <cell r="AC19645" t="str">
            <v>00729 / SCHMITT MARX EVELYNE</v>
          </cell>
          <cell r="AD19645">
            <v>2</v>
          </cell>
        </row>
        <row r="19646">
          <cell r="H19646" t="str">
            <v>MASSEUR</v>
          </cell>
          <cell r="L19646">
            <v>0</v>
          </cell>
          <cell r="AC19646" t="str">
            <v>05358 / BETSCH CELINE</v>
          </cell>
          <cell r="AD19646">
            <v>2</v>
          </cell>
        </row>
        <row r="19647">
          <cell r="H19647" t="str">
            <v>MASSEUR</v>
          </cell>
          <cell r="L19647">
            <v>0</v>
          </cell>
          <cell r="AC19647" t="str">
            <v>00729 / SCHMITT MARX EVELYNE</v>
          </cell>
          <cell r="AD19647">
            <v>2</v>
          </cell>
        </row>
        <row r="19648">
          <cell r="H19648" t="str">
            <v>MASSEUR</v>
          </cell>
          <cell r="L19648">
            <v>0</v>
          </cell>
          <cell r="AC19648" t="str">
            <v>06513 / ROLLANG ARNOULD RACHEL</v>
          </cell>
          <cell r="AD19648">
            <v>2</v>
          </cell>
        </row>
        <row r="19649">
          <cell r="H19649" t="str">
            <v>MASSEUR</v>
          </cell>
          <cell r="L19649">
            <v>0</v>
          </cell>
          <cell r="AC19649" t="str">
            <v>03811 / LE MOYNE BENOIT</v>
          </cell>
          <cell r="AD19649">
            <v>2</v>
          </cell>
        </row>
        <row r="19650">
          <cell r="H19650" t="str">
            <v>MASSEUR</v>
          </cell>
          <cell r="L19650">
            <v>0</v>
          </cell>
          <cell r="AC19650" t="str">
            <v>05358 / BETSCH CELINE</v>
          </cell>
          <cell r="AD19650">
            <v>2</v>
          </cell>
        </row>
        <row r="19651">
          <cell r="H19651" t="str">
            <v>MASSEUR</v>
          </cell>
          <cell r="L19651">
            <v>0</v>
          </cell>
          <cell r="AC19651" t="str">
            <v>06513 / ROLLANG ARNOULD RACHEL</v>
          </cell>
          <cell r="AD19651">
            <v>2</v>
          </cell>
        </row>
        <row r="19652">
          <cell r="H19652" t="str">
            <v>MASSEUR</v>
          </cell>
          <cell r="L19652">
            <v>0</v>
          </cell>
          <cell r="AC19652" t="str">
            <v>05358 / BETSCH CELINE</v>
          </cell>
          <cell r="AD19652">
            <v>2</v>
          </cell>
        </row>
        <row r="19653">
          <cell r="H19653" t="str">
            <v>MASSEUR</v>
          </cell>
          <cell r="L19653">
            <v>0</v>
          </cell>
          <cell r="AC19653" t="str">
            <v>04814 / LAURENT OLIVIA</v>
          </cell>
          <cell r="AD19653">
            <v>2</v>
          </cell>
        </row>
        <row r="19654">
          <cell r="H19654" t="str">
            <v>MASSEUR</v>
          </cell>
          <cell r="L19654">
            <v>0</v>
          </cell>
          <cell r="AC19654" t="str">
            <v>00729 / SCHMITT MARX EVELYNE</v>
          </cell>
          <cell r="AD19654">
            <v>2</v>
          </cell>
        </row>
        <row r="19655">
          <cell r="H19655" t="str">
            <v>MASSEUR</v>
          </cell>
          <cell r="L19655">
            <v>0</v>
          </cell>
          <cell r="AC19655" t="str">
            <v>05029 / BOUGHALEM ALI</v>
          </cell>
          <cell r="AD19655">
            <v>2</v>
          </cell>
        </row>
        <row r="19656">
          <cell r="H19656" t="str">
            <v>MASSEUR</v>
          </cell>
          <cell r="L19656">
            <v>0</v>
          </cell>
          <cell r="AC19656" t="str">
            <v>05358 / BETSCH CELINE</v>
          </cell>
          <cell r="AD19656">
            <v>2</v>
          </cell>
        </row>
        <row r="19657">
          <cell r="H19657" t="str">
            <v>MASSEUR</v>
          </cell>
          <cell r="L19657">
            <v>0</v>
          </cell>
          <cell r="AC19657" t="str">
            <v>00729 / SCHMITT MARX EVELYNE</v>
          </cell>
          <cell r="AD19657">
            <v>2</v>
          </cell>
        </row>
        <row r="19658">
          <cell r="H19658" t="str">
            <v>MASSEUR</v>
          </cell>
          <cell r="L19658">
            <v>0</v>
          </cell>
          <cell r="AC19658" t="str">
            <v>05358 / BETSCH CELINE</v>
          </cell>
          <cell r="AD19658">
            <v>2</v>
          </cell>
        </row>
        <row r="19659">
          <cell r="H19659" t="str">
            <v>MASSEUR</v>
          </cell>
          <cell r="L19659">
            <v>0</v>
          </cell>
          <cell r="AC19659" t="str">
            <v>04988 / STIRNEMANN JEAN VINCENT</v>
          </cell>
          <cell r="AD19659">
            <v>2</v>
          </cell>
        </row>
        <row r="19660">
          <cell r="H19660" t="str">
            <v>MASSEUR</v>
          </cell>
          <cell r="L19660">
            <v>0</v>
          </cell>
          <cell r="AC19660" t="str">
            <v>05358 / BETSCH CELINE</v>
          </cell>
          <cell r="AD19660">
            <v>2</v>
          </cell>
        </row>
        <row r="19661">
          <cell r="H19661" t="str">
            <v>MASSEUR</v>
          </cell>
          <cell r="L19661">
            <v>0</v>
          </cell>
          <cell r="AC19661" t="str">
            <v>02918 / SCHOLLER STEPHANIE</v>
          </cell>
          <cell r="AD19661">
            <v>2</v>
          </cell>
        </row>
        <row r="19662">
          <cell r="H19662" t="str">
            <v>MASSEUR</v>
          </cell>
          <cell r="L19662">
            <v>0</v>
          </cell>
          <cell r="AC19662" t="str">
            <v>05029 / BOUGHALEM ALI</v>
          </cell>
          <cell r="AD19662">
            <v>2</v>
          </cell>
        </row>
        <row r="19663">
          <cell r="H19663" t="str">
            <v>MASSEUR</v>
          </cell>
          <cell r="L19663">
            <v>0</v>
          </cell>
          <cell r="AC19663" t="str">
            <v>04814 / LAURENT OLIVIA</v>
          </cell>
          <cell r="AD19663">
            <v>2</v>
          </cell>
        </row>
        <row r="19664">
          <cell r="H19664" t="str">
            <v>MASSEUR</v>
          </cell>
          <cell r="L19664">
            <v>0</v>
          </cell>
          <cell r="AC19664" t="str">
            <v>00729 / SCHMITT MARX EVELYNE</v>
          </cell>
          <cell r="AD19664">
            <v>2</v>
          </cell>
        </row>
        <row r="19665">
          <cell r="H19665" t="str">
            <v>MASSEUR</v>
          </cell>
          <cell r="L19665">
            <v>0</v>
          </cell>
          <cell r="AC19665" t="str">
            <v>03811 / LE MOYNE BENOIT</v>
          </cell>
          <cell r="AD19665">
            <v>2</v>
          </cell>
        </row>
        <row r="19666">
          <cell r="H19666" t="str">
            <v>MASSEUR</v>
          </cell>
          <cell r="L19666">
            <v>0</v>
          </cell>
          <cell r="AC19666" t="str">
            <v>04988 / STIRNEMANN JEAN VINCENT</v>
          </cell>
          <cell r="AD19666">
            <v>2</v>
          </cell>
        </row>
        <row r="19667">
          <cell r="H19667" t="str">
            <v>MASSEUR</v>
          </cell>
          <cell r="L19667">
            <v>0</v>
          </cell>
          <cell r="AC19667" t="str">
            <v>00729 / SCHMITT MARX EVELYNE</v>
          </cell>
          <cell r="AD19667">
            <v>2</v>
          </cell>
        </row>
        <row r="19668">
          <cell r="H19668" t="str">
            <v>MASSEUR</v>
          </cell>
          <cell r="L19668">
            <v>0</v>
          </cell>
          <cell r="AC19668" t="str">
            <v>03811 / LE MOYNE BENOIT</v>
          </cell>
          <cell r="AD19668">
            <v>2</v>
          </cell>
        </row>
        <row r="19669">
          <cell r="H19669" t="str">
            <v>MASSEUR</v>
          </cell>
          <cell r="L19669">
            <v>0</v>
          </cell>
          <cell r="AC19669" t="str">
            <v>02918 / SCHOLLER STEPHANIE</v>
          </cell>
          <cell r="AD19669">
            <v>2</v>
          </cell>
        </row>
        <row r="19670">
          <cell r="H19670" t="str">
            <v>MASSEUR</v>
          </cell>
          <cell r="L19670">
            <v>0</v>
          </cell>
          <cell r="AC19670" t="str">
            <v>04814 / LAURENT OLIVIA</v>
          </cell>
          <cell r="AD19670">
            <v>2</v>
          </cell>
        </row>
        <row r="19671">
          <cell r="H19671" t="str">
            <v>MASSEUR</v>
          </cell>
          <cell r="L19671">
            <v>0</v>
          </cell>
          <cell r="AC19671" t="str">
            <v>03811 / LE MOYNE BENOIT</v>
          </cell>
          <cell r="AD19671">
            <v>2</v>
          </cell>
        </row>
        <row r="19672">
          <cell r="H19672" t="str">
            <v>MASSEUR</v>
          </cell>
          <cell r="L19672">
            <v>0</v>
          </cell>
          <cell r="AC19672" t="str">
            <v>02918 / SCHOLLER STEPHANIE</v>
          </cell>
          <cell r="AD19672">
            <v>2</v>
          </cell>
        </row>
        <row r="19673">
          <cell r="H19673" t="str">
            <v>MASSEUR</v>
          </cell>
          <cell r="L19673">
            <v>0</v>
          </cell>
          <cell r="AC19673" t="str">
            <v>05358 / BETSCH CELINE</v>
          </cell>
          <cell r="AD19673">
            <v>2</v>
          </cell>
        </row>
        <row r="19674">
          <cell r="H19674" t="str">
            <v>MASSEUR</v>
          </cell>
          <cell r="L19674">
            <v>0</v>
          </cell>
          <cell r="AC19674" t="str">
            <v>04814 / LAURENT OLIVIA</v>
          </cell>
          <cell r="AD19674">
            <v>2</v>
          </cell>
        </row>
        <row r="19675">
          <cell r="H19675" t="str">
            <v>MASSEUR</v>
          </cell>
          <cell r="L19675">
            <v>0</v>
          </cell>
          <cell r="AC19675" t="str">
            <v>05345 / SCHENCK LAURENCE</v>
          </cell>
          <cell r="AD19675">
            <v>2</v>
          </cell>
        </row>
        <row r="19676">
          <cell r="H19676" t="str">
            <v>MASSEUR</v>
          </cell>
          <cell r="L19676">
            <v>0</v>
          </cell>
          <cell r="AC19676" t="str">
            <v>05345 / SCHENCK LAURENCE</v>
          </cell>
          <cell r="AD19676">
            <v>2</v>
          </cell>
        </row>
        <row r="19677">
          <cell r="H19677" t="str">
            <v>MASSEUR</v>
          </cell>
          <cell r="L19677">
            <v>0</v>
          </cell>
          <cell r="AC19677" t="str">
            <v>04814 / LAURENT OLIVIA</v>
          </cell>
          <cell r="AD19677">
            <v>2</v>
          </cell>
        </row>
        <row r="19678">
          <cell r="H19678" t="str">
            <v>MASSEUR</v>
          </cell>
          <cell r="L19678">
            <v>0</v>
          </cell>
          <cell r="AC19678" t="str">
            <v>05358 / BETSCH CELINE</v>
          </cell>
          <cell r="AD19678">
            <v>2</v>
          </cell>
        </row>
        <row r="19679">
          <cell r="H19679" t="str">
            <v>MASSEUR</v>
          </cell>
          <cell r="L19679">
            <v>0</v>
          </cell>
          <cell r="AC19679" t="str">
            <v>04988 / STIRNEMANN JEAN VINCENT</v>
          </cell>
          <cell r="AD19679">
            <v>2</v>
          </cell>
        </row>
        <row r="19680">
          <cell r="H19680" t="str">
            <v>MASSEUR</v>
          </cell>
          <cell r="L19680">
            <v>0</v>
          </cell>
          <cell r="AC19680" t="str">
            <v>03811 / LE MOYNE BENOIT</v>
          </cell>
          <cell r="AD19680">
            <v>2</v>
          </cell>
        </row>
        <row r="19681">
          <cell r="H19681" t="str">
            <v>MASSEUR</v>
          </cell>
          <cell r="L19681">
            <v>0</v>
          </cell>
          <cell r="AC19681" t="str">
            <v>05345 / SCHENCK LAURENCE</v>
          </cell>
          <cell r="AD19681">
            <v>2</v>
          </cell>
        </row>
        <row r="19682">
          <cell r="H19682" t="str">
            <v>MASSEUR</v>
          </cell>
          <cell r="L19682">
            <v>0</v>
          </cell>
          <cell r="AC19682" t="str">
            <v>03811 / LE MOYNE BENOIT</v>
          </cell>
          <cell r="AD19682">
            <v>2</v>
          </cell>
        </row>
        <row r="19683">
          <cell r="H19683" t="str">
            <v>MASSEUR</v>
          </cell>
          <cell r="L19683">
            <v>0</v>
          </cell>
          <cell r="AC19683" t="str">
            <v>02918 / SCHOLLER STEPHANIE</v>
          </cell>
          <cell r="AD19683">
            <v>2</v>
          </cell>
        </row>
        <row r="19684">
          <cell r="H19684" t="str">
            <v>MASSEUR</v>
          </cell>
          <cell r="L19684">
            <v>0</v>
          </cell>
          <cell r="AC19684" t="str">
            <v>05358 / BETSCH CELINE</v>
          </cell>
          <cell r="AD19684">
            <v>2</v>
          </cell>
        </row>
        <row r="19685">
          <cell r="H19685" t="str">
            <v>MASSEUR</v>
          </cell>
          <cell r="L19685">
            <v>0</v>
          </cell>
          <cell r="AC19685" t="str">
            <v>05345 / SCHENCK LAURENCE</v>
          </cell>
          <cell r="AD19685">
            <v>2</v>
          </cell>
        </row>
        <row r="19686">
          <cell r="H19686" t="str">
            <v>MASSEUR</v>
          </cell>
          <cell r="L19686">
            <v>0</v>
          </cell>
          <cell r="AC19686" t="str">
            <v>05345 / SCHENCK LAURENCE</v>
          </cell>
          <cell r="AD19686">
            <v>2</v>
          </cell>
        </row>
        <row r="19687">
          <cell r="H19687" t="str">
            <v>MASSEUR</v>
          </cell>
          <cell r="L19687">
            <v>0</v>
          </cell>
          <cell r="AC19687" t="str">
            <v>05345 / SCHENCK LAURENCE</v>
          </cell>
          <cell r="AD19687">
            <v>2</v>
          </cell>
        </row>
        <row r="19688">
          <cell r="H19688" t="str">
            <v>MASSEUR</v>
          </cell>
          <cell r="L19688">
            <v>0</v>
          </cell>
          <cell r="AC19688" t="str">
            <v>02918 / SCHOLLER STEPHANIE</v>
          </cell>
          <cell r="AD19688">
            <v>2</v>
          </cell>
        </row>
        <row r="19689">
          <cell r="H19689" t="str">
            <v>MASSEUR</v>
          </cell>
          <cell r="L19689">
            <v>0</v>
          </cell>
          <cell r="AC19689" t="str">
            <v>02918 / SCHOLLER STEPHANIE</v>
          </cell>
          <cell r="AD19689">
            <v>2</v>
          </cell>
        </row>
        <row r="19690">
          <cell r="H19690" t="str">
            <v>MASSEUR</v>
          </cell>
          <cell r="L19690">
            <v>0</v>
          </cell>
          <cell r="AC19690" t="str">
            <v>02918 / SCHOLLER STEPHANIE</v>
          </cell>
          <cell r="AD19690">
            <v>2</v>
          </cell>
        </row>
        <row r="19691">
          <cell r="H19691" t="str">
            <v>MASSEUR</v>
          </cell>
          <cell r="L19691">
            <v>0</v>
          </cell>
          <cell r="AC19691" t="str">
            <v>05358 / BETSCH CELINE</v>
          </cell>
          <cell r="AD19691">
            <v>2</v>
          </cell>
        </row>
        <row r="19692">
          <cell r="H19692" t="str">
            <v>MASSEUR</v>
          </cell>
          <cell r="L19692">
            <v>0</v>
          </cell>
          <cell r="AC19692" t="str">
            <v>05029 / BOUGHALEM ALI</v>
          </cell>
          <cell r="AD19692">
            <v>2</v>
          </cell>
        </row>
        <row r="19693">
          <cell r="H19693" t="str">
            <v>MASSEUR</v>
          </cell>
          <cell r="L19693">
            <v>0</v>
          </cell>
          <cell r="AC19693" t="str">
            <v>05345 / SCHENCK LAURENCE</v>
          </cell>
          <cell r="AD19693">
            <v>2</v>
          </cell>
        </row>
        <row r="19694">
          <cell r="H19694" t="str">
            <v>MASSEUR</v>
          </cell>
          <cell r="L19694">
            <v>0</v>
          </cell>
          <cell r="AC19694" t="str">
            <v>05029 / BOUGHALEM ALI</v>
          </cell>
          <cell r="AD19694">
            <v>2</v>
          </cell>
        </row>
        <row r="19695">
          <cell r="H19695" t="str">
            <v>MASSEUR</v>
          </cell>
          <cell r="L19695">
            <v>0</v>
          </cell>
          <cell r="AC19695" t="str">
            <v>06513 / ROLLANG ARNOULD RACHEL</v>
          </cell>
          <cell r="AD19695">
            <v>2</v>
          </cell>
        </row>
        <row r="19696">
          <cell r="H19696" t="str">
            <v>MASSEUR</v>
          </cell>
          <cell r="L19696">
            <v>0</v>
          </cell>
          <cell r="AC19696" t="str">
            <v>05345 / SCHENCK LAURENCE</v>
          </cell>
          <cell r="AD19696">
            <v>2</v>
          </cell>
        </row>
        <row r="19697">
          <cell r="H19697" t="str">
            <v>MASSEUR</v>
          </cell>
          <cell r="L19697">
            <v>0</v>
          </cell>
          <cell r="AC19697" t="str">
            <v>06513 / ROLLANG ARNOULD RACHEL</v>
          </cell>
          <cell r="AD19697">
            <v>2</v>
          </cell>
        </row>
        <row r="19698">
          <cell r="H19698" t="str">
            <v>MASSEUR</v>
          </cell>
          <cell r="L19698">
            <v>0</v>
          </cell>
          <cell r="AC19698" t="str">
            <v>06513 / ROLLANG ARNOULD RACHEL</v>
          </cell>
          <cell r="AD19698">
            <v>2</v>
          </cell>
        </row>
        <row r="19699">
          <cell r="H19699" t="str">
            <v>MASSEUR</v>
          </cell>
          <cell r="L19699">
            <v>0</v>
          </cell>
          <cell r="AC19699" t="str">
            <v>04814 / LAURENT OLIVIA</v>
          </cell>
          <cell r="AD19699">
            <v>2</v>
          </cell>
        </row>
        <row r="19700">
          <cell r="H19700" t="str">
            <v>MASSEUR</v>
          </cell>
          <cell r="L19700">
            <v>0</v>
          </cell>
          <cell r="AC19700" t="str">
            <v>04814 / LAURENT OLIVIA</v>
          </cell>
          <cell r="AD19700">
            <v>2</v>
          </cell>
        </row>
        <row r="19701">
          <cell r="H19701" t="str">
            <v>MASSEUR</v>
          </cell>
          <cell r="L19701">
            <v>0</v>
          </cell>
          <cell r="AC19701" t="str">
            <v>04988 / STIRNEMANN JEAN VINCENT</v>
          </cell>
          <cell r="AD19701">
            <v>2</v>
          </cell>
        </row>
        <row r="19702">
          <cell r="H19702" t="str">
            <v>MASSEUR</v>
          </cell>
          <cell r="L19702">
            <v>0</v>
          </cell>
          <cell r="AC19702" t="str">
            <v>04988 / STIRNEMANN JEAN VINCENT</v>
          </cell>
          <cell r="AD19702">
            <v>2</v>
          </cell>
        </row>
        <row r="19703">
          <cell r="H19703" t="str">
            <v>MASSEUR</v>
          </cell>
          <cell r="L19703">
            <v>0</v>
          </cell>
          <cell r="AC19703" t="str">
            <v>04988 / STIRNEMANN JEAN VINCENT</v>
          </cell>
          <cell r="AD19703">
            <v>2</v>
          </cell>
        </row>
        <row r="19704">
          <cell r="H19704" t="str">
            <v>MASSEUR</v>
          </cell>
          <cell r="L19704">
            <v>0</v>
          </cell>
          <cell r="AC19704" t="str">
            <v>05345 / SCHENCK LAURENCE</v>
          </cell>
          <cell r="AD19704">
            <v>2</v>
          </cell>
        </row>
        <row r="19705">
          <cell r="H19705" t="str">
            <v>MASSEUR</v>
          </cell>
          <cell r="L19705">
            <v>0</v>
          </cell>
          <cell r="AC19705" t="str">
            <v>02337 / GALLARD MYLENE</v>
          </cell>
          <cell r="AD19705">
            <v>2</v>
          </cell>
        </row>
        <row r="19706">
          <cell r="H19706" t="str">
            <v>MASSEUR</v>
          </cell>
          <cell r="L19706">
            <v>0</v>
          </cell>
          <cell r="AC19706" t="str">
            <v>05345 / SCHENCK LAURENCE</v>
          </cell>
          <cell r="AD19706">
            <v>2</v>
          </cell>
        </row>
        <row r="19707">
          <cell r="H19707" t="str">
            <v>MASSEUR</v>
          </cell>
          <cell r="L19707">
            <v>0</v>
          </cell>
          <cell r="AC19707" t="str">
            <v>04814 / LAURENT OLIVIA</v>
          </cell>
          <cell r="AD19707">
            <v>2</v>
          </cell>
        </row>
        <row r="19708">
          <cell r="H19708" t="str">
            <v>MASSEUR</v>
          </cell>
          <cell r="L19708">
            <v>0</v>
          </cell>
          <cell r="AC19708" t="str">
            <v>02337 / GALLARD MYLENE</v>
          </cell>
          <cell r="AD19708">
            <v>2</v>
          </cell>
        </row>
        <row r="19709">
          <cell r="H19709" t="str">
            <v>MASSEUR</v>
          </cell>
          <cell r="L19709">
            <v>0</v>
          </cell>
          <cell r="AC19709" t="str">
            <v>02918 / SCHOLLER STEPHANIE</v>
          </cell>
          <cell r="AD19709">
            <v>2</v>
          </cell>
        </row>
        <row r="19710">
          <cell r="H19710" t="str">
            <v>MASSEUR</v>
          </cell>
          <cell r="L19710">
            <v>0</v>
          </cell>
          <cell r="AC19710" t="str">
            <v>02337 / GALLARD MYLENE</v>
          </cell>
          <cell r="AD19710">
            <v>2</v>
          </cell>
        </row>
        <row r="19711">
          <cell r="H19711" t="str">
            <v>MASSEUR</v>
          </cell>
          <cell r="L19711">
            <v>0</v>
          </cell>
          <cell r="AC19711" t="str">
            <v>03811 / LE MOYNE BENOIT</v>
          </cell>
          <cell r="AD19711">
            <v>2</v>
          </cell>
        </row>
        <row r="19712">
          <cell r="H19712" t="str">
            <v>MASSEUR</v>
          </cell>
          <cell r="L19712">
            <v>0</v>
          </cell>
          <cell r="AC19712" t="str">
            <v>05029 / BOUGHALEM ALI</v>
          </cell>
          <cell r="AD19712">
            <v>2</v>
          </cell>
        </row>
        <row r="19713">
          <cell r="H19713" t="str">
            <v>MASSEUR</v>
          </cell>
          <cell r="L19713">
            <v>0</v>
          </cell>
          <cell r="AC19713" t="str">
            <v>04988 / STIRNEMANN JEAN VINCENT</v>
          </cell>
          <cell r="AD19713">
            <v>2</v>
          </cell>
        </row>
        <row r="19714">
          <cell r="H19714" t="str">
            <v>MASSEUR</v>
          </cell>
          <cell r="L19714">
            <v>0</v>
          </cell>
          <cell r="AC19714" t="str">
            <v>05358 / BETSCH CELINE</v>
          </cell>
          <cell r="AD19714">
            <v>2</v>
          </cell>
        </row>
        <row r="19715">
          <cell r="H19715" t="str">
            <v>MASSEUR</v>
          </cell>
          <cell r="L19715">
            <v>0</v>
          </cell>
          <cell r="AC19715" t="str">
            <v>05029 / BOUGHALEM ALI</v>
          </cell>
          <cell r="AD19715">
            <v>2</v>
          </cell>
        </row>
        <row r="19716">
          <cell r="H19716" t="str">
            <v>MASSEUR</v>
          </cell>
          <cell r="L19716">
            <v>0</v>
          </cell>
          <cell r="AC19716" t="str">
            <v>03811 / LE MOYNE BENOIT</v>
          </cell>
          <cell r="AD19716">
            <v>2</v>
          </cell>
        </row>
        <row r="19717">
          <cell r="H19717" t="str">
            <v>MASSEUR</v>
          </cell>
          <cell r="L19717">
            <v>0</v>
          </cell>
          <cell r="AC19717" t="str">
            <v>03811 / LE MOYNE BENOIT</v>
          </cell>
          <cell r="AD19717">
            <v>2</v>
          </cell>
        </row>
        <row r="19718">
          <cell r="H19718" t="str">
            <v>MASSEUR</v>
          </cell>
          <cell r="L19718">
            <v>0</v>
          </cell>
          <cell r="AC19718" t="str">
            <v>05358 / BETSCH CELINE</v>
          </cell>
          <cell r="AD19718">
            <v>2</v>
          </cell>
        </row>
        <row r="19719">
          <cell r="H19719" t="str">
            <v>MASSEUR</v>
          </cell>
          <cell r="L19719">
            <v>0</v>
          </cell>
          <cell r="AC19719" t="str">
            <v>06513 / ROLLANG ARNOULD RACHEL</v>
          </cell>
          <cell r="AD19719">
            <v>2</v>
          </cell>
        </row>
        <row r="19720">
          <cell r="H19720" t="str">
            <v>MASSEUR</v>
          </cell>
          <cell r="L19720">
            <v>0</v>
          </cell>
          <cell r="AC19720" t="str">
            <v>03811 / LE MOYNE BENOIT</v>
          </cell>
          <cell r="AD19720">
            <v>2</v>
          </cell>
        </row>
        <row r="19721">
          <cell r="H19721" t="str">
            <v>MASSEUR</v>
          </cell>
          <cell r="L19721">
            <v>0</v>
          </cell>
          <cell r="AC19721" t="str">
            <v>04988 / STIRNEMANN JEAN VINCENT</v>
          </cell>
          <cell r="AD19721">
            <v>2</v>
          </cell>
        </row>
        <row r="19722">
          <cell r="H19722" t="str">
            <v>MASSEUR</v>
          </cell>
          <cell r="L19722">
            <v>0</v>
          </cell>
          <cell r="AC19722" t="str">
            <v>02918 / SCHOLLER STEPHANIE</v>
          </cell>
          <cell r="AD19722">
            <v>2</v>
          </cell>
        </row>
        <row r="19723">
          <cell r="H19723" t="str">
            <v>MASSEUR</v>
          </cell>
          <cell r="L19723">
            <v>0</v>
          </cell>
          <cell r="AC19723" t="str">
            <v>04814 / LAURENT OLIVIA</v>
          </cell>
          <cell r="AD19723">
            <v>2</v>
          </cell>
        </row>
        <row r="19724">
          <cell r="H19724" t="str">
            <v>MASSEUR</v>
          </cell>
          <cell r="L19724">
            <v>0</v>
          </cell>
          <cell r="AC19724" t="str">
            <v>05358 / BETSCH CELINE</v>
          </cell>
          <cell r="AD19724">
            <v>2</v>
          </cell>
        </row>
        <row r="19725">
          <cell r="H19725" t="str">
            <v>MASSEUR</v>
          </cell>
          <cell r="L19725">
            <v>0</v>
          </cell>
          <cell r="AC19725" t="str">
            <v>04988 / STIRNEMANN JEAN VINCENT</v>
          </cell>
          <cell r="AD19725">
            <v>2</v>
          </cell>
        </row>
        <row r="19726">
          <cell r="H19726" t="str">
            <v>MASSEUR</v>
          </cell>
          <cell r="L19726">
            <v>0</v>
          </cell>
          <cell r="AC19726" t="str">
            <v>05345 / SCHENCK LAURENCE</v>
          </cell>
          <cell r="AD19726">
            <v>2</v>
          </cell>
        </row>
        <row r="19727">
          <cell r="H19727" t="str">
            <v>MASSEUR</v>
          </cell>
          <cell r="L19727">
            <v>0</v>
          </cell>
          <cell r="AC19727" t="str">
            <v>05345 / SCHENCK LAURENCE</v>
          </cell>
          <cell r="AD19727">
            <v>2</v>
          </cell>
        </row>
        <row r="19728">
          <cell r="H19728" t="str">
            <v>MASSEUR</v>
          </cell>
          <cell r="L19728">
            <v>0</v>
          </cell>
          <cell r="AC19728" t="str">
            <v>00729 / SCHMITT MARX EVELYNE</v>
          </cell>
          <cell r="AD19728">
            <v>2</v>
          </cell>
        </row>
        <row r="19729">
          <cell r="H19729" t="str">
            <v>MASSEUR</v>
          </cell>
          <cell r="L19729">
            <v>0</v>
          </cell>
          <cell r="AC19729" t="str">
            <v>05029 / BOUGHALEM ALI</v>
          </cell>
          <cell r="AD19729">
            <v>2</v>
          </cell>
        </row>
        <row r="19730">
          <cell r="H19730" t="str">
            <v>MASSEUR</v>
          </cell>
          <cell r="L19730">
            <v>0</v>
          </cell>
          <cell r="AC19730" t="str">
            <v>04814 / LAURENT OLIVIA</v>
          </cell>
          <cell r="AD19730">
            <v>2</v>
          </cell>
        </row>
        <row r="19731">
          <cell r="H19731" t="str">
            <v>MASSEUR</v>
          </cell>
          <cell r="L19731">
            <v>0</v>
          </cell>
          <cell r="AC19731" t="str">
            <v>03811 / LE MOYNE BENOIT</v>
          </cell>
          <cell r="AD19731">
            <v>2</v>
          </cell>
        </row>
        <row r="19732">
          <cell r="H19732" t="str">
            <v>MASSEUR</v>
          </cell>
          <cell r="L19732">
            <v>0</v>
          </cell>
          <cell r="AC19732" t="str">
            <v>02918 / SCHOLLER STEPHANIE</v>
          </cell>
          <cell r="AD19732">
            <v>2</v>
          </cell>
        </row>
        <row r="19733">
          <cell r="H19733" t="str">
            <v>MASSEUR</v>
          </cell>
          <cell r="L19733">
            <v>0</v>
          </cell>
          <cell r="AC19733" t="str">
            <v>02337 / GALLARD MYLENE</v>
          </cell>
          <cell r="AD19733">
            <v>2</v>
          </cell>
        </row>
        <row r="19734">
          <cell r="H19734" t="str">
            <v>MASSEUR</v>
          </cell>
          <cell r="L19734">
            <v>0</v>
          </cell>
          <cell r="AC19734" t="str">
            <v>04988 / STIRNEMANN JEAN VINCENT</v>
          </cell>
          <cell r="AD19734">
            <v>2</v>
          </cell>
        </row>
        <row r="19735">
          <cell r="H19735" t="str">
            <v>MASSEUR</v>
          </cell>
          <cell r="L19735">
            <v>0</v>
          </cell>
          <cell r="AC19735" t="str">
            <v>02918 / SCHOLLER STEPHANIE</v>
          </cell>
          <cell r="AD19735">
            <v>2</v>
          </cell>
        </row>
        <row r="19736">
          <cell r="H19736" t="str">
            <v>MASSEUR</v>
          </cell>
          <cell r="L19736">
            <v>0</v>
          </cell>
          <cell r="AC19736" t="str">
            <v>02337 / GALLARD MYLENE</v>
          </cell>
          <cell r="AD19736">
            <v>2</v>
          </cell>
        </row>
        <row r="19737">
          <cell r="H19737" t="str">
            <v>MASSEUR</v>
          </cell>
          <cell r="L19737">
            <v>0</v>
          </cell>
          <cell r="AC19737" t="str">
            <v>03811 / LE MOYNE BENOIT</v>
          </cell>
          <cell r="AD19737">
            <v>2</v>
          </cell>
        </row>
        <row r="19738">
          <cell r="H19738" t="str">
            <v>MASSEUR</v>
          </cell>
          <cell r="L19738">
            <v>0</v>
          </cell>
          <cell r="AC19738" t="str">
            <v>03811 / LE MOYNE BENOIT</v>
          </cell>
          <cell r="AD19738">
            <v>2</v>
          </cell>
        </row>
        <row r="19739">
          <cell r="H19739" t="str">
            <v>MASSEUR</v>
          </cell>
          <cell r="L19739">
            <v>0</v>
          </cell>
          <cell r="AC19739" t="str">
            <v>02918 / SCHOLLER STEPHANIE</v>
          </cell>
          <cell r="AD19739">
            <v>2</v>
          </cell>
        </row>
        <row r="19740">
          <cell r="H19740" t="str">
            <v>MASSEUR</v>
          </cell>
          <cell r="L19740">
            <v>0</v>
          </cell>
          <cell r="AC19740" t="str">
            <v>05345 / SCHENCK LAURENCE</v>
          </cell>
          <cell r="AD19740">
            <v>2</v>
          </cell>
        </row>
        <row r="19741">
          <cell r="H19741" t="str">
            <v>MASSEUR</v>
          </cell>
          <cell r="L19741">
            <v>0</v>
          </cell>
          <cell r="AC19741" t="str">
            <v>05029 / BOUGHALEM ALI</v>
          </cell>
          <cell r="AD19741">
            <v>2</v>
          </cell>
        </row>
        <row r="19742">
          <cell r="H19742" t="str">
            <v>MASSEUR</v>
          </cell>
          <cell r="L19742">
            <v>0</v>
          </cell>
          <cell r="AC19742" t="str">
            <v>06513 / ROLLANG ARNOULD RACHEL</v>
          </cell>
          <cell r="AD19742">
            <v>2</v>
          </cell>
        </row>
        <row r="19743">
          <cell r="H19743" t="str">
            <v>MASSEUR</v>
          </cell>
          <cell r="L19743">
            <v>0</v>
          </cell>
          <cell r="AC19743" t="str">
            <v>05345 / SCHENCK LAURENCE</v>
          </cell>
          <cell r="AD19743">
            <v>2</v>
          </cell>
        </row>
        <row r="19744">
          <cell r="H19744" t="str">
            <v>MASSEUR</v>
          </cell>
          <cell r="L19744">
            <v>0</v>
          </cell>
          <cell r="AC19744" t="str">
            <v>02918 / SCHOLLER STEPHANIE</v>
          </cell>
          <cell r="AD19744">
            <v>2</v>
          </cell>
        </row>
        <row r="19745">
          <cell r="H19745" t="str">
            <v>MASSEUR</v>
          </cell>
          <cell r="L19745">
            <v>0</v>
          </cell>
          <cell r="AC19745" t="str">
            <v>04814 / LAURENT OLIVIA</v>
          </cell>
          <cell r="AD19745">
            <v>2</v>
          </cell>
        </row>
        <row r="19746">
          <cell r="H19746" t="str">
            <v>MASSEUR</v>
          </cell>
          <cell r="L19746">
            <v>0</v>
          </cell>
          <cell r="AC19746" t="str">
            <v>05029 / BOUGHALEM ALI</v>
          </cell>
          <cell r="AD19746">
            <v>2</v>
          </cell>
        </row>
        <row r="19747">
          <cell r="H19747" t="str">
            <v>MASSEUR</v>
          </cell>
          <cell r="L19747">
            <v>0</v>
          </cell>
          <cell r="AC19747" t="str">
            <v>03811 / LE MOYNE BENOIT</v>
          </cell>
          <cell r="AD19747">
            <v>2</v>
          </cell>
        </row>
        <row r="19748">
          <cell r="H19748" t="str">
            <v>MASSEUR</v>
          </cell>
          <cell r="L19748">
            <v>0</v>
          </cell>
          <cell r="AC19748" t="str">
            <v>00729 / SCHMITT MARX EVELYNE</v>
          </cell>
          <cell r="AD19748">
            <v>2</v>
          </cell>
        </row>
        <row r="19749">
          <cell r="H19749" t="str">
            <v>MASSEUR</v>
          </cell>
          <cell r="L19749">
            <v>0</v>
          </cell>
          <cell r="AC19749" t="str">
            <v>05345 / SCHENCK LAURENCE</v>
          </cell>
          <cell r="AD19749">
            <v>2</v>
          </cell>
        </row>
        <row r="19750">
          <cell r="H19750" t="str">
            <v>MASSEUR</v>
          </cell>
          <cell r="L19750">
            <v>0</v>
          </cell>
          <cell r="AC19750" t="str">
            <v>05345 / SCHENCK LAURENCE</v>
          </cell>
          <cell r="AD19750">
            <v>2</v>
          </cell>
        </row>
        <row r="19751">
          <cell r="H19751" t="str">
            <v>MASSEUR</v>
          </cell>
          <cell r="L19751">
            <v>0</v>
          </cell>
          <cell r="AC19751" t="str">
            <v>06513 / ROLLANG ARNOULD RACHEL</v>
          </cell>
          <cell r="AD19751">
            <v>2</v>
          </cell>
        </row>
        <row r="19752">
          <cell r="H19752" t="str">
            <v>MASSEUR</v>
          </cell>
          <cell r="L19752">
            <v>0</v>
          </cell>
          <cell r="AC19752" t="str">
            <v>05345 / SCHENCK LAURENCE</v>
          </cell>
          <cell r="AD19752">
            <v>2</v>
          </cell>
        </row>
        <row r="19753">
          <cell r="H19753" t="str">
            <v>MASSEUR</v>
          </cell>
          <cell r="L19753">
            <v>0</v>
          </cell>
          <cell r="AC19753" t="str">
            <v>05345 / SCHENCK LAURENCE</v>
          </cell>
          <cell r="AD19753">
            <v>2</v>
          </cell>
        </row>
        <row r="19754">
          <cell r="H19754" t="str">
            <v>MASSEUR</v>
          </cell>
          <cell r="L19754">
            <v>0</v>
          </cell>
          <cell r="AC19754" t="str">
            <v>06513 / ROLLANG ARNOULD RACHEL</v>
          </cell>
          <cell r="AD19754">
            <v>2</v>
          </cell>
        </row>
        <row r="19755">
          <cell r="H19755" t="str">
            <v>MASSEUR</v>
          </cell>
          <cell r="L19755">
            <v>0</v>
          </cell>
          <cell r="AC19755" t="str">
            <v>02918 / SCHOLLER STEPHANIE</v>
          </cell>
          <cell r="AD19755">
            <v>2</v>
          </cell>
        </row>
        <row r="19756">
          <cell r="H19756" t="str">
            <v>MASSEUR</v>
          </cell>
          <cell r="L19756">
            <v>0</v>
          </cell>
          <cell r="AC19756" t="str">
            <v>02337 / GALLARD MYLENE</v>
          </cell>
          <cell r="AD19756">
            <v>2</v>
          </cell>
        </row>
        <row r="19757">
          <cell r="H19757" t="str">
            <v>MASSEUR</v>
          </cell>
          <cell r="L19757">
            <v>0</v>
          </cell>
          <cell r="AC19757" t="str">
            <v>03811 / LE MOYNE BENOIT</v>
          </cell>
          <cell r="AD19757">
            <v>2</v>
          </cell>
        </row>
        <row r="19758">
          <cell r="H19758" t="str">
            <v>MASSEUR</v>
          </cell>
          <cell r="L19758">
            <v>0</v>
          </cell>
          <cell r="AC19758" t="str">
            <v>02918 / SCHOLLER STEPHANIE</v>
          </cell>
          <cell r="AD19758">
            <v>2</v>
          </cell>
        </row>
        <row r="19759">
          <cell r="H19759" t="str">
            <v>MASSEUR</v>
          </cell>
          <cell r="L19759">
            <v>0</v>
          </cell>
          <cell r="AC19759" t="str">
            <v>05345 / SCHENCK LAURENCE</v>
          </cell>
          <cell r="AD19759">
            <v>2</v>
          </cell>
        </row>
        <row r="19760">
          <cell r="H19760" t="str">
            <v>MASSEUR</v>
          </cell>
          <cell r="L19760">
            <v>0</v>
          </cell>
          <cell r="AC19760" t="str">
            <v>02337 / GALLARD MYLENE</v>
          </cell>
          <cell r="AD19760">
            <v>2</v>
          </cell>
        </row>
        <row r="19761">
          <cell r="H19761" t="str">
            <v>MASSEUR</v>
          </cell>
          <cell r="L19761">
            <v>0</v>
          </cell>
          <cell r="AC19761" t="str">
            <v>04988 / STIRNEMANN JEAN VINCENT</v>
          </cell>
          <cell r="AD19761">
            <v>2</v>
          </cell>
        </row>
        <row r="19762">
          <cell r="H19762" t="str">
            <v>MASSEUR</v>
          </cell>
          <cell r="L19762">
            <v>0</v>
          </cell>
          <cell r="AC19762" t="str">
            <v>00729 / SCHMITT MARX EVELYNE</v>
          </cell>
          <cell r="AD19762">
            <v>2</v>
          </cell>
        </row>
        <row r="19763">
          <cell r="H19763" t="str">
            <v>MASSEUR</v>
          </cell>
          <cell r="L19763">
            <v>0</v>
          </cell>
          <cell r="AC19763" t="str">
            <v>06513 / ROLLANG ARNOULD RACHEL</v>
          </cell>
          <cell r="AD19763">
            <v>2</v>
          </cell>
        </row>
        <row r="19764">
          <cell r="H19764" t="str">
            <v>MASSEUR</v>
          </cell>
          <cell r="L19764">
            <v>0</v>
          </cell>
          <cell r="AC19764" t="str">
            <v>03811 / LE MOYNE BENOIT</v>
          </cell>
          <cell r="AD19764">
            <v>2</v>
          </cell>
        </row>
        <row r="19765">
          <cell r="H19765" t="str">
            <v>MASSEUR</v>
          </cell>
          <cell r="L19765">
            <v>0</v>
          </cell>
          <cell r="AC19765" t="str">
            <v>05029 / BOUGHALEM ALI</v>
          </cell>
          <cell r="AD19765">
            <v>2</v>
          </cell>
        </row>
        <row r="19766">
          <cell r="H19766" t="str">
            <v>MASSEUR</v>
          </cell>
          <cell r="L19766">
            <v>0</v>
          </cell>
          <cell r="AC19766" t="str">
            <v>02337 / GALLARD MYLENE</v>
          </cell>
          <cell r="AD19766">
            <v>2</v>
          </cell>
        </row>
        <row r="19767">
          <cell r="H19767" t="str">
            <v>MASSEUR</v>
          </cell>
          <cell r="L19767">
            <v>0</v>
          </cell>
          <cell r="AC19767" t="str">
            <v>05358 / BETSCH CELINE</v>
          </cell>
          <cell r="AD19767">
            <v>2</v>
          </cell>
        </row>
        <row r="19768">
          <cell r="H19768" t="str">
            <v>MASSEUR</v>
          </cell>
          <cell r="L19768">
            <v>0</v>
          </cell>
          <cell r="AC19768" t="str">
            <v>04988 / STIRNEMANN JEAN VINCENT</v>
          </cell>
          <cell r="AD19768">
            <v>2</v>
          </cell>
        </row>
        <row r="19769">
          <cell r="H19769" t="str">
            <v>MASSEUR</v>
          </cell>
          <cell r="L19769">
            <v>0</v>
          </cell>
          <cell r="AC19769" t="str">
            <v>06513 / ROLLANG ARNOULD RACHEL</v>
          </cell>
          <cell r="AD19769">
            <v>2</v>
          </cell>
        </row>
        <row r="19770">
          <cell r="H19770" t="str">
            <v>MASSEUR</v>
          </cell>
          <cell r="L19770">
            <v>0</v>
          </cell>
          <cell r="AC19770" t="str">
            <v>02918 / SCHOLLER STEPHANIE</v>
          </cell>
          <cell r="AD19770">
            <v>2</v>
          </cell>
        </row>
        <row r="19771">
          <cell r="H19771" t="str">
            <v>MASSEUR</v>
          </cell>
          <cell r="L19771">
            <v>0</v>
          </cell>
          <cell r="AC19771" t="str">
            <v>02337 / GALLARD MYLENE</v>
          </cell>
          <cell r="AD19771">
            <v>2</v>
          </cell>
        </row>
        <row r="19772">
          <cell r="H19772" t="str">
            <v>MASSEUR</v>
          </cell>
          <cell r="L19772">
            <v>0</v>
          </cell>
          <cell r="AC19772" t="str">
            <v>05029 / BOUGHALEM ALI</v>
          </cell>
          <cell r="AD19772">
            <v>2</v>
          </cell>
        </row>
        <row r="19773">
          <cell r="H19773" t="str">
            <v>MASSEUR</v>
          </cell>
          <cell r="L19773">
            <v>0</v>
          </cell>
          <cell r="AC19773" t="str">
            <v>06513 / ROLLANG ARNOULD RACHEL</v>
          </cell>
          <cell r="AD19773">
            <v>2</v>
          </cell>
        </row>
        <row r="19774">
          <cell r="H19774" t="str">
            <v>MASSEUR</v>
          </cell>
          <cell r="L19774">
            <v>0</v>
          </cell>
          <cell r="AC19774" t="str">
            <v>05345 / SCHENCK LAURENCE</v>
          </cell>
          <cell r="AD19774">
            <v>2</v>
          </cell>
        </row>
        <row r="19775">
          <cell r="H19775" t="str">
            <v>MASSEUR</v>
          </cell>
          <cell r="L19775">
            <v>0</v>
          </cell>
          <cell r="AC19775" t="str">
            <v>05358 / BETSCH CELINE</v>
          </cell>
          <cell r="AD19775">
            <v>2</v>
          </cell>
        </row>
        <row r="19776">
          <cell r="H19776" t="str">
            <v>MASSEUR</v>
          </cell>
          <cell r="L19776">
            <v>0</v>
          </cell>
          <cell r="AC19776" t="str">
            <v>04988 / STIRNEMANN JEAN VINCENT</v>
          </cell>
          <cell r="AD19776">
            <v>2</v>
          </cell>
        </row>
        <row r="19777">
          <cell r="H19777" t="str">
            <v>MASSEUR</v>
          </cell>
          <cell r="L19777">
            <v>0</v>
          </cell>
          <cell r="AC19777" t="str">
            <v>04814 / LAURENT OLIVIA</v>
          </cell>
          <cell r="AD19777">
            <v>2</v>
          </cell>
        </row>
        <row r="19778">
          <cell r="H19778" t="str">
            <v>MASSEUR</v>
          </cell>
          <cell r="L19778">
            <v>0</v>
          </cell>
          <cell r="AC19778" t="str">
            <v>06513 / ROLLANG ARNOULD RACHEL</v>
          </cell>
          <cell r="AD19778">
            <v>2</v>
          </cell>
        </row>
        <row r="19779">
          <cell r="H19779" t="str">
            <v>MASSEUR</v>
          </cell>
          <cell r="L19779">
            <v>0</v>
          </cell>
          <cell r="AC19779" t="str">
            <v>04814 / LAURENT OLIVIA</v>
          </cell>
          <cell r="AD19779">
            <v>2</v>
          </cell>
        </row>
        <row r="19780">
          <cell r="H19780" t="str">
            <v>MASSEUR</v>
          </cell>
          <cell r="L19780">
            <v>0</v>
          </cell>
          <cell r="AC19780" t="str">
            <v>05345 / SCHENCK LAURENCE</v>
          </cell>
          <cell r="AD19780">
            <v>2</v>
          </cell>
        </row>
        <row r="19781">
          <cell r="H19781" t="str">
            <v>MASSEUR</v>
          </cell>
          <cell r="L19781">
            <v>0</v>
          </cell>
          <cell r="AC19781" t="str">
            <v>05029 / BOUGHALEM ALI</v>
          </cell>
          <cell r="AD19781">
            <v>2</v>
          </cell>
        </row>
        <row r="19782">
          <cell r="H19782" t="str">
            <v>MASSEUR</v>
          </cell>
          <cell r="L19782">
            <v>0</v>
          </cell>
          <cell r="AC19782" t="str">
            <v>05029 / BOUGHALEM ALI</v>
          </cell>
          <cell r="AD19782">
            <v>2</v>
          </cell>
        </row>
        <row r="19783">
          <cell r="H19783" t="str">
            <v>MASSEUR</v>
          </cell>
          <cell r="L19783">
            <v>0</v>
          </cell>
          <cell r="AC19783" t="str">
            <v>02337 / GALLARD MYLENE</v>
          </cell>
          <cell r="AD19783">
            <v>2</v>
          </cell>
        </row>
        <row r="19784">
          <cell r="H19784" t="str">
            <v>MASSEUR</v>
          </cell>
          <cell r="L19784">
            <v>0</v>
          </cell>
          <cell r="AC19784" t="str">
            <v>04988 / STIRNEMANN JEAN VINCENT</v>
          </cell>
          <cell r="AD19784">
            <v>2</v>
          </cell>
        </row>
        <row r="19785">
          <cell r="H19785" t="str">
            <v>MASSEUR</v>
          </cell>
          <cell r="L19785">
            <v>0</v>
          </cell>
          <cell r="AC19785" t="str">
            <v>05358 / BETSCH CELINE</v>
          </cell>
          <cell r="AD19785">
            <v>2</v>
          </cell>
        </row>
        <row r="19786">
          <cell r="H19786" t="str">
            <v>MASSEUR</v>
          </cell>
          <cell r="L19786">
            <v>0</v>
          </cell>
          <cell r="AC19786" t="str">
            <v>04988 / STIRNEMANN JEAN VINCENT</v>
          </cell>
          <cell r="AD19786">
            <v>2</v>
          </cell>
        </row>
        <row r="19787">
          <cell r="H19787" t="str">
            <v>MASSEUR</v>
          </cell>
          <cell r="L19787">
            <v>0</v>
          </cell>
          <cell r="AC19787" t="str">
            <v>00729 / SCHMITT MARX EVELYNE</v>
          </cell>
          <cell r="AD19787">
            <v>2</v>
          </cell>
        </row>
        <row r="19788">
          <cell r="H19788" t="str">
            <v>MASSEUR</v>
          </cell>
          <cell r="L19788">
            <v>0</v>
          </cell>
          <cell r="AC19788" t="str">
            <v>05345 / SCHENCK LAURENCE</v>
          </cell>
          <cell r="AD19788">
            <v>2</v>
          </cell>
        </row>
        <row r="19789">
          <cell r="H19789" t="str">
            <v>MASSEUR</v>
          </cell>
          <cell r="L19789">
            <v>0</v>
          </cell>
          <cell r="AC19789" t="str">
            <v>02337 / GALLARD MYLENE</v>
          </cell>
          <cell r="AD19789">
            <v>2</v>
          </cell>
        </row>
        <row r="19790">
          <cell r="H19790" t="str">
            <v>MASSEUR</v>
          </cell>
          <cell r="L19790">
            <v>0</v>
          </cell>
          <cell r="AC19790" t="str">
            <v>05358 / BETSCH CELINE</v>
          </cell>
          <cell r="AD19790">
            <v>2</v>
          </cell>
        </row>
        <row r="19791">
          <cell r="H19791" t="str">
            <v>MASSEUR</v>
          </cell>
          <cell r="L19791">
            <v>0</v>
          </cell>
          <cell r="AC19791" t="str">
            <v>05345 / SCHENCK LAURENCE</v>
          </cell>
          <cell r="AD19791">
            <v>2</v>
          </cell>
        </row>
        <row r="19792">
          <cell r="H19792" t="str">
            <v>MASSEUR</v>
          </cell>
          <cell r="L19792">
            <v>0</v>
          </cell>
          <cell r="AC19792" t="str">
            <v>04988 / STIRNEMANN JEAN VINCENT</v>
          </cell>
          <cell r="AD19792">
            <v>2</v>
          </cell>
        </row>
        <row r="19793">
          <cell r="H19793" t="str">
            <v>MASSEUR</v>
          </cell>
          <cell r="L19793">
            <v>0</v>
          </cell>
          <cell r="AC19793" t="str">
            <v>02337 / GALLARD MYLENE</v>
          </cell>
          <cell r="AD19793">
            <v>2</v>
          </cell>
        </row>
        <row r="19794">
          <cell r="H19794" t="str">
            <v>MASSEUR</v>
          </cell>
          <cell r="L19794">
            <v>0</v>
          </cell>
          <cell r="AC19794" t="str">
            <v>05029 / BOUGHALEM ALI</v>
          </cell>
          <cell r="AD19794">
            <v>2</v>
          </cell>
        </row>
        <row r="19795">
          <cell r="H19795" t="str">
            <v>MASSEUR</v>
          </cell>
          <cell r="L19795">
            <v>0</v>
          </cell>
          <cell r="AC19795" t="str">
            <v>06513 / ROLLANG ARNOULD RACHEL</v>
          </cell>
          <cell r="AD19795">
            <v>2</v>
          </cell>
        </row>
        <row r="19796">
          <cell r="H19796" t="str">
            <v>MASSEUR</v>
          </cell>
          <cell r="L19796">
            <v>0</v>
          </cell>
          <cell r="AC19796" t="str">
            <v>04814 / LAURENT OLIVIA</v>
          </cell>
          <cell r="AD19796">
            <v>2</v>
          </cell>
        </row>
        <row r="19797">
          <cell r="H19797" t="str">
            <v>MASSEUR</v>
          </cell>
          <cell r="L19797">
            <v>0</v>
          </cell>
          <cell r="AC19797" t="str">
            <v>02337 / GALLARD MYLENE</v>
          </cell>
          <cell r="AD19797">
            <v>2</v>
          </cell>
        </row>
        <row r="19798">
          <cell r="H19798" t="str">
            <v>MASSEUR</v>
          </cell>
          <cell r="L19798">
            <v>0</v>
          </cell>
          <cell r="AC19798" t="str">
            <v>04814 / LAURENT OLIVIA</v>
          </cell>
          <cell r="AD19798">
            <v>2</v>
          </cell>
        </row>
        <row r="19799">
          <cell r="H19799" t="str">
            <v>MASSEUR</v>
          </cell>
          <cell r="L19799">
            <v>0</v>
          </cell>
          <cell r="AC19799" t="str">
            <v>04814 / LAURENT OLIVIA</v>
          </cell>
          <cell r="AD19799">
            <v>2</v>
          </cell>
        </row>
        <row r="19800">
          <cell r="H19800" t="str">
            <v>MASSEUR</v>
          </cell>
          <cell r="L19800">
            <v>0</v>
          </cell>
          <cell r="AC19800" t="str">
            <v>02918 / SCHOLLER STEPHANIE</v>
          </cell>
          <cell r="AD19800">
            <v>2</v>
          </cell>
        </row>
        <row r="19801">
          <cell r="H19801" t="str">
            <v>MASSEUR</v>
          </cell>
          <cell r="L19801">
            <v>0</v>
          </cell>
          <cell r="AC19801" t="str">
            <v>04814 / LAURENT OLIVIA</v>
          </cell>
          <cell r="AD19801">
            <v>2</v>
          </cell>
        </row>
        <row r="19802">
          <cell r="H19802" t="str">
            <v>MASSEUR</v>
          </cell>
          <cell r="L19802">
            <v>0</v>
          </cell>
          <cell r="AC19802" t="str">
            <v>05029 / BOUGHALEM ALI</v>
          </cell>
          <cell r="AD19802">
            <v>2</v>
          </cell>
        </row>
        <row r="19803">
          <cell r="H19803" t="str">
            <v>MASSEUR</v>
          </cell>
          <cell r="L19803">
            <v>0</v>
          </cell>
          <cell r="AC19803" t="str">
            <v>02918 / SCHOLLER STEPHANIE</v>
          </cell>
          <cell r="AD19803">
            <v>2</v>
          </cell>
        </row>
        <row r="19804">
          <cell r="H19804" t="str">
            <v>MASSEUR</v>
          </cell>
          <cell r="L19804">
            <v>0</v>
          </cell>
          <cell r="AC19804" t="str">
            <v>05358 / BETSCH CELINE</v>
          </cell>
          <cell r="AD19804">
            <v>2</v>
          </cell>
        </row>
        <row r="19805">
          <cell r="H19805" t="str">
            <v>MASSEUR</v>
          </cell>
          <cell r="L19805">
            <v>0</v>
          </cell>
          <cell r="AC19805" t="str">
            <v>03811 / LE MOYNE BENOIT</v>
          </cell>
          <cell r="AD19805">
            <v>2</v>
          </cell>
        </row>
        <row r="19806">
          <cell r="H19806" t="str">
            <v>MASSEUR</v>
          </cell>
          <cell r="L19806">
            <v>0</v>
          </cell>
          <cell r="AC19806" t="str">
            <v>02337 / GALLARD MYLENE</v>
          </cell>
          <cell r="AD19806">
            <v>2</v>
          </cell>
        </row>
        <row r="19807">
          <cell r="H19807" t="str">
            <v>MASSEUR</v>
          </cell>
          <cell r="L19807">
            <v>0</v>
          </cell>
          <cell r="AC19807" t="str">
            <v>02918 / SCHOLLER STEPHANIE</v>
          </cell>
          <cell r="AD19807">
            <v>2</v>
          </cell>
        </row>
        <row r="19808">
          <cell r="H19808" t="str">
            <v>MASSEUR</v>
          </cell>
          <cell r="L19808">
            <v>0</v>
          </cell>
          <cell r="AC19808" t="str">
            <v>05345 / SCHENCK LAURENCE</v>
          </cell>
          <cell r="AD19808">
            <v>2</v>
          </cell>
        </row>
        <row r="19809">
          <cell r="H19809" t="str">
            <v>MASSEUR</v>
          </cell>
          <cell r="L19809">
            <v>0</v>
          </cell>
          <cell r="AC19809" t="str">
            <v>00729 / SCHMITT MARX EVELYNE</v>
          </cell>
          <cell r="AD19809">
            <v>2</v>
          </cell>
        </row>
        <row r="19810">
          <cell r="H19810" t="str">
            <v>MASSEUR</v>
          </cell>
          <cell r="L19810">
            <v>0</v>
          </cell>
          <cell r="AC19810" t="str">
            <v>02918 / SCHOLLER STEPHANIE</v>
          </cell>
          <cell r="AD19810">
            <v>2</v>
          </cell>
        </row>
        <row r="19811">
          <cell r="H19811" t="str">
            <v>MASSEUR</v>
          </cell>
          <cell r="L19811">
            <v>0</v>
          </cell>
          <cell r="AC19811" t="str">
            <v>02337 / GALLARD MYLENE</v>
          </cell>
          <cell r="AD19811">
            <v>2</v>
          </cell>
        </row>
        <row r="19812">
          <cell r="H19812" t="str">
            <v>MASSEUR</v>
          </cell>
          <cell r="L19812">
            <v>0</v>
          </cell>
          <cell r="AC19812" t="str">
            <v>02337 / GALLARD MYLENE</v>
          </cell>
          <cell r="AD19812">
            <v>2</v>
          </cell>
        </row>
        <row r="19813">
          <cell r="H19813" t="str">
            <v>MASSEUR</v>
          </cell>
          <cell r="L19813">
            <v>0</v>
          </cell>
          <cell r="AC19813" t="str">
            <v>02918 / SCHOLLER STEPHANIE</v>
          </cell>
          <cell r="AD19813">
            <v>2</v>
          </cell>
        </row>
        <row r="19814">
          <cell r="H19814" t="str">
            <v>MASSEUR</v>
          </cell>
          <cell r="L19814">
            <v>0</v>
          </cell>
          <cell r="AC19814" t="str">
            <v>00729 / SCHMITT MARX EVELYNE</v>
          </cell>
          <cell r="AD19814">
            <v>2</v>
          </cell>
        </row>
        <row r="19815">
          <cell r="H19815" t="str">
            <v>MASSEUR</v>
          </cell>
          <cell r="L19815">
            <v>0</v>
          </cell>
          <cell r="AC19815" t="str">
            <v>04988 / STIRNEMANN JEAN VINCENT</v>
          </cell>
          <cell r="AD19815">
            <v>2</v>
          </cell>
        </row>
        <row r="19816">
          <cell r="H19816" t="str">
            <v>MASSEUR</v>
          </cell>
          <cell r="L19816">
            <v>0</v>
          </cell>
          <cell r="AC19816" t="str">
            <v>05029 / BOUGHALEM ALI</v>
          </cell>
          <cell r="AD19816">
            <v>2</v>
          </cell>
        </row>
        <row r="19817">
          <cell r="H19817" t="str">
            <v>MASSEUR</v>
          </cell>
          <cell r="L19817">
            <v>0</v>
          </cell>
          <cell r="AC19817" t="str">
            <v>02918 / SCHOLLER STEPHANIE</v>
          </cell>
          <cell r="AD19817">
            <v>2</v>
          </cell>
        </row>
        <row r="19818">
          <cell r="H19818" t="str">
            <v>MASSEUR</v>
          </cell>
          <cell r="L19818">
            <v>0</v>
          </cell>
          <cell r="AC19818" t="str">
            <v>04988 / STIRNEMANN JEAN VINCENT</v>
          </cell>
          <cell r="AD19818">
            <v>2</v>
          </cell>
        </row>
        <row r="19819">
          <cell r="H19819" t="str">
            <v>MASSEUR</v>
          </cell>
          <cell r="L19819">
            <v>0</v>
          </cell>
          <cell r="AC19819" t="str">
            <v>05358 / BETSCH CELINE</v>
          </cell>
          <cell r="AD19819">
            <v>2</v>
          </cell>
        </row>
        <row r="19820">
          <cell r="H19820" t="str">
            <v>MASSEUR</v>
          </cell>
          <cell r="L19820">
            <v>0</v>
          </cell>
          <cell r="AC19820" t="str">
            <v>04814 / LAURENT OLIVIA</v>
          </cell>
          <cell r="AD19820">
            <v>2</v>
          </cell>
        </row>
        <row r="19821">
          <cell r="H19821" t="str">
            <v>MASSEUR</v>
          </cell>
          <cell r="L19821">
            <v>0</v>
          </cell>
          <cell r="AC19821" t="str">
            <v>06513 / ROLLANG ARNOULD RACHEL</v>
          </cell>
          <cell r="AD19821">
            <v>2</v>
          </cell>
        </row>
        <row r="19822">
          <cell r="H19822" t="str">
            <v>MASSEUR</v>
          </cell>
          <cell r="L19822">
            <v>0</v>
          </cell>
          <cell r="AC19822" t="str">
            <v>05358 / BETSCH CELINE</v>
          </cell>
          <cell r="AD19822">
            <v>2</v>
          </cell>
        </row>
        <row r="19823">
          <cell r="H19823" t="str">
            <v>MASSEUR</v>
          </cell>
          <cell r="L19823">
            <v>0</v>
          </cell>
          <cell r="AC19823" t="str">
            <v>04814 / LAURENT OLIVIA</v>
          </cell>
          <cell r="AD19823">
            <v>2</v>
          </cell>
        </row>
        <row r="19824">
          <cell r="H19824" t="str">
            <v>MASSEUR</v>
          </cell>
          <cell r="L19824">
            <v>0</v>
          </cell>
          <cell r="AC19824" t="str">
            <v>05358 / BETSCH CELINE</v>
          </cell>
          <cell r="AD19824">
            <v>2</v>
          </cell>
        </row>
        <row r="19825">
          <cell r="H19825" t="str">
            <v>MASSEUR</v>
          </cell>
          <cell r="L19825">
            <v>0</v>
          </cell>
          <cell r="AC19825" t="str">
            <v>06513 / ROLLANG ARNOULD RACHEL</v>
          </cell>
          <cell r="AD19825">
            <v>2</v>
          </cell>
        </row>
        <row r="19826">
          <cell r="H19826" t="str">
            <v>MASSEUR</v>
          </cell>
          <cell r="L19826">
            <v>0</v>
          </cell>
          <cell r="AC19826" t="str">
            <v>06513 / ROLLANG ARNOULD RACHEL</v>
          </cell>
          <cell r="AD19826">
            <v>2</v>
          </cell>
        </row>
        <row r="19827">
          <cell r="H19827" t="str">
            <v>MASSEUR</v>
          </cell>
          <cell r="L19827">
            <v>0</v>
          </cell>
          <cell r="AC19827" t="str">
            <v>04814 / LAURENT OLIVIA</v>
          </cell>
          <cell r="AD19827">
            <v>2</v>
          </cell>
        </row>
        <row r="19828">
          <cell r="H19828" t="str">
            <v>MASSEUR</v>
          </cell>
          <cell r="L19828">
            <v>0</v>
          </cell>
          <cell r="AC19828" t="str">
            <v>00729 / SCHMITT MARX EVELYNE</v>
          </cell>
          <cell r="AD19828">
            <v>2</v>
          </cell>
        </row>
        <row r="19829">
          <cell r="H19829" t="str">
            <v>MASSEUR</v>
          </cell>
          <cell r="L19829">
            <v>0</v>
          </cell>
          <cell r="AC19829" t="str">
            <v>03811 / LE MOYNE BENOIT</v>
          </cell>
          <cell r="AD19829">
            <v>2</v>
          </cell>
        </row>
        <row r="19830">
          <cell r="H19830" t="str">
            <v>MASSEUR</v>
          </cell>
          <cell r="L19830">
            <v>0</v>
          </cell>
          <cell r="AC19830" t="str">
            <v>05345 / SCHENCK LAURENCE</v>
          </cell>
          <cell r="AD19830">
            <v>2</v>
          </cell>
        </row>
        <row r="19831">
          <cell r="H19831" t="str">
            <v>MASSEUR</v>
          </cell>
          <cell r="L19831">
            <v>0</v>
          </cell>
          <cell r="AC19831" t="str">
            <v>05358 / BETSCH CELINE</v>
          </cell>
          <cell r="AD19831">
            <v>2</v>
          </cell>
        </row>
        <row r="19832">
          <cell r="H19832" t="str">
            <v>MASSEUR</v>
          </cell>
          <cell r="L19832">
            <v>0</v>
          </cell>
          <cell r="AC19832" t="str">
            <v>05029 / BOUGHALEM ALI</v>
          </cell>
          <cell r="AD19832">
            <v>2</v>
          </cell>
        </row>
        <row r="19833">
          <cell r="H19833" t="str">
            <v>MASSEUR</v>
          </cell>
          <cell r="L19833">
            <v>0</v>
          </cell>
          <cell r="AC19833" t="str">
            <v>00729 / SCHMITT MARX EVELYNE</v>
          </cell>
          <cell r="AD19833">
            <v>2</v>
          </cell>
        </row>
        <row r="19834">
          <cell r="H19834" t="str">
            <v>MASSEUR</v>
          </cell>
          <cell r="L19834">
            <v>0</v>
          </cell>
          <cell r="AC19834" t="str">
            <v>04988 / STIRNEMANN JEAN VINCENT</v>
          </cell>
          <cell r="AD19834">
            <v>2</v>
          </cell>
        </row>
        <row r="19835">
          <cell r="H19835" t="str">
            <v>MASSEUR</v>
          </cell>
          <cell r="L19835">
            <v>0</v>
          </cell>
          <cell r="AC19835" t="str">
            <v>05345 / SCHENCK LAURENCE</v>
          </cell>
          <cell r="AD19835">
            <v>2</v>
          </cell>
        </row>
        <row r="19836">
          <cell r="H19836" t="str">
            <v>MASSEUR</v>
          </cell>
          <cell r="L19836">
            <v>0</v>
          </cell>
          <cell r="AC19836" t="str">
            <v>02918 / SCHOLLER STEPHANIE</v>
          </cell>
          <cell r="AD19836">
            <v>2</v>
          </cell>
        </row>
        <row r="19837">
          <cell r="H19837" t="str">
            <v>MASSEUR</v>
          </cell>
          <cell r="L19837">
            <v>0</v>
          </cell>
          <cell r="AC19837" t="str">
            <v>00729 / SCHMITT MARX EVELYNE</v>
          </cell>
          <cell r="AD19837">
            <v>2</v>
          </cell>
        </row>
        <row r="19838">
          <cell r="H19838" t="str">
            <v>MASSEUR</v>
          </cell>
          <cell r="L19838">
            <v>0</v>
          </cell>
          <cell r="AC19838" t="str">
            <v>04814 / LAURENT OLIVIA</v>
          </cell>
          <cell r="AD19838">
            <v>2</v>
          </cell>
        </row>
        <row r="19839">
          <cell r="H19839" t="str">
            <v>MASSEUR</v>
          </cell>
          <cell r="L19839">
            <v>0</v>
          </cell>
          <cell r="AC19839" t="str">
            <v>00729 / SCHMITT MARX EVELYNE</v>
          </cell>
          <cell r="AD19839">
            <v>2</v>
          </cell>
        </row>
        <row r="19840">
          <cell r="H19840" t="str">
            <v>MASSEUR</v>
          </cell>
          <cell r="L19840">
            <v>0</v>
          </cell>
          <cell r="AC19840" t="str">
            <v>04814 / LAURENT OLIVIA</v>
          </cell>
          <cell r="AD19840">
            <v>2</v>
          </cell>
        </row>
        <row r="19841">
          <cell r="H19841" t="str">
            <v>MASSEUR</v>
          </cell>
          <cell r="L19841">
            <v>0</v>
          </cell>
          <cell r="AC19841" t="str">
            <v>05029 / BOUGHALEM ALI</v>
          </cell>
          <cell r="AD19841">
            <v>2</v>
          </cell>
        </row>
        <row r="19842">
          <cell r="H19842" t="str">
            <v>MASSEUR</v>
          </cell>
          <cell r="L19842">
            <v>0</v>
          </cell>
          <cell r="AC19842" t="str">
            <v>04814 / LAURENT OLIVIA</v>
          </cell>
          <cell r="AD19842">
            <v>2</v>
          </cell>
        </row>
        <row r="19843">
          <cell r="H19843" t="str">
            <v>MASSEUR</v>
          </cell>
          <cell r="L19843">
            <v>0</v>
          </cell>
          <cell r="AC19843" t="str">
            <v>04814 / LAURENT OLIVIA</v>
          </cell>
          <cell r="AD19843">
            <v>2</v>
          </cell>
        </row>
        <row r="19844">
          <cell r="H19844" t="str">
            <v>MASSEUR</v>
          </cell>
          <cell r="L19844">
            <v>0</v>
          </cell>
          <cell r="AC19844" t="str">
            <v>05029 / BOUGHALEM ALI</v>
          </cell>
          <cell r="AD19844">
            <v>2</v>
          </cell>
        </row>
        <row r="19845">
          <cell r="H19845" t="str">
            <v>MASSEUR</v>
          </cell>
          <cell r="L19845">
            <v>0</v>
          </cell>
          <cell r="AC19845" t="str">
            <v>04988 / STIRNEMANN JEAN VINCENT</v>
          </cell>
          <cell r="AD19845">
            <v>2</v>
          </cell>
        </row>
        <row r="19846">
          <cell r="H19846" t="str">
            <v>MASSEUR</v>
          </cell>
          <cell r="L19846">
            <v>0</v>
          </cell>
          <cell r="AC19846" t="str">
            <v>05029 / BOUGHALEM ALI</v>
          </cell>
          <cell r="AD19846">
            <v>2</v>
          </cell>
        </row>
        <row r="19847">
          <cell r="H19847" t="str">
            <v>MASSEUR</v>
          </cell>
          <cell r="L19847">
            <v>0</v>
          </cell>
          <cell r="AC19847" t="str">
            <v>04988 / STIRNEMANN JEAN VINCENT</v>
          </cell>
          <cell r="AD19847">
            <v>2</v>
          </cell>
        </row>
        <row r="19848">
          <cell r="H19848" t="str">
            <v>MASSEUR</v>
          </cell>
          <cell r="L19848">
            <v>0</v>
          </cell>
          <cell r="AC19848" t="str">
            <v>05358 / BETSCH CELINE</v>
          </cell>
          <cell r="AD19848">
            <v>2</v>
          </cell>
        </row>
        <row r="19849">
          <cell r="H19849" t="str">
            <v>MASSEUR</v>
          </cell>
          <cell r="L19849">
            <v>0</v>
          </cell>
          <cell r="AC19849" t="str">
            <v>03811 / LE MOYNE BENOIT</v>
          </cell>
          <cell r="AD19849">
            <v>2</v>
          </cell>
        </row>
        <row r="19850">
          <cell r="H19850" t="str">
            <v>MASSEUR</v>
          </cell>
          <cell r="L19850">
            <v>0</v>
          </cell>
          <cell r="AC19850" t="str">
            <v>05345 / SCHENCK LAURENCE</v>
          </cell>
          <cell r="AD19850">
            <v>2</v>
          </cell>
        </row>
        <row r="19851">
          <cell r="H19851" t="str">
            <v>MASSEUR</v>
          </cell>
          <cell r="L19851">
            <v>0</v>
          </cell>
          <cell r="AC19851" t="str">
            <v>06513 / ROLLANG ARNOULD RACHEL</v>
          </cell>
          <cell r="AD19851">
            <v>2</v>
          </cell>
        </row>
        <row r="19852">
          <cell r="H19852" t="str">
            <v>MASSEUR</v>
          </cell>
          <cell r="L19852">
            <v>0</v>
          </cell>
          <cell r="AC19852" t="str">
            <v>05358 / BETSCH CELINE</v>
          </cell>
          <cell r="AD19852">
            <v>2</v>
          </cell>
        </row>
        <row r="19853">
          <cell r="H19853" t="str">
            <v>MASSEUR</v>
          </cell>
          <cell r="L19853">
            <v>0</v>
          </cell>
          <cell r="AC19853" t="str">
            <v>02918 / SCHOLLER STEPHANIE</v>
          </cell>
          <cell r="AD19853">
            <v>2</v>
          </cell>
        </row>
        <row r="19854">
          <cell r="H19854" t="str">
            <v>MASSEUR</v>
          </cell>
          <cell r="L19854">
            <v>0</v>
          </cell>
          <cell r="AC19854" t="str">
            <v>05345 / SCHENCK LAURENCE</v>
          </cell>
          <cell r="AD19854">
            <v>2</v>
          </cell>
        </row>
        <row r="19855">
          <cell r="H19855" t="str">
            <v>MASSEUR</v>
          </cell>
          <cell r="L19855">
            <v>0</v>
          </cell>
          <cell r="AC19855" t="str">
            <v>05358 / BETSCH CELINE</v>
          </cell>
          <cell r="AD19855">
            <v>2</v>
          </cell>
        </row>
        <row r="19856">
          <cell r="H19856" t="str">
            <v>MASSEUR</v>
          </cell>
          <cell r="L19856">
            <v>0</v>
          </cell>
          <cell r="AC19856" t="str">
            <v>00729 / SCHMITT MARX EVELYNE</v>
          </cell>
          <cell r="AD19856">
            <v>2</v>
          </cell>
        </row>
        <row r="19857">
          <cell r="H19857" t="str">
            <v>MASSEUR</v>
          </cell>
          <cell r="L19857">
            <v>0</v>
          </cell>
          <cell r="AC19857" t="str">
            <v>05029 / BOUGHALEM ALI</v>
          </cell>
          <cell r="AD19857">
            <v>2</v>
          </cell>
        </row>
        <row r="19858">
          <cell r="H19858" t="str">
            <v>MASSEUR</v>
          </cell>
          <cell r="L19858">
            <v>0</v>
          </cell>
          <cell r="AC19858" t="str">
            <v>02918 / SCHOLLER STEPHANIE</v>
          </cell>
          <cell r="AD19858">
            <v>2</v>
          </cell>
        </row>
        <row r="19859">
          <cell r="H19859" t="str">
            <v>MASSEUR</v>
          </cell>
          <cell r="L19859">
            <v>0</v>
          </cell>
          <cell r="AC19859" t="str">
            <v>02337 / GALLARD MYLENE</v>
          </cell>
          <cell r="AD19859">
            <v>2</v>
          </cell>
        </row>
        <row r="19860">
          <cell r="H19860" t="str">
            <v>MASSEUR</v>
          </cell>
          <cell r="L19860">
            <v>0</v>
          </cell>
          <cell r="AC19860" t="str">
            <v>05029 / BOUGHALEM ALI</v>
          </cell>
          <cell r="AD19860">
            <v>2</v>
          </cell>
        </row>
        <row r="19861">
          <cell r="H19861" t="str">
            <v>MASSEUR</v>
          </cell>
          <cell r="L19861">
            <v>0</v>
          </cell>
          <cell r="AC19861" t="str">
            <v>05345 / SCHENCK LAURENCE</v>
          </cell>
          <cell r="AD19861">
            <v>2</v>
          </cell>
        </row>
        <row r="19862">
          <cell r="H19862" t="str">
            <v>MASSEUR</v>
          </cell>
          <cell r="L19862">
            <v>0</v>
          </cell>
          <cell r="AC19862" t="str">
            <v>05029 / BOUGHALEM ALI</v>
          </cell>
          <cell r="AD19862">
            <v>2</v>
          </cell>
        </row>
        <row r="19863">
          <cell r="H19863" t="str">
            <v>MASSEUR</v>
          </cell>
          <cell r="L19863">
            <v>0</v>
          </cell>
          <cell r="AC19863" t="str">
            <v>04988 / STIRNEMANN JEAN VINCENT</v>
          </cell>
          <cell r="AD19863">
            <v>2</v>
          </cell>
        </row>
        <row r="19864">
          <cell r="H19864" t="str">
            <v>MASSEUR</v>
          </cell>
          <cell r="L19864">
            <v>0</v>
          </cell>
          <cell r="AC19864" t="str">
            <v>02918 / SCHOLLER STEPHANIE</v>
          </cell>
          <cell r="AD19864">
            <v>2</v>
          </cell>
        </row>
        <row r="19865">
          <cell r="H19865" t="str">
            <v>MASSEUR</v>
          </cell>
          <cell r="L19865">
            <v>0</v>
          </cell>
          <cell r="AC19865" t="str">
            <v>00729 / SCHMITT MARX EVELYNE</v>
          </cell>
          <cell r="AD19865">
            <v>2</v>
          </cell>
        </row>
        <row r="19866">
          <cell r="H19866" t="str">
            <v>MASSEUR</v>
          </cell>
          <cell r="L19866">
            <v>0</v>
          </cell>
          <cell r="AC19866" t="str">
            <v>05358 / BETSCH CELINE</v>
          </cell>
          <cell r="AD19866">
            <v>2</v>
          </cell>
        </row>
        <row r="19867">
          <cell r="H19867" t="str">
            <v>MASSEUR</v>
          </cell>
          <cell r="L19867">
            <v>0</v>
          </cell>
          <cell r="AC19867" t="str">
            <v>02918 / SCHOLLER STEPHANIE</v>
          </cell>
          <cell r="AD19867">
            <v>2</v>
          </cell>
        </row>
        <row r="19868">
          <cell r="H19868" t="str">
            <v>MASSEUR</v>
          </cell>
          <cell r="L19868">
            <v>0</v>
          </cell>
          <cell r="AC19868" t="str">
            <v>02337 / GALLARD MYLENE</v>
          </cell>
          <cell r="AD19868">
            <v>2</v>
          </cell>
        </row>
        <row r="19869">
          <cell r="H19869" t="str">
            <v>MASSEUR</v>
          </cell>
          <cell r="L19869">
            <v>0</v>
          </cell>
          <cell r="AC19869" t="str">
            <v>02918 / SCHOLLER STEPHANIE</v>
          </cell>
          <cell r="AD19869">
            <v>2</v>
          </cell>
        </row>
        <row r="19870">
          <cell r="H19870" t="str">
            <v>MASSEUR</v>
          </cell>
          <cell r="L19870">
            <v>0</v>
          </cell>
          <cell r="AC19870" t="str">
            <v>06513 / ROLLANG ARNOULD RACHEL</v>
          </cell>
          <cell r="AD19870">
            <v>2</v>
          </cell>
        </row>
        <row r="19871">
          <cell r="H19871" t="str">
            <v>MASSEUR</v>
          </cell>
          <cell r="L19871">
            <v>0</v>
          </cell>
          <cell r="AC19871" t="str">
            <v>02337 / GALLARD MYLENE</v>
          </cell>
          <cell r="AD19871">
            <v>2</v>
          </cell>
        </row>
        <row r="19872">
          <cell r="H19872" t="str">
            <v>MASSEUR</v>
          </cell>
          <cell r="L19872">
            <v>0</v>
          </cell>
          <cell r="AC19872" t="str">
            <v>02337 / GALLARD MYLENE</v>
          </cell>
          <cell r="AD19872">
            <v>2</v>
          </cell>
        </row>
        <row r="19873">
          <cell r="H19873" t="str">
            <v>MASSEUR</v>
          </cell>
          <cell r="L19873">
            <v>0</v>
          </cell>
          <cell r="AC19873" t="str">
            <v>06513 / ROLLANG ARNOULD RACHEL</v>
          </cell>
          <cell r="AD19873">
            <v>2</v>
          </cell>
        </row>
        <row r="19874">
          <cell r="H19874" t="str">
            <v>MASSEUR</v>
          </cell>
          <cell r="L19874">
            <v>0</v>
          </cell>
          <cell r="AC19874" t="str">
            <v>02337 / GALLARD MYLENE</v>
          </cell>
          <cell r="AD19874">
            <v>2</v>
          </cell>
        </row>
        <row r="19875">
          <cell r="H19875" t="str">
            <v>MASSEUR</v>
          </cell>
          <cell r="L19875">
            <v>0</v>
          </cell>
          <cell r="AC19875" t="str">
            <v>04988 / STIRNEMANN JEAN VINCENT</v>
          </cell>
          <cell r="AD19875">
            <v>2</v>
          </cell>
        </row>
        <row r="19876">
          <cell r="H19876" t="str">
            <v>MASSEUR</v>
          </cell>
          <cell r="L19876">
            <v>0</v>
          </cell>
          <cell r="AC19876" t="str">
            <v>03811 / LE MOYNE BENOIT</v>
          </cell>
          <cell r="AD19876">
            <v>2</v>
          </cell>
        </row>
        <row r="19877">
          <cell r="H19877" t="str">
            <v>MASSEUR</v>
          </cell>
          <cell r="L19877">
            <v>0</v>
          </cell>
          <cell r="AC19877" t="str">
            <v>00729 / SCHMITT MARX EVELYNE</v>
          </cell>
          <cell r="AD19877">
            <v>2</v>
          </cell>
        </row>
        <row r="19878">
          <cell r="H19878" t="str">
            <v>MASSEUR</v>
          </cell>
          <cell r="L19878">
            <v>0</v>
          </cell>
          <cell r="AC19878" t="str">
            <v>05345 / SCHENCK LAURENCE</v>
          </cell>
          <cell r="AD19878">
            <v>2</v>
          </cell>
        </row>
        <row r="19879">
          <cell r="H19879" t="str">
            <v>MASSEUR</v>
          </cell>
          <cell r="L19879">
            <v>0</v>
          </cell>
          <cell r="AC19879" t="str">
            <v>04814 / LAURENT OLIVIA</v>
          </cell>
          <cell r="AD19879">
            <v>2</v>
          </cell>
        </row>
        <row r="19880">
          <cell r="H19880" t="str">
            <v>MASSEUR</v>
          </cell>
          <cell r="L19880">
            <v>0</v>
          </cell>
          <cell r="AC19880" t="str">
            <v>05345 / SCHENCK LAURENCE</v>
          </cell>
          <cell r="AD19880">
            <v>2</v>
          </cell>
        </row>
        <row r="19881">
          <cell r="H19881" t="str">
            <v>MASSEUR</v>
          </cell>
          <cell r="L19881">
            <v>0</v>
          </cell>
          <cell r="AC19881" t="str">
            <v>06513 / ROLLANG ARNOULD RACHEL</v>
          </cell>
          <cell r="AD19881">
            <v>2</v>
          </cell>
        </row>
        <row r="19882">
          <cell r="H19882" t="str">
            <v>MASSEUR</v>
          </cell>
          <cell r="L19882">
            <v>0</v>
          </cell>
          <cell r="AC19882" t="str">
            <v>04988 / STIRNEMANN JEAN VINCENT</v>
          </cell>
          <cell r="AD19882">
            <v>2</v>
          </cell>
        </row>
        <row r="19883">
          <cell r="H19883" t="str">
            <v>MASSEUR</v>
          </cell>
          <cell r="L19883">
            <v>0</v>
          </cell>
          <cell r="AC19883" t="str">
            <v>03811 / LE MOYNE BENOIT</v>
          </cell>
          <cell r="AD19883">
            <v>2</v>
          </cell>
        </row>
        <row r="19884">
          <cell r="H19884" t="str">
            <v>MASSEUR</v>
          </cell>
          <cell r="L19884">
            <v>0</v>
          </cell>
          <cell r="AC19884" t="str">
            <v>03811 / LE MOYNE BENOIT</v>
          </cell>
          <cell r="AD19884">
            <v>2</v>
          </cell>
        </row>
        <row r="19885">
          <cell r="H19885" t="str">
            <v>MASSEUR</v>
          </cell>
          <cell r="L19885">
            <v>0</v>
          </cell>
          <cell r="AC19885" t="str">
            <v>06513 / ROLLANG ARNOULD RACHEL</v>
          </cell>
          <cell r="AD19885">
            <v>2</v>
          </cell>
        </row>
        <row r="19886">
          <cell r="H19886" t="str">
            <v>MASSEUR</v>
          </cell>
          <cell r="L19886">
            <v>0</v>
          </cell>
          <cell r="AC19886" t="str">
            <v>00729 / SCHMITT MARX EVELYNE</v>
          </cell>
          <cell r="AD19886">
            <v>2</v>
          </cell>
        </row>
        <row r="19887">
          <cell r="H19887" t="str">
            <v>MASSEUR</v>
          </cell>
          <cell r="L19887">
            <v>0</v>
          </cell>
          <cell r="AC19887" t="str">
            <v>02337 / GALLARD MYLENE</v>
          </cell>
          <cell r="AD19887">
            <v>2</v>
          </cell>
        </row>
        <row r="19888">
          <cell r="H19888" t="str">
            <v>MASSEUR</v>
          </cell>
          <cell r="L19888">
            <v>0</v>
          </cell>
          <cell r="AC19888" t="str">
            <v>02918 / SCHOLLER STEPHANIE</v>
          </cell>
          <cell r="AD19888">
            <v>2</v>
          </cell>
        </row>
        <row r="19889">
          <cell r="H19889" t="str">
            <v>MASSEUR</v>
          </cell>
          <cell r="L19889">
            <v>0</v>
          </cell>
          <cell r="AC19889" t="str">
            <v>02918 / SCHOLLER STEPHANIE</v>
          </cell>
          <cell r="AD19889">
            <v>2</v>
          </cell>
        </row>
        <row r="19890">
          <cell r="H19890" t="str">
            <v>MASSEUR</v>
          </cell>
          <cell r="L19890">
            <v>0</v>
          </cell>
          <cell r="AC19890" t="str">
            <v>00729 / SCHMITT MARX EVELYNE</v>
          </cell>
          <cell r="AD19890">
            <v>2</v>
          </cell>
        </row>
        <row r="19891">
          <cell r="H19891" t="str">
            <v>MASSEUR</v>
          </cell>
          <cell r="L19891">
            <v>0</v>
          </cell>
          <cell r="AC19891" t="str">
            <v>00729 / SCHMITT MARX EVELYNE</v>
          </cell>
          <cell r="AD19891">
            <v>2</v>
          </cell>
        </row>
        <row r="19892">
          <cell r="H19892" t="str">
            <v>MASSEUR</v>
          </cell>
          <cell r="L19892">
            <v>0</v>
          </cell>
          <cell r="AC19892" t="str">
            <v>02337 / GALLARD MYLENE</v>
          </cell>
          <cell r="AD19892">
            <v>2</v>
          </cell>
        </row>
        <row r="19893">
          <cell r="H19893" t="str">
            <v>MASSEUR</v>
          </cell>
          <cell r="L19893">
            <v>0</v>
          </cell>
          <cell r="AC19893" t="str">
            <v>06513 / ROLLANG ARNOULD RACHEL</v>
          </cell>
          <cell r="AD19893">
            <v>2</v>
          </cell>
        </row>
        <row r="19894">
          <cell r="H19894" t="str">
            <v>MASSEUR</v>
          </cell>
          <cell r="L19894">
            <v>0</v>
          </cell>
          <cell r="AC19894" t="str">
            <v>02337 / GALLARD MYLENE</v>
          </cell>
          <cell r="AD19894">
            <v>2</v>
          </cell>
        </row>
        <row r="19895">
          <cell r="H19895" t="str">
            <v>MASSEUR</v>
          </cell>
          <cell r="L19895">
            <v>0</v>
          </cell>
          <cell r="AC19895" t="str">
            <v>00729 / SCHMITT MARX EVELYNE</v>
          </cell>
          <cell r="AD19895">
            <v>2</v>
          </cell>
        </row>
        <row r="19896">
          <cell r="H19896" t="str">
            <v>MASSEUR</v>
          </cell>
          <cell r="L19896">
            <v>0</v>
          </cell>
          <cell r="AC19896" t="str">
            <v>03811 / LE MOYNE BENOIT</v>
          </cell>
          <cell r="AD19896">
            <v>2</v>
          </cell>
        </row>
        <row r="19897">
          <cell r="H19897" t="str">
            <v>MASSEUR</v>
          </cell>
          <cell r="L19897">
            <v>0</v>
          </cell>
          <cell r="AC19897" t="str">
            <v>05358 / BETSCH CELINE</v>
          </cell>
          <cell r="AD19897">
            <v>2</v>
          </cell>
        </row>
        <row r="19898">
          <cell r="H19898" t="str">
            <v>MASSEUR</v>
          </cell>
          <cell r="L19898">
            <v>0</v>
          </cell>
          <cell r="AC19898" t="str">
            <v>03811 / LE MOYNE BENOIT</v>
          </cell>
          <cell r="AD19898">
            <v>2</v>
          </cell>
        </row>
        <row r="19899">
          <cell r="H19899" t="str">
            <v>MASSEUR</v>
          </cell>
          <cell r="L19899">
            <v>0</v>
          </cell>
          <cell r="AC19899" t="str">
            <v>04988 / STIRNEMANN JEAN VINCENT</v>
          </cell>
          <cell r="AD19899">
            <v>2</v>
          </cell>
        </row>
        <row r="19900">
          <cell r="H19900" t="str">
            <v>MASSEUR</v>
          </cell>
          <cell r="L19900">
            <v>0</v>
          </cell>
          <cell r="AC19900" t="str">
            <v>05029 / BOUGHALEM ALI</v>
          </cell>
          <cell r="AD19900">
            <v>2</v>
          </cell>
        </row>
        <row r="19901">
          <cell r="H19901" t="str">
            <v>MASSEUR</v>
          </cell>
          <cell r="L19901">
            <v>0</v>
          </cell>
          <cell r="AC19901" t="str">
            <v>05345 / SCHENCK LAURENCE</v>
          </cell>
          <cell r="AD19901">
            <v>2</v>
          </cell>
        </row>
        <row r="19902">
          <cell r="H19902" t="str">
            <v>MASSEUR</v>
          </cell>
          <cell r="L19902">
            <v>0</v>
          </cell>
          <cell r="AC19902" t="str">
            <v>02918 / SCHOLLER STEPHANIE</v>
          </cell>
          <cell r="AD19902">
            <v>2</v>
          </cell>
        </row>
        <row r="19903">
          <cell r="H19903" t="str">
            <v>MASSEUR</v>
          </cell>
          <cell r="L19903">
            <v>0</v>
          </cell>
          <cell r="AC19903" t="str">
            <v>04814 / LAURENT OLIVIA</v>
          </cell>
          <cell r="AD19903">
            <v>2</v>
          </cell>
        </row>
        <row r="19904">
          <cell r="H19904" t="str">
            <v>MASSEUR</v>
          </cell>
          <cell r="L19904">
            <v>0</v>
          </cell>
          <cell r="AC19904" t="str">
            <v>05358 / BETSCH CELINE</v>
          </cell>
          <cell r="AD19904">
            <v>2</v>
          </cell>
        </row>
        <row r="19905">
          <cell r="H19905" t="str">
            <v>MASSEUR</v>
          </cell>
          <cell r="L19905">
            <v>0</v>
          </cell>
          <cell r="AC19905" t="str">
            <v>05358 / BETSCH CELINE</v>
          </cell>
          <cell r="AD19905">
            <v>2</v>
          </cell>
        </row>
        <row r="19906">
          <cell r="H19906" t="str">
            <v>MASSEUR</v>
          </cell>
          <cell r="L19906">
            <v>0</v>
          </cell>
          <cell r="AC19906" t="str">
            <v>06513 / ROLLANG ARNOULD RACHEL</v>
          </cell>
          <cell r="AD19906">
            <v>2</v>
          </cell>
        </row>
        <row r="19907">
          <cell r="H19907" t="str">
            <v>MASSEUR</v>
          </cell>
          <cell r="L19907">
            <v>0</v>
          </cell>
          <cell r="AC19907" t="str">
            <v>04814 / LAURENT OLIVIA</v>
          </cell>
          <cell r="AD19907">
            <v>2</v>
          </cell>
        </row>
        <row r="19908">
          <cell r="H19908" t="str">
            <v>MASSEUR</v>
          </cell>
          <cell r="L19908">
            <v>0</v>
          </cell>
          <cell r="AC19908" t="str">
            <v>05345 / SCHENCK LAURENCE</v>
          </cell>
          <cell r="AD19908">
            <v>2</v>
          </cell>
        </row>
        <row r="19909">
          <cell r="H19909" t="str">
            <v>MASSEUR</v>
          </cell>
          <cell r="L19909">
            <v>0</v>
          </cell>
          <cell r="AC19909" t="str">
            <v>05345 / SCHENCK LAURENCE</v>
          </cell>
          <cell r="AD19909">
            <v>2</v>
          </cell>
        </row>
        <row r="19910">
          <cell r="H19910" t="str">
            <v>MASSEUR</v>
          </cell>
          <cell r="L19910">
            <v>0</v>
          </cell>
          <cell r="AC19910" t="str">
            <v>05345 / SCHENCK LAURENCE</v>
          </cell>
          <cell r="AD19910">
            <v>2</v>
          </cell>
        </row>
        <row r="19911">
          <cell r="H19911" t="str">
            <v>MASSEUR</v>
          </cell>
          <cell r="L19911">
            <v>0</v>
          </cell>
          <cell r="AC19911" t="str">
            <v>05345 / SCHENCK LAURENCE</v>
          </cell>
          <cell r="AD19911">
            <v>2</v>
          </cell>
        </row>
        <row r="19912">
          <cell r="H19912" t="str">
            <v>MASSEUR</v>
          </cell>
          <cell r="L19912">
            <v>0</v>
          </cell>
          <cell r="AC19912" t="str">
            <v>05345 / SCHENCK LAURENCE</v>
          </cell>
          <cell r="AD19912">
            <v>2</v>
          </cell>
        </row>
        <row r="19913">
          <cell r="H19913" t="str">
            <v>MASSEUR</v>
          </cell>
          <cell r="L19913">
            <v>0</v>
          </cell>
          <cell r="AC19913" t="str">
            <v>05345 / SCHENCK LAURENCE</v>
          </cell>
          <cell r="AD19913">
            <v>2</v>
          </cell>
        </row>
        <row r="19914">
          <cell r="H19914" t="str">
            <v>MASSEUR</v>
          </cell>
          <cell r="L19914">
            <v>0</v>
          </cell>
          <cell r="AC19914" t="str">
            <v>04814 / LAURENT OLIVIA</v>
          </cell>
          <cell r="AD19914">
            <v>2</v>
          </cell>
        </row>
        <row r="19915">
          <cell r="H19915" t="str">
            <v>MASSEUR</v>
          </cell>
          <cell r="L19915">
            <v>0</v>
          </cell>
          <cell r="AC19915" t="str">
            <v>05345 / SCHENCK LAURENCE</v>
          </cell>
          <cell r="AD19915">
            <v>2</v>
          </cell>
        </row>
        <row r="19916">
          <cell r="H19916" t="str">
            <v>MASSEUR</v>
          </cell>
          <cell r="L19916">
            <v>0</v>
          </cell>
          <cell r="AC19916" t="str">
            <v>05345 / SCHENCK LAURENCE</v>
          </cell>
          <cell r="AD19916">
            <v>2</v>
          </cell>
        </row>
        <row r="19917">
          <cell r="H19917" t="str">
            <v>MASSEUR</v>
          </cell>
          <cell r="L19917">
            <v>0</v>
          </cell>
          <cell r="AC19917" t="str">
            <v>05345 / SCHENCK LAURENCE</v>
          </cell>
          <cell r="AD19917">
            <v>2</v>
          </cell>
        </row>
        <row r="19918">
          <cell r="H19918" t="str">
            <v>MASSEUR</v>
          </cell>
          <cell r="L19918">
            <v>0</v>
          </cell>
          <cell r="AC19918" t="str">
            <v>05029 / BOUGHALEM ALI</v>
          </cell>
          <cell r="AD19918">
            <v>2</v>
          </cell>
        </row>
        <row r="19919">
          <cell r="H19919" t="str">
            <v>MASSEUR</v>
          </cell>
          <cell r="L19919">
            <v>0</v>
          </cell>
          <cell r="AC19919" t="str">
            <v>05029 / BOUGHALEM ALI</v>
          </cell>
          <cell r="AD19919">
            <v>2</v>
          </cell>
        </row>
        <row r="19920">
          <cell r="H19920" t="str">
            <v>MASSEUR</v>
          </cell>
          <cell r="L19920">
            <v>0</v>
          </cell>
          <cell r="AC19920" t="str">
            <v>05029 / BOUGHALEM ALI</v>
          </cell>
          <cell r="AD19920">
            <v>2</v>
          </cell>
        </row>
        <row r="19921">
          <cell r="H19921" t="str">
            <v>MASSEUR</v>
          </cell>
          <cell r="L19921">
            <v>0</v>
          </cell>
          <cell r="AC19921" t="str">
            <v>00729 / SCHMITT MARX EVELYNE</v>
          </cell>
          <cell r="AD19921">
            <v>2</v>
          </cell>
        </row>
        <row r="19922">
          <cell r="H19922" t="str">
            <v>MASSEUR</v>
          </cell>
          <cell r="L19922">
            <v>0</v>
          </cell>
          <cell r="AC19922" t="str">
            <v>02918 / SCHOLLER STEPHANIE</v>
          </cell>
          <cell r="AD19922">
            <v>2</v>
          </cell>
        </row>
        <row r="19923">
          <cell r="H19923" t="str">
            <v>MASSEUR</v>
          </cell>
          <cell r="L19923">
            <v>0</v>
          </cell>
          <cell r="AC19923" t="str">
            <v>02337 / GALLARD MYLENE</v>
          </cell>
          <cell r="AD19923">
            <v>2</v>
          </cell>
        </row>
        <row r="19924">
          <cell r="H19924" t="str">
            <v>MASSEUR</v>
          </cell>
          <cell r="L19924">
            <v>0</v>
          </cell>
          <cell r="AC19924" t="str">
            <v>04988 / STIRNEMANN JEAN VINCENT</v>
          </cell>
          <cell r="AD19924">
            <v>2</v>
          </cell>
        </row>
        <row r="19925">
          <cell r="H19925" t="str">
            <v>MASSEUR</v>
          </cell>
          <cell r="L19925">
            <v>0</v>
          </cell>
          <cell r="AC19925" t="str">
            <v>05029 / BOUGHALEM ALI</v>
          </cell>
          <cell r="AD19925">
            <v>2</v>
          </cell>
        </row>
        <row r="19926">
          <cell r="H19926" t="str">
            <v>MASSEUR</v>
          </cell>
          <cell r="L19926">
            <v>0</v>
          </cell>
          <cell r="AC19926" t="str">
            <v>05029 / BOUGHALEM ALI</v>
          </cell>
          <cell r="AD19926">
            <v>2</v>
          </cell>
        </row>
        <row r="19927">
          <cell r="H19927" t="str">
            <v>MASSEUR</v>
          </cell>
          <cell r="L19927">
            <v>0</v>
          </cell>
          <cell r="AC19927" t="str">
            <v>06513 / ROLLANG ARNOULD RACHEL</v>
          </cell>
          <cell r="AD19927">
            <v>2</v>
          </cell>
        </row>
        <row r="19928">
          <cell r="H19928" t="str">
            <v>MASSEUR</v>
          </cell>
          <cell r="L19928">
            <v>0</v>
          </cell>
          <cell r="AC19928" t="str">
            <v>06513 / ROLLANG ARNOULD RACHEL</v>
          </cell>
          <cell r="AD19928">
            <v>2</v>
          </cell>
        </row>
        <row r="19929">
          <cell r="H19929" t="str">
            <v>MASSEUR</v>
          </cell>
          <cell r="L19929">
            <v>0</v>
          </cell>
          <cell r="AC19929" t="str">
            <v>05345 / SCHENCK LAURENCE</v>
          </cell>
          <cell r="AD19929">
            <v>2</v>
          </cell>
        </row>
        <row r="19930">
          <cell r="H19930" t="str">
            <v>MASSEUR</v>
          </cell>
          <cell r="L19930">
            <v>0</v>
          </cell>
          <cell r="AC19930" t="str">
            <v>06513 / ROLLANG ARNOULD RACHEL</v>
          </cell>
          <cell r="AD19930">
            <v>2</v>
          </cell>
        </row>
        <row r="19931">
          <cell r="H19931" t="str">
            <v>MASSEUR</v>
          </cell>
          <cell r="L19931">
            <v>0</v>
          </cell>
          <cell r="AC19931" t="str">
            <v>05345 / SCHENCK LAURENCE</v>
          </cell>
          <cell r="AD19931">
            <v>2</v>
          </cell>
        </row>
        <row r="19932">
          <cell r="H19932" t="str">
            <v>MASSEUR</v>
          </cell>
          <cell r="L19932">
            <v>0</v>
          </cell>
          <cell r="AC19932" t="str">
            <v>04988 / STIRNEMANN JEAN VINCENT</v>
          </cell>
          <cell r="AD19932">
            <v>2</v>
          </cell>
        </row>
        <row r="19933">
          <cell r="H19933" t="str">
            <v>MASSEUR</v>
          </cell>
          <cell r="L19933">
            <v>0</v>
          </cell>
          <cell r="AC19933" t="str">
            <v>05358 / BETSCH CELINE</v>
          </cell>
          <cell r="AD19933">
            <v>2</v>
          </cell>
        </row>
        <row r="19934">
          <cell r="H19934" t="str">
            <v>MASSEUR</v>
          </cell>
          <cell r="L19934">
            <v>0</v>
          </cell>
          <cell r="AC19934" t="str">
            <v>05345 / SCHENCK LAURENCE</v>
          </cell>
          <cell r="AD19934">
            <v>2</v>
          </cell>
        </row>
        <row r="19935">
          <cell r="H19935" t="str">
            <v>MASSEUR</v>
          </cell>
          <cell r="L19935">
            <v>0</v>
          </cell>
          <cell r="AC19935" t="str">
            <v>06513 / ROLLANG ARNOULD RACHEL</v>
          </cell>
          <cell r="AD19935">
            <v>2</v>
          </cell>
        </row>
        <row r="19936">
          <cell r="H19936" t="str">
            <v>MASSEUR</v>
          </cell>
          <cell r="L19936">
            <v>0</v>
          </cell>
          <cell r="AC19936" t="str">
            <v>04814 / LAURENT OLIVIA</v>
          </cell>
          <cell r="AD19936">
            <v>2</v>
          </cell>
        </row>
        <row r="19937">
          <cell r="H19937" t="str">
            <v>MASSEUR</v>
          </cell>
          <cell r="L19937">
            <v>0</v>
          </cell>
          <cell r="AC19937" t="str">
            <v>02918 / SCHOLLER STEPHANIE</v>
          </cell>
          <cell r="AD19937">
            <v>2</v>
          </cell>
        </row>
        <row r="19938">
          <cell r="H19938" t="str">
            <v>MASSEUR</v>
          </cell>
          <cell r="L19938">
            <v>0</v>
          </cell>
          <cell r="AC19938" t="str">
            <v>02337 / GALLARD MYLENE</v>
          </cell>
          <cell r="AD19938">
            <v>2</v>
          </cell>
        </row>
        <row r="19939">
          <cell r="H19939" t="str">
            <v>MASSEUR</v>
          </cell>
          <cell r="L19939">
            <v>0</v>
          </cell>
          <cell r="AC19939" t="str">
            <v>02918 / SCHOLLER STEPHANIE</v>
          </cell>
          <cell r="AD19939">
            <v>2</v>
          </cell>
        </row>
        <row r="19940">
          <cell r="H19940" t="str">
            <v>MASSEUR</v>
          </cell>
          <cell r="L19940">
            <v>0</v>
          </cell>
          <cell r="AC19940" t="str">
            <v>03811 / LE MOYNE BENOIT</v>
          </cell>
          <cell r="AD19940">
            <v>2</v>
          </cell>
        </row>
        <row r="19941">
          <cell r="H19941" t="str">
            <v>MASSEUR</v>
          </cell>
          <cell r="L19941">
            <v>0</v>
          </cell>
          <cell r="AC19941" t="str">
            <v>05345 / SCHENCK LAURENCE</v>
          </cell>
          <cell r="AD19941">
            <v>2</v>
          </cell>
        </row>
        <row r="19942">
          <cell r="H19942" t="str">
            <v>MASSEUR</v>
          </cell>
          <cell r="L19942">
            <v>0</v>
          </cell>
          <cell r="AC19942" t="str">
            <v>02918 / SCHOLLER STEPHANIE</v>
          </cell>
          <cell r="AD19942">
            <v>2</v>
          </cell>
        </row>
        <row r="19943">
          <cell r="H19943" t="str">
            <v>MASSEUR</v>
          </cell>
          <cell r="L19943">
            <v>0</v>
          </cell>
          <cell r="AC19943" t="str">
            <v>04814 / LAURENT OLIVIA</v>
          </cell>
          <cell r="AD19943">
            <v>2</v>
          </cell>
        </row>
        <row r="19944">
          <cell r="H19944" t="str">
            <v>MASSEUR</v>
          </cell>
          <cell r="L19944">
            <v>0</v>
          </cell>
          <cell r="AC19944" t="str">
            <v>05029 / BOUGHALEM ALI</v>
          </cell>
          <cell r="AD19944">
            <v>2</v>
          </cell>
        </row>
        <row r="19945">
          <cell r="H19945" t="str">
            <v>MASSEUR</v>
          </cell>
          <cell r="L19945">
            <v>0</v>
          </cell>
          <cell r="AC19945" t="str">
            <v>02337 / GALLARD MYLENE</v>
          </cell>
          <cell r="AD19945">
            <v>2</v>
          </cell>
        </row>
        <row r="19946">
          <cell r="H19946" t="str">
            <v>MASSEUR</v>
          </cell>
          <cell r="L19946">
            <v>0</v>
          </cell>
          <cell r="AC19946" t="str">
            <v>00729 / SCHMITT MARX EVELYNE</v>
          </cell>
          <cell r="AD19946">
            <v>2</v>
          </cell>
        </row>
        <row r="19947">
          <cell r="H19947" t="str">
            <v>MASSEUR</v>
          </cell>
          <cell r="L19947">
            <v>0</v>
          </cell>
          <cell r="AC19947" t="str">
            <v>02337 / GALLARD MYLENE</v>
          </cell>
          <cell r="AD19947">
            <v>2</v>
          </cell>
        </row>
        <row r="19948">
          <cell r="H19948" t="str">
            <v>MASSEUR</v>
          </cell>
          <cell r="L19948">
            <v>0</v>
          </cell>
          <cell r="AC19948" t="str">
            <v>05358 / BETSCH CELINE</v>
          </cell>
          <cell r="AD19948">
            <v>2</v>
          </cell>
        </row>
        <row r="19949">
          <cell r="H19949" t="str">
            <v>MASSEUR</v>
          </cell>
          <cell r="L19949">
            <v>0</v>
          </cell>
          <cell r="AC19949" t="str">
            <v>05345 / SCHENCK LAURENCE</v>
          </cell>
          <cell r="AD19949">
            <v>2</v>
          </cell>
        </row>
        <row r="19950">
          <cell r="H19950" t="str">
            <v>MASSEUR</v>
          </cell>
          <cell r="L19950">
            <v>0</v>
          </cell>
          <cell r="AC19950" t="str">
            <v>00729 / SCHMITT MARX EVELYNE</v>
          </cell>
          <cell r="AD19950">
            <v>2</v>
          </cell>
        </row>
        <row r="19951">
          <cell r="H19951" t="str">
            <v>MASSEUR</v>
          </cell>
          <cell r="L19951">
            <v>0</v>
          </cell>
          <cell r="AC19951" t="str">
            <v>04814 / LAURENT OLIVIA</v>
          </cell>
          <cell r="AD19951">
            <v>2</v>
          </cell>
        </row>
        <row r="19952">
          <cell r="H19952" t="str">
            <v>MASSEUR</v>
          </cell>
          <cell r="L19952">
            <v>0</v>
          </cell>
          <cell r="AC19952" t="str">
            <v>04814 / LAURENT OLIVIA</v>
          </cell>
          <cell r="AD19952">
            <v>2</v>
          </cell>
        </row>
        <row r="19953">
          <cell r="H19953" t="str">
            <v>MASSEUR</v>
          </cell>
          <cell r="L19953">
            <v>0</v>
          </cell>
          <cell r="AC19953" t="str">
            <v>03811 / LE MOYNE BENOIT</v>
          </cell>
          <cell r="AD19953">
            <v>2</v>
          </cell>
        </row>
        <row r="19954">
          <cell r="H19954" t="str">
            <v>MASSEUR</v>
          </cell>
          <cell r="L19954">
            <v>0</v>
          </cell>
          <cell r="AC19954" t="str">
            <v>06513 / ROLLANG ARNOULD RACHEL</v>
          </cell>
          <cell r="AD19954">
            <v>2</v>
          </cell>
        </row>
        <row r="19955">
          <cell r="H19955" t="str">
            <v>MASSEUR</v>
          </cell>
          <cell r="L19955">
            <v>0</v>
          </cell>
          <cell r="AC19955" t="str">
            <v>02918 / SCHOLLER STEPHANIE</v>
          </cell>
          <cell r="AD19955">
            <v>2</v>
          </cell>
        </row>
        <row r="19956">
          <cell r="H19956" t="str">
            <v>MASSEUR</v>
          </cell>
          <cell r="L19956">
            <v>0</v>
          </cell>
          <cell r="AC19956" t="str">
            <v>02337 / GALLARD MYLENE</v>
          </cell>
          <cell r="AD19956">
            <v>2</v>
          </cell>
        </row>
        <row r="19957">
          <cell r="H19957" t="str">
            <v>MASSEUR</v>
          </cell>
          <cell r="L19957">
            <v>0</v>
          </cell>
          <cell r="AC19957" t="str">
            <v>04814 / LAURENT OLIVIA</v>
          </cell>
          <cell r="AD19957">
            <v>2</v>
          </cell>
        </row>
        <row r="19958">
          <cell r="H19958" t="str">
            <v>MASSEUR</v>
          </cell>
          <cell r="L19958">
            <v>0</v>
          </cell>
          <cell r="AC19958" t="str">
            <v>04814 / LAURENT OLIVIA</v>
          </cell>
          <cell r="AD19958">
            <v>2</v>
          </cell>
        </row>
        <row r="19959">
          <cell r="H19959" t="str">
            <v>MASSEUR</v>
          </cell>
          <cell r="L19959">
            <v>0</v>
          </cell>
          <cell r="AC19959" t="str">
            <v>03811 / LE MOYNE BENOIT</v>
          </cell>
          <cell r="AD19959">
            <v>2</v>
          </cell>
        </row>
        <row r="19960">
          <cell r="H19960" t="str">
            <v>MASSEUR</v>
          </cell>
          <cell r="L19960">
            <v>0</v>
          </cell>
          <cell r="AC19960" t="str">
            <v>03811 / LE MOYNE BENOIT</v>
          </cell>
          <cell r="AD19960">
            <v>2</v>
          </cell>
        </row>
        <row r="19961">
          <cell r="H19961" t="str">
            <v>MASSEUR</v>
          </cell>
          <cell r="L19961">
            <v>0</v>
          </cell>
          <cell r="AC19961" t="str">
            <v>02918 / SCHOLLER STEPHANIE</v>
          </cell>
          <cell r="AD19961">
            <v>2</v>
          </cell>
        </row>
        <row r="19962">
          <cell r="H19962" t="str">
            <v>MASSEUR</v>
          </cell>
          <cell r="L19962">
            <v>0</v>
          </cell>
          <cell r="AC19962" t="str">
            <v>00729 / SCHMITT MARX EVELYNE</v>
          </cell>
          <cell r="AD19962">
            <v>2</v>
          </cell>
        </row>
        <row r="19963">
          <cell r="H19963" t="str">
            <v>MASSEUR</v>
          </cell>
          <cell r="L19963">
            <v>0</v>
          </cell>
          <cell r="AC19963" t="str">
            <v>05358 / BETSCH CELINE</v>
          </cell>
          <cell r="AD19963">
            <v>2</v>
          </cell>
        </row>
        <row r="19964">
          <cell r="H19964" t="str">
            <v>MASSEUR</v>
          </cell>
          <cell r="L19964">
            <v>0</v>
          </cell>
          <cell r="AC19964" t="str">
            <v>04814 / LAURENT OLIVIA</v>
          </cell>
          <cell r="AD19964">
            <v>2</v>
          </cell>
        </row>
        <row r="19965">
          <cell r="H19965" t="str">
            <v>MASSEUR</v>
          </cell>
          <cell r="L19965">
            <v>0</v>
          </cell>
          <cell r="AC19965" t="str">
            <v>05029 / BOUGHALEM ALI</v>
          </cell>
          <cell r="AD19965">
            <v>2</v>
          </cell>
        </row>
        <row r="19966">
          <cell r="H19966" t="str">
            <v>MASSEUR</v>
          </cell>
          <cell r="L19966">
            <v>0</v>
          </cell>
          <cell r="AC19966" t="str">
            <v>05029 / BOUGHALEM ALI</v>
          </cell>
          <cell r="AD19966">
            <v>2</v>
          </cell>
        </row>
        <row r="19967">
          <cell r="H19967" t="str">
            <v>MASSEUR</v>
          </cell>
          <cell r="L19967">
            <v>0</v>
          </cell>
          <cell r="AC19967" t="str">
            <v>02918 / SCHOLLER STEPHANIE</v>
          </cell>
          <cell r="AD19967">
            <v>2</v>
          </cell>
        </row>
        <row r="19968">
          <cell r="H19968" t="str">
            <v>MASSEUR</v>
          </cell>
          <cell r="L19968">
            <v>0</v>
          </cell>
          <cell r="AC19968" t="str">
            <v>05358 / BETSCH CELINE</v>
          </cell>
          <cell r="AD19968">
            <v>2</v>
          </cell>
        </row>
        <row r="19969">
          <cell r="H19969" t="str">
            <v>MASSEUR</v>
          </cell>
          <cell r="L19969">
            <v>0</v>
          </cell>
          <cell r="AC19969" t="str">
            <v>05345 / SCHENCK LAURENCE</v>
          </cell>
          <cell r="AD19969">
            <v>2</v>
          </cell>
        </row>
        <row r="19970">
          <cell r="H19970" t="str">
            <v>MASSEUR</v>
          </cell>
          <cell r="L19970">
            <v>0</v>
          </cell>
          <cell r="AC19970" t="str">
            <v>06513 / ROLLANG ARNOULD RACHEL</v>
          </cell>
          <cell r="AD19970">
            <v>2</v>
          </cell>
        </row>
        <row r="19971">
          <cell r="H19971" t="str">
            <v>MASSEUR</v>
          </cell>
          <cell r="L19971">
            <v>0</v>
          </cell>
          <cell r="AC19971" t="str">
            <v>05029 / BOUGHALEM ALI</v>
          </cell>
          <cell r="AD19971">
            <v>2</v>
          </cell>
        </row>
        <row r="19972">
          <cell r="H19972" t="str">
            <v>MASSEUR</v>
          </cell>
          <cell r="L19972">
            <v>0</v>
          </cell>
          <cell r="AC19972" t="str">
            <v>02337 / GALLARD MYLENE</v>
          </cell>
          <cell r="AD19972">
            <v>2</v>
          </cell>
        </row>
        <row r="19973">
          <cell r="H19973" t="str">
            <v>MASSEUR</v>
          </cell>
          <cell r="L19973">
            <v>0</v>
          </cell>
          <cell r="AC19973" t="str">
            <v>05358 / BETSCH CELINE</v>
          </cell>
          <cell r="AD19973">
            <v>2</v>
          </cell>
        </row>
        <row r="19974">
          <cell r="H19974" t="str">
            <v>MASSEUR</v>
          </cell>
          <cell r="L19974">
            <v>0</v>
          </cell>
          <cell r="AC19974" t="str">
            <v>05345 / SCHENCK LAURENCE</v>
          </cell>
          <cell r="AD19974">
            <v>2</v>
          </cell>
        </row>
        <row r="19975">
          <cell r="H19975" t="str">
            <v>MASSEUR</v>
          </cell>
          <cell r="L19975">
            <v>0</v>
          </cell>
          <cell r="AC19975" t="str">
            <v>02918 / SCHOLLER STEPHANIE</v>
          </cell>
          <cell r="AD19975">
            <v>2</v>
          </cell>
        </row>
        <row r="19976">
          <cell r="H19976" t="str">
            <v>MASSEUR</v>
          </cell>
          <cell r="L19976">
            <v>0</v>
          </cell>
          <cell r="AC19976" t="str">
            <v>02918 / SCHOLLER STEPHANIE</v>
          </cell>
          <cell r="AD19976">
            <v>2</v>
          </cell>
        </row>
        <row r="19977">
          <cell r="H19977" t="str">
            <v>MASSEUR</v>
          </cell>
          <cell r="L19977">
            <v>0</v>
          </cell>
          <cell r="AC19977" t="str">
            <v>00729 / SCHMITT MARX EVELYNE</v>
          </cell>
          <cell r="AD19977">
            <v>2</v>
          </cell>
        </row>
        <row r="19978">
          <cell r="H19978" t="str">
            <v>MASSEUR</v>
          </cell>
          <cell r="L19978">
            <v>0</v>
          </cell>
          <cell r="AC19978" t="str">
            <v>05358 / BETSCH CELINE</v>
          </cell>
          <cell r="AD19978">
            <v>2</v>
          </cell>
        </row>
        <row r="19979">
          <cell r="H19979" t="str">
            <v>MASSEUR</v>
          </cell>
          <cell r="L19979">
            <v>0</v>
          </cell>
          <cell r="AC19979" t="str">
            <v>05029 / BOUGHALEM ALI</v>
          </cell>
          <cell r="AD19979">
            <v>2</v>
          </cell>
        </row>
        <row r="19980">
          <cell r="H19980" t="str">
            <v>MASSEUR</v>
          </cell>
          <cell r="L19980">
            <v>0</v>
          </cell>
          <cell r="AC19980" t="str">
            <v>04814 / LAURENT OLIVIA</v>
          </cell>
          <cell r="AD19980">
            <v>2</v>
          </cell>
        </row>
        <row r="19981">
          <cell r="H19981" t="str">
            <v>MASSEUR</v>
          </cell>
          <cell r="L19981">
            <v>0</v>
          </cell>
          <cell r="AC19981" t="str">
            <v>05358 / BETSCH CELINE</v>
          </cell>
          <cell r="AD19981">
            <v>2</v>
          </cell>
        </row>
        <row r="19982">
          <cell r="H19982" t="str">
            <v>MASSEUR</v>
          </cell>
          <cell r="L19982">
            <v>0</v>
          </cell>
          <cell r="AC19982" t="str">
            <v>00729 / SCHMITT MARX EVELYNE</v>
          </cell>
          <cell r="AD19982">
            <v>2</v>
          </cell>
        </row>
        <row r="19983">
          <cell r="H19983" t="str">
            <v>MASSEUR</v>
          </cell>
          <cell r="L19983">
            <v>0</v>
          </cell>
          <cell r="AC19983" t="str">
            <v>05358 / BETSCH CELINE</v>
          </cell>
          <cell r="AD19983">
            <v>2</v>
          </cell>
        </row>
        <row r="19984">
          <cell r="H19984" t="str">
            <v>MASSEUR</v>
          </cell>
          <cell r="L19984">
            <v>0</v>
          </cell>
          <cell r="AC19984" t="str">
            <v>02918 / SCHOLLER STEPHANIE</v>
          </cell>
          <cell r="AD19984">
            <v>2</v>
          </cell>
        </row>
        <row r="19985">
          <cell r="H19985" t="str">
            <v>MASSEUR</v>
          </cell>
          <cell r="L19985">
            <v>0</v>
          </cell>
          <cell r="AC19985" t="str">
            <v>03811 / LE MOYNE BENOIT</v>
          </cell>
          <cell r="AD19985">
            <v>2</v>
          </cell>
        </row>
        <row r="19986">
          <cell r="H19986" t="str">
            <v>MASSEUR</v>
          </cell>
          <cell r="L19986">
            <v>0</v>
          </cell>
          <cell r="AC19986" t="str">
            <v>05358 / BETSCH CELINE</v>
          </cell>
          <cell r="AD19986">
            <v>2</v>
          </cell>
        </row>
        <row r="19987">
          <cell r="H19987" t="str">
            <v>MASSEUR</v>
          </cell>
          <cell r="L19987">
            <v>0</v>
          </cell>
          <cell r="AC19987" t="str">
            <v>05358 / BETSCH CELINE</v>
          </cell>
          <cell r="AD19987">
            <v>2</v>
          </cell>
        </row>
        <row r="19988">
          <cell r="H19988" t="str">
            <v>MASSEUR</v>
          </cell>
          <cell r="L19988">
            <v>0</v>
          </cell>
          <cell r="AC19988" t="str">
            <v>06513 / ROLLANG ARNOULD RACHEL</v>
          </cell>
          <cell r="AD19988">
            <v>2</v>
          </cell>
        </row>
        <row r="19989">
          <cell r="H19989" t="str">
            <v>MASSEUR</v>
          </cell>
          <cell r="L19989">
            <v>0</v>
          </cell>
          <cell r="AC19989" t="str">
            <v>00729 / SCHMITT MARX EVELYNE</v>
          </cell>
          <cell r="AD19989">
            <v>2</v>
          </cell>
        </row>
        <row r="19990">
          <cell r="H19990" t="str">
            <v>MASSEUR</v>
          </cell>
          <cell r="L19990">
            <v>0</v>
          </cell>
          <cell r="AC19990" t="str">
            <v>02918 / SCHOLLER STEPHANIE</v>
          </cell>
          <cell r="AD19990">
            <v>2</v>
          </cell>
        </row>
        <row r="19991">
          <cell r="H19991" t="str">
            <v>MASSEUR</v>
          </cell>
          <cell r="L19991">
            <v>0</v>
          </cell>
          <cell r="AC19991" t="str">
            <v>05345 / SCHENCK LAURENCE</v>
          </cell>
          <cell r="AD19991">
            <v>2</v>
          </cell>
        </row>
        <row r="19992">
          <cell r="H19992" t="str">
            <v>MASSEUR</v>
          </cell>
          <cell r="L19992">
            <v>0</v>
          </cell>
          <cell r="AC19992" t="str">
            <v>05358 / BETSCH CELINE</v>
          </cell>
          <cell r="AD19992">
            <v>2</v>
          </cell>
        </row>
        <row r="19993">
          <cell r="H19993" t="str">
            <v>MASSEUR</v>
          </cell>
          <cell r="L19993">
            <v>0</v>
          </cell>
          <cell r="AC19993" t="str">
            <v>05345 / SCHENCK LAURENCE</v>
          </cell>
          <cell r="AD19993">
            <v>2</v>
          </cell>
        </row>
        <row r="19994">
          <cell r="H19994" t="str">
            <v>MASSEUR</v>
          </cell>
          <cell r="L19994">
            <v>0</v>
          </cell>
          <cell r="AC19994" t="str">
            <v>04988 / STIRNEMANN JEAN VINCENT</v>
          </cell>
          <cell r="AD19994">
            <v>2</v>
          </cell>
        </row>
        <row r="19995">
          <cell r="H19995" t="str">
            <v>MASSEUR</v>
          </cell>
          <cell r="L19995">
            <v>0</v>
          </cell>
          <cell r="AC19995" t="str">
            <v>02918 / SCHOLLER STEPHANIE</v>
          </cell>
          <cell r="AD19995">
            <v>2</v>
          </cell>
        </row>
        <row r="19996">
          <cell r="H19996" t="str">
            <v>MASSEUR</v>
          </cell>
          <cell r="L19996">
            <v>0</v>
          </cell>
          <cell r="AC19996" t="str">
            <v>02918 / SCHOLLER STEPHANIE</v>
          </cell>
          <cell r="AD19996">
            <v>2</v>
          </cell>
        </row>
        <row r="19997">
          <cell r="H19997" t="str">
            <v>MASSEUR</v>
          </cell>
          <cell r="L19997">
            <v>0</v>
          </cell>
          <cell r="AC19997" t="str">
            <v>04814 / LAURENT OLIVIA</v>
          </cell>
          <cell r="AD19997">
            <v>2</v>
          </cell>
        </row>
        <row r="19998">
          <cell r="H19998" t="str">
            <v>MASSEUR</v>
          </cell>
          <cell r="L19998">
            <v>0</v>
          </cell>
          <cell r="AC19998" t="str">
            <v>03811 / LE MOYNE BENOIT</v>
          </cell>
          <cell r="AD19998">
            <v>2</v>
          </cell>
        </row>
        <row r="19999">
          <cell r="H19999" t="str">
            <v>MASSEUR</v>
          </cell>
          <cell r="L19999">
            <v>0</v>
          </cell>
          <cell r="AC19999" t="str">
            <v>03811 / LE MOYNE BENOIT</v>
          </cell>
          <cell r="AD19999">
            <v>2</v>
          </cell>
        </row>
        <row r="20000">
          <cell r="H20000" t="str">
            <v>MASSEUR</v>
          </cell>
          <cell r="L20000">
            <v>0</v>
          </cell>
          <cell r="AC20000" t="str">
            <v>02337 / GALLARD MYLENE</v>
          </cell>
          <cell r="AD20000">
            <v>2</v>
          </cell>
        </row>
        <row r="20001">
          <cell r="H20001" t="str">
            <v>MASSEUR</v>
          </cell>
          <cell r="L20001">
            <v>0</v>
          </cell>
          <cell r="AC20001" t="str">
            <v>02918 / SCHOLLER STEPHANIE</v>
          </cell>
          <cell r="AD20001">
            <v>2</v>
          </cell>
        </row>
        <row r="20002">
          <cell r="H20002" t="str">
            <v>MASSEUR</v>
          </cell>
          <cell r="L20002">
            <v>0</v>
          </cell>
          <cell r="AC20002" t="str">
            <v>06513 / ROLLANG ARNOULD RACHEL</v>
          </cell>
          <cell r="AD20002">
            <v>2</v>
          </cell>
        </row>
        <row r="20003">
          <cell r="H20003" t="str">
            <v>MASSEUR</v>
          </cell>
          <cell r="L20003">
            <v>0</v>
          </cell>
          <cell r="AC20003" t="str">
            <v>06513 / ROLLANG ARNOULD RACHEL</v>
          </cell>
          <cell r="AD20003">
            <v>2</v>
          </cell>
        </row>
        <row r="20004">
          <cell r="H20004" t="str">
            <v>MASSEUR</v>
          </cell>
          <cell r="L20004">
            <v>0</v>
          </cell>
          <cell r="AC20004" t="str">
            <v>02337 / GALLARD MYLENE</v>
          </cell>
          <cell r="AD20004">
            <v>2</v>
          </cell>
        </row>
        <row r="20005">
          <cell r="H20005" t="str">
            <v>MASSEUR</v>
          </cell>
          <cell r="L20005">
            <v>0</v>
          </cell>
          <cell r="AC20005" t="str">
            <v>04988 / STIRNEMANN JEAN VINCENT</v>
          </cell>
          <cell r="AD20005">
            <v>2</v>
          </cell>
        </row>
        <row r="20006">
          <cell r="H20006" t="str">
            <v>MASSEUR</v>
          </cell>
          <cell r="L20006">
            <v>0</v>
          </cell>
          <cell r="AC20006" t="str">
            <v>06513 / ROLLANG ARNOULD RACHEL</v>
          </cell>
          <cell r="AD20006">
            <v>2</v>
          </cell>
        </row>
        <row r="20007">
          <cell r="H20007" t="str">
            <v>MASSEUR</v>
          </cell>
          <cell r="L20007">
            <v>0</v>
          </cell>
          <cell r="AC20007" t="str">
            <v>06513 / ROLLANG ARNOULD RACHEL</v>
          </cell>
          <cell r="AD20007">
            <v>2</v>
          </cell>
        </row>
        <row r="20008">
          <cell r="H20008" t="str">
            <v>MASSEUR</v>
          </cell>
          <cell r="L20008">
            <v>0</v>
          </cell>
          <cell r="AC20008" t="str">
            <v>05029 / BOUGHALEM ALI</v>
          </cell>
          <cell r="AD20008">
            <v>2</v>
          </cell>
        </row>
        <row r="20009">
          <cell r="H20009" t="str">
            <v>MASSEUR</v>
          </cell>
          <cell r="L20009">
            <v>0</v>
          </cell>
          <cell r="AC20009" t="str">
            <v>06513 / ROLLANG ARNOULD RACHEL</v>
          </cell>
          <cell r="AD20009">
            <v>2</v>
          </cell>
        </row>
        <row r="20010">
          <cell r="H20010" t="str">
            <v>MASSEUR</v>
          </cell>
          <cell r="L20010">
            <v>0</v>
          </cell>
          <cell r="AC20010" t="str">
            <v>02918 / SCHOLLER STEPHANIE</v>
          </cell>
          <cell r="AD20010">
            <v>2</v>
          </cell>
        </row>
        <row r="20011">
          <cell r="H20011" t="str">
            <v>MASSEUR</v>
          </cell>
          <cell r="L20011">
            <v>0</v>
          </cell>
          <cell r="AC20011" t="str">
            <v>03811 / LE MOYNE BENOIT</v>
          </cell>
          <cell r="AD20011">
            <v>2</v>
          </cell>
        </row>
        <row r="20012">
          <cell r="H20012" t="str">
            <v>MASSEUR</v>
          </cell>
          <cell r="L20012">
            <v>0</v>
          </cell>
          <cell r="AC20012" t="str">
            <v>03811 / LE MOYNE BENOIT</v>
          </cell>
          <cell r="AD20012">
            <v>2</v>
          </cell>
        </row>
        <row r="20013">
          <cell r="H20013" t="str">
            <v>MASSEUR</v>
          </cell>
          <cell r="L20013">
            <v>0</v>
          </cell>
          <cell r="AC20013" t="str">
            <v>06513 / ROLLANG ARNOULD RACHEL</v>
          </cell>
          <cell r="AD20013">
            <v>2</v>
          </cell>
        </row>
        <row r="20014">
          <cell r="H20014" t="str">
            <v>MASSEUR</v>
          </cell>
          <cell r="L20014">
            <v>0</v>
          </cell>
          <cell r="AC20014" t="str">
            <v>04814 / LAURENT OLIVIA</v>
          </cell>
          <cell r="AD20014">
            <v>2</v>
          </cell>
        </row>
        <row r="20015">
          <cell r="H20015" t="str">
            <v>MASSEUR</v>
          </cell>
          <cell r="L20015">
            <v>0</v>
          </cell>
          <cell r="AC20015" t="str">
            <v>02337 / GALLARD MYLENE</v>
          </cell>
          <cell r="AD20015">
            <v>2</v>
          </cell>
        </row>
        <row r="20016">
          <cell r="H20016" t="str">
            <v>MASSEUR</v>
          </cell>
          <cell r="L20016">
            <v>0</v>
          </cell>
          <cell r="AC20016" t="str">
            <v>02337 / GALLARD MYLENE</v>
          </cell>
          <cell r="AD20016">
            <v>2</v>
          </cell>
        </row>
        <row r="20017">
          <cell r="H20017" t="str">
            <v>MASSEUR</v>
          </cell>
          <cell r="L20017">
            <v>0</v>
          </cell>
          <cell r="AC20017" t="str">
            <v>05029 / BOUGHALEM ALI</v>
          </cell>
          <cell r="AD20017">
            <v>2</v>
          </cell>
        </row>
        <row r="20018">
          <cell r="H20018" t="str">
            <v>MASSEUR</v>
          </cell>
          <cell r="L20018">
            <v>0</v>
          </cell>
          <cell r="AC20018" t="str">
            <v>04814 / LAURENT OLIVIA</v>
          </cell>
          <cell r="AD20018">
            <v>2</v>
          </cell>
        </row>
        <row r="20019">
          <cell r="H20019" t="str">
            <v>MASSEUR</v>
          </cell>
          <cell r="L20019">
            <v>0</v>
          </cell>
          <cell r="AC20019" t="str">
            <v>00729 / SCHMITT MARX EVELYNE</v>
          </cell>
          <cell r="AD20019">
            <v>2</v>
          </cell>
        </row>
        <row r="20020">
          <cell r="H20020" t="str">
            <v>MASSEUR</v>
          </cell>
          <cell r="L20020">
            <v>0</v>
          </cell>
          <cell r="AC20020" t="str">
            <v>00729 / SCHMITT MARX EVELYNE</v>
          </cell>
          <cell r="AD20020">
            <v>2</v>
          </cell>
        </row>
        <row r="20021">
          <cell r="H20021" t="str">
            <v>MASSEUR</v>
          </cell>
          <cell r="L20021">
            <v>0</v>
          </cell>
          <cell r="AC20021" t="str">
            <v>06513 / ROLLANG ARNOULD RACHEL</v>
          </cell>
          <cell r="AD20021">
            <v>2</v>
          </cell>
        </row>
        <row r="20022">
          <cell r="H20022" t="str">
            <v>MASSEUR</v>
          </cell>
          <cell r="L20022">
            <v>0</v>
          </cell>
          <cell r="AC20022" t="str">
            <v>05029 / BOUGHALEM ALI</v>
          </cell>
          <cell r="AD20022">
            <v>2</v>
          </cell>
        </row>
        <row r="20023">
          <cell r="H20023" t="str">
            <v>MASSEUR</v>
          </cell>
          <cell r="L20023">
            <v>0</v>
          </cell>
          <cell r="AC20023" t="str">
            <v>05029 / BOUGHALEM ALI</v>
          </cell>
          <cell r="AD20023">
            <v>2</v>
          </cell>
        </row>
        <row r="20024">
          <cell r="H20024" t="str">
            <v>MASSEUR</v>
          </cell>
          <cell r="L20024">
            <v>0</v>
          </cell>
          <cell r="AC20024" t="str">
            <v>05029 / BOUGHALEM ALI</v>
          </cell>
          <cell r="AD20024">
            <v>2</v>
          </cell>
        </row>
        <row r="20025">
          <cell r="H20025" t="str">
            <v>MASSEUR</v>
          </cell>
          <cell r="L20025">
            <v>0</v>
          </cell>
          <cell r="AC20025" t="str">
            <v>03811 / LE MOYNE BENOIT</v>
          </cell>
          <cell r="AD20025">
            <v>2</v>
          </cell>
        </row>
        <row r="20026">
          <cell r="H20026" t="str">
            <v>MASSEUR</v>
          </cell>
          <cell r="L20026">
            <v>0</v>
          </cell>
          <cell r="AC20026" t="str">
            <v>06513 / ROLLANG ARNOULD RACHEL</v>
          </cell>
          <cell r="AD20026">
            <v>2</v>
          </cell>
        </row>
        <row r="20027">
          <cell r="H20027" t="str">
            <v>MASSEUR</v>
          </cell>
          <cell r="L20027">
            <v>0</v>
          </cell>
          <cell r="AC20027" t="str">
            <v>05358 / BETSCH CELINE</v>
          </cell>
          <cell r="AD20027">
            <v>2</v>
          </cell>
        </row>
        <row r="20028">
          <cell r="H20028" t="str">
            <v>MASSEUR</v>
          </cell>
          <cell r="L20028">
            <v>0</v>
          </cell>
          <cell r="AC20028" t="str">
            <v>03811 / LE MOYNE BENOIT</v>
          </cell>
          <cell r="AD20028">
            <v>2</v>
          </cell>
        </row>
        <row r="20029">
          <cell r="H20029" t="str">
            <v>MASSEUR</v>
          </cell>
          <cell r="L20029">
            <v>0</v>
          </cell>
          <cell r="AC20029" t="str">
            <v>03811 / LE MOYNE BENOIT</v>
          </cell>
          <cell r="AD20029">
            <v>2</v>
          </cell>
        </row>
        <row r="20030">
          <cell r="H20030" t="str">
            <v>MASSEUR</v>
          </cell>
          <cell r="L20030">
            <v>0</v>
          </cell>
          <cell r="AC20030" t="str">
            <v>05358 / BETSCH CELINE</v>
          </cell>
          <cell r="AD20030">
            <v>2</v>
          </cell>
        </row>
        <row r="20031">
          <cell r="H20031" t="str">
            <v>MASSEUR</v>
          </cell>
          <cell r="L20031">
            <v>0</v>
          </cell>
          <cell r="AC20031" t="str">
            <v>03811 / LE MOYNE BENOIT</v>
          </cell>
          <cell r="AD20031">
            <v>2</v>
          </cell>
        </row>
        <row r="20032">
          <cell r="H20032" t="str">
            <v>MASSEUR</v>
          </cell>
          <cell r="L20032">
            <v>0</v>
          </cell>
          <cell r="AC20032" t="str">
            <v>00729 / SCHMITT MARX EVELYNE</v>
          </cell>
          <cell r="AD20032">
            <v>2</v>
          </cell>
        </row>
        <row r="20033">
          <cell r="H20033" t="str">
            <v>MASSEUR</v>
          </cell>
          <cell r="L20033">
            <v>0</v>
          </cell>
          <cell r="AC20033" t="str">
            <v>02337 / GALLARD MYLENE</v>
          </cell>
          <cell r="AD20033">
            <v>2</v>
          </cell>
        </row>
        <row r="20034">
          <cell r="H20034" t="str">
            <v>MASSEUR</v>
          </cell>
          <cell r="L20034">
            <v>0</v>
          </cell>
          <cell r="AC20034" t="str">
            <v>02337 / GALLARD MYLENE</v>
          </cell>
          <cell r="AD20034">
            <v>2</v>
          </cell>
        </row>
        <row r="20035">
          <cell r="H20035" t="str">
            <v>MASSEUR</v>
          </cell>
          <cell r="L20035">
            <v>0</v>
          </cell>
          <cell r="AC20035" t="str">
            <v>05029 / BOUGHALEM ALI</v>
          </cell>
          <cell r="AD20035">
            <v>2</v>
          </cell>
        </row>
        <row r="20036">
          <cell r="H20036" t="str">
            <v>MASSEUR</v>
          </cell>
          <cell r="L20036">
            <v>0</v>
          </cell>
          <cell r="AC20036" t="str">
            <v>05029 / BOUGHALEM ALI</v>
          </cell>
          <cell r="AD20036">
            <v>2</v>
          </cell>
        </row>
        <row r="20037">
          <cell r="H20037" t="str">
            <v>MASSEUR</v>
          </cell>
          <cell r="L20037">
            <v>0</v>
          </cell>
          <cell r="AC20037" t="str">
            <v>05029 / BOUGHALEM ALI</v>
          </cell>
          <cell r="AD20037">
            <v>2</v>
          </cell>
        </row>
        <row r="20038">
          <cell r="H20038" t="str">
            <v>MASSEUR</v>
          </cell>
          <cell r="L20038">
            <v>0</v>
          </cell>
          <cell r="AC20038" t="str">
            <v>04814 / LAURENT OLIVIA</v>
          </cell>
          <cell r="AD20038">
            <v>2</v>
          </cell>
        </row>
        <row r="20039">
          <cell r="H20039" t="str">
            <v>MASSEUR</v>
          </cell>
          <cell r="L20039">
            <v>0</v>
          </cell>
          <cell r="AC20039" t="str">
            <v>03811 / LE MOYNE BENOIT</v>
          </cell>
          <cell r="AD20039">
            <v>2</v>
          </cell>
        </row>
        <row r="20040">
          <cell r="H20040" t="str">
            <v>MASSEUR</v>
          </cell>
          <cell r="L20040">
            <v>0</v>
          </cell>
          <cell r="AC20040" t="str">
            <v>06513 / ROLLANG ARNOULD RACHEL</v>
          </cell>
          <cell r="AD20040">
            <v>2</v>
          </cell>
        </row>
        <row r="20041">
          <cell r="H20041" t="str">
            <v>MASSEUR</v>
          </cell>
          <cell r="L20041">
            <v>0</v>
          </cell>
          <cell r="AC20041" t="str">
            <v>04814 / LAURENT OLIVIA</v>
          </cell>
          <cell r="AD20041">
            <v>2</v>
          </cell>
        </row>
        <row r="20042">
          <cell r="H20042" t="str">
            <v>MASSEUR</v>
          </cell>
          <cell r="L20042">
            <v>0</v>
          </cell>
          <cell r="AC20042" t="str">
            <v>02918 / SCHOLLER STEPHANIE</v>
          </cell>
          <cell r="AD20042">
            <v>2</v>
          </cell>
        </row>
        <row r="20043">
          <cell r="H20043" t="str">
            <v>MASSEUR</v>
          </cell>
          <cell r="L20043">
            <v>0</v>
          </cell>
          <cell r="AC20043" t="str">
            <v>05345 / SCHENCK LAURENCE</v>
          </cell>
          <cell r="AD20043">
            <v>2</v>
          </cell>
        </row>
        <row r="20044">
          <cell r="H20044" t="str">
            <v>MASSEUR</v>
          </cell>
          <cell r="L20044">
            <v>0</v>
          </cell>
          <cell r="AC20044" t="str">
            <v>05345 / SCHENCK LAURENCE</v>
          </cell>
          <cell r="AD20044">
            <v>2</v>
          </cell>
        </row>
        <row r="20045">
          <cell r="H20045" t="str">
            <v>MASSEUR</v>
          </cell>
          <cell r="L20045">
            <v>0</v>
          </cell>
          <cell r="AC20045" t="str">
            <v>04814 / LAURENT OLIVIA</v>
          </cell>
          <cell r="AD20045">
            <v>2</v>
          </cell>
        </row>
        <row r="20046">
          <cell r="H20046" t="str">
            <v>MASSEUR</v>
          </cell>
          <cell r="L20046">
            <v>0</v>
          </cell>
          <cell r="AC20046" t="str">
            <v>04988 / STIRNEMANN JEAN VINCENT</v>
          </cell>
          <cell r="AD20046">
            <v>2</v>
          </cell>
        </row>
        <row r="20047">
          <cell r="H20047" t="str">
            <v>MASSEUR</v>
          </cell>
          <cell r="L20047">
            <v>0</v>
          </cell>
          <cell r="AC20047" t="str">
            <v>05345 / SCHENCK LAURENCE</v>
          </cell>
          <cell r="AD20047">
            <v>2</v>
          </cell>
        </row>
        <row r="20048">
          <cell r="H20048" t="str">
            <v>MASSEUR</v>
          </cell>
          <cell r="L20048">
            <v>0</v>
          </cell>
          <cell r="AC20048" t="str">
            <v>05029 / BOUGHALEM ALI</v>
          </cell>
          <cell r="AD20048">
            <v>2</v>
          </cell>
        </row>
        <row r="20049">
          <cell r="H20049" t="str">
            <v>MASSEUR</v>
          </cell>
          <cell r="L20049">
            <v>0</v>
          </cell>
          <cell r="AC20049" t="str">
            <v>04988 / STIRNEMANN JEAN VINCENT</v>
          </cell>
          <cell r="AD20049">
            <v>2</v>
          </cell>
        </row>
        <row r="20050">
          <cell r="H20050" t="str">
            <v>MASSEUR</v>
          </cell>
          <cell r="L20050">
            <v>0</v>
          </cell>
          <cell r="AC20050" t="str">
            <v>04814 / LAURENT OLIVIA</v>
          </cell>
          <cell r="AD20050">
            <v>2</v>
          </cell>
        </row>
        <row r="20051">
          <cell r="H20051" t="str">
            <v>MASSEUR</v>
          </cell>
          <cell r="L20051">
            <v>0</v>
          </cell>
          <cell r="AC20051" t="str">
            <v>05345 / SCHENCK LAURENCE</v>
          </cell>
          <cell r="AD20051">
            <v>2</v>
          </cell>
        </row>
        <row r="20052">
          <cell r="H20052" t="str">
            <v>MASSEUR</v>
          </cell>
          <cell r="L20052">
            <v>0</v>
          </cell>
          <cell r="AC20052" t="str">
            <v>04988 / STIRNEMANN JEAN VINCENT</v>
          </cell>
          <cell r="AD20052">
            <v>2</v>
          </cell>
        </row>
        <row r="20053">
          <cell r="H20053" t="str">
            <v>MASSEUR</v>
          </cell>
          <cell r="L20053">
            <v>0</v>
          </cell>
          <cell r="AC20053" t="str">
            <v>00729 / SCHMITT MARX EVELYNE</v>
          </cell>
          <cell r="AD20053">
            <v>2</v>
          </cell>
        </row>
        <row r="20054">
          <cell r="H20054" t="str">
            <v>MASSEUR</v>
          </cell>
          <cell r="L20054">
            <v>0</v>
          </cell>
          <cell r="AC20054" t="str">
            <v>03811 / LE MOYNE BENOIT</v>
          </cell>
          <cell r="AD20054">
            <v>2</v>
          </cell>
        </row>
        <row r="20055">
          <cell r="H20055" t="str">
            <v>MASSEUR</v>
          </cell>
          <cell r="L20055">
            <v>0</v>
          </cell>
          <cell r="AC20055" t="str">
            <v>03811 / LE MOYNE BENOIT</v>
          </cell>
          <cell r="AD20055">
            <v>2</v>
          </cell>
        </row>
        <row r="20056">
          <cell r="H20056" t="str">
            <v>MASSEUR</v>
          </cell>
          <cell r="L20056">
            <v>0</v>
          </cell>
          <cell r="AC20056" t="str">
            <v>05345 / SCHENCK LAURENCE</v>
          </cell>
          <cell r="AD20056">
            <v>2</v>
          </cell>
        </row>
        <row r="20057">
          <cell r="H20057" t="str">
            <v>MASSEUR</v>
          </cell>
          <cell r="L20057">
            <v>0</v>
          </cell>
          <cell r="AC20057" t="str">
            <v>02337 / GALLARD MYLENE</v>
          </cell>
          <cell r="AD20057">
            <v>2</v>
          </cell>
        </row>
        <row r="20058">
          <cell r="H20058" t="str">
            <v>MASSEUR</v>
          </cell>
          <cell r="L20058">
            <v>0</v>
          </cell>
          <cell r="AC20058" t="str">
            <v>06513 / ROLLANG ARNOULD RACHEL</v>
          </cell>
          <cell r="AD20058">
            <v>2</v>
          </cell>
        </row>
        <row r="20059">
          <cell r="H20059" t="str">
            <v>MASSEUR</v>
          </cell>
          <cell r="L20059">
            <v>0</v>
          </cell>
          <cell r="AC20059" t="str">
            <v>06513 / ROLLANG ARNOULD RACHEL</v>
          </cell>
          <cell r="AD20059">
            <v>2</v>
          </cell>
        </row>
        <row r="20060">
          <cell r="H20060" t="str">
            <v>MASSEUR</v>
          </cell>
          <cell r="L20060">
            <v>0</v>
          </cell>
          <cell r="AC20060" t="str">
            <v>05345 / SCHENCK LAURENCE</v>
          </cell>
          <cell r="AD20060">
            <v>2</v>
          </cell>
        </row>
        <row r="20061">
          <cell r="H20061" t="str">
            <v>MASSEUR</v>
          </cell>
          <cell r="L20061">
            <v>0</v>
          </cell>
          <cell r="AC20061" t="str">
            <v>05358 / BETSCH CELINE</v>
          </cell>
          <cell r="AD20061">
            <v>2</v>
          </cell>
        </row>
        <row r="20062">
          <cell r="H20062" t="str">
            <v>MASSEUR</v>
          </cell>
          <cell r="L20062">
            <v>0</v>
          </cell>
          <cell r="AC20062" t="str">
            <v>02918 / SCHOLLER STEPHANIE</v>
          </cell>
          <cell r="AD20062">
            <v>2</v>
          </cell>
        </row>
        <row r="20063">
          <cell r="H20063" t="str">
            <v>MASSEUR</v>
          </cell>
          <cell r="L20063">
            <v>0</v>
          </cell>
          <cell r="AC20063" t="str">
            <v>04814 / LAURENT OLIVIA</v>
          </cell>
          <cell r="AD20063">
            <v>2</v>
          </cell>
        </row>
        <row r="20064">
          <cell r="H20064" t="str">
            <v>MASSEUR</v>
          </cell>
          <cell r="L20064">
            <v>0</v>
          </cell>
          <cell r="AC20064" t="str">
            <v>05358 / BETSCH CELINE</v>
          </cell>
          <cell r="AD20064">
            <v>2</v>
          </cell>
        </row>
        <row r="20065">
          <cell r="H20065" t="str">
            <v>MASSEUR</v>
          </cell>
          <cell r="L20065">
            <v>0</v>
          </cell>
          <cell r="AC20065" t="str">
            <v>05345 / SCHENCK LAURENCE</v>
          </cell>
          <cell r="AD20065">
            <v>2</v>
          </cell>
        </row>
        <row r="20066">
          <cell r="H20066" t="str">
            <v>MASSEUR</v>
          </cell>
          <cell r="L20066">
            <v>0</v>
          </cell>
          <cell r="AC20066" t="str">
            <v>04988 / STIRNEMANN JEAN VINCENT</v>
          </cell>
          <cell r="AD20066">
            <v>2</v>
          </cell>
        </row>
        <row r="20067">
          <cell r="H20067" t="str">
            <v>MASSEUR</v>
          </cell>
          <cell r="L20067">
            <v>0</v>
          </cell>
          <cell r="AC20067" t="str">
            <v>05029 / BOUGHALEM ALI</v>
          </cell>
          <cell r="AD20067">
            <v>2</v>
          </cell>
        </row>
        <row r="20068">
          <cell r="H20068" t="str">
            <v>MASSEUR</v>
          </cell>
          <cell r="L20068">
            <v>0</v>
          </cell>
          <cell r="AC20068" t="str">
            <v>04814 / LAURENT OLIVIA</v>
          </cell>
          <cell r="AD20068">
            <v>2</v>
          </cell>
        </row>
        <row r="20069">
          <cell r="H20069" t="str">
            <v>MASSEUR</v>
          </cell>
          <cell r="L20069">
            <v>0</v>
          </cell>
          <cell r="AC20069" t="str">
            <v>03811 / LE MOYNE BENOIT</v>
          </cell>
          <cell r="AD20069">
            <v>2</v>
          </cell>
        </row>
        <row r="20070">
          <cell r="H20070" t="str">
            <v>MASSEUR</v>
          </cell>
          <cell r="L20070">
            <v>0</v>
          </cell>
          <cell r="AC20070" t="str">
            <v>04814 / LAURENT OLIVIA</v>
          </cell>
          <cell r="AD20070">
            <v>2</v>
          </cell>
        </row>
        <row r="20071">
          <cell r="H20071" t="str">
            <v>MASSEUR</v>
          </cell>
          <cell r="L20071">
            <v>0</v>
          </cell>
          <cell r="AC20071" t="str">
            <v>05345 / SCHENCK LAURENCE</v>
          </cell>
          <cell r="AD20071">
            <v>2</v>
          </cell>
        </row>
        <row r="20072">
          <cell r="H20072" t="str">
            <v>MASSEUR</v>
          </cell>
          <cell r="L20072">
            <v>0</v>
          </cell>
          <cell r="AC20072" t="str">
            <v>05358 / BETSCH CELINE</v>
          </cell>
          <cell r="AD20072">
            <v>2</v>
          </cell>
        </row>
        <row r="20073">
          <cell r="H20073" t="str">
            <v>MASSEUR</v>
          </cell>
          <cell r="L20073">
            <v>0</v>
          </cell>
          <cell r="AC20073" t="str">
            <v>04814 / LAURENT OLIVIA</v>
          </cell>
          <cell r="AD20073">
            <v>2</v>
          </cell>
        </row>
        <row r="20074">
          <cell r="H20074" t="str">
            <v>MASSEUR</v>
          </cell>
          <cell r="L20074">
            <v>0</v>
          </cell>
          <cell r="AC20074" t="str">
            <v>02337 / GALLARD MYLENE</v>
          </cell>
          <cell r="AD20074">
            <v>2</v>
          </cell>
        </row>
        <row r="20075">
          <cell r="H20075" t="str">
            <v>MASSEUR</v>
          </cell>
          <cell r="L20075">
            <v>0</v>
          </cell>
          <cell r="AC20075" t="str">
            <v>02918 / SCHOLLER STEPHANIE</v>
          </cell>
          <cell r="AD20075">
            <v>2</v>
          </cell>
        </row>
        <row r="20076">
          <cell r="H20076" t="str">
            <v>MASSEUR</v>
          </cell>
          <cell r="L20076">
            <v>0</v>
          </cell>
          <cell r="AC20076" t="str">
            <v>02337 / GALLARD MYLENE</v>
          </cell>
          <cell r="AD20076">
            <v>2</v>
          </cell>
        </row>
        <row r="20077">
          <cell r="H20077" t="str">
            <v>MASSEUR</v>
          </cell>
          <cell r="L20077">
            <v>0</v>
          </cell>
          <cell r="AC20077" t="str">
            <v>02337 / GALLARD MYLENE</v>
          </cell>
          <cell r="AD20077">
            <v>2</v>
          </cell>
        </row>
        <row r="20078">
          <cell r="H20078" t="str">
            <v>MASSEUR</v>
          </cell>
          <cell r="L20078">
            <v>0</v>
          </cell>
          <cell r="AC20078" t="str">
            <v>04814 / LAURENT OLIVIA</v>
          </cell>
          <cell r="AD20078">
            <v>2</v>
          </cell>
        </row>
        <row r="20079">
          <cell r="H20079" t="str">
            <v>MASSEUR</v>
          </cell>
          <cell r="L20079">
            <v>0</v>
          </cell>
          <cell r="AC20079" t="str">
            <v>03811 / LE MOYNE BENOIT</v>
          </cell>
          <cell r="AD20079">
            <v>2</v>
          </cell>
        </row>
        <row r="20080">
          <cell r="H20080" t="str">
            <v>MASSEUR</v>
          </cell>
          <cell r="L20080">
            <v>0</v>
          </cell>
          <cell r="AC20080" t="str">
            <v>05358 / BETSCH CELINE</v>
          </cell>
          <cell r="AD20080">
            <v>2</v>
          </cell>
        </row>
        <row r="20081">
          <cell r="H20081" t="str">
            <v>MASSEUR</v>
          </cell>
          <cell r="L20081">
            <v>0</v>
          </cell>
          <cell r="AC20081" t="str">
            <v>05345 / SCHENCK LAURENCE</v>
          </cell>
          <cell r="AD20081">
            <v>2</v>
          </cell>
        </row>
        <row r="20082">
          <cell r="H20082" t="str">
            <v>MASSEUR</v>
          </cell>
          <cell r="L20082">
            <v>0</v>
          </cell>
          <cell r="AC20082" t="str">
            <v>05358 / BETSCH CELINE</v>
          </cell>
          <cell r="AD20082">
            <v>2</v>
          </cell>
        </row>
        <row r="20083">
          <cell r="H20083" t="str">
            <v>MASSEUR</v>
          </cell>
          <cell r="L20083">
            <v>0</v>
          </cell>
          <cell r="AC20083" t="str">
            <v>03811 / LE MOYNE BENOIT</v>
          </cell>
          <cell r="AD20083">
            <v>2</v>
          </cell>
        </row>
        <row r="20084">
          <cell r="H20084" t="str">
            <v>MASSEUR</v>
          </cell>
          <cell r="L20084">
            <v>0</v>
          </cell>
          <cell r="AC20084" t="str">
            <v>03811 / LE MOYNE BENOIT</v>
          </cell>
          <cell r="AD20084">
            <v>2</v>
          </cell>
        </row>
        <row r="20085">
          <cell r="H20085" t="str">
            <v>MASSEUR</v>
          </cell>
          <cell r="L20085">
            <v>0</v>
          </cell>
          <cell r="AC20085" t="str">
            <v>00729 / SCHMITT MARX EVELYNE</v>
          </cell>
          <cell r="AD20085">
            <v>2</v>
          </cell>
        </row>
        <row r="20086">
          <cell r="H20086" t="str">
            <v>MASSEUR</v>
          </cell>
          <cell r="L20086">
            <v>0</v>
          </cell>
          <cell r="AC20086" t="str">
            <v>04814 / LAURENT OLIVIA</v>
          </cell>
          <cell r="AD20086">
            <v>2</v>
          </cell>
        </row>
        <row r="20087">
          <cell r="H20087" t="str">
            <v>MASSEUR</v>
          </cell>
          <cell r="L20087">
            <v>0</v>
          </cell>
          <cell r="AC20087" t="str">
            <v>04988 / STIRNEMANN JEAN VINCENT</v>
          </cell>
          <cell r="AD20087">
            <v>2</v>
          </cell>
        </row>
        <row r="20088">
          <cell r="H20088" t="str">
            <v>MASSEUR</v>
          </cell>
          <cell r="L20088">
            <v>0</v>
          </cell>
          <cell r="AC20088" t="str">
            <v>05029 / BOUGHALEM ALI</v>
          </cell>
          <cell r="AD20088">
            <v>2</v>
          </cell>
        </row>
        <row r="20089">
          <cell r="H20089" t="str">
            <v>MASSEUR</v>
          </cell>
          <cell r="L20089">
            <v>0</v>
          </cell>
          <cell r="AC20089" t="str">
            <v>02918 / SCHOLLER STEPHANIE</v>
          </cell>
          <cell r="AD20089">
            <v>2</v>
          </cell>
        </row>
        <row r="20090">
          <cell r="H20090" t="str">
            <v>MASSEUR</v>
          </cell>
          <cell r="L20090">
            <v>0</v>
          </cell>
          <cell r="AC20090" t="str">
            <v>02918 / SCHOLLER STEPHANIE</v>
          </cell>
          <cell r="AD20090">
            <v>2</v>
          </cell>
        </row>
        <row r="20091">
          <cell r="H20091" t="str">
            <v>MASSEUR</v>
          </cell>
          <cell r="L20091">
            <v>0</v>
          </cell>
          <cell r="AC20091" t="str">
            <v>05345 / SCHENCK LAURENCE</v>
          </cell>
          <cell r="AD20091">
            <v>2</v>
          </cell>
        </row>
        <row r="20092">
          <cell r="H20092" t="str">
            <v>MASSEUR</v>
          </cell>
          <cell r="L20092">
            <v>0</v>
          </cell>
          <cell r="AC20092" t="str">
            <v>02918 / SCHOLLER STEPHANIE</v>
          </cell>
          <cell r="AD20092">
            <v>2</v>
          </cell>
        </row>
        <row r="20093">
          <cell r="H20093" t="str">
            <v>MASSEUR</v>
          </cell>
          <cell r="L20093">
            <v>0</v>
          </cell>
          <cell r="AC20093" t="str">
            <v>05345 / SCHENCK LAURENCE</v>
          </cell>
          <cell r="AD20093">
            <v>2</v>
          </cell>
        </row>
        <row r="20094">
          <cell r="H20094" t="str">
            <v>MASSEUR</v>
          </cell>
          <cell r="L20094">
            <v>0</v>
          </cell>
          <cell r="AC20094" t="str">
            <v>00729 / SCHMITT MARX EVELYNE</v>
          </cell>
          <cell r="AD20094">
            <v>2</v>
          </cell>
        </row>
        <row r="20095">
          <cell r="H20095" t="str">
            <v>MASSEUR</v>
          </cell>
          <cell r="L20095">
            <v>0</v>
          </cell>
          <cell r="AC20095" t="str">
            <v>00729 / SCHMITT MARX EVELYNE</v>
          </cell>
          <cell r="AD20095">
            <v>2</v>
          </cell>
        </row>
        <row r="20096">
          <cell r="H20096" t="str">
            <v>MASSEUR</v>
          </cell>
          <cell r="L20096">
            <v>0</v>
          </cell>
          <cell r="AC20096" t="str">
            <v>00729 / SCHMITT MARX EVELYNE</v>
          </cell>
          <cell r="AD20096">
            <v>2</v>
          </cell>
        </row>
        <row r="20097">
          <cell r="H20097" t="str">
            <v>MASSEUR</v>
          </cell>
          <cell r="L20097">
            <v>0</v>
          </cell>
          <cell r="AC20097" t="str">
            <v>02918 / SCHOLLER STEPHANIE</v>
          </cell>
          <cell r="AD20097">
            <v>2</v>
          </cell>
        </row>
        <row r="20098">
          <cell r="H20098" t="str">
            <v>MASSEUR</v>
          </cell>
          <cell r="L20098">
            <v>0</v>
          </cell>
          <cell r="AC20098" t="str">
            <v>03811 / LE MOYNE BENOIT</v>
          </cell>
          <cell r="AD20098">
            <v>2</v>
          </cell>
        </row>
        <row r="20099">
          <cell r="H20099" t="str">
            <v>MASSEUR</v>
          </cell>
          <cell r="L20099">
            <v>0</v>
          </cell>
          <cell r="AC20099" t="str">
            <v>05029 / BOUGHALEM ALI</v>
          </cell>
          <cell r="AD20099">
            <v>2</v>
          </cell>
        </row>
        <row r="20100">
          <cell r="H20100" t="str">
            <v>MASSEUR</v>
          </cell>
          <cell r="L20100">
            <v>0</v>
          </cell>
          <cell r="AC20100" t="str">
            <v>03811 / LE MOYNE BENOIT</v>
          </cell>
          <cell r="AD20100">
            <v>2</v>
          </cell>
        </row>
        <row r="20101">
          <cell r="H20101" t="str">
            <v>MASSEUR</v>
          </cell>
          <cell r="L20101">
            <v>0</v>
          </cell>
          <cell r="AC20101" t="str">
            <v>05029 / BOUGHALEM ALI</v>
          </cell>
          <cell r="AD20101">
            <v>2</v>
          </cell>
        </row>
        <row r="20102">
          <cell r="H20102" t="str">
            <v>MASSEUR</v>
          </cell>
          <cell r="L20102">
            <v>0</v>
          </cell>
          <cell r="AC20102" t="str">
            <v>04814 / LAURENT OLIVIA</v>
          </cell>
          <cell r="AD20102">
            <v>2</v>
          </cell>
        </row>
        <row r="20103">
          <cell r="H20103" t="str">
            <v>MASSEUR</v>
          </cell>
          <cell r="L20103">
            <v>0</v>
          </cell>
          <cell r="AC20103" t="str">
            <v>03811 / LE MOYNE BENOIT</v>
          </cell>
          <cell r="AD20103">
            <v>2</v>
          </cell>
        </row>
        <row r="20104">
          <cell r="H20104" t="str">
            <v>MASSEUR</v>
          </cell>
          <cell r="L20104">
            <v>0</v>
          </cell>
          <cell r="AC20104" t="str">
            <v>00729 / SCHMITT MARX EVELYNE</v>
          </cell>
          <cell r="AD20104">
            <v>2</v>
          </cell>
        </row>
        <row r="20105">
          <cell r="H20105" t="str">
            <v>MASSEUR</v>
          </cell>
          <cell r="L20105">
            <v>0</v>
          </cell>
          <cell r="AC20105" t="str">
            <v>02337 / GALLARD MYLENE</v>
          </cell>
          <cell r="AD20105">
            <v>2</v>
          </cell>
        </row>
        <row r="20106">
          <cell r="H20106" t="str">
            <v>MASSEUR</v>
          </cell>
          <cell r="L20106">
            <v>0</v>
          </cell>
          <cell r="AC20106" t="str">
            <v>05029 / BOUGHALEM ALI</v>
          </cell>
          <cell r="AD20106">
            <v>2</v>
          </cell>
        </row>
        <row r="20107">
          <cell r="H20107" t="str">
            <v>MASSEUR</v>
          </cell>
          <cell r="L20107">
            <v>0</v>
          </cell>
          <cell r="AC20107" t="str">
            <v>05029 / BOUGHALEM ALI</v>
          </cell>
          <cell r="AD20107">
            <v>2</v>
          </cell>
        </row>
        <row r="20108">
          <cell r="H20108" t="str">
            <v>MASSEUR</v>
          </cell>
          <cell r="L20108">
            <v>0</v>
          </cell>
          <cell r="AC20108" t="str">
            <v>05029 / BOUGHALEM ALI</v>
          </cell>
          <cell r="AD20108">
            <v>2</v>
          </cell>
        </row>
        <row r="20109">
          <cell r="H20109" t="str">
            <v>MASSEUR</v>
          </cell>
          <cell r="L20109">
            <v>0</v>
          </cell>
          <cell r="AC20109" t="str">
            <v>04814 / LAURENT OLIVIA</v>
          </cell>
          <cell r="AD20109">
            <v>2</v>
          </cell>
        </row>
        <row r="20110">
          <cell r="H20110" t="str">
            <v>MASSEUR</v>
          </cell>
          <cell r="L20110">
            <v>0</v>
          </cell>
          <cell r="AC20110" t="str">
            <v>05029 / BOUGHALEM ALI</v>
          </cell>
          <cell r="AD20110">
            <v>2</v>
          </cell>
        </row>
        <row r="20111">
          <cell r="H20111" t="str">
            <v>MASSEUR</v>
          </cell>
          <cell r="L20111">
            <v>0</v>
          </cell>
          <cell r="AC20111" t="str">
            <v>03811 / LE MOYNE BENOIT</v>
          </cell>
          <cell r="AD20111">
            <v>2</v>
          </cell>
        </row>
        <row r="20112">
          <cell r="H20112" t="str">
            <v>MASSEUR</v>
          </cell>
          <cell r="L20112">
            <v>0</v>
          </cell>
          <cell r="AC20112" t="str">
            <v>04814 / LAURENT OLIVIA</v>
          </cell>
          <cell r="AD20112">
            <v>2</v>
          </cell>
        </row>
        <row r="20113">
          <cell r="H20113" t="str">
            <v>MASSEUR</v>
          </cell>
          <cell r="L20113">
            <v>0</v>
          </cell>
          <cell r="AC20113" t="str">
            <v>02918 / SCHOLLER STEPHANIE</v>
          </cell>
          <cell r="AD20113">
            <v>2</v>
          </cell>
        </row>
        <row r="20114">
          <cell r="H20114" t="str">
            <v>MASSEUR</v>
          </cell>
          <cell r="L20114">
            <v>0</v>
          </cell>
          <cell r="AC20114" t="str">
            <v>05345 / SCHENCK LAURENCE</v>
          </cell>
          <cell r="AD20114">
            <v>2</v>
          </cell>
        </row>
        <row r="20115">
          <cell r="H20115" t="str">
            <v>MASSEUR</v>
          </cell>
          <cell r="L20115">
            <v>0</v>
          </cell>
          <cell r="AC20115" t="str">
            <v>06513 / ROLLANG ARNOULD RACHEL</v>
          </cell>
          <cell r="AD20115">
            <v>2</v>
          </cell>
        </row>
        <row r="20116">
          <cell r="H20116" t="str">
            <v>MASSEUR</v>
          </cell>
          <cell r="L20116">
            <v>0</v>
          </cell>
          <cell r="AC20116" t="str">
            <v>02337 / GALLARD MYLENE</v>
          </cell>
          <cell r="AD20116">
            <v>2</v>
          </cell>
        </row>
        <row r="20117">
          <cell r="H20117" t="str">
            <v>MASSEUR</v>
          </cell>
          <cell r="L20117">
            <v>0</v>
          </cell>
          <cell r="AC20117" t="str">
            <v>06513 / ROLLANG ARNOULD RACHEL</v>
          </cell>
          <cell r="AD20117">
            <v>2</v>
          </cell>
        </row>
        <row r="20118">
          <cell r="H20118" t="str">
            <v>MASSEUR</v>
          </cell>
          <cell r="L20118">
            <v>0</v>
          </cell>
          <cell r="AC20118" t="str">
            <v>04814 / LAURENT OLIVIA</v>
          </cell>
          <cell r="AD20118">
            <v>2</v>
          </cell>
        </row>
        <row r="20119">
          <cell r="H20119" t="str">
            <v>MASSEUR</v>
          </cell>
          <cell r="L20119">
            <v>0</v>
          </cell>
          <cell r="AC20119" t="str">
            <v>05358 / BETSCH CELINE</v>
          </cell>
          <cell r="AD20119">
            <v>2</v>
          </cell>
        </row>
        <row r="20120">
          <cell r="H20120" t="str">
            <v>MASSEUR</v>
          </cell>
          <cell r="L20120">
            <v>0</v>
          </cell>
          <cell r="AC20120" t="str">
            <v>06513 / ROLLANG ARNOULD RACHEL</v>
          </cell>
          <cell r="AD20120">
            <v>2</v>
          </cell>
        </row>
        <row r="20121">
          <cell r="H20121" t="str">
            <v>MASSEUR</v>
          </cell>
          <cell r="L20121">
            <v>0</v>
          </cell>
          <cell r="AC20121" t="str">
            <v>05029 / BOUGHALEM ALI</v>
          </cell>
          <cell r="AD20121">
            <v>2</v>
          </cell>
        </row>
        <row r="20122">
          <cell r="H20122" t="str">
            <v>MASSEUR</v>
          </cell>
          <cell r="L20122">
            <v>0</v>
          </cell>
          <cell r="AC20122" t="str">
            <v>05029 / BOUGHALEM ALI</v>
          </cell>
          <cell r="AD20122">
            <v>2</v>
          </cell>
        </row>
        <row r="20123">
          <cell r="H20123" t="str">
            <v>MASSEUR</v>
          </cell>
          <cell r="L20123">
            <v>0</v>
          </cell>
          <cell r="AC20123" t="str">
            <v>05345 / SCHENCK LAURENCE</v>
          </cell>
          <cell r="AD20123">
            <v>2</v>
          </cell>
        </row>
        <row r="20124">
          <cell r="H20124" t="str">
            <v>MASSEUR</v>
          </cell>
          <cell r="L20124">
            <v>0</v>
          </cell>
          <cell r="AC20124" t="str">
            <v>06513 / ROLLANG ARNOULD RACHEL</v>
          </cell>
          <cell r="AD20124">
            <v>2</v>
          </cell>
        </row>
        <row r="20125">
          <cell r="H20125" t="str">
            <v>MASSEUR</v>
          </cell>
          <cell r="L20125">
            <v>0</v>
          </cell>
          <cell r="AC20125" t="str">
            <v>05345 / SCHENCK LAURENCE</v>
          </cell>
          <cell r="AD20125">
            <v>2</v>
          </cell>
        </row>
        <row r="20126">
          <cell r="H20126" t="str">
            <v>MASSEUR</v>
          </cell>
          <cell r="L20126">
            <v>0</v>
          </cell>
          <cell r="AC20126" t="str">
            <v>02337 / GALLARD MYLENE</v>
          </cell>
          <cell r="AD20126">
            <v>2</v>
          </cell>
        </row>
        <row r="20127">
          <cell r="H20127" t="str">
            <v>MASSEUR</v>
          </cell>
          <cell r="L20127">
            <v>0</v>
          </cell>
          <cell r="AC20127" t="str">
            <v>05345 / SCHENCK LAURENCE</v>
          </cell>
          <cell r="AD20127">
            <v>2</v>
          </cell>
        </row>
        <row r="20128">
          <cell r="H20128" t="str">
            <v>MASSEUR</v>
          </cell>
          <cell r="L20128">
            <v>0</v>
          </cell>
          <cell r="AC20128" t="str">
            <v>06513 / ROLLANG ARNOULD RACHEL</v>
          </cell>
          <cell r="AD20128">
            <v>2</v>
          </cell>
        </row>
        <row r="20129">
          <cell r="H20129" t="str">
            <v>MASSEUR</v>
          </cell>
          <cell r="L20129">
            <v>0</v>
          </cell>
          <cell r="AC20129" t="str">
            <v>02918 / SCHOLLER STEPHANIE</v>
          </cell>
          <cell r="AD20129">
            <v>2</v>
          </cell>
        </row>
        <row r="20130">
          <cell r="H20130" t="str">
            <v>MASSEUR</v>
          </cell>
          <cell r="L20130">
            <v>0</v>
          </cell>
          <cell r="AC20130" t="str">
            <v>02337 / GALLARD MYLENE</v>
          </cell>
          <cell r="AD20130">
            <v>2</v>
          </cell>
        </row>
        <row r="20131">
          <cell r="H20131" t="str">
            <v>MASSEUR</v>
          </cell>
          <cell r="L20131">
            <v>0</v>
          </cell>
          <cell r="AC20131" t="str">
            <v>02337 / GALLARD MYLENE</v>
          </cell>
          <cell r="AD20131">
            <v>2</v>
          </cell>
        </row>
        <row r="20132">
          <cell r="H20132" t="str">
            <v>MASSEUR</v>
          </cell>
          <cell r="L20132">
            <v>0</v>
          </cell>
          <cell r="AC20132" t="str">
            <v>05358 / BETSCH CELINE</v>
          </cell>
          <cell r="AD20132">
            <v>2</v>
          </cell>
        </row>
        <row r="20133">
          <cell r="H20133" t="str">
            <v>MASSEUR</v>
          </cell>
          <cell r="L20133">
            <v>0</v>
          </cell>
          <cell r="AC20133" t="str">
            <v>00729 / SCHMITT MARX EVELYNE</v>
          </cell>
          <cell r="AD20133">
            <v>2</v>
          </cell>
        </row>
        <row r="20134">
          <cell r="H20134" t="str">
            <v>MASSEUR</v>
          </cell>
          <cell r="L20134">
            <v>0</v>
          </cell>
          <cell r="AC20134" t="str">
            <v>05345 / SCHENCK LAURENCE</v>
          </cell>
          <cell r="AD20134">
            <v>2</v>
          </cell>
        </row>
        <row r="20135">
          <cell r="H20135" t="str">
            <v>MASSEUR</v>
          </cell>
          <cell r="L20135">
            <v>0</v>
          </cell>
          <cell r="AC20135" t="str">
            <v>06513 / ROLLANG ARNOULD RACHEL</v>
          </cell>
          <cell r="AD20135">
            <v>2</v>
          </cell>
        </row>
        <row r="20136">
          <cell r="H20136" t="str">
            <v>MASSEUR</v>
          </cell>
          <cell r="L20136">
            <v>0</v>
          </cell>
          <cell r="AC20136" t="str">
            <v>05029 / BOUGHALEM ALI</v>
          </cell>
          <cell r="AD20136">
            <v>2</v>
          </cell>
        </row>
        <row r="20137">
          <cell r="H20137" t="str">
            <v>MASSEUR</v>
          </cell>
          <cell r="L20137">
            <v>0</v>
          </cell>
          <cell r="AC20137" t="str">
            <v>02918 / SCHOLLER STEPHANIE</v>
          </cell>
          <cell r="AD20137">
            <v>2</v>
          </cell>
        </row>
        <row r="20138">
          <cell r="H20138" t="str">
            <v>MASSEUR</v>
          </cell>
          <cell r="L20138">
            <v>0</v>
          </cell>
          <cell r="AC20138" t="str">
            <v>05345 / SCHENCK LAURENCE</v>
          </cell>
          <cell r="AD20138">
            <v>2</v>
          </cell>
        </row>
        <row r="20139">
          <cell r="H20139" t="str">
            <v>MASSEUR</v>
          </cell>
          <cell r="L20139">
            <v>0</v>
          </cell>
          <cell r="AC20139" t="str">
            <v>03811 / LE MOYNE BENOIT</v>
          </cell>
          <cell r="AD20139">
            <v>2</v>
          </cell>
        </row>
        <row r="20140">
          <cell r="H20140" t="str">
            <v>MASSEUR</v>
          </cell>
          <cell r="L20140">
            <v>0</v>
          </cell>
          <cell r="AC20140" t="str">
            <v>05029 / BOUGHALEM ALI</v>
          </cell>
          <cell r="AD20140">
            <v>2</v>
          </cell>
        </row>
        <row r="20141">
          <cell r="H20141" t="str">
            <v>MASSEUR</v>
          </cell>
          <cell r="L20141">
            <v>0</v>
          </cell>
          <cell r="AC20141" t="str">
            <v>04814 / LAURENT OLIVIA</v>
          </cell>
          <cell r="AD20141">
            <v>2</v>
          </cell>
        </row>
        <row r="20142">
          <cell r="H20142" t="str">
            <v>MASSEUR</v>
          </cell>
          <cell r="L20142">
            <v>0</v>
          </cell>
          <cell r="AC20142" t="str">
            <v>04814 / LAURENT OLIVIA</v>
          </cell>
          <cell r="AD20142">
            <v>2</v>
          </cell>
        </row>
        <row r="20143">
          <cell r="H20143" t="str">
            <v>MASSEUR</v>
          </cell>
          <cell r="L20143">
            <v>0</v>
          </cell>
          <cell r="AC20143" t="str">
            <v>02918 / SCHOLLER STEPHANIE</v>
          </cell>
          <cell r="AD20143">
            <v>2</v>
          </cell>
        </row>
        <row r="20144">
          <cell r="H20144" t="str">
            <v>MASSEUR</v>
          </cell>
          <cell r="L20144">
            <v>0</v>
          </cell>
          <cell r="AC20144" t="str">
            <v>00729 / SCHMITT MARX EVELYNE</v>
          </cell>
          <cell r="AD20144">
            <v>2</v>
          </cell>
        </row>
        <row r="20145">
          <cell r="H20145" t="str">
            <v>MASSEUR</v>
          </cell>
          <cell r="L20145">
            <v>0</v>
          </cell>
          <cell r="AC20145" t="str">
            <v>04814 / LAURENT OLIVIA</v>
          </cell>
          <cell r="AD20145">
            <v>2</v>
          </cell>
        </row>
        <row r="20146">
          <cell r="H20146" t="str">
            <v>MASSEUR</v>
          </cell>
          <cell r="L20146">
            <v>0</v>
          </cell>
          <cell r="AC20146" t="str">
            <v>04814 / LAURENT OLIVIA</v>
          </cell>
          <cell r="AD20146">
            <v>2</v>
          </cell>
        </row>
        <row r="20147">
          <cell r="H20147" t="str">
            <v>MASSEUR</v>
          </cell>
          <cell r="L20147">
            <v>0</v>
          </cell>
          <cell r="AC20147" t="str">
            <v>05345 / SCHENCK LAURENCE</v>
          </cell>
          <cell r="AD20147">
            <v>2</v>
          </cell>
        </row>
        <row r="20148">
          <cell r="H20148" t="str">
            <v>MASSEUR</v>
          </cell>
          <cell r="L20148">
            <v>0</v>
          </cell>
          <cell r="AC20148" t="str">
            <v>03811 / LE MOYNE BENOIT</v>
          </cell>
          <cell r="AD20148">
            <v>2</v>
          </cell>
        </row>
        <row r="20149">
          <cell r="H20149" t="str">
            <v>MASSEUR</v>
          </cell>
          <cell r="L20149">
            <v>0</v>
          </cell>
          <cell r="AC20149" t="str">
            <v>04988 / STIRNEMANN JEAN VINCENT</v>
          </cell>
          <cell r="AD20149">
            <v>2</v>
          </cell>
        </row>
        <row r="20150">
          <cell r="H20150" t="str">
            <v>MASSEUR</v>
          </cell>
          <cell r="L20150">
            <v>0</v>
          </cell>
          <cell r="AC20150" t="str">
            <v>04814 / LAURENT OLIVIA</v>
          </cell>
          <cell r="AD20150">
            <v>2</v>
          </cell>
        </row>
        <row r="20151">
          <cell r="H20151" t="str">
            <v>MASSEUR</v>
          </cell>
          <cell r="L20151">
            <v>0</v>
          </cell>
          <cell r="AC20151" t="str">
            <v>02918 / SCHOLLER STEPHANIE</v>
          </cell>
          <cell r="AD20151">
            <v>2</v>
          </cell>
        </row>
        <row r="20152">
          <cell r="H20152" t="str">
            <v>MASSEUR</v>
          </cell>
          <cell r="L20152">
            <v>0</v>
          </cell>
          <cell r="AC20152" t="str">
            <v>05345 / SCHENCK LAURENCE</v>
          </cell>
          <cell r="AD20152">
            <v>2</v>
          </cell>
        </row>
        <row r="20153">
          <cell r="H20153" t="str">
            <v>MASSEUR</v>
          </cell>
          <cell r="L20153">
            <v>0</v>
          </cell>
          <cell r="AC20153" t="str">
            <v>06513 / ROLLANG ARNOULD RACHEL</v>
          </cell>
          <cell r="AD20153">
            <v>2</v>
          </cell>
        </row>
        <row r="20154">
          <cell r="H20154" t="str">
            <v>MASSEUR</v>
          </cell>
          <cell r="L20154">
            <v>0</v>
          </cell>
          <cell r="AC20154" t="str">
            <v>00729 / SCHMITT MARX EVELYNE</v>
          </cell>
          <cell r="AD20154">
            <v>2</v>
          </cell>
        </row>
        <row r="20155">
          <cell r="H20155" t="str">
            <v>MASSEUR</v>
          </cell>
          <cell r="L20155">
            <v>0</v>
          </cell>
          <cell r="AC20155" t="str">
            <v>06513 / ROLLANG ARNOULD RACHEL</v>
          </cell>
          <cell r="AD20155">
            <v>2</v>
          </cell>
        </row>
        <row r="20156">
          <cell r="H20156" t="str">
            <v>MASSEUR</v>
          </cell>
          <cell r="L20156">
            <v>0</v>
          </cell>
          <cell r="AC20156" t="str">
            <v>05345 / SCHENCK LAURENCE</v>
          </cell>
          <cell r="AD20156">
            <v>2</v>
          </cell>
        </row>
        <row r="20157">
          <cell r="H20157" t="str">
            <v>MASSEUR</v>
          </cell>
          <cell r="L20157">
            <v>0</v>
          </cell>
          <cell r="AC20157" t="str">
            <v>02918 / SCHOLLER STEPHANIE</v>
          </cell>
          <cell r="AD20157">
            <v>2</v>
          </cell>
        </row>
        <row r="20158">
          <cell r="H20158" t="str">
            <v>MASSEUR</v>
          </cell>
          <cell r="L20158">
            <v>0</v>
          </cell>
          <cell r="AC20158" t="str">
            <v>04814 / LAURENT OLIVIA</v>
          </cell>
          <cell r="AD20158">
            <v>2</v>
          </cell>
        </row>
        <row r="20159">
          <cell r="H20159" t="str">
            <v>MASSEUR</v>
          </cell>
          <cell r="L20159">
            <v>0</v>
          </cell>
          <cell r="AC20159" t="str">
            <v>04814 / LAURENT OLIVIA</v>
          </cell>
          <cell r="AD20159">
            <v>2</v>
          </cell>
        </row>
        <row r="20160">
          <cell r="H20160" t="str">
            <v>MASSEUR</v>
          </cell>
          <cell r="L20160">
            <v>0</v>
          </cell>
          <cell r="AC20160" t="str">
            <v>05029 / BOUGHALEM ALI</v>
          </cell>
          <cell r="AD20160">
            <v>2</v>
          </cell>
        </row>
        <row r="20161">
          <cell r="H20161" t="str">
            <v>MASSEUR</v>
          </cell>
          <cell r="L20161">
            <v>0</v>
          </cell>
          <cell r="AC20161" t="str">
            <v>05358 / BETSCH CELINE</v>
          </cell>
          <cell r="AD20161">
            <v>2</v>
          </cell>
        </row>
        <row r="20162">
          <cell r="H20162" t="str">
            <v>MASSEUR</v>
          </cell>
          <cell r="L20162">
            <v>0</v>
          </cell>
          <cell r="AC20162" t="str">
            <v>02918 / SCHOLLER STEPHANIE</v>
          </cell>
          <cell r="AD20162">
            <v>2</v>
          </cell>
        </row>
        <row r="20163">
          <cell r="H20163" t="str">
            <v>MASSEUR</v>
          </cell>
          <cell r="L20163">
            <v>0</v>
          </cell>
          <cell r="AC20163" t="str">
            <v>02337 / GALLARD MYLENE</v>
          </cell>
          <cell r="AD20163">
            <v>2</v>
          </cell>
        </row>
        <row r="20164">
          <cell r="H20164" t="str">
            <v>MASSEUR</v>
          </cell>
          <cell r="L20164">
            <v>0</v>
          </cell>
          <cell r="AC20164" t="str">
            <v>05029 / BOUGHALEM ALI</v>
          </cell>
          <cell r="AD20164">
            <v>2</v>
          </cell>
        </row>
        <row r="20165">
          <cell r="H20165" t="str">
            <v>MASSEUR</v>
          </cell>
          <cell r="L20165">
            <v>0</v>
          </cell>
          <cell r="AC20165" t="str">
            <v>02918 / SCHOLLER STEPHANIE</v>
          </cell>
          <cell r="AD20165">
            <v>2</v>
          </cell>
        </row>
        <row r="20166">
          <cell r="H20166" t="str">
            <v>MASSEUR</v>
          </cell>
          <cell r="L20166">
            <v>0</v>
          </cell>
          <cell r="AC20166" t="str">
            <v>05029 / BOUGHALEM ALI</v>
          </cell>
          <cell r="AD20166">
            <v>2</v>
          </cell>
        </row>
        <row r="20167">
          <cell r="H20167" t="str">
            <v>MASSEUR</v>
          </cell>
          <cell r="L20167">
            <v>0</v>
          </cell>
          <cell r="AC20167" t="str">
            <v>03811 / LE MOYNE BENOIT</v>
          </cell>
          <cell r="AD20167">
            <v>2</v>
          </cell>
        </row>
        <row r="20168">
          <cell r="H20168" t="str">
            <v>MASSEUR</v>
          </cell>
          <cell r="L20168">
            <v>0</v>
          </cell>
          <cell r="AC20168" t="str">
            <v>03811 / LE MOYNE BENOIT</v>
          </cell>
          <cell r="AD20168">
            <v>2</v>
          </cell>
        </row>
        <row r="20169">
          <cell r="H20169" t="str">
            <v>MASSEUR</v>
          </cell>
          <cell r="L20169">
            <v>0</v>
          </cell>
          <cell r="AC20169" t="str">
            <v>05345 / SCHENCK LAURENCE</v>
          </cell>
          <cell r="AD20169">
            <v>2</v>
          </cell>
        </row>
        <row r="20170">
          <cell r="H20170" t="str">
            <v>MASSEUR</v>
          </cell>
          <cell r="L20170">
            <v>0</v>
          </cell>
          <cell r="AC20170" t="str">
            <v>03811 / LE MOYNE BENOIT</v>
          </cell>
          <cell r="AD20170">
            <v>2</v>
          </cell>
        </row>
        <row r="20171">
          <cell r="H20171" t="str">
            <v>MASSEUR</v>
          </cell>
          <cell r="L20171">
            <v>0</v>
          </cell>
          <cell r="AC20171" t="str">
            <v>05029 / BOUGHALEM ALI</v>
          </cell>
          <cell r="AD20171">
            <v>2</v>
          </cell>
        </row>
        <row r="20172">
          <cell r="H20172" t="str">
            <v>MASSEUR</v>
          </cell>
          <cell r="L20172">
            <v>0</v>
          </cell>
          <cell r="AC20172" t="str">
            <v>05345 / SCHENCK LAURENCE</v>
          </cell>
          <cell r="AD20172">
            <v>2</v>
          </cell>
        </row>
        <row r="20173">
          <cell r="H20173" t="str">
            <v>MASSEUR</v>
          </cell>
          <cell r="L20173">
            <v>0</v>
          </cell>
          <cell r="AC20173" t="str">
            <v>02918 / SCHOLLER STEPHANIE</v>
          </cell>
          <cell r="AD20173">
            <v>2</v>
          </cell>
        </row>
        <row r="20174">
          <cell r="H20174" t="str">
            <v>MASSEUR</v>
          </cell>
          <cell r="L20174">
            <v>0</v>
          </cell>
          <cell r="AC20174" t="str">
            <v>02918 / SCHOLLER STEPHANIE</v>
          </cell>
          <cell r="AD20174">
            <v>2</v>
          </cell>
        </row>
        <row r="20175">
          <cell r="H20175" t="str">
            <v>MASSEUR</v>
          </cell>
          <cell r="L20175">
            <v>0</v>
          </cell>
          <cell r="AC20175" t="str">
            <v>02337 / GALLARD MYLENE</v>
          </cell>
          <cell r="AD20175">
            <v>2</v>
          </cell>
        </row>
        <row r="20176">
          <cell r="H20176" t="str">
            <v>MASSEUR</v>
          </cell>
          <cell r="L20176">
            <v>0</v>
          </cell>
          <cell r="AC20176" t="str">
            <v>04814 / LAURENT OLIVIA</v>
          </cell>
          <cell r="AD20176">
            <v>2</v>
          </cell>
        </row>
        <row r="20177">
          <cell r="H20177" t="str">
            <v>MASSEUR</v>
          </cell>
          <cell r="L20177">
            <v>0</v>
          </cell>
          <cell r="AC20177" t="str">
            <v>02337 / GALLARD MYLENE</v>
          </cell>
          <cell r="AD20177">
            <v>2</v>
          </cell>
        </row>
        <row r="20178">
          <cell r="H20178" t="str">
            <v>MASSEUR</v>
          </cell>
          <cell r="L20178">
            <v>0</v>
          </cell>
          <cell r="AC20178" t="str">
            <v>02918 / SCHOLLER STEPHANIE</v>
          </cell>
          <cell r="AD20178">
            <v>2</v>
          </cell>
        </row>
        <row r="20179">
          <cell r="H20179" t="str">
            <v>MASSEUR</v>
          </cell>
          <cell r="L20179">
            <v>0</v>
          </cell>
          <cell r="AC20179" t="str">
            <v>04814 / LAURENT OLIVIA</v>
          </cell>
          <cell r="AD20179">
            <v>2</v>
          </cell>
        </row>
        <row r="20180">
          <cell r="H20180" t="str">
            <v>MASSEUR</v>
          </cell>
          <cell r="L20180">
            <v>0</v>
          </cell>
          <cell r="AC20180" t="str">
            <v>05358 / BETSCH CELINE</v>
          </cell>
          <cell r="AD20180">
            <v>2</v>
          </cell>
        </row>
        <row r="20181">
          <cell r="H20181" t="str">
            <v>MASSEUR</v>
          </cell>
          <cell r="L20181">
            <v>0</v>
          </cell>
          <cell r="AC20181" t="str">
            <v>05345 / SCHENCK LAURENCE</v>
          </cell>
          <cell r="AD20181">
            <v>2</v>
          </cell>
        </row>
        <row r="20182">
          <cell r="H20182" t="str">
            <v>MASSEUR</v>
          </cell>
          <cell r="L20182">
            <v>0</v>
          </cell>
          <cell r="AC20182" t="str">
            <v>00729 / SCHMITT MARX EVELYNE</v>
          </cell>
          <cell r="AD20182">
            <v>2</v>
          </cell>
        </row>
        <row r="20183">
          <cell r="H20183" t="str">
            <v>MASSEUR</v>
          </cell>
          <cell r="L20183">
            <v>0</v>
          </cell>
          <cell r="AC20183" t="str">
            <v>00729 / SCHMITT MARX EVELYNE</v>
          </cell>
          <cell r="AD20183">
            <v>2</v>
          </cell>
        </row>
        <row r="20184">
          <cell r="H20184" t="str">
            <v>MASSEUR</v>
          </cell>
          <cell r="L20184">
            <v>0</v>
          </cell>
          <cell r="AC20184" t="str">
            <v>05029 / BOUGHALEM ALI</v>
          </cell>
          <cell r="AD20184">
            <v>2</v>
          </cell>
        </row>
        <row r="20185">
          <cell r="H20185" t="str">
            <v>MASSEUR</v>
          </cell>
          <cell r="L20185">
            <v>0</v>
          </cell>
          <cell r="AC20185" t="str">
            <v>05345 / SCHENCK LAURENCE</v>
          </cell>
          <cell r="AD20185">
            <v>2</v>
          </cell>
        </row>
        <row r="20186">
          <cell r="H20186" t="str">
            <v>MASSEUR</v>
          </cell>
          <cell r="L20186">
            <v>0</v>
          </cell>
          <cell r="AC20186" t="str">
            <v>04988 / STIRNEMANN JEAN VINCENT</v>
          </cell>
          <cell r="AD20186">
            <v>2</v>
          </cell>
        </row>
        <row r="20187">
          <cell r="H20187" t="str">
            <v>MASSEUR</v>
          </cell>
          <cell r="L20187">
            <v>0</v>
          </cell>
          <cell r="AC20187" t="str">
            <v>05358 / BETSCH CELINE</v>
          </cell>
          <cell r="AD20187">
            <v>2</v>
          </cell>
        </row>
        <row r="20188">
          <cell r="H20188" t="str">
            <v>MASSEUR</v>
          </cell>
          <cell r="L20188">
            <v>0</v>
          </cell>
          <cell r="AC20188" t="str">
            <v>06513 / ROLLANG ARNOULD RACHEL</v>
          </cell>
          <cell r="AD20188">
            <v>2</v>
          </cell>
        </row>
        <row r="20189">
          <cell r="H20189" t="str">
            <v>MASSEUR</v>
          </cell>
          <cell r="L20189">
            <v>0</v>
          </cell>
          <cell r="AC20189" t="str">
            <v>05345 / SCHENCK LAURENCE</v>
          </cell>
          <cell r="AD20189">
            <v>2</v>
          </cell>
        </row>
        <row r="20190">
          <cell r="H20190" t="str">
            <v>MASSEUR</v>
          </cell>
          <cell r="L20190">
            <v>0</v>
          </cell>
          <cell r="AC20190" t="str">
            <v>03811 / LE MOYNE BENOIT</v>
          </cell>
          <cell r="AD20190">
            <v>2</v>
          </cell>
        </row>
        <row r="20191">
          <cell r="H20191" t="str">
            <v>MASSEUR</v>
          </cell>
          <cell r="L20191">
            <v>0</v>
          </cell>
          <cell r="AC20191" t="str">
            <v>03811 / LE MOYNE BENOIT</v>
          </cell>
          <cell r="AD20191">
            <v>2</v>
          </cell>
        </row>
        <row r="20192">
          <cell r="H20192" t="str">
            <v>MASSEUR</v>
          </cell>
          <cell r="L20192">
            <v>0</v>
          </cell>
          <cell r="AC20192" t="str">
            <v>06513 / ROLLANG ARNOULD RACHEL</v>
          </cell>
          <cell r="AD20192">
            <v>2</v>
          </cell>
        </row>
        <row r="20193">
          <cell r="H20193" t="str">
            <v>MASSEUR</v>
          </cell>
          <cell r="L20193">
            <v>0</v>
          </cell>
          <cell r="AC20193" t="str">
            <v>02918 / SCHOLLER STEPHANIE</v>
          </cell>
          <cell r="AD20193">
            <v>2</v>
          </cell>
        </row>
        <row r="20194">
          <cell r="H20194" t="str">
            <v>MASSEUR</v>
          </cell>
          <cell r="L20194">
            <v>0</v>
          </cell>
          <cell r="AC20194" t="str">
            <v>05345 / SCHENCK LAURENCE</v>
          </cell>
          <cell r="AD20194">
            <v>2</v>
          </cell>
        </row>
        <row r="20195">
          <cell r="H20195" t="str">
            <v>MASSEUR</v>
          </cell>
          <cell r="L20195">
            <v>0</v>
          </cell>
          <cell r="AC20195" t="str">
            <v>03811 / LE MOYNE BENOIT</v>
          </cell>
          <cell r="AD20195">
            <v>2</v>
          </cell>
        </row>
        <row r="20196">
          <cell r="H20196" t="str">
            <v>MASSEUR</v>
          </cell>
          <cell r="L20196">
            <v>0</v>
          </cell>
          <cell r="AC20196" t="str">
            <v>04988 / STIRNEMANN JEAN VINCENT</v>
          </cell>
          <cell r="AD20196">
            <v>2</v>
          </cell>
        </row>
        <row r="20197">
          <cell r="H20197" t="str">
            <v>MASSEUR</v>
          </cell>
          <cell r="L20197">
            <v>0</v>
          </cell>
          <cell r="AC20197" t="str">
            <v>03811 / LE MOYNE BENOIT</v>
          </cell>
          <cell r="AD20197">
            <v>2</v>
          </cell>
        </row>
        <row r="20198">
          <cell r="H20198" t="str">
            <v>MASSEUR</v>
          </cell>
          <cell r="L20198">
            <v>0</v>
          </cell>
          <cell r="AC20198" t="str">
            <v>02337 / GALLARD MYLENE</v>
          </cell>
          <cell r="AD20198">
            <v>2</v>
          </cell>
        </row>
        <row r="20199">
          <cell r="H20199" t="str">
            <v>MASSEUR</v>
          </cell>
          <cell r="L20199">
            <v>0</v>
          </cell>
          <cell r="AC20199" t="str">
            <v>02337 / GALLARD MYLENE</v>
          </cell>
          <cell r="AD20199">
            <v>2</v>
          </cell>
        </row>
        <row r="20200">
          <cell r="H20200" t="str">
            <v>MASSEUR</v>
          </cell>
          <cell r="L20200">
            <v>0</v>
          </cell>
          <cell r="AC20200" t="str">
            <v>04988 / STIRNEMANN JEAN VINCENT</v>
          </cell>
          <cell r="AD20200">
            <v>2</v>
          </cell>
        </row>
        <row r="20201">
          <cell r="H20201" t="str">
            <v>MASSEUR</v>
          </cell>
          <cell r="L20201">
            <v>0</v>
          </cell>
          <cell r="AC20201" t="str">
            <v>04988 / STIRNEMANN JEAN VINCENT</v>
          </cell>
          <cell r="AD20201">
            <v>2</v>
          </cell>
        </row>
        <row r="20202">
          <cell r="H20202" t="str">
            <v>MASSEUR</v>
          </cell>
          <cell r="L20202">
            <v>0</v>
          </cell>
          <cell r="AC20202" t="str">
            <v>03811 / LE MOYNE BENOIT</v>
          </cell>
          <cell r="AD20202">
            <v>2</v>
          </cell>
        </row>
        <row r="20203">
          <cell r="H20203" t="str">
            <v>MASSEUR</v>
          </cell>
          <cell r="L20203">
            <v>0</v>
          </cell>
          <cell r="AC20203" t="str">
            <v>05345 / SCHENCK LAURENCE</v>
          </cell>
          <cell r="AD20203">
            <v>2</v>
          </cell>
        </row>
        <row r="20204">
          <cell r="H20204" t="str">
            <v>MASSEUR</v>
          </cell>
          <cell r="L20204">
            <v>0</v>
          </cell>
          <cell r="AC20204" t="str">
            <v>06513 / ROLLANG ARNOULD RACHEL</v>
          </cell>
          <cell r="AD20204">
            <v>2</v>
          </cell>
        </row>
        <row r="20205">
          <cell r="H20205" t="str">
            <v>MASSEUR</v>
          </cell>
          <cell r="L20205">
            <v>0</v>
          </cell>
          <cell r="AC20205" t="str">
            <v>04988 / STIRNEMANN JEAN VINCENT</v>
          </cell>
          <cell r="AD20205">
            <v>2</v>
          </cell>
        </row>
        <row r="20206">
          <cell r="H20206" t="str">
            <v>MASSEUR</v>
          </cell>
          <cell r="L20206">
            <v>0</v>
          </cell>
          <cell r="AC20206" t="str">
            <v>05345 / SCHENCK LAURENCE</v>
          </cell>
          <cell r="AD20206">
            <v>2</v>
          </cell>
        </row>
        <row r="20207">
          <cell r="H20207" t="str">
            <v>MASSEUR</v>
          </cell>
          <cell r="L20207">
            <v>0</v>
          </cell>
          <cell r="AC20207" t="str">
            <v>06513 / ROLLANG ARNOULD RACHEL</v>
          </cell>
          <cell r="AD20207">
            <v>2</v>
          </cell>
        </row>
        <row r="20208">
          <cell r="H20208" t="str">
            <v>MASSEUR</v>
          </cell>
          <cell r="L20208">
            <v>0</v>
          </cell>
          <cell r="AC20208" t="str">
            <v>06513 / ROLLANG ARNOULD RACHEL</v>
          </cell>
          <cell r="AD20208">
            <v>2</v>
          </cell>
        </row>
        <row r="20209">
          <cell r="H20209" t="str">
            <v>MASSEUR</v>
          </cell>
          <cell r="L20209">
            <v>0</v>
          </cell>
          <cell r="AC20209" t="str">
            <v>06513 / ROLLANG ARNOULD RACHEL</v>
          </cell>
          <cell r="AD20209">
            <v>2</v>
          </cell>
        </row>
        <row r="20210">
          <cell r="H20210" t="str">
            <v>MASSEUR</v>
          </cell>
          <cell r="L20210">
            <v>0</v>
          </cell>
          <cell r="AC20210" t="str">
            <v>04988 / STIRNEMANN JEAN VINCENT</v>
          </cell>
          <cell r="AD20210">
            <v>2</v>
          </cell>
        </row>
        <row r="20211">
          <cell r="H20211" t="str">
            <v>MASSEUR</v>
          </cell>
          <cell r="L20211">
            <v>0</v>
          </cell>
          <cell r="AC20211" t="str">
            <v>02337 / GALLARD MYLENE</v>
          </cell>
          <cell r="AD20211">
            <v>2</v>
          </cell>
        </row>
        <row r="20212">
          <cell r="H20212" t="str">
            <v>MASSEUR</v>
          </cell>
          <cell r="L20212">
            <v>0</v>
          </cell>
          <cell r="AC20212" t="str">
            <v>02918 / SCHOLLER STEPHANIE</v>
          </cell>
          <cell r="AD20212">
            <v>2</v>
          </cell>
        </row>
        <row r="20213">
          <cell r="H20213" t="str">
            <v>MASSEUR</v>
          </cell>
          <cell r="L20213">
            <v>0</v>
          </cell>
          <cell r="AC20213" t="str">
            <v>06513 / ROLLANG ARNOULD RACHEL</v>
          </cell>
          <cell r="AD20213">
            <v>2</v>
          </cell>
        </row>
        <row r="20214">
          <cell r="H20214" t="str">
            <v>MASSEUR</v>
          </cell>
          <cell r="L20214">
            <v>0</v>
          </cell>
          <cell r="AC20214" t="str">
            <v>02337 / GALLARD MYLENE</v>
          </cell>
          <cell r="AD20214">
            <v>2</v>
          </cell>
        </row>
        <row r="20215">
          <cell r="H20215" t="str">
            <v>MASSEUR</v>
          </cell>
          <cell r="L20215">
            <v>0</v>
          </cell>
          <cell r="AC20215" t="str">
            <v>05358 / BETSCH CELINE</v>
          </cell>
          <cell r="AD20215">
            <v>2</v>
          </cell>
        </row>
        <row r="20216">
          <cell r="H20216" t="str">
            <v>MASSEUR</v>
          </cell>
          <cell r="L20216">
            <v>0</v>
          </cell>
          <cell r="AC20216" t="str">
            <v>02337 / GALLARD MYLENE</v>
          </cell>
          <cell r="AD20216">
            <v>2</v>
          </cell>
        </row>
        <row r="20217">
          <cell r="H20217" t="str">
            <v>MASSEUR</v>
          </cell>
          <cell r="L20217">
            <v>0</v>
          </cell>
          <cell r="AC20217" t="str">
            <v>04988 / STIRNEMANN JEAN VINCENT</v>
          </cell>
          <cell r="AD20217">
            <v>2</v>
          </cell>
        </row>
        <row r="20218">
          <cell r="H20218" t="str">
            <v>MASSEUR</v>
          </cell>
          <cell r="L20218">
            <v>0</v>
          </cell>
          <cell r="AC20218" t="str">
            <v>04814 / LAURENT OLIVIA</v>
          </cell>
          <cell r="AD20218">
            <v>2</v>
          </cell>
        </row>
        <row r="20219">
          <cell r="H20219" t="str">
            <v>MASSEUR</v>
          </cell>
          <cell r="L20219">
            <v>0</v>
          </cell>
          <cell r="AC20219" t="str">
            <v>04814 / LAURENT OLIVIA</v>
          </cell>
          <cell r="AD20219">
            <v>2</v>
          </cell>
        </row>
        <row r="20220">
          <cell r="H20220" t="str">
            <v>MASSEUR</v>
          </cell>
          <cell r="L20220">
            <v>0</v>
          </cell>
          <cell r="AC20220" t="str">
            <v>05029 / BOUGHALEM ALI</v>
          </cell>
          <cell r="AD20220">
            <v>2</v>
          </cell>
        </row>
        <row r="20221">
          <cell r="H20221" t="str">
            <v>MASSEUR</v>
          </cell>
          <cell r="L20221">
            <v>0</v>
          </cell>
          <cell r="AC20221" t="str">
            <v>03811 / LE MOYNE BENOIT</v>
          </cell>
          <cell r="AD20221">
            <v>2</v>
          </cell>
        </row>
        <row r="20222">
          <cell r="H20222" t="str">
            <v>MASSEUR</v>
          </cell>
          <cell r="L20222">
            <v>0</v>
          </cell>
          <cell r="AC20222" t="str">
            <v>05358 / BETSCH CELINE</v>
          </cell>
          <cell r="AD20222">
            <v>2</v>
          </cell>
        </row>
        <row r="20223">
          <cell r="H20223" t="str">
            <v>MASSEUR</v>
          </cell>
          <cell r="L20223">
            <v>0</v>
          </cell>
          <cell r="AC20223" t="str">
            <v>00729 / SCHMITT MARX EVELYNE</v>
          </cell>
          <cell r="AD20223">
            <v>2</v>
          </cell>
        </row>
        <row r="20224">
          <cell r="H20224" t="str">
            <v>MASSEUR</v>
          </cell>
          <cell r="L20224">
            <v>0</v>
          </cell>
          <cell r="AC20224" t="str">
            <v>06513 / ROLLANG ARNOULD RACHEL</v>
          </cell>
          <cell r="AD20224">
            <v>2</v>
          </cell>
        </row>
        <row r="20225">
          <cell r="H20225" t="str">
            <v>MASSEUR</v>
          </cell>
          <cell r="L20225">
            <v>0</v>
          </cell>
          <cell r="AC20225" t="str">
            <v>05029 / BOUGHALEM ALI</v>
          </cell>
          <cell r="AD20225">
            <v>2</v>
          </cell>
        </row>
        <row r="20226">
          <cell r="H20226" t="str">
            <v>MASSEUR</v>
          </cell>
          <cell r="L20226">
            <v>0</v>
          </cell>
          <cell r="AC20226" t="str">
            <v>06513 / ROLLANG ARNOULD RACHEL</v>
          </cell>
          <cell r="AD20226">
            <v>2</v>
          </cell>
        </row>
        <row r="20227">
          <cell r="H20227" t="str">
            <v>MASSEUR</v>
          </cell>
          <cell r="L20227">
            <v>0</v>
          </cell>
          <cell r="AC20227" t="str">
            <v>06513 / ROLLANG ARNOULD RACHEL</v>
          </cell>
          <cell r="AD20227">
            <v>2</v>
          </cell>
        </row>
        <row r="20228">
          <cell r="H20228" t="str">
            <v>MASSEUR</v>
          </cell>
          <cell r="L20228">
            <v>0</v>
          </cell>
          <cell r="AC20228" t="str">
            <v>03811 / LE MOYNE BENOIT</v>
          </cell>
          <cell r="AD20228">
            <v>2</v>
          </cell>
        </row>
        <row r="20229">
          <cell r="H20229" t="str">
            <v>MASSEUR</v>
          </cell>
          <cell r="L20229">
            <v>0</v>
          </cell>
          <cell r="AC20229" t="str">
            <v>04988 / STIRNEMANN JEAN VINCENT</v>
          </cell>
          <cell r="AD20229">
            <v>2</v>
          </cell>
        </row>
        <row r="20230">
          <cell r="H20230" t="str">
            <v>MASSEUR</v>
          </cell>
          <cell r="L20230">
            <v>0</v>
          </cell>
          <cell r="AC20230" t="str">
            <v>02337 / GALLARD MYLENE</v>
          </cell>
          <cell r="AD20230">
            <v>2</v>
          </cell>
        </row>
        <row r="20231">
          <cell r="H20231" t="str">
            <v>MASSEUR</v>
          </cell>
          <cell r="L20231">
            <v>0</v>
          </cell>
          <cell r="AC20231" t="str">
            <v>02337 / GALLARD MYLENE</v>
          </cell>
          <cell r="AD20231">
            <v>2</v>
          </cell>
        </row>
        <row r="20232">
          <cell r="H20232" t="str">
            <v>MASSEUR</v>
          </cell>
          <cell r="L20232">
            <v>0</v>
          </cell>
          <cell r="AC20232" t="str">
            <v>03811 / LE MOYNE BENOIT</v>
          </cell>
          <cell r="AD20232">
            <v>2</v>
          </cell>
        </row>
        <row r="20233">
          <cell r="H20233" t="str">
            <v>MASSEUR</v>
          </cell>
          <cell r="L20233">
            <v>0</v>
          </cell>
          <cell r="AC20233" t="str">
            <v>02918 / SCHOLLER STEPHANIE</v>
          </cell>
          <cell r="AD20233">
            <v>2</v>
          </cell>
        </row>
        <row r="20234">
          <cell r="H20234" t="str">
            <v>MASSEUR</v>
          </cell>
          <cell r="L20234">
            <v>0</v>
          </cell>
          <cell r="AC20234" t="str">
            <v>05358 / BETSCH CELINE</v>
          </cell>
          <cell r="AD20234">
            <v>2</v>
          </cell>
        </row>
        <row r="20235">
          <cell r="H20235" t="str">
            <v>MASSEUR</v>
          </cell>
          <cell r="L20235">
            <v>0</v>
          </cell>
          <cell r="AC20235" t="str">
            <v>05345 / SCHENCK LAURENCE</v>
          </cell>
          <cell r="AD20235">
            <v>2</v>
          </cell>
        </row>
        <row r="20236">
          <cell r="H20236" t="str">
            <v>MASSEUR</v>
          </cell>
          <cell r="L20236">
            <v>0</v>
          </cell>
          <cell r="AC20236" t="str">
            <v>02337 / GALLARD MYLENE</v>
          </cell>
          <cell r="AD20236">
            <v>2</v>
          </cell>
        </row>
        <row r="20237">
          <cell r="H20237" t="str">
            <v>MASSEUR</v>
          </cell>
          <cell r="L20237">
            <v>0</v>
          </cell>
          <cell r="AC20237" t="str">
            <v>05345 / SCHENCK LAURENCE</v>
          </cell>
          <cell r="AD20237">
            <v>2</v>
          </cell>
        </row>
        <row r="20238">
          <cell r="H20238" t="str">
            <v>MASSEUR</v>
          </cell>
          <cell r="L20238">
            <v>0</v>
          </cell>
          <cell r="AC20238" t="str">
            <v>06513 / ROLLANG ARNOULD RACHEL</v>
          </cell>
          <cell r="AD20238">
            <v>2</v>
          </cell>
        </row>
        <row r="20239">
          <cell r="H20239" t="str">
            <v>MASSEUR</v>
          </cell>
          <cell r="L20239">
            <v>0</v>
          </cell>
          <cell r="AC20239" t="str">
            <v>06513 / ROLLANG ARNOULD RACHEL</v>
          </cell>
          <cell r="AD20239">
            <v>2</v>
          </cell>
        </row>
        <row r="20240">
          <cell r="H20240" t="str">
            <v>MASSEUR</v>
          </cell>
          <cell r="L20240">
            <v>0</v>
          </cell>
          <cell r="AC20240" t="str">
            <v>02918 / SCHOLLER STEPHANIE</v>
          </cell>
          <cell r="AD20240">
            <v>2</v>
          </cell>
        </row>
        <row r="20241">
          <cell r="H20241" t="str">
            <v>MASSEUR</v>
          </cell>
          <cell r="L20241">
            <v>0</v>
          </cell>
          <cell r="AC20241" t="str">
            <v>02918 / SCHOLLER STEPHANIE</v>
          </cell>
          <cell r="AD20241">
            <v>2</v>
          </cell>
        </row>
        <row r="20242">
          <cell r="H20242" t="str">
            <v>MASSEUR</v>
          </cell>
          <cell r="L20242">
            <v>0</v>
          </cell>
          <cell r="AC20242" t="str">
            <v>06513 / ROLLANG ARNOULD RACHEL</v>
          </cell>
          <cell r="AD20242">
            <v>2</v>
          </cell>
        </row>
        <row r="20243">
          <cell r="H20243" t="str">
            <v>MASSEUR</v>
          </cell>
          <cell r="L20243">
            <v>0</v>
          </cell>
          <cell r="AC20243" t="str">
            <v>06513 / ROLLANG ARNOULD RACHEL</v>
          </cell>
          <cell r="AD20243">
            <v>2</v>
          </cell>
        </row>
        <row r="20244">
          <cell r="H20244" t="str">
            <v>MASSEUR</v>
          </cell>
          <cell r="L20244">
            <v>0</v>
          </cell>
          <cell r="AC20244" t="str">
            <v>05345 / SCHENCK LAURENCE</v>
          </cell>
          <cell r="AD20244">
            <v>2</v>
          </cell>
        </row>
        <row r="20245">
          <cell r="H20245" t="str">
            <v>MASSEUR</v>
          </cell>
          <cell r="L20245">
            <v>0</v>
          </cell>
          <cell r="AC20245" t="str">
            <v>00729 / SCHMITT MARX EVELYNE</v>
          </cell>
          <cell r="AD20245">
            <v>2</v>
          </cell>
        </row>
        <row r="20246">
          <cell r="H20246" t="str">
            <v>MASSEUR</v>
          </cell>
          <cell r="L20246">
            <v>0</v>
          </cell>
          <cell r="AC20246" t="str">
            <v>03811 / LE MOYNE BENOIT</v>
          </cell>
          <cell r="AD20246">
            <v>2</v>
          </cell>
        </row>
        <row r="20247">
          <cell r="H20247" t="str">
            <v>MASSEUR</v>
          </cell>
          <cell r="L20247">
            <v>0</v>
          </cell>
          <cell r="AC20247" t="str">
            <v>04814 / LAURENT OLIVIA</v>
          </cell>
          <cell r="AD20247">
            <v>2</v>
          </cell>
        </row>
        <row r="20248">
          <cell r="H20248" t="str">
            <v>MASSEUR</v>
          </cell>
          <cell r="L20248">
            <v>0</v>
          </cell>
          <cell r="AC20248" t="str">
            <v>05345 / SCHENCK LAURENCE</v>
          </cell>
          <cell r="AD20248">
            <v>2</v>
          </cell>
        </row>
        <row r="20249">
          <cell r="H20249" t="str">
            <v>MASSEUR</v>
          </cell>
          <cell r="L20249">
            <v>0</v>
          </cell>
          <cell r="AC20249" t="str">
            <v>02918 / SCHOLLER STEPHANIE</v>
          </cell>
          <cell r="AD20249">
            <v>2</v>
          </cell>
        </row>
        <row r="20250">
          <cell r="H20250" t="str">
            <v>MASSEUR</v>
          </cell>
          <cell r="L20250">
            <v>0</v>
          </cell>
          <cell r="AC20250" t="str">
            <v>06513 / ROLLANG ARNOULD RACHEL</v>
          </cell>
          <cell r="AD20250">
            <v>2</v>
          </cell>
        </row>
        <row r="20251">
          <cell r="H20251" t="str">
            <v>MASSEUR</v>
          </cell>
          <cell r="L20251">
            <v>0</v>
          </cell>
          <cell r="AC20251" t="str">
            <v>02918 / SCHOLLER STEPHANIE</v>
          </cell>
          <cell r="AD20251">
            <v>2</v>
          </cell>
        </row>
        <row r="20252">
          <cell r="H20252" t="str">
            <v>MASSEUR</v>
          </cell>
          <cell r="L20252">
            <v>0</v>
          </cell>
          <cell r="AC20252" t="str">
            <v>03811 / LE MOYNE BENOIT</v>
          </cell>
          <cell r="AD20252">
            <v>2</v>
          </cell>
        </row>
        <row r="20253">
          <cell r="H20253" t="str">
            <v>MASSEUR</v>
          </cell>
          <cell r="L20253">
            <v>0</v>
          </cell>
          <cell r="AC20253" t="str">
            <v>02337 / GALLARD MYLENE</v>
          </cell>
          <cell r="AD20253">
            <v>2</v>
          </cell>
        </row>
        <row r="20254">
          <cell r="H20254" t="str">
            <v>MASSEUR</v>
          </cell>
          <cell r="L20254">
            <v>0</v>
          </cell>
          <cell r="AC20254" t="str">
            <v>05029 / BOUGHALEM ALI</v>
          </cell>
          <cell r="AD20254">
            <v>2</v>
          </cell>
        </row>
        <row r="20255">
          <cell r="H20255" t="str">
            <v>MASSEUR</v>
          </cell>
          <cell r="L20255">
            <v>0</v>
          </cell>
          <cell r="AC20255" t="str">
            <v>05029 / BOUGHALEM ALI</v>
          </cell>
          <cell r="AD20255">
            <v>2</v>
          </cell>
        </row>
        <row r="20256">
          <cell r="H20256" t="str">
            <v>MASSEUR</v>
          </cell>
          <cell r="L20256">
            <v>0</v>
          </cell>
          <cell r="AC20256" t="str">
            <v>02337 / GALLARD MYLENE</v>
          </cell>
          <cell r="AD20256">
            <v>2</v>
          </cell>
        </row>
        <row r="20257">
          <cell r="H20257" t="str">
            <v>MASSEUR</v>
          </cell>
          <cell r="L20257">
            <v>0</v>
          </cell>
          <cell r="AC20257" t="str">
            <v>02918 / SCHOLLER STEPHANIE</v>
          </cell>
          <cell r="AD20257">
            <v>2</v>
          </cell>
        </row>
        <row r="20258">
          <cell r="H20258" t="str">
            <v>MASSEUR</v>
          </cell>
          <cell r="L20258">
            <v>0</v>
          </cell>
          <cell r="AC20258" t="str">
            <v>02918 / SCHOLLER STEPHANIE</v>
          </cell>
          <cell r="AD20258">
            <v>2</v>
          </cell>
        </row>
        <row r="20259">
          <cell r="H20259" t="str">
            <v>MASSEUR</v>
          </cell>
          <cell r="L20259">
            <v>0</v>
          </cell>
          <cell r="AC20259" t="str">
            <v>02337 / GALLARD MYLENE</v>
          </cell>
          <cell r="AD20259">
            <v>2</v>
          </cell>
        </row>
        <row r="20260">
          <cell r="H20260" t="str">
            <v>MASSEUR</v>
          </cell>
          <cell r="L20260">
            <v>0</v>
          </cell>
          <cell r="AC20260" t="str">
            <v>02918 / SCHOLLER STEPHANIE</v>
          </cell>
          <cell r="AD20260">
            <v>2</v>
          </cell>
        </row>
        <row r="20261">
          <cell r="H20261" t="str">
            <v>MASSEUR</v>
          </cell>
          <cell r="L20261">
            <v>0</v>
          </cell>
          <cell r="AC20261" t="str">
            <v>02337 / GALLARD MYLENE</v>
          </cell>
          <cell r="AD20261">
            <v>2</v>
          </cell>
        </row>
        <row r="20262">
          <cell r="H20262" t="str">
            <v>MASSEUR</v>
          </cell>
          <cell r="L20262">
            <v>0</v>
          </cell>
          <cell r="AC20262" t="str">
            <v>02337 / GALLARD MYLENE</v>
          </cell>
          <cell r="AD20262">
            <v>2</v>
          </cell>
        </row>
        <row r="20263">
          <cell r="H20263" t="str">
            <v>MASSEUR</v>
          </cell>
          <cell r="L20263">
            <v>0</v>
          </cell>
          <cell r="AC20263" t="str">
            <v>03811 / LE MOYNE BENOIT</v>
          </cell>
          <cell r="AD20263">
            <v>2</v>
          </cell>
        </row>
        <row r="20264">
          <cell r="H20264" t="str">
            <v>MASSEUR</v>
          </cell>
          <cell r="L20264">
            <v>0</v>
          </cell>
          <cell r="AC20264" t="str">
            <v>06513 / ROLLANG ARNOULD RACHEL</v>
          </cell>
          <cell r="AD20264">
            <v>2</v>
          </cell>
        </row>
        <row r="20265">
          <cell r="H20265" t="str">
            <v>MASSEUR</v>
          </cell>
          <cell r="L20265">
            <v>0</v>
          </cell>
          <cell r="AC20265" t="str">
            <v>02918 / SCHOLLER STEPHANIE</v>
          </cell>
          <cell r="AD20265">
            <v>2</v>
          </cell>
        </row>
        <row r="20266">
          <cell r="H20266" t="str">
            <v>MASSEUR</v>
          </cell>
          <cell r="L20266">
            <v>0</v>
          </cell>
          <cell r="AC20266" t="str">
            <v>02918 / SCHOLLER STEPHANIE</v>
          </cell>
          <cell r="AD20266">
            <v>2</v>
          </cell>
        </row>
        <row r="20267">
          <cell r="H20267" t="str">
            <v>MASSEUR</v>
          </cell>
          <cell r="L20267">
            <v>0</v>
          </cell>
          <cell r="AC20267" t="str">
            <v>06513 / ROLLANG ARNOULD RACHEL</v>
          </cell>
          <cell r="AD20267">
            <v>2</v>
          </cell>
        </row>
        <row r="20268">
          <cell r="H20268" t="str">
            <v>MASSEUR</v>
          </cell>
          <cell r="L20268">
            <v>0</v>
          </cell>
          <cell r="AC20268" t="str">
            <v>03811 / LE MOYNE BENOIT</v>
          </cell>
          <cell r="AD20268">
            <v>2</v>
          </cell>
        </row>
        <row r="20269">
          <cell r="H20269" t="str">
            <v>MASSEUR</v>
          </cell>
          <cell r="L20269">
            <v>0</v>
          </cell>
          <cell r="AC20269" t="str">
            <v>02337 / GALLARD MYLENE</v>
          </cell>
          <cell r="AD20269">
            <v>2</v>
          </cell>
        </row>
        <row r="20270">
          <cell r="H20270" t="str">
            <v>MASSEUR</v>
          </cell>
          <cell r="L20270">
            <v>0</v>
          </cell>
          <cell r="AC20270" t="str">
            <v>02918 / SCHOLLER STEPHANIE</v>
          </cell>
          <cell r="AD20270">
            <v>2</v>
          </cell>
        </row>
        <row r="20271">
          <cell r="H20271" t="str">
            <v>MASSEUR</v>
          </cell>
          <cell r="L20271">
            <v>0</v>
          </cell>
          <cell r="AC20271" t="str">
            <v>05029 / BOUGHALEM ALI</v>
          </cell>
          <cell r="AD20271">
            <v>2</v>
          </cell>
        </row>
        <row r="20272">
          <cell r="H20272" t="str">
            <v>MASSEUR</v>
          </cell>
          <cell r="L20272">
            <v>0</v>
          </cell>
          <cell r="AC20272" t="str">
            <v>06513 / ROLLANG ARNOULD RACHEL</v>
          </cell>
          <cell r="AD20272">
            <v>2</v>
          </cell>
        </row>
        <row r="20273">
          <cell r="H20273" t="str">
            <v>MASSEUR</v>
          </cell>
          <cell r="L20273">
            <v>0</v>
          </cell>
          <cell r="AC20273" t="str">
            <v>05029 / BOUGHALEM ALI</v>
          </cell>
          <cell r="AD20273">
            <v>2</v>
          </cell>
        </row>
        <row r="20274">
          <cell r="H20274" t="str">
            <v>MASSEUR</v>
          </cell>
          <cell r="L20274">
            <v>0</v>
          </cell>
          <cell r="AC20274" t="str">
            <v>05029 / BOUGHALEM ALI</v>
          </cell>
          <cell r="AD20274">
            <v>2</v>
          </cell>
        </row>
        <row r="20275">
          <cell r="H20275" t="str">
            <v>MASSEUR</v>
          </cell>
          <cell r="L20275">
            <v>0</v>
          </cell>
          <cell r="AC20275" t="str">
            <v>04814 / LAURENT OLIVIA</v>
          </cell>
          <cell r="AD20275">
            <v>2</v>
          </cell>
        </row>
        <row r="20276">
          <cell r="H20276" t="str">
            <v>MASSEUR</v>
          </cell>
          <cell r="L20276">
            <v>0</v>
          </cell>
          <cell r="AC20276" t="str">
            <v>06513 / ROLLANG ARNOULD RACHEL</v>
          </cell>
          <cell r="AD20276">
            <v>2</v>
          </cell>
        </row>
        <row r="20277">
          <cell r="H20277" t="str">
            <v>MASSEUR</v>
          </cell>
          <cell r="L20277">
            <v>0</v>
          </cell>
          <cell r="AC20277" t="str">
            <v>05358 / BETSCH CELINE</v>
          </cell>
          <cell r="AD20277">
            <v>2</v>
          </cell>
        </row>
        <row r="20278">
          <cell r="H20278" t="str">
            <v>MASSEUR</v>
          </cell>
          <cell r="L20278">
            <v>0</v>
          </cell>
          <cell r="AC20278" t="str">
            <v>05345 / SCHENCK LAURENCE</v>
          </cell>
          <cell r="AD20278">
            <v>2</v>
          </cell>
        </row>
        <row r="20279">
          <cell r="H20279" t="str">
            <v>MASSEUR</v>
          </cell>
          <cell r="L20279">
            <v>0</v>
          </cell>
          <cell r="AC20279" t="str">
            <v>06513 / ROLLANG ARNOULD RACHEL</v>
          </cell>
          <cell r="AD20279">
            <v>2</v>
          </cell>
        </row>
        <row r="20280">
          <cell r="H20280" t="str">
            <v>MASSEUR</v>
          </cell>
          <cell r="L20280">
            <v>0</v>
          </cell>
          <cell r="AC20280" t="str">
            <v>05358 / BETSCH CELINE</v>
          </cell>
          <cell r="AD20280">
            <v>2</v>
          </cell>
        </row>
        <row r="20281">
          <cell r="H20281" t="str">
            <v>MASSEUR</v>
          </cell>
          <cell r="L20281">
            <v>0</v>
          </cell>
          <cell r="AC20281" t="str">
            <v>05345 / SCHENCK LAURENCE</v>
          </cell>
          <cell r="AD20281">
            <v>2</v>
          </cell>
        </row>
        <row r="20282">
          <cell r="H20282" t="str">
            <v>MASSEUR</v>
          </cell>
          <cell r="L20282">
            <v>0</v>
          </cell>
          <cell r="AC20282" t="str">
            <v>02918 / SCHOLLER STEPHANIE</v>
          </cell>
          <cell r="AD20282">
            <v>2</v>
          </cell>
        </row>
        <row r="20283">
          <cell r="H20283" t="str">
            <v>MASSEUR</v>
          </cell>
          <cell r="L20283">
            <v>0</v>
          </cell>
          <cell r="AC20283" t="str">
            <v>02918 / SCHOLLER STEPHANIE</v>
          </cell>
          <cell r="AD20283">
            <v>2</v>
          </cell>
        </row>
        <row r="20284">
          <cell r="H20284" t="str">
            <v>MASSEUR</v>
          </cell>
          <cell r="L20284">
            <v>0</v>
          </cell>
          <cell r="AC20284" t="str">
            <v>05345 / SCHENCK LAURENCE</v>
          </cell>
          <cell r="AD20284">
            <v>2</v>
          </cell>
        </row>
        <row r="20285">
          <cell r="H20285" t="str">
            <v>MASSEUR</v>
          </cell>
          <cell r="L20285">
            <v>0</v>
          </cell>
          <cell r="AC20285" t="str">
            <v>05358 / BETSCH CELINE</v>
          </cell>
          <cell r="AD20285">
            <v>2</v>
          </cell>
        </row>
        <row r="20286">
          <cell r="H20286" t="str">
            <v>MASSEUR</v>
          </cell>
          <cell r="L20286">
            <v>0</v>
          </cell>
          <cell r="AC20286" t="str">
            <v>05345 / SCHENCK LAURENCE</v>
          </cell>
          <cell r="AD20286">
            <v>2</v>
          </cell>
        </row>
        <row r="20287">
          <cell r="H20287" t="str">
            <v>MASSEUR</v>
          </cell>
          <cell r="L20287">
            <v>0</v>
          </cell>
          <cell r="AC20287" t="str">
            <v>03811 / LE MOYNE BENOIT</v>
          </cell>
          <cell r="AD20287">
            <v>2</v>
          </cell>
        </row>
        <row r="20288">
          <cell r="H20288" t="str">
            <v>MASSEUR</v>
          </cell>
          <cell r="L20288">
            <v>0</v>
          </cell>
          <cell r="AC20288" t="str">
            <v>02918 / SCHOLLER STEPHANIE</v>
          </cell>
          <cell r="AD20288">
            <v>2</v>
          </cell>
        </row>
        <row r="20289">
          <cell r="H20289" t="str">
            <v>MASSEUR</v>
          </cell>
          <cell r="L20289">
            <v>0</v>
          </cell>
          <cell r="AC20289" t="str">
            <v>04814 / LAURENT OLIVIA</v>
          </cell>
          <cell r="AD20289">
            <v>2</v>
          </cell>
        </row>
        <row r="20290">
          <cell r="H20290" t="str">
            <v>MASSEUR</v>
          </cell>
          <cell r="L20290">
            <v>0</v>
          </cell>
          <cell r="AC20290" t="str">
            <v>02337 / GALLARD MYLENE</v>
          </cell>
          <cell r="AD20290">
            <v>2</v>
          </cell>
        </row>
        <row r="20291">
          <cell r="H20291" t="str">
            <v>MASSEUR</v>
          </cell>
          <cell r="L20291">
            <v>0</v>
          </cell>
          <cell r="AC20291" t="str">
            <v>00729 / SCHMITT MARX EVELYNE</v>
          </cell>
          <cell r="AD20291">
            <v>2</v>
          </cell>
        </row>
        <row r="20292">
          <cell r="H20292" t="str">
            <v>MASSEUR</v>
          </cell>
          <cell r="L20292">
            <v>0</v>
          </cell>
          <cell r="AC20292" t="str">
            <v>06513 / ROLLANG ARNOULD RACHEL</v>
          </cell>
          <cell r="AD20292">
            <v>2</v>
          </cell>
        </row>
        <row r="20293">
          <cell r="H20293" t="str">
            <v>MASSEUR</v>
          </cell>
          <cell r="L20293">
            <v>0</v>
          </cell>
          <cell r="AC20293" t="str">
            <v>06513 / ROLLANG ARNOULD RACHEL</v>
          </cell>
          <cell r="AD20293">
            <v>2</v>
          </cell>
        </row>
        <row r="20294">
          <cell r="H20294" t="str">
            <v>MASSEUR</v>
          </cell>
          <cell r="L20294">
            <v>0</v>
          </cell>
          <cell r="AC20294" t="str">
            <v>05029 / BOUGHALEM ALI</v>
          </cell>
          <cell r="AD20294">
            <v>2</v>
          </cell>
        </row>
        <row r="20295">
          <cell r="H20295" t="str">
            <v>MASSEUR</v>
          </cell>
          <cell r="L20295">
            <v>0</v>
          </cell>
          <cell r="AC20295" t="str">
            <v>05029 / BOUGHALEM ALI</v>
          </cell>
          <cell r="AD20295">
            <v>2</v>
          </cell>
        </row>
        <row r="20296">
          <cell r="H20296" t="str">
            <v>MASSEUR</v>
          </cell>
          <cell r="L20296">
            <v>0</v>
          </cell>
          <cell r="AC20296" t="str">
            <v>06513 / ROLLANG ARNOULD RACHEL</v>
          </cell>
          <cell r="AD20296">
            <v>2</v>
          </cell>
        </row>
        <row r="20297">
          <cell r="H20297" t="str">
            <v>MASSEUR</v>
          </cell>
          <cell r="L20297">
            <v>0</v>
          </cell>
          <cell r="AC20297" t="str">
            <v>05345 / SCHENCK LAURENCE</v>
          </cell>
          <cell r="AD20297">
            <v>2</v>
          </cell>
        </row>
        <row r="20298">
          <cell r="H20298" t="str">
            <v>MASSEUR</v>
          </cell>
          <cell r="L20298">
            <v>0</v>
          </cell>
          <cell r="AC20298" t="str">
            <v>00729 / SCHMITT MARX EVELYNE</v>
          </cell>
          <cell r="AD20298">
            <v>2</v>
          </cell>
        </row>
        <row r="20299">
          <cell r="H20299" t="str">
            <v>MASSEUR</v>
          </cell>
          <cell r="L20299">
            <v>0</v>
          </cell>
          <cell r="AC20299" t="str">
            <v>00729 / SCHMITT MARX EVELYNE</v>
          </cell>
          <cell r="AD20299">
            <v>2</v>
          </cell>
        </row>
        <row r="20300">
          <cell r="H20300" t="str">
            <v>MASSEUR</v>
          </cell>
          <cell r="L20300">
            <v>0</v>
          </cell>
          <cell r="AC20300" t="str">
            <v>02337 / GALLARD MYLENE</v>
          </cell>
          <cell r="AD20300">
            <v>2</v>
          </cell>
        </row>
        <row r="20301">
          <cell r="H20301" t="str">
            <v>MASSEUR</v>
          </cell>
          <cell r="L20301">
            <v>0</v>
          </cell>
          <cell r="AC20301" t="str">
            <v>05358 / BETSCH CELINE</v>
          </cell>
          <cell r="AD20301">
            <v>2</v>
          </cell>
        </row>
        <row r="20302">
          <cell r="H20302" t="str">
            <v>MASSEUR</v>
          </cell>
          <cell r="L20302">
            <v>0</v>
          </cell>
          <cell r="AC20302" t="str">
            <v>05345 / SCHENCK LAURENCE</v>
          </cell>
          <cell r="AD20302">
            <v>2</v>
          </cell>
        </row>
        <row r="20303">
          <cell r="H20303" t="str">
            <v>MASSEUR</v>
          </cell>
          <cell r="L20303">
            <v>0</v>
          </cell>
          <cell r="AC20303" t="str">
            <v>04988 / STIRNEMANN JEAN VINCENT</v>
          </cell>
          <cell r="AD20303">
            <v>2</v>
          </cell>
        </row>
        <row r="20304">
          <cell r="H20304" t="str">
            <v>MASSEUR</v>
          </cell>
          <cell r="L20304">
            <v>0</v>
          </cell>
          <cell r="AC20304" t="str">
            <v>05345 / SCHENCK LAURENCE</v>
          </cell>
          <cell r="AD20304">
            <v>2</v>
          </cell>
        </row>
        <row r="20305">
          <cell r="H20305" t="str">
            <v>MASSEUR</v>
          </cell>
          <cell r="L20305">
            <v>0</v>
          </cell>
          <cell r="AC20305" t="str">
            <v>05029 / BOUGHALEM ALI</v>
          </cell>
          <cell r="AD20305">
            <v>2</v>
          </cell>
        </row>
        <row r="20306">
          <cell r="H20306" t="str">
            <v>MASSEUR</v>
          </cell>
          <cell r="L20306">
            <v>0</v>
          </cell>
          <cell r="AC20306" t="str">
            <v>03811 / LE MOYNE BENOIT</v>
          </cell>
          <cell r="AD20306">
            <v>2</v>
          </cell>
        </row>
        <row r="20307">
          <cell r="H20307" t="str">
            <v>MASSEUR</v>
          </cell>
          <cell r="L20307">
            <v>0</v>
          </cell>
          <cell r="AC20307" t="str">
            <v>02918 / SCHOLLER STEPHANIE</v>
          </cell>
          <cell r="AD20307">
            <v>2</v>
          </cell>
        </row>
        <row r="20308">
          <cell r="H20308" t="str">
            <v>MASSEUR</v>
          </cell>
          <cell r="L20308">
            <v>0</v>
          </cell>
          <cell r="AC20308" t="str">
            <v>05345 / SCHENCK LAURENCE</v>
          </cell>
          <cell r="AD20308">
            <v>2</v>
          </cell>
        </row>
        <row r="20309">
          <cell r="H20309" t="str">
            <v>MASSEUR</v>
          </cell>
          <cell r="L20309">
            <v>0</v>
          </cell>
          <cell r="AC20309" t="str">
            <v>05029 / BOUGHALEM ALI</v>
          </cell>
          <cell r="AD20309">
            <v>2</v>
          </cell>
        </row>
        <row r="20310">
          <cell r="H20310" t="str">
            <v>MASSEUR</v>
          </cell>
          <cell r="L20310">
            <v>0</v>
          </cell>
          <cell r="AC20310" t="str">
            <v>02918 / SCHOLLER STEPHANIE</v>
          </cell>
          <cell r="AD20310">
            <v>2</v>
          </cell>
        </row>
        <row r="20311">
          <cell r="H20311" t="str">
            <v>MASSEUR</v>
          </cell>
          <cell r="L20311">
            <v>0</v>
          </cell>
          <cell r="AC20311" t="str">
            <v>02918 / SCHOLLER STEPHANIE</v>
          </cell>
          <cell r="AD20311">
            <v>2</v>
          </cell>
        </row>
        <row r="20312">
          <cell r="H20312" t="str">
            <v>MASSEUR</v>
          </cell>
          <cell r="L20312">
            <v>0</v>
          </cell>
          <cell r="AC20312" t="str">
            <v>04814 / LAURENT OLIVIA</v>
          </cell>
          <cell r="AD20312">
            <v>2</v>
          </cell>
        </row>
        <row r="20313">
          <cell r="H20313" t="str">
            <v>MASSEUR</v>
          </cell>
          <cell r="L20313">
            <v>0</v>
          </cell>
          <cell r="AC20313" t="str">
            <v>05345 / SCHENCK LAURENCE</v>
          </cell>
          <cell r="AD20313">
            <v>2</v>
          </cell>
        </row>
        <row r="20314">
          <cell r="H20314" t="str">
            <v>MASSEUR</v>
          </cell>
          <cell r="L20314">
            <v>0</v>
          </cell>
          <cell r="AC20314" t="str">
            <v>06513 / ROLLANG ARNOULD RACHEL</v>
          </cell>
          <cell r="AD20314">
            <v>2</v>
          </cell>
        </row>
        <row r="20315">
          <cell r="H20315" t="str">
            <v>MASSEUR</v>
          </cell>
          <cell r="L20315">
            <v>0</v>
          </cell>
          <cell r="AC20315" t="str">
            <v>05358 / BETSCH CELINE</v>
          </cell>
          <cell r="AD20315">
            <v>2</v>
          </cell>
        </row>
        <row r="20316">
          <cell r="H20316" t="str">
            <v>MASSEUR</v>
          </cell>
          <cell r="L20316">
            <v>0</v>
          </cell>
          <cell r="AC20316" t="str">
            <v>04988 / STIRNEMANN JEAN VINCENT</v>
          </cell>
          <cell r="AD20316">
            <v>2</v>
          </cell>
        </row>
        <row r="20317">
          <cell r="H20317" t="str">
            <v>MASSEUR</v>
          </cell>
          <cell r="L20317">
            <v>0</v>
          </cell>
          <cell r="AC20317" t="str">
            <v>06513 / ROLLANG ARNOULD RACHEL</v>
          </cell>
          <cell r="AD20317">
            <v>2</v>
          </cell>
        </row>
        <row r="20318">
          <cell r="H20318" t="str">
            <v>MASSEUR</v>
          </cell>
          <cell r="L20318">
            <v>0</v>
          </cell>
          <cell r="AC20318" t="str">
            <v>06513 / ROLLANG ARNOULD RACHEL</v>
          </cell>
          <cell r="AD20318">
            <v>2</v>
          </cell>
        </row>
        <row r="20319">
          <cell r="H20319" t="str">
            <v>MASSEUR</v>
          </cell>
          <cell r="L20319">
            <v>0</v>
          </cell>
          <cell r="AC20319" t="str">
            <v>05029 / BOUGHALEM ALI</v>
          </cell>
          <cell r="AD20319">
            <v>2</v>
          </cell>
        </row>
        <row r="20320">
          <cell r="H20320" t="str">
            <v>MASSEUR</v>
          </cell>
          <cell r="L20320">
            <v>0</v>
          </cell>
          <cell r="AC20320" t="str">
            <v>05029 / BOUGHALEM ALI</v>
          </cell>
          <cell r="AD20320">
            <v>2</v>
          </cell>
        </row>
        <row r="20321">
          <cell r="H20321" t="str">
            <v>MASSEUR</v>
          </cell>
          <cell r="L20321">
            <v>0</v>
          </cell>
          <cell r="AC20321" t="str">
            <v>00729 / SCHMITT MARX EVELYNE</v>
          </cell>
          <cell r="AD20321">
            <v>2</v>
          </cell>
        </row>
        <row r="20322">
          <cell r="H20322" t="str">
            <v>MASSEUR</v>
          </cell>
          <cell r="L20322">
            <v>0</v>
          </cell>
          <cell r="AC20322" t="str">
            <v>04814 / LAURENT OLIVIA</v>
          </cell>
          <cell r="AD20322">
            <v>2</v>
          </cell>
        </row>
        <row r="20323">
          <cell r="H20323" t="str">
            <v>MASSEUR</v>
          </cell>
          <cell r="L20323">
            <v>0</v>
          </cell>
          <cell r="AC20323" t="str">
            <v>04814 / LAURENT OLIVIA</v>
          </cell>
          <cell r="AD20323">
            <v>2</v>
          </cell>
        </row>
        <row r="20324">
          <cell r="H20324" t="str">
            <v>MASSEUR</v>
          </cell>
          <cell r="L20324">
            <v>0</v>
          </cell>
          <cell r="AC20324" t="str">
            <v>05029 / BOUGHALEM ALI</v>
          </cell>
          <cell r="AD20324">
            <v>2</v>
          </cell>
        </row>
        <row r="20325">
          <cell r="H20325" t="str">
            <v>MASSEUR</v>
          </cell>
          <cell r="L20325">
            <v>0</v>
          </cell>
          <cell r="AC20325" t="str">
            <v>04988 / STIRNEMANN JEAN VINCENT</v>
          </cell>
          <cell r="AD20325">
            <v>2</v>
          </cell>
        </row>
        <row r="20326">
          <cell r="H20326" t="str">
            <v>MASSEUR</v>
          </cell>
          <cell r="L20326">
            <v>0</v>
          </cell>
          <cell r="AC20326" t="str">
            <v>05345 / SCHENCK LAURENCE</v>
          </cell>
          <cell r="AD20326">
            <v>2</v>
          </cell>
        </row>
        <row r="20327">
          <cell r="H20327" t="str">
            <v>MASSEUR</v>
          </cell>
          <cell r="L20327">
            <v>0</v>
          </cell>
          <cell r="AC20327" t="str">
            <v>00729 / SCHMITT MARX EVELYNE</v>
          </cell>
          <cell r="AD20327">
            <v>2</v>
          </cell>
        </row>
        <row r="20328">
          <cell r="H20328" t="str">
            <v>MASSEUR</v>
          </cell>
          <cell r="L20328">
            <v>0</v>
          </cell>
          <cell r="AC20328" t="str">
            <v>05029 / BOUGHALEM ALI</v>
          </cell>
          <cell r="AD20328">
            <v>2</v>
          </cell>
        </row>
        <row r="20329">
          <cell r="H20329" t="str">
            <v>MASSEUR</v>
          </cell>
          <cell r="L20329">
            <v>0</v>
          </cell>
          <cell r="AC20329" t="str">
            <v>06513 / ROLLANG ARNOULD RACHEL</v>
          </cell>
          <cell r="AD20329">
            <v>2</v>
          </cell>
        </row>
        <row r="20330">
          <cell r="H20330" t="str">
            <v>MASSEUR</v>
          </cell>
          <cell r="L20330">
            <v>0</v>
          </cell>
          <cell r="AC20330" t="str">
            <v>06513 / ROLLANG ARNOULD RACHEL</v>
          </cell>
          <cell r="AD20330">
            <v>2</v>
          </cell>
        </row>
        <row r="20331">
          <cell r="H20331" t="str">
            <v>MASSEUR</v>
          </cell>
          <cell r="L20331">
            <v>0</v>
          </cell>
          <cell r="AC20331" t="str">
            <v>04814 / LAURENT OLIVIA</v>
          </cell>
          <cell r="AD20331">
            <v>2</v>
          </cell>
        </row>
        <row r="20332">
          <cell r="H20332" t="str">
            <v>MASSEUR</v>
          </cell>
          <cell r="L20332">
            <v>0</v>
          </cell>
          <cell r="AC20332" t="str">
            <v>03811 / LE MOYNE BENOIT</v>
          </cell>
          <cell r="AD20332">
            <v>2</v>
          </cell>
        </row>
        <row r="20333">
          <cell r="H20333" t="str">
            <v>MASSEUR</v>
          </cell>
          <cell r="L20333">
            <v>0</v>
          </cell>
          <cell r="AC20333" t="str">
            <v>05029 / BOUGHALEM ALI</v>
          </cell>
          <cell r="AD20333">
            <v>2</v>
          </cell>
        </row>
        <row r="20334">
          <cell r="H20334" t="str">
            <v>MASSEUR</v>
          </cell>
          <cell r="L20334">
            <v>0</v>
          </cell>
          <cell r="AC20334" t="str">
            <v>05029 / BOUGHALEM ALI</v>
          </cell>
          <cell r="AD20334">
            <v>2</v>
          </cell>
        </row>
        <row r="20335">
          <cell r="H20335" t="str">
            <v>MASSEUR</v>
          </cell>
          <cell r="L20335">
            <v>0</v>
          </cell>
          <cell r="AC20335" t="str">
            <v>03811 / LE MOYNE BENOIT</v>
          </cell>
          <cell r="AD20335">
            <v>2</v>
          </cell>
        </row>
        <row r="20336">
          <cell r="H20336" t="str">
            <v>MASSEUR</v>
          </cell>
          <cell r="L20336">
            <v>0</v>
          </cell>
          <cell r="AC20336" t="str">
            <v>05345 / SCHENCK LAURENCE</v>
          </cell>
          <cell r="AD20336">
            <v>2</v>
          </cell>
        </row>
        <row r="20337">
          <cell r="H20337" t="str">
            <v>MASSEUR</v>
          </cell>
          <cell r="L20337">
            <v>0</v>
          </cell>
          <cell r="AC20337" t="str">
            <v>06513 / ROLLANG ARNOULD RACHEL</v>
          </cell>
          <cell r="AD20337">
            <v>2</v>
          </cell>
        </row>
        <row r="20338">
          <cell r="H20338" t="str">
            <v>MASSEUR</v>
          </cell>
          <cell r="L20338">
            <v>0</v>
          </cell>
          <cell r="AC20338" t="str">
            <v>02918 / SCHOLLER STEPHANIE</v>
          </cell>
          <cell r="AD20338">
            <v>2</v>
          </cell>
        </row>
        <row r="20339">
          <cell r="H20339" t="str">
            <v>MASSEUR</v>
          </cell>
          <cell r="L20339">
            <v>0</v>
          </cell>
          <cell r="AC20339" t="str">
            <v>04814 / LAURENT OLIVIA</v>
          </cell>
          <cell r="AD20339">
            <v>2</v>
          </cell>
        </row>
        <row r="20340">
          <cell r="H20340" t="str">
            <v>MASSEUR</v>
          </cell>
          <cell r="L20340">
            <v>0</v>
          </cell>
          <cell r="AC20340" t="str">
            <v>03811 / LE MOYNE BENOIT</v>
          </cell>
          <cell r="AD20340">
            <v>2</v>
          </cell>
        </row>
        <row r="20341">
          <cell r="H20341" t="str">
            <v>MASSEUR</v>
          </cell>
          <cell r="L20341">
            <v>0</v>
          </cell>
          <cell r="AC20341" t="str">
            <v>05029 / BOUGHALEM ALI</v>
          </cell>
          <cell r="AD20341">
            <v>2</v>
          </cell>
        </row>
        <row r="20342">
          <cell r="H20342" t="str">
            <v>MASSEUR</v>
          </cell>
          <cell r="L20342">
            <v>0</v>
          </cell>
          <cell r="AC20342" t="str">
            <v>02337 / GALLARD MYLENE</v>
          </cell>
          <cell r="AD20342">
            <v>2</v>
          </cell>
        </row>
        <row r="20343">
          <cell r="H20343" t="str">
            <v>MASSEUR</v>
          </cell>
          <cell r="L20343">
            <v>0</v>
          </cell>
          <cell r="AC20343" t="str">
            <v>02337 / GALLARD MYLENE</v>
          </cell>
          <cell r="AD20343">
            <v>2</v>
          </cell>
        </row>
        <row r="20344">
          <cell r="H20344" t="str">
            <v>MASSEUR</v>
          </cell>
          <cell r="L20344">
            <v>0</v>
          </cell>
          <cell r="AC20344" t="str">
            <v>05029 / BOUGHALEM ALI</v>
          </cell>
          <cell r="AD20344">
            <v>2</v>
          </cell>
        </row>
        <row r="20345">
          <cell r="H20345" t="str">
            <v>MASSEUR</v>
          </cell>
          <cell r="L20345">
            <v>0</v>
          </cell>
          <cell r="AC20345" t="str">
            <v>03811 / LE MOYNE BENOIT</v>
          </cell>
          <cell r="AD20345">
            <v>2</v>
          </cell>
        </row>
        <row r="20346">
          <cell r="H20346" t="str">
            <v>MASSEUR</v>
          </cell>
          <cell r="L20346">
            <v>0</v>
          </cell>
          <cell r="AC20346" t="str">
            <v>02337 / GALLARD MYLENE</v>
          </cell>
          <cell r="AD20346">
            <v>2</v>
          </cell>
        </row>
        <row r="20347">
          <cell r="H20347" t="str">
            <v>MASSEUR</v>
          </cell>
          <cell r="L20347">
            <v>0</v>
          </cell>
          <cell r="AC20347" t="str">
            <v>00729 / SCHMITT MARX EVELYNE</v>
          </cell>
          <cell r="AD20347">
            <v>2</v>
          </cell>
        </row>
        <row r="20348">
          <cell r="H20348" t="str">
            <v>MASSEUR</v>
          </cell>
          <cell r="L20348">
            <v>0</v>
          </cell>
          <cell r="AC20348" t="str">
            <v>00729 / SCHMITT MARX EVELYNE</v>
          </cell>
          <cell r="AD20348">
            <v>2</v>
          </cell>
        </row>
        <row r="20349">
          <cell r="H20349" t="str">
            <v>MASSEUR</v>
          </cell>
          <cell r="L20349">
            <v>0</v>
          </cell>
          <cell r="AC20349" t="str">
            <v>06513 / ROLLANG ARNOULD RACHEL</v>
          </cell>
          <cell r="AD20349">
            <v>2</v>
          </cell>
        </row>
        <row r="20350">
          <cell r="H20350" t="str">
            <v>MASSEUR</v>
          </cell>
          <cell r="L20350">
            <v>0</v>
          </cell>
          <cell r="AC20350" t="str">
            <v>02918 / SCHOLLER STEPHANIE</v>
          </cell>
          <cell r="AD20350">
            <v>2</v>
          </cell>
        </row>
        <row r="20351">
          <cell r="H20351" t="str">
            <v>MASSEUR</v>
          </cell>
          <cell r="L20351">
            <v>0</v>
          </cell>
          <cell r="AC20351" t="str">
            <v>06513 / ROLLANG ARNOULD RACHEL</v>
          </cell>
          <cell r="AD20351">
            <v>2</v>
          </cell>
        </row>
        <row r="20352">
          <cell r="H20352" t="str">
            <v>MASSEUR</v>
          </cell>
          <cell r="L20352">
            <v>0</v>
          </cell>
          <cell r="AC20352" t="str">
            <v>05029 / BOUGHALEM ALI</v>
          </cell>
          <cell r="AD20352">
            <v>2</v>
          </cell>
        </row>
        <row r="20353">
          <cell r="H20353" t="str">
            <v>MASSEUR</v>
          </cell>
          <cell r="L20353">
            <v>0</v>
          </cell>
          <cell r="AC20353" t="str">
            <v>05358 / BETSCH CELINE</v>
          </cell>
          <cell r="AD20353">
            <v>2</v>
          </cell>
        </row>
        <row r="20354">
          <cell r="H20354" t="str">
            <v>MASSEUR</v>
          </cell>
          <cell r="L20354">
            <v>0</v>
          </cell>
          <cell r="AC20354" t="str">
            <v>05029 / BOUGHALEM ALI</v>
          </cell>
          <cell r="AD20354">
            <v>2</v>
          </cell>
        </row>
        <row r="20355">
          <cell r="H20355" t="str">
            <v>MASSEUR</v>
          </cell>
          <cell r="L20355">
            <v>0</v>
          </cell>
          <cell r="AC20355" t="str">
            <v>05345 / SCHENCK LAURENCE</v>
          </cell>
          <cell r="AD20355">
            <v>2</v>
          </cell>
        </row>
        <row r="20356">
          <cell r="H20356" t="str">
            <v>MASSEUR</v>
          </cell>
          <cell r="L20356">
            <v>0</v>
          </cell>
          <cell r="AC20356" t="str">
            <v>05029 / BOUGHALEM ALI</v>
          </cell>
          <cell r="AD20356">
            <v>2</v>
          </cell>
        </row>
        <row r="20357">
          <cell r="H20357" t="str">
            <v>MASSEUR</v>
          </cell>
          <cell r="L20357">
            <v>0</v>
          </cell>
          <cell r="AC20357" t="str">
            <v>04814 / LAURENT OLIVIA</v>
          </cell>
          <cell r="AD20357">
            <v>2</v>
          </cell>
        </row>
        <row r="20358">
          <cell r="H20358" t="str">
            <v>MASSEUR</v>
          </cell>
          <cell r="L20358">
            <v>0</v>
          </cell>
          <cell r="AC20358" t="str">
            <v>05345 / SCHENCK LAURENCE</v>
          </cell>
          <cell r="AD20358">
            <v>2</v>
          </cell>
        </row>
        <row r="20359">
          <cell r="H20359" t="str">
            <v>MASSEUR</v>
          </cell>
          <cell r="L20359">
            <v>0</v>
          </cell>
          <cell r="AC20359" t="str">
            <v>05358 / BETSCH CELINE</v>
          </cell>
          <cell r="AD20359">
            <v>2</v>
          </cell>
        </row>
        <row r="20360">
          <cell r="H20360" t="str">
            <v>MASSEUR</v>
          </cell>
          <cell r="L20360">
            <v>0</v>
          </cell>
          <cell r="AC20360" t="str">
            <v>02918 / SCHOLLER STEPHANIE</v>
          </cell>
          <cell r="AD20360">
            <v>2</v>
          </cell>
        </row>
        <row r="20361">
          <cell r="H20361" t="str">
            <v>MASSEUR</v>
          </cell>
          <cell r="L20361">
            <v>0</v>
          </cell>
          <cell r="AC20361" t="str">
            <v>03811 / LE MOYNE BENOIT</v>
          </cell>
          <cell r="AD20361">
            <v>2</v>
          </cell>
        </row>
        <row r="20362">
          <cell r="H20362" t="str">
            <v>MASSEUR</v>
          </cell>
          <cell r="L20362">
            <v>0</v>
          </cell>
          <cell r="AC20362" t="str">
            <v>05358 / BETSCH CELINE</v>
          </cell>
          <cell r="AD20362">
            <v>2</v>
          </cell>
        </row>
        <row r="20363">
          <cell r="H20363" t="str">
            <v>MASSEUR</v>
          </cell>
          <cell r="L20363">
            <v>0</v>
          </cell>
          <cell r="AC20363" t="str">
            <v>03811 / LE MOYNE BENOIT</v>
          </cell>
          <cell r="AD20363">
            <v>2</v>
          </cell>
        </row>
        <row r="20364">
          <cell r="H20364" t="str">
            <v>MASSEUR</v>
          </cell>
          <cell r="L20364">
            <v>0</v>
          </cell>
          <cell r="AC20364" t="str">
            <v>03811 / LE MOYNE BENOIT</v>
          </cell>
          <cell r="AD20364">
            <v>2</v>
          </cell>
        </row>
        <row r="20365">
          <cell r="H20365" t="str">
            <v>MASSEUR</v>
          </cell>
          <cell r="L20365">
            <v>0</v>
          </cell>
          <cell r="AC20365" t="str">
            <v>05345 / SCHENCK LAURENCE</v>
          </cell>
          <cell r="AD20365">
            <v>2</v>
          </cell>
        </row>
        <row r="20366">
          <cell r="H20366" t="str">
            <v>MASSEUR</v>
          </cell>
          <cell r="L20366">
            <v>0</v>
          </cell>
          <cell r="AC20366" t="str">
            <v>04988 / STIRNEMANN JEAN VINCENT</v>
          </cell>
          <cell r="AD20366">
            <v>2</v>
          </cell>
        </row>
        <row r="20367">
          <cell r="H20367" t="str">
            <v>MASSEUR</v>
          </cell>
          <cell r="L20367">
            <v>0</v>
          </cell>
          <cell r="AC20367" t="str">
            <v>00729 / SCHMITT MARX EVELYNE</v>
          </cell>
          <cell r="AD20367">
            <v>2</v>
          </cell>
        </row>
        <row r="20368">
          <cell r="H20368" t="str">
            <v>MASSEUR</v>
          </cell>
          <cell r="L20368">
            <v>0</v>
          </cell>
          <cell r="AC20368" t="str">
            <v>05358 / BETSCH CELINE</v>
          </cell>
          <cell r="AD20368">
            <v>2</v>
          </cell>
        </row>
        <row r="20369">
          <cell r="H20369" t="str">
            <v>MASSEUR</v>
          </cell>
          <cell r="L20369">
            <v>0</v>
          </cell>
          <cell r="AC20369" t="str">
            <v>02918 / SCHOLLER STEPHANIE</v>
          </cell>
          <cell r="AD20369">
            <v>2</v>
          </cell>
        </row>
        <row r="20370">
          <cell r="H20370" t="str">
            <v>MASSEUR</v>
          </cell>
          <cell r="L20370">
            <v>0</v>
          </cell>
          <cell r="AC20370" t="str">
            <v>04814 / LAURENT OLIVIA</v>
          </cell>
          <cell r="AD20370">
            <v>2</v>
          </cell>
        </row>
        <row r="20371">
          <cell r="H20371" t="str">
            <v>MASSEUR</v>
          </cell>
          <cell r="L20371">
            <v>0</v>
          </cell>
          <cell r="AC20371" t="str">
            <v>02337 / GALLARD MYLENE</v>
          </cell>
          <cell r="AD20371">
            <v>2</v>
          </cell>
        </row>
        <row r="20372">
          <cell r="H20372" t="str">
            <v>MASSEUR</v>
          </cell>
          <cell r="L20372">
            <v>0</v>
          </cell>
          <cell r="AC20372" t="str">
            <v>04814 / LAURENT OLIVIA</v>
          </cell>
          <cell r="AD20372">
            <v>2</v>
          </cell>
        </row>
        <row r="20373">
          <cell r="H20373" t="str">
            <v>MASSEUR</v>
          </cell>
          <cell r="L20373">
            <v>0</v>
          </cell>
          <cell r="AC20373" t="str">
            <v>04814 / LAURENT OLIVIA</v>
          </cell>
          <cell r="AD20373">
            <v>2</v>
          </cell>
        </row>
        <row r="20374">
          <cell r="H20374" t="str">
            <v>MASSEUR</v>
          </cell>
          <cell r="L20374">
            <v>0</v>
          </cell>
          <cell r="AC20374" t="str">
            <v>00729 / SCHMITT MARX EVELYNE</v>
          </cell>
          <cell r="AD20374">
            <v>2</v>
          </cell>
        </row>
        <row r="20375">
          <cell r="H20375" t="str">
            <v>MASSEUR</v>
          </cell>
          <cell r="L20375">
            <v>0</v>
          </cell>
          <cell r="AC20375" t="str">
            <v>05345 / SCHENCK LAURENCE</v>
          </cell>
          <cell r="AD20375">
            <v>2</v>
          </cell>
        </row>
        <row r="20376">
          <cell r="H20376" t="str">
            <v>MASSEUR</v>
          </cell>
          <cell r="L20376">
            <v>0</v>
          </cell>
          <cell r="AC20376" t="str">
            <v>05029 / BOUGHALEM ALI</v>
          </cell>
          <cell r="AD20376">
            <v>2</v>
          </cell>
        </row>
        <row r="20377">
          <cell r="H20377" t="str">
            <v>MASSEUR</v>
          </cell>
          <cell r="L20377">
            <v>0</v>
          </cell>
          <cell r="AC20377" t="str">
            <v>05345 / SCHENCK LAURENCE</v>
          </cell>
          <cell r="AD20377">
            <v>2</v>
          </cell>
        </row>
        <row r="20378">
          <cell r="H20378" t="str">
            <v>MASSEUR</v>
          </cell>
          <cell r="L20378">
            <v>0</v>
          </cell>
          <cell r="AC20378" t="str">
            <v>05358 / BETSCH CELINE</v>
          </cell>
          <cell r="AD20378">
            <v>2</v>
          </cell>
        </row>
        <row r="20379">
          <cell r="H20379" t="str">
            <v>MASSEUR</v>
          </cell>
          <cell r="L20379">
            <v>0</v>
          </cell>
          <cell r="AC20379" t="str">
            <v>02918 / SCHOLLER STEPHANIE</v>
          </cell>
          <cell r="AD20379">
            <v>2</v>
          </cell>
        </row>
        <row r="20380">
          <cell r="H20380" t="str">
            <v>MASSEUR</v>
          </cell>
          <cell r="L20380">
            <v>0</v>
          </cell>
          <cell r="AC20380" t="str">
            <v>04814 / LAURENT OLIVIA</v>
          </cell>
          <cell r="AD20380">
            <v>2</v>
          </cell>
        </row>
        <row r="20381">
          <cell r="H20381" t="str">
            <v>MASSEUR</v>
          </cell>
          <cell r="L20381">
            <v>0</v>
          </cell>
          <cell r="AC20381" t="str">
            <v>06513 / ROLLANG ARNOULD RACHEL</v>
          </cell>
          <cell r="AD20381">
            <v>2</v>
          </cell>
        </row>
        <row r="20382">
          <cell r="H20382" t="str">
            <v>MASSEUR</v>
          </cell>
          <cell r="L20382">
            <v>0</v>
          </cell>
          <cell r="AC20382" t="str">
            <v>02918 / SCHOLLER STEPHANIE</v>
          </cell>
          <cell r="AD20382">
            <v>2</v>
          </cell>
        </row>
        <row r="20383">
          <cell r="H20383" t="str">
            <v>MASSEUR</v>
          </cell>
          <cell r="L20383">
            <v>0</v>
          </cell>
          <cell r="AC20383" t="str">
            <v>02918 / SCHOLLER STEPHANIE</v>
          </cell>
          <cell r="AD20383">
            <v>2</v>
          </cell>
        </row>
        <row r="20384">
          <cell r="H20384" t="str">
            <v>MASSEUR</v>
          </cell>
          <cell r="L20384">
            <v>0</v>
          </cell>
          <cell r="AC20384" t="str">
            <v>06513 / ROLLANG ARNOULD RACHEL</v>
          </cell>
          <cell r="AD20384">
            <v>2</v>
          </cell>
        </row>
        <row r="20385">
          <cell r="H20385" t="str">
            <v>MASSEUR</v>
          </cell>
          <cell r="L20385">
            <v>0</v>
          </cell>
          <cell r="AC20385" t="str">
            <v>05358 / BETSCH CELINE</v>
          </cell>
          <cell r="AD20385">
            <v>2</v>
          </cell>
        </row>
        <row r="20386">
          <cell r="H20386" t="str">
            <v>MASSEUR</v>
          </cell>
          <cell r="L20386">
            <v>0</v>
          </cell>
          <cell r="AC20386" t="str">
            <v>04814 / LAURENT OLIVIA</v>
          </cell>
          <cell r="AD20386">
            <v>2</v>
          </cell>
        </row>
        <row r="20387">
          <cell r="H20387" t="str">
            <v>MASSEUR</v>
          </cell>
          <cell r="L20387">
            <v>0</v>
          </cell>
          <cell r="AC20387" t="str">
            <v>04814 / LAURENT OLIVIA</v>
          </cell>
          <cell r="AD20387">
            <v>2</v>
          </cell>
        </row>
        <row r="20388">
          <cell r="H20388" t="str">
            <v>MASSEUR</v>
          </cell>
          <cell r="L20388">
            <v>0</v>
          </cell>
          <cell r="AC20388" t="str">
            <v>02918 / SCHOLLER STEPHANIE</v>
          </cell>
          <cell r="AD20388">
            <v>2</v>
          </cell>
        </row>
        <row r="20389">
          <cell r="H20389" t="str">
            <v>MASSEUR</v>
          </cell>
          <cell r="L20389">
            <v>0</v>
          </cell>
          <cell r="AC20389" t="str">
            <v>05358 / BETSCH CELINE</v>
          </cell>
          <cell r="AD20389">
            <v>2</v>
          </cell>
        </row>
        <row r="20390">
          <cell r="H20390" t="str">
            <v>MASSEUR</v>
          </cell>
          <cell r="L20390">
            <v>0</v>
          </cell>
          <cell r="AC20390" t="str">
            <v>05345 / SCHENCK LAURENCE</v>
          </cell>
          <cell r="AD20390">
            <v>2</v>
          </cell>
        </row>
        <row r="20391">
          <cell r="H20391" t="str">
            <v>MASSEUR</v>
          </cell>
          <cell r="L20391">
            <v>0</v>
          </cell>
          <cell r="AC20391" t="str">
            <v>03811 / LE MOYNE BENOIT</v>
          </cell>
          <cell r="AD20391">
            <v>2</v>
          </cell>
        </row>
        <row r="20392">
          <cell r="H20392" t="str">
            <v>MASSEUR</v>
          </cell>
          <cell r="L20392">
            <v>0</v>
          </cell>
          <cell r="AC20392" t="str">
            <v>04988 / STIRNEMANN JEAN VINCENT</v>
          </cell>
          <cell r="AD20392">
            <v>2</v>
          </cell>
        </row>
        <row r="20393">
          <cell r="H20393" t="str">
            <v>MASSEUR</v>
          </cell>
          <cell r="L20393">
            <v>0</v>
          </cell>
          <cell r="AC20393" t="str">
            <v>00729 / SCHMITT MARX EVELYNE</v>
          </cell>
          <cell r="AD20393">
            <v>2</v>
          </cell>
        </row>
        <row r="20394">
          <cell r="H20394" t="str">
            <v>MASSEUR</v>
          </cell>
          <cell r="L20394">
            <v>0</v>
          </cell>
          <cell r="AC20394" t="str">
            <v>06513 / ROLLANG ARNOULD RACHEL</v>
          </cell>
          <cell r="AD20394">
            <v>2</v>
          </cell>
        </row>
        <row r="20395">
          <cell r="H20395" t="str">
            <v>MASSEUR</v>
          </cell>
          <cell r="L20395">
            <v>0</v>
          </cell>
          <cell r="AC20395" t="str">
            <v>05029 / BOUGHALEM ALI</v>
          </cell>
          <cell r="AD20395">
            <v>2</v>
          </cell>
        </row>
        <row r="20396">
          <cell r="H20396" t="str">
            <v>MASSEUR</v>
          </cell>
          <cell r="L20396">
            <v>0</v>
          </cell>
          <cell r="AC20396" t="str">
            <v>04988 / STIRNEMANN JEAN VINCENT</v>
          </cell>
          <cell r="AD20396">
            <v>2</v>
          </cell>
        </row>
        <row r="20397">
          <cell r="H20397" t="str">
            <v>MASSEUR</v>
          </cell>
          <cell r="L20397">
            <v>0</v>
          </cell>
          <cell r="AC20397" t="str">
            <v>02337 / GALLARD MYLENE</v>
          </cell>
          <cell r="AD20397">
            <v>2</v>
          </cell>
        </row>
        <row r="20398">
          <cell r="H20398" t="str">
            <v>MASSEUR</v>
          </cell>
          <cell r="L20398">
            <v>0</v>
          </cell>
          <cell r="AC20398" t="str">
            <v>06513 / ROLLANG ARNOULD RACHEL</v>
          </cell>
          <cell r="AD20398">
            <v>2</v>
          </cell>
        </row>
        <row r="20399">
          <cell r="H20399" t="str">
            <v>MASSEUR</v>
          </cell>
          <cell r="L20399">
            <v>0</v>
          </cell>
          <cell r="AC20399" t="str">
            <v>04814 / LAURENT OLIVIA</v>
          </cell>
          <cell r="AD20399">
            <v>2</v>
          </cell>
        </row>
        <row r="20400">
          <cell r="H20400" t="str">
            <v>MASSEUR</v>
          </cell>
          <cell r="L20400">
            <v>0</v>
          </cell>
          <cell r="AC20400" t="str">
            <v>04988 / STIRNEMANN JEAN VINCENT</v>
          </cell>
          <cell r="AD20400">
            <v>2</v>
          </cell>
        </row>
        <row r="20401">
          <cell r="H20401" t="str">
            <v>MASSEUR</v>
          </cell>
          <cell r="L20401">
            <v>0</v>
          </cell>
          <cell r="AC20401" t="str">
            <v>05345 / SCHENCK LAURENCE</v>
          </cell>
          <cell r="AD20401">
            <v>2</v>
          </cell>
        </row>
        <row r="20402">
          <cell r="H20402" t="str">
            <v>MASSEUR</v>
          </cell>
          <cell r="L20402">
            <v>0</v>
          </cell>
          <cell r="AC20402" t="str">
            <v>03811 / LE MOYNE BENOIT</v>
          </cell>
          <cell r="AD20402">
            <v>2</v>
          </cell>
        </row>
        <row r="20403">
          <cell r="H20403" t="str">
            <v>MASSEUR</v>
          </cell>
          <cell r="L20403">
            <v>0</v>
          </cell>
          <cell r="AC20403" t="str">
            <v>06513 / ROLLANG ARNOULD RACHEL</v>
          </cell>
          <cell r="AD20403">
            <v>2</v>
          </cell>
        </row>
        <row r="20404">
          <cell r="H20404" t="str">
            <v>MASSEUR</v>
          </cell>
          <cell r="L20404">
            <v>0</v>
          </cell>
          <cell r="AC20404" t="str">
            <v>06513 / ROLLANG ARNOULD RACHEL</v>
          </cell>
          <cell r="AD20404">
            <v>2</v>
          </cell>
        </row>
        <row r="20405">
          <cell r="H20405" t="str">
            <v>MASSEUR</v>
          </cell>
          <cell r="L20405">
            <v>0</v>
          </cell>
          <cell r="AC20405" t="str">
            <v>04988 / STIRNEMANN JEAN VINCENT</v>
          </cell>
          <cell r="AD20405">
            <v>2</v>
          </cell>
        </row>
        <row r="20406">
          <cell r="H20406" t="str">
            <v>MASSEUR</v>
          </cell>
          <cell r="L20406">
            <v>0</v>
          </cell>
          <cell r="AC20406" t="str">
            <v>02918 / SCHOLLER STEPHANIE</v>
          </cell>
          <cell r="AD20406">
            <v>2</v>
          </cell>
        </row>
        <row r="20407">
          <cell r="H20407" t="str">
            <v>MASSEUR</v>
          </cell>
          <cell r="L20407">
            <v>0</v>
          </cell>
          <cell r="AC20407" t="str">
            <v>03811 / LE MOYNE BENOIT</v>
          </cell>
          <cell r="AD20407">
            <v>2</v>
          </cell>
        </row>
        <row r="20408">
          <cell r="H20408" t="str">
            <v>MASSEUR</v>
          </cell>
          <cell r="L20408">
            <v>0</v>
          </cell>
          <cell r="AC20408" t="str">
            <v>03811 / LE MOYNE BENOIT</v>
          </cell>
          <cell r="AD20408">
            <v>2</v>
          </cell>
        </row>
        <row r="20409">
          <cell r="H20409" t="str">
            <v>MASSEUR</v>
          </cell>
          <cell r="L20409">
            <v>0</v>
          </cell>
          <cell r="AC20409" t="str">
            <v>04988 / STIRNEMANN JEAN VINCENT</v>
          </cell>
          <cell r="AD20409">
            <v>2</v>
          </cell>
        </row>
        <row r="20410">
          <cell r="H20410" t="str">
            <v>MASSEUR</v>
          </cell>
          <cell r="L20410">
            <v>0</v>
          </cell>
          <cell r="AC20410" t="str">
            <v>03811 / LE MOYNE BENOIT</v>
          </cell>
          <cell r="AD20410">
            <v>2</v>
          </cell>
        </row>
        <row r="20411">
          <cell r="H20411" t="str">
            <v>MASSEUR</v>
          </cell>
          <cell r="L20411">
            <v>0</v>
          </cell>
          <cell r="AC20411" t="str">
            <v>05345 / SCHENCK LAURENCE</v>
          </cell>
          <cell r="AD20411">
            <v>2</v>
          </cell>
        </row>
        <row r="20412">
          <cell r="H20412" t="str">
            <v>MASSEUR</v>
          </cell>
          <cell r="L20412">
            <v>0</v>
          </cell>
          <cell r="AC20412" t="str">
            <v>05029 / BOUGHALEM ALI</v>
          </cell>
          <cell r="AD20412">
            <v>2</v>
          </cell>
        </row>
        <row r="20413">
          <cell r="H20413" t="str">
            <v>MASSEUR</v>
          </cell>
          <cell r="L20413">
            <v>0</v>
          </cell>
          <cell r="AC20413" t="str">
            <v>00729 / SCHMITT MARX EVELYNE</v>
          </cell>
          <cell r="AD20413">
            <v>2</v>
          </cell>
        </row>
        <row r="20414">
          <cell r="H20414" t="str">
            <v>MASSEUR</v>
          </cell>
          <cell r="L20414">
            <v>0</v>
          </cell>
          <cell r="AC20414" t="str">
            <v>04988 / STIRNEMANN JEAN VINCENT</v>
          </cell>
          <cell r="AD20414">
            <v>2</v>
          </cell>
        </row>
        <row r="20415">
          <cell r="H20415" t="str">
            <v>MASSEUR</v>
          </cell>
          <cell r="L20415">
            <v>0</v>
          </cell>
          <cell r="AC20415" t="str">
            <v>02918 / SCHOLLER STEPHANIE</v>
          </cell>
          <cell r="AD20415">
            <v>2</v>
          </cell>
        </row>
        <row r="20416">
          <cell r="H20416" t="str">
            <v>MASSEUR</v>
          </cell>
          <cell r="L20416">
            <v>0</v>
          </cell>
          <cell r="AC20416" t="str">
            <v>06513 / ROLLANG ARNOULD RACHEL</v>
          </cell>
          <cell r="AD20416">
            <v>2</v>
          </cell>
        </row>
        <row r="20417">
          <cell r="H20417" t="str">
            <v>MASSEUR</v>
          </cell>
          <cell r="L20417">
            <v>0</v>
          </cell>
          <cell r="AC20417" t="str">
            <v>02918 / SCHOLLER STEPHANIE</v>
          </cell>
          <cell r="AD20417">
            <v>2</v>
          </cell>
        </row>
        <row r="20418">
          <cell r="H20418" t="str">
            <v>MASSEUR</v>
          </cell>
          <cell r="L20418">
            <v>0</v>
          </cell>
          <cell r="AC20418" t="str">
            <v>05345 / SCHENCK LAURENCE</v>
          </cell>
          <cell r="AD20418">
            <v>2</v>
          </cell>
        </row>
        <row r="20419">
          <cell r="H20419" t="str">
            <v>MASSEUR</v>
          </cell>
          <cell r="L20419">
            <v>0</v>
          </cell>
          <cell r="AC20419" t="str">
            <v>03811 / LE MOYNE BENOIT</v>
          </cell>
          <cell r="AD20419">
            <v>2</v>
          </cell>
        </row>
        <row r="20420">
          <cell r="H20420" t="str">
            <v>MASSEUR</v>
          </cell>
          <cell r="L20420">
            <v>0</v>
          </cell>
          <cell r="AC20420" t="str">
            <v>05029 / BOUGHALEM ALI</v>
          </cell>
          <cell r="AD20420">
            <v>2</v>
          </cell>
        </row>
        <row r="20421">
          <cell r="H20421" t="str">
            <v>MASSEUR</v>
          </cell>
          <cell r="L20421">
            <v>0</v>
          </cell>
          <cell r="AC20421" t="str">
            <v>05345 / SCHENCK LAURENCE</v>
          </cell>
          <cell r="AD20421">
            <v>2</v>
          </cell>
        </row>
        <row r="20422">
          <cell r="H20422" t="str">
            <v>MASSEUR</v>
          </cell>
          <cell r="L20422">
            <v>0</v>
          </cell>
          <cell r="AC20422" t="str">
            <v>05358 / BETSCH CELINE</v>
          </cell>
          <cell r="AD20422">
            <v>2</v>
          </cell>
        </row>
        <row r="20423">
          <cell r="H20423" t="str">
            <v>MASSEUR</v>
          </cell>
          <cell r="L20423">
            <v>0</v>
          </cell>
          <cell r="AC20423" t="str">
            <v>06513 / ROLLANG ARNOULD RACHEL</v>
          </cell>
          <cell r="AD20423">
            <v>2</v>
          </cell>
        </row>
        <row r="20424">
          <cell r="H20424" t="str">
            <v>MASSEUR</v>
          </cell>
          <cell r="L20424">
            <v>0</v>
          </cell>
          <cell r="AC20424" t="str">
            <v>04988 / STIRNEMANN JEAN VINCENT</v>
          </cell>
          <cell r="AD20424">
            <v>2</v>
          </cell>
        </row>
        <row r="20425">
          <cell r="H20425" t="str">
            <v>MASSEUR</v>
          </cell>
          <cell r="L20425">
            <v>0</v>
          </cell>
          <cell r="AC20425" t="str">
            <v>06513 / ROLLANG ARNOULD RACHEL</v>
          </cell>
          <cell r="AD20425">
            <v>2</v>
          </cell>
        </row>
        <row r="20426">
          <cell r="H20426" t="str">
            <v>MASSEUR</v>
          </cell>
          <cell r="L20426">
            <v>0</v>
          </cell>
          <cell r="AC20426" t="str">
            <v>04814 / LAURENT OLIVIA</v>
          </cell>
          <cell r="AD20426">
            <v>2</v>
          </cell>
        </row>
        <row r="20427">
          <cell r="H20427" t="str">
            <v>MASSEUR</v>
          </cell>
          <cell r="L20427">
            <v>0</v>
          </cell>
          <cell r="AC20427" t="str">
            <v>05029 / BOUGHALEM ALI</v>
          </cell>
          <cell r="AD20427">
            <v>2</v>
          </cell>
        </row>
        <row r="20428">
          <cell r="H20428" t="str">
            <v>MASSEUR</v>
          </cell>
          <cell r="L20428">
            <v>0</v>
          </cell>
          <cell r="AC20428" t="str">
            <v>04988 / STIRNEMANN JEAN VINCENT</v>
          </cell>
          <cell r="AD20428">
            <v>2</v>
          </cell>
        </row>
        <row r="20429">
          <cell r="H20429" t="str">
            <v>MASSEUR</v>
          </cell>
          <cell r="L20429">
            <v>0</v>
          </cell>
          <cell r="AC20429" t="str">
            <v>02918 / SCHOLLER STEPHANIE</v>
          </cell>
          <cell r="AD20429">
            <v>2</v>
          </cell>
        </row>
        <row r="20430">
          <cell r="H20430" t="str">
            <v>MASSEUR</v>
          </cell>
          <cell r="L20430">
            <v>0</v>
          </cell>
          <cell r="AC20430" t="str">
            <v>05029 / BOUGHALEM ALI</v>
          </cell>
          <cell r="AD20430">
            <v>2</v>
          </cell>
        </row>
        <row r="20431">
          <cell r="H20431" t="str">
            <v>MASSEUR</v>
          </cell>
          <cell r="L20431">
            <v>0</v>
          </cell>
          <cell r="AC20431" t="str">
            <v>00729 / SCHMITT MARX EVELYNE</v>
          </cell>
          <cell r="AD20431">
            <v>2</v>
          </cell>
        </row>
        <row r="20432">
          <cell r="H20432" t="str">
            <v>MASSEUR</v>
          </cell>
          <cell r="L20432">
            <v>0</v>
          </cell>
          <cell r="AC20432" t="str">
            <v>06513 / ROLLANG ARNOULD RACHEL</v>
          </cell>
          <cell r="AD20432">
            <v>2</v>
          </cell>
        </row>
        <row r="20433">
          <cell r="H20433" t="str">
            <v>MASSEUR</v>
          </cell>
          <cell r="L20433">
            <v>0</v>
          </cell>
          <cell r="AC20433" t="str">
            <v>05358 / BETSCH CELINE</v>
          </cell>
          <cell r="AD20433">
            <v>2</v>
          </cell>
        </row>
        <row r="20434">
          <cell r="H20434" t="str">
            <v>MASSEUR</v>
          </cell>
          <cell r="L20434">
            <v>0</v>
          </cell>
          <cell r="AC20434" t="str">
            <v>02337 / GALLARD MYLENE</v>
          </cell>
          <cell r="AD20434">
            <v>2</v>
          </cell>
        </row>
        <row r="20435">
          <cell r="H20435" t="str">
            <v>MASSEUR</v>
          </cell>
          <cell r="L20435">
            <v>0</v>
          </cell>
          <cell r="AC20435" t="str">
            <v>05358 / BETSCH CELINE</v>
          </cell>
          <cell r="AD20435">
            <v>2</v>
          </cell>
        </row>
        <row r="20436">
          <cell r="H20436" t="str">
            <v>MASSEUR</v>
          </cell>
          <cell r="L20436">
            <v>0</v>
          </cell>
          <cell r="AC20436" t="str">
            <v>04814 / LAURENT OLIVIA</v>
          </cell>
          <cell r="AD20436">
            <v>2</v>
          </cell>
        </row>
        <row r="20437">
          <cell r="H20437" t="str">
            <v>MASSEUR</v>
          </cell>
          <cell r="L20437">
            <v>0</v>
          </cell>
          <cell r="AC20437" t="str">
            <v>05345 / SCHENCK LAURENCE</v>
          </cell>
          <cell r="AD20437">
            <v>2</v>
          </cell>
        </row>
        <row r="20438">
          <cell r="H20438" t="str">
            <v>MASSEUR</v>
          </cell>
          <cell r="L20438">
            <v>0</v>
          </cell>
          <cell r="AC20438" t="str">
            <v>05358 / BETSCH CELINE</v>
          </cell>
          <cell r="AD20438">
            <v>2</v>
          </cell>
        </row>
        <row r="20439">
          <cell r="H20439" t="str">
            <v>MASSEUR</v>
          </cell>
          <cell r="L20439">
            <v>0</v>
          </cell>
          <cell r="AC20439" t="str">
            <v>03811 / LE MOYNE BENOIT</v>
          </cell>
          <cell r="AD20439">
            <v>2</v>
          </cell>
        </row>
        <row r="20440">
          <cell r="H20440" t="str">
            <v>MASSEUR</v>
          </cell>
          <cell r="L20440">
            <v>0</v>
          </cell>
          <cell r="AC20440" t="str">
            <v>05029 / BOUGHALEM ALI</v>
          </cell>
          <cell r="AD20440">
            <v>2</v>
          </cell>
        </row>
        <row r="20441">
          <cell r="H20441" t="str">
            <v>MASSEUR</v>
          </cell>
          <cell r="L20441">
            <v>0</v>
          </cell>
          <cell r="AC20441" t="str">
            <v>06513 / ROLLANG ARNOULD RACHEL</v>
          </cell>
          <cell r="AD20441">
            <v>2</v>
          </cell>
        </row>
        <row r="20442">
          <cell r="H20442" t="str">
            <v>MASSEUR</v>
          </cell>
          <cell r="L20442">
            <v>0</v>
          </cell>
          <cell r="AC20442" t="str">
            <v>06513 / ROLLANG ARNOULD RACHEL</v>
          </cell>
          <cell r="AD20442">
            <v>2</v>
          </cell>
        </row>
        <row r="20443">
          <cell r="H20443" t="str">
            <v>MASSEUR</v>
          </cell>
          <cell r="L20443">
            <v>0</v>
          </cell>
          <cell r="AC20443" t="str">
            <v>04988 / STIRNEMANN JEAN VINCENT</v>
          </cell>
          <cell r="AD20443">
            <v>2</v>
          </cell>
        </row>
        <row r="20444">
          <cell r="H20444" t="str">
            <v>MASSEUR</v>
          </cell>
          <cell r="L20444">
            <v>0</v>
          </cell>
          <cell r="AC20444" t="str">
            <v>03811 / LE MOYNE BENOIT</v>
          </cell>
          <cell r="AD20444">
            <v>2</v>
          </cell>
        </row>
        <row r="20445">
          <cell r="H20445" t="str">
            <v>MASSEUR</v>
          </cell>
          <cell r="L20445">
            <v>0</v>
          </cell>
          <cell r="AC20445" t="str">
            <v>03811 / LE MOYNE BENOIT</v>
          </cell>
          <cell r="AD20445">
            <v>2</v>
          </cell>
        </row>
        <row r="20446">
          <cell r="H20446" t="str">
            <v>MASSEUR</v>
          </cell>
          <cell r="L20446">
            <v>0</v>
          </cell>
          <cell r="AC20446" t="str">
            <v>00729 / SCHMITT MARX EVELYNE</v>
          </cell>
          <cell r="AD20446">
            <v>2</v>
          </cell>
        </row>
        <row r="20447">
          <cell r="H20447" t="str">
            <v>MASSEUR</v>
          </cell>
          <cell r="L20447">
            <v>0</v>
          </cell>
          <cell r="AC20447" t="str">
            <v>06513 / ROLLANG ARNOULD RACHEL</v>
          </cell>
          <cell r="AD20447">
            <v>2</v>
          </cell>
        </row>
        <row r="20448">
          <cell r="H20448" t="str">
            <v>MASSEUR</v>
          </cell>
          <cell r="L20448">
            <v>0</v>
          </cell>
          <cell r="AC20448" t="str">
            <v>00729 / SCHMITT MARX EVELYNE</v>
          </cell>
          <cell r="AD20448">
            <v>2</v>
          </cell>
        </row>
        <row r="20449">
          <cell r="H20449" t="str">
            <v>MASSEUR</v>
          </cell>
          <cell r="L20449">
            <v>0</v>
          </cell>
          <cell r="AC20449" t="str">
            <v>05029 / BOUGHALEM ALI</v>
          </cell>
          <cell r="AD20449">
            <v>2</v>
          </cell>
        </row>
        <row r="20450">
          <cell r="H20450" t="str">
            <v>MASSEUR</v>
          </cell>
          <cell r="L20450">
            <v>0</v>
          </cell>
          <cell r="AC20450" t="str">
            <v>00729 / SCHMITT MARX EVELYNE</v>
          </cell>
          <cell r="AD20450">
            <v>2</v>
          </cell>
        </row>
        <row r="20451">
          <cell r="H20451" t="str">
            <v>MASSEUR</v>
          </cell>
          <cell r="L20451">
            <v>0</v>
          </cell>
          <cell r="AC20451" t="str">
            <v>04814 / LAURENT OLIVIA</v>
          </cell>
          <cell r="AD20451">
            <v>2</v>
          </cell>
        </row>
        <row r="20452">
          <cell r="H20452" t="str">
            <v>MASSEUR</v>
          </cell>
          <cell r="L20452">
            <v>0</v>
          </cell>
          <cell r="AC20452" t="str">
            <v>05029 / BOUGHALEM ALI</v>
          </cell>
          <cell r="AD20452">
            <v>2</v>
          </cell>
        </row>
        <row r="20453">
          <cell r="H20453" t="str">
            <v>MASSEUR</v>
          </cell>
          <cell r="L20453">
            <v>0</v>
          </cell>
          <cell r="AC20453" t="str">
            <v>06513 / ROLLANG ARNOULD RACHEL</v>
          </cell>
          <cell r="AD20453">
            <v>2</v>
          </cell>
        </row>
        <row r="20454">
          <cell r="H20454" t="str">
            <v>MASSEUR</v>
          </cell>
          <cell r="L20454">
            <v>0</v>
          </cell>
          <cell r="AC20454" t="str">
            <v>00729 / SCHMITT MARX EVELYNE</v>
          </cell>
          <cell r="AD20454">
            <v>2</v>
          </cell>
        </row>
        <row r="20455">
          <cell r="H20455" t="str">
            <v>MASSEUR</v>
          </cell>
          <cell r="L20455">
            <v>0</v>
          </cell>
          <cell r="AC20455" t="str">
            <v>05029 / BOUGHALEM ALI</v>
          </cell>
          <cell r="AD20455">
            <v>2</v>
          </cell>
        </row>
        <row r="20456">
          <cell r="H20456" t="str">
            <v>MASSEUR</v>
          </cell>
          <cell r="L20456">
            <v>0</v>
          </cell>
          <cell r="AC20456" t="str">
            <v>05345 / SCHENCK LAURENCE</v>
          </cell>
          <cell r="AD20456">
            <v>2</v>
          </cell>
        </row>
        <row r="20457">
          <cell r="H20457" t="str">
            <v>MASSEUR</v>
          </cell>
          <cell r="L20457">
            <v>0</v>
          </cell>
          <cell r="AC20457" t="str">
            <v>02337 / GALLARD MYLENE</v>
          </cell>
          <cell r="AD20457">
            <v>2</v>
          </cell>
        </row>
        <row r="20458">
          <cell r="H20458" t="str">
            <v>MASSEUR</v>
          </cell>
          <cell r="L20458">
            <v>0</v>
          </cell>
          <cell r="AC20458" t="str">
            <v>05345 / SCHENCK LAURENCE</v>
          </cell>
          <cell r="AD20458">
            <v>2</v>
          </cell>
        </row>
        <row r="20459">
          <cell r="H20459" t="str">
            <v>MASSEUR</v>
          </cell>
          <cell r="L20459">
            <v>0</v>
          </cell>
          <cell r="AC20459" t="str">
            <v>06513 / ROLLANG ARNOULD RACHEL</v>
          </cell>
          <cell r="AD20459">
            <v>2</v>
          </cell>
        </row>
        <row r="20460">
          <cell r="H20460" t="str">
            <v>MASSEUR</v>
          </cell>
          <cell r="L20460">
            <v>0</v>
          </cell>
          <cell r="AC20460" t="str">
            <v>06513 / ROLLANG ARNOULD RACHEL</v>
          </cell>
          <cell r="AD20460">
            <v>2</v>
          </cell>
        </row>
        <row r="20461">
          <cell r="H20461" t="str">
            <v>MASSEUR</v>
          </cell>
          <cell r="L20461">
            <v>0</v>
          </cell>
          <cell r="AC20461" t="str">
            <v>05029 / BOUGHALEM ALI</v>
          </cell>
          <cell r="AD20461">
            <v>2</v>
          </cell>
        </row>
        <row r="20462">
          <cell r="H20462" t="str">
            <v>MASSEUR</v>
          </cell>
          <cell r="L20462">
            <v>0</v>
          </cell>
          <cell r="AC20462" t="str">
            <v>00729 / SCHMITT MARX EVELYNE</v>
          </cell>
          <cell r="AD20462">
            <v>2</v>
          </cell>
        </row>
        <row r="20463">
          <cell r="H20463" t="str">
            <v>MASSEUR</v>
          </cell>
          <cell r="L20463">
            <v>0</v>
          </cell>
          <cell r="AC20463" t="str">
            <v>03811 / LE MOYNE BENOIT</v>
          </cell>
          <cell r="AD20463">
            <v>2</v>
          </cell>
        </row>
        <row r="20464">
          <cell r="H20464" t="str">
            <v>MASSEUR</v>
          </cell>
          <cell r="L20464">
            <v>0</v>
          </cell>
          <cell r="AC20464" t="str">
            <v>06513 / ROLLANG ARNOULD RACHEL</v>
          </cell>
          <cell r="AD20464">
            <v>2</v>
          </cell>
        </row>
        <row r="20465">
          <cell r="H20465" t="str">
            <v>MASSEUR</v>
          </cell>
          <cell r="L20465">
            <v>0</v>
          </cell>
          <cell r="AC20465" t="str">
            <v>02918 / SCHOLLER STEPHANIE</v>
          </cell>
          <cell r="AD20465">
            <v>2</v>
          </cell>
        </row>
        <row r="20466">
          <cell r="H20466" t="str">
            <v>MASSEUR</v>
          </cell>
          <cell r="L20466">
            <v>0</v>
          </cell>
          <cell r="AC20466" t="str">
            <v>02918 / SCHOLLER STEPHANIE</v>
          </cell>
          <cell r="AD20466">
            <v>2</v>
          </cell>
        </row>
        <row r="20467">
          <cell r="H20467" t="str">
            <v>MASSEUR</v>
          </cell>
          <cell r="L20467">
            <v>0</v>
          </cell>
          <cell r="AC20467" t="str">
            <v>06513 / ROLLANG ARNOULD RACHEL</v>
          </cell>
          <cell r="AD20467">
            <v>2</v>
          </cell>
        </row>
        <row r="20468">
          <cell r="H20468" t="str">
            <v>MASSEUR</v>
          </cell>
          <cell r="L20468">
            <v>0</v>
          </cell>
          <cell r="AC20468" t="str">
            <v>02337 / GALLARD MYLENE</v>
          </cell>
          <cell r="AD20468">
            <v>2</v>
          </cell>
        </row>
        <row r="20469">
          <cell r="H20469" t="str">
            <v>MASSEUR</v>
          </cell>
          <cell r="L20469">
            <v>0</v>
          </cell>
          <cell r="AC20469" t="str">
            <v>06513 / ROLLANG ARNOULD RACHEL</v>
          </cell>
          <cell r="AD20469">
            <v>2</v>
          </cell>
        </row>
        <row r="20470">
          <cell r="H20470" t="str">
            <v>MASSEUR</v>
          </cell>
          <cell r="L20470">
            <v>0</v>
          </cell>
          <cell r="AC20470" t="str">
            <v>02918 / SCHOLLER STEPHANIE</v>
          </cell>
          <cell r="AD20470">
            <v>2</v>
          </cell>
        </row>
        <row r="20471">
          <cell r="H20471" t="str">
            <v>MASSEUR</v>
          </cell>
          <cell r="L20471">
            <v>0</v>
          </cell>
          <cell r="AC20471" t="str">
            <v>05029 / BOUGHALEM ALI</v>
          </cell>
          <cell r="AD20471">
            <v>2</v>
          </cell>
        </row>
        <row r="20472">
          <cell r="H20472" t="str">
            <v>MASSEUR</v>
          </cell>
          <cell r="L20472">
            <v>0</v>
          </cell>
          <cell r="AC20472" t="str">
            <v>02918 / SCHOLLER STEPHANIE</v>
          </cell>
          <cell r="AD20472">
            <v>2</v>
          </cell>
        </row>
        <row r="20473">
          <cell r="H20473" t="str">
            <v>MASSEUR</v>
          </cell>
          <cell r="L20473">
            <v>0</v>
          </cell>
          <cell r="AC20473" t="str">
            <v>02918 / SCHOLLER STEPHANIE</v>
          </cell>
          <cell r="AD20473">
            <v>2</v>
          </cell>
        </row>
        <row r="20474">
          <cell r="H20474" t="str">
            <v>MASSEUR</v>
          </cell>
          <cell r="L20474">
            <v>0</v>
          </cell>
          <cell r="AC20474" t="str">
            <v>04988 / STIRNEMANN JEAN VINCENT</v>
          </cell>
          <cell r="AD20474">
            <v>2</v>
          </cell>
        </row>
        <row r="20475">
          <cell r="H20475" t="str">
            <v>MASSEUR</v>
          </cell>
          <cell r="L20475">
            <v>0</v>
          </cell>
          <cell r="AC20475" t="str">
            <v>05345 / SCHENCK LAURENCE</v>
          </cell>
          <cell r="AD20475">
            <v>2</v>
          </cell>
        </row>
        <row r="20476">
          <cell r="H20476" t="str">
            <v>MASSEUR</v>
          </cell>
          <cell r="L20476">
            <v>0</v>
          </cell>
          <cell r="AC20476" t="str">
            <v>05029 / BOUGHALEM ALI</v>
          </cell>
          <cell r="AD20476">
            <v>2</v>
          </cell>
        </row>
        <row r="20477">
          <cell r="H20477" t="str">
            <v>MASSEUR</v>
          </cell>
          <cell r="L20477">
            <v>0</v>
          </cell>
          <cell r="AC20477" t="str">
            <v>06513 / ROLLANG ARNOULD RACHEL</v>
          </cell>
          <cell r="AD20477">
            <v>2</v>
          </cell>
        </row>
        <row r="20478">
          <cell r="H20478" t="str">
            <v>MASSEUR</v>
          </cell>
          <cell r="L20478">
            <v>0</v>
          </cell>
          <cell r="AC20478" t="str">
            <v>05345 / SCHENCK LAURENCE</v>
          </cell>
          <cell r="AD20478">
            <v>2</v>
          </cell>
        </row>
        <row r="20479">
          <cell r="H20479" t="str">
            <v>MASSEUR</v>
          </cell>
          <cell r="L20479">
            <v>0</v>
          </cell>
          <cell r="AC20479" t="str">
            <v>05358 / BETSCH CELINE</v>
          </cell>
          <cell r="AD20479">
            <v>2</v>
          </cell>
        </row>
        <row r="20480">
          <cell r="H20480" t="str">
            <v>MASSEUR</v>
          </cell>
          <cell r="L20480">
            <v>0</v>
          </cell>
          <cell r="AC20480" t="str">
            <v>04814 / LAURENT OLIVIA</v>
          </cell>
          <cell r="AD20480">
            <v>2</v>
          </cell>
        </row>
        <row r="20481">
          <cell r="H20481" t="str">
            <v>MASSEUR</v>
          </cell>
          <cell r="L20481">
            <v>0</v>
          </cell>
          <cell r="AC20481" t="str">
            <v>02918 / SCHOLLER STEPHANIE</v>
          </cell>
          <cell r="AD20481">
            <v>2</v>
          </cell>
        </row>
        <row r="20482">
          <cell r="H20482" t="str">
            <v>MASSEUR</v>
          </cell>
          <cell r="L20482">
            <v>0</v>
          </cell>
          <cell r="AC20482" t="str">
            <v>04988 / STIRNEMANN JEAN VINCENT</v>
          </cell>
          <cell r="AD20482">
            <v>2</v>
          </cell>
        </row>
        <row r="20483">
          <cell r="H20483" t="str">
            <v>MASSEUR</v>
          </cell>
          <cell r="L20483">
            <v>0</v>
          </cell>
          <cell r="AC20483" t="str">
            <v>05345 / SCHENCK LAURENCE</v>
          </cell>
          <cell r="AD20483">
            <v>2</v>
          </cell>
        </row>
        <row r="20484">
          <cell r="H20484" t="str">
            <v>MASSEUR</v>
          </cell>
          <cell r="L20484">
            <v>0</v>
          </cell>
          <cell r="AC20484" t="str">
            <v>00729 / SCHMITT MARX EVELYNE</v>
          </cell>
          <cell r="AD20484">
            <v>2</v>
          </cell>
        </row>
        <row r="20485">
          <cell r="H20485" t="str">
            <v>MASSEUR</v>
          </cell>
          <cell r="L20485">
            <v>0</v>
          </cell>
          <cell r="AC20485" t="str">
            <v>04988 / STIRNEMANN JEAN VINCENT</v>
          </cell>
          <cell r="AD20485">
            <v>2</v>
          </cell>
        </row>
        <row r="20486">
          <cell r="H20486" t="str">
            <v>MASSEUR</v>
          </cell>
          <cell r="L20486">
            <v>0</v>
          </cell>
          <cell r="AC20486" t="str">
            <v>04814 / LAURENT OLIVIA</v>
          </cell>
          <cell r="AD20486">
            <v>2</v>
          </cell>
        </row>
        <row r="20487">
          <cell r="H20487" t="str">
            <v>MASSEUR</v>
          </cell>
          <cell r="L20487">
            <v>0</v>
          </cell>
          <cell r="AC20487" t="str">
            <v>05358 / BETSCH CELINE</v>
          </cell>
          <cell r="AD20487">
            <v>2</v>
          </cell>
        </row>
        <row r="20488">
          <cell r="H20488" t="str">
            <v>MASSEUR</v>
          </cell>
          <cell r="L20488">
            <v>0</v>
          </cell>
          <cell r="AC20488" t="str">
            <v>02918 / SCHOLLER STEPHANIE</v>
          </cell>
          <cell r="AD20488">
            <v>2</v>
          </cell>
        </row>
        <row r="20489">
          <cell r="H20489" t="str">
            <v>MASSEUR</v>
          </cell>
          <cell r="L20489">
            <v>0</v>
          </cell>
          <cell r="AC20489" t="str">
            <v>05029 / BOUGHALEM ALI</v>
          </cell>
          <cell r="AD20489">
            <v>2</v>
          </cell>
        </row>
        <row r="20490">
          <cell r="H20490" t="str">
            <v>MASSEUR</v>
          </cell>
          <cell r="L20490">
            <v>0</v>
          </cell>
          <cell r="AC20490" t="str">
            <v>04814 / LAURENT OLIVIA</v>
          </cell>
          <cell r="AD20490">
            <v>2</v>
          </cell>
        </row>
        <row r="20491">
          <cell r="H20491" t="str">
            <v>MASSEUR</v>
          </cell>
          <cell r="L20491">
            <v>0</v>
          </cell>
          <cell r="AC20491" t="str">
            <v>06513 / ROLLANG ARNOULD RACHEL</v>
          </cell>
          <cell r="AD20491">
            <v>2</v>
          </cell>
        </row>
        <row r="20492">
          <cell r="H20492" t="str">
            <v>MASSEUR</v>
          </cell>
          <cell r="L20492">
            <v>0</v>
          </cell>
          <cell r="AC20492" t="str">
            <v>05029 / BOUGHALEM ALI</v>
          </cell>
          <cell r="AD20492">
            <v>2</v>
          </cell>
        </row>
        <row r="20493">
          <cell r="H20493" t="str">
            <v>MASSEUR</v>
          </cell>
          <cell r="L20493">
            <v>0</v>
          </cell>
          <cell r="AC20493" t="str">
            <v>02918 / SCHOLLER STEPHANIE</v>
          </cell>
          <cell r="AD20493">
            <v>2</v>
          </cell>
        </row>
        <row r="20494">
          <cell r="H20494" t="str">
            <v>MASSEUR</v>
          </cell>
          <cell r="L20494">
            <v>0</v>
          </cell>
          <cell r="AC20494" t="str">
            <v>03811 / LE MOYNE BENOIT</v>
          </cell>
          <cell r="AD20494">
            <v>2</v>
          </cell>
        </row>
        <row r="20495">
          <cell r="H20495" t="str">
            <v>MASSEUR</v>
          </cell>
          <cell r="L20495">
            <v>0</v>
          </cell>
          <cell r="AC20495" t="str">
            <v>05345 / SCHENCK LAURENCE</v>
          </cell>
          <cell r="AD20495">
            <v>2</v>
          </cell>
        </row>
        <row r="20496">
          <cell r="H20496" t="str">
            <v>MASSEUR</v>
          </cell>
          <cell r="L20496">
            <v>0</v>
          </cell>
          <cell r="AC20496" t="str">
            <v>06513 / ROLLANG ARNOULD RACHEL</v>
          </cell>
          <cell r="AD20496">
            <v>2</v>
          </cell>
        </row>
        <row r="20497">
          <cell r="H20497" t="str">
            <v>MASSEUR</v>
          </cell>
          <cell r="L20497">
            <v>0</v>
          </cell>
          <cell r="AC20497" t="str">
            <v>02918 / SCHOLLER STEPHANIE</v>
          </cell>
          <cell r="AD20497">
            <v>2</v>
          </cell>
        </row>
        <row r="20498">
          <cell r="H20498" t="str">
            <v>MASSEUR</v>
          </cell>
          <cell r="L20498">
            <v>0</v>
          </cell>
          <cell r="AC20498" t="str">
            <v>03811 / LE MOYNE BENOIT</v>
          </cell>
          <cell r="AD20498">
            <v>2</v>
          </cell>
        </row>
        <row r="20499">
          <cell r="H20499" t="str">
            <v>MASSEUR</v>
          </cell>
          <cell r="L20499">
            <v>0</v>
          </cell>
          <cell r="AC20499" t="str">
            <v>06513 / ROLLANG ARNOULD RACHEL</v>
          </cell>
          <cell r="AD20499">
            <v>2</v>
          </cell>
        </row>
        <row r="20500">
          <cell r="H20500" t="str">
            <v>MASSEUR</v>
          </cell>
          <cell r="L20500">
            <v>0</v>
          </cell>
          <cell r="AC20500" t="str">
            <v>02337 / GALLARD MYLENE</v>
          </cell>
          <cell r="AD20500">
            <v>2</v>
          </cell>
        </row>
        <row r="20501">
          <cell r="H20501" t="str">
            <v>MASSEUR</v>
          </cell>
          <cell r="L20501">
            <v>0</v>
          </cell>
          <cell r="AC20501" t="str">
            <v>05345 / SCHENCK LAURENCE</v>
          </cell>
          <cell r="AD20501">
            <v>2</v>
          </cell>
        </row>
        <row r="20502">
          <cell r="H20502" t="str">
            <v>MASSEUR</v>
          </cell>
          <cell r="L20502">
            <v>0</v>
          </cell>
          <cell r="AC20502" t="str">
            <v>05345 / SCHENCK LAURENCE</v>
          </cell>
          <cell r="AD20502">
            <v>2</v>
          </cell>
        </row>
        <row r="20503">
          <cell r="H20503" t="str">
            <v>MASSEUR</v>
          </cell>
          <cell r="L20503">
            <v>0</v>
          </cell>
          <cell r="AC20503" t="str">
            <v>00729 / SCHMITT MARX EVELYNE</v>
          </cell>
          <cell r="AD20503">
            <v>2</v>
          </cell>
        </row>
        <row r="20504">
          <cell r="H20504" t="str">
            <v>MASSEUR</v>
          </cell>
          <cell r="L20504">
            <v>0</v>
          </cell>
          <cell r="AC20504" t="str">
            <v>00729 / SCHMITT MARX EVELYNE</v>
          </cell>
          <cell r="AD20504">
            <v>2</v>
          </cell>
        </row>
        <row r="20505">
          <cell r="H20505" t="str">
            <v>MASSEUR</v>
          </cell>
          <cell r="L20505">
            <v>0</v>
          </cell>
          <cell r="AC20505" t="str">
            <v>03811 / LE MOYNE BENOIT</v>
          </cell>
          <cell r="AD20505">
            <v>2</v>
          </cell>
        </row>
        <row r="20506">
          <cell r="H20506" t="str">
            <v>MASSEUR</v>
          </cell>
          <cell r="L20506">
            <v>0</v>
          </cell>
          <cell r="AC20506" t="str">
            <v>04814 / LAURENT OLIVIA</v>
          </cell>
          <cell r="AD20506">
            <v>2</v>
          </cell>
        </row>
        <row r="20507">
          <cell r="H20507" t="str">
            <v>MASSEUR</v>
          </cell>
          <cell r="L20507">
            <v>0</v>
          </cell>
          <cell r="AC20507" t="str">
            <v>06513 / ROLLANG ARNOULD RACHEL</v>
          </cell>
          <cell r="AD20507">
            <v>2</v>
          </cell>
        </row>
        <row r="20508">
          <cell r="H20508" t="str">
            <v>MASSEUR</v>
          </cell>
          <cell r="L20508">
            <v>0</v>
          </cell>
          <cell r="AC20508" t="str">
            <v>05345 / SCHENCK LAURENCE</v>
          </cell>
          <cell r="AD20508">
            <v>2</v>
          </cell>
        </row>
        <row r="20509">
          <cell r="H20509" t="str">
            <v>MASSEUR</v>
          </cell>
          <cell r="L20509">
            <v>0</v>
          </cell>
          <cell r="AC20509" t="str">
            <v>05358 / BETSCH CELINE</v>
          </cell>
          <cell r="AD20509">
            <v>2</v>
          </cell>
        </row>
        <row r="20510">
          <cell r="H20510" t="str">
            <v>MASSEUR</v>
          </cell>
          <cell r="L20510">
            <v>0</v>
          </cell>
          <cell r="AC20510" t="str">
            <v>05358 / BETSCH CELINE</v>
          </cell>
          <cell r="AD20510">
            <v>2</v>
          </cell>
        </row>
        <row r="20511">
          <cell r="H20511" t="str">
            <v>MASSEUR</v>
          </cell>
          <cell r="L20511">
            <v>0</v>
          </cell>
          <cell r="AC20511" t="str">
            <v>02918 / SCHOLLER STEPHANIE</v>
          </cell>
          <cell r="AD20511">
            <v>2</v>
          </cell>
        </row>
        <row r="20512">
          <cell r="H20512" t="str">
            <v>MASSEUR</v>
          </cell>
          <cell r="L20512">
            <v>0</v>
          </cell>
          <cell r="AC20512" t="str">
            <v>00729 / SCHMITT MARX EVELYNE</v>
          </cell>
          <cell r="AD20512">
            <v>2</v>
          </cell>
        </row>
        <row r="20513">
          <cell r="H20513" t="str">
            <v>MASSEUR</v>
          </cell>
          <cell r="L20513">
            <v>0</v>
          </cell>
          <cell r="AC20513" t="str">
            <v>05345 / SCHENCK LAURENCE</v>
          </cell>
          <cell r="AD20513">
            <v>2</v>
          </cell>
        </row>
        <row r="20514">
          <cell r="H20514" t="str">
            <v>MASSEUR</v>
          </cell>
          <cell r="L20514">
            <v>0</v>
          </cell>
          <cell r="AC20514" t="str">
            <v>00729 / SCHMITT MARX EVELYNE</v>
          </cell>
          <cell r="AD20514">
            <v>2</v>
          </cell>
        </row>
        <row r="20515">
          <cell r="H20515" t="str">
            <v>MASSEUR</v>
          </cell>
          <cell r="L20515">
            <v>0</v>
          </cell>
          <cell r="AC20515" t="str">
            <v>05358 / BETSCH CELINE</v>
          </cell>
          <cell r="AD20515">
            <v>2</v>
          </cell>
        </row>
        <row r="20516">
          <cell r="H20516" t="str">
            <v>MASSEUR</v>
          </cell>
          <cell r="L20516">
            <v>0</v>
          </cell>
          <cell r="AC20516" t="str">
            <v>03811 / LE MOYNE BENOIT</v>
          </cell>
          <cell r="AD20516">
            <v>2</v>
          </cell>
        </row>
        <row r="20517">
          <cell r="H20517" t="str">
            <v>MASSEUR</v>
          </cell>
          <cell r="L20517">
            <v>0</v>
          </cell>
          <cell r="AC20517" t="str">
            <v>02337 / GALLARD MYLENE</v>
          </cell>
          <cell r="AD20517">
            <v>2</v>
          </cell>
        </row>
        <row r="20518">
          <cell r="H20518" t="str">
            <v>MASSEUR</v>
          </cell>
          <cell r="L20518">
            <v>0</v>
          </cell>
          <cell r="AC20518" t="str">
            <v>02337 / GALLARD MYLENE</v>
          </cell>
          <cell r="AD20518">
            <v>2</v>
          </cell>
        </row>
        <row r="20519">
          <cell r="H20519" t="str">
            <v>MASSEUR</v>
          </cell>
          <cell r="L20519">
            <v>0</v>
          </cell>
          <cell r="AC20519" t="str">
            <v>06513 / ROLLANG ARNOULD RACHEL</v>
          </cell>
          <cell r="AD20519">
            <v>2</v>
          </cell>
        </row>
        <row r="20520">
          <cell r="H20520" t="str">
            <v>MASSEUR</v>
          </cell>
          <cell r="L20520">
            <v>0</v>
          </cell>
          <cell r="AC20520" t="str">
            <v>04814 / LAURENT OLIVIA</v>
          </cell>
          <cell r="AD20520">
            <v>2</v>
          </cell>
        </row>
        <row r="20521">
          <cell r="H20521" t="str">
            <v>MASSEUR</v>
          </cell>
          <cell r="L20521">
            <v>0</v>
          </cell>
          <cell r="AC20521" t="str">
            <v>02337 / GALLARD MYLENE</v>
          </cell>
          <cell r="AD20521">
            <v>2</v>
          </cell>
        </row>
        <row r="20522">
          <cell r="H20522" t="str">
            <v>MASSEUR</v>
          </cell>
          <cell r="L20522">
            <v>0</v>
          </cell>
          <cell r="AC20522" t="str">
            <v>05358 / BETSCH CELINE</v>
          </cell>
          <cell r="AD20522">
            <v>2</v>
          </cell>
        </row>
        <row r="20523">
          <cell r="H20523" t="str">
            <v>MASSEUR</v>
          </cell>
          <cell r="L20523">
            <v>0</v>
          </cell>
          <cell r="AC20523" t="str">
            <v>02918 / SCHOLLER STEPHANIE</v>
          </cell>
          <cell r="AD20523">
            <v>2</v>
          </cell>
        </row>
        <row r="20524">
          <cell r="H20524" t="str">
            <v>MASSEUR</v>
          </cell>
          <cell r="L20524">
            <v>0</v>
          </cell>
          <cell r="AC20524" t="str">
            <v>05029 / BOUGHALEM ALI</v>
          </cell>
          <cell r="AD20524">
            <v>2</v>
          </cell>
        </row>
        <row r="20525">
          <cell r="H20525" t="str">
            <v>MASSEUR</v>
          </cell>
          <cell r="L20525">
            <v>0</v>
          </cell>
          <cell r="AC20525" t="str">
            <v>02918 / SCHOLLER STEPHANIE</v>
          </cell>
          <cell r="AD20525">
            <v>2</v>
          </cell>
        </row>
        <row r="20526">
          <cell r="H20526" t="str">
            <v>MASSEUR</v>
          </cell>
          <cell r="L20526">
            <v>0</v>
          </cell>
          <cell r="AC20526" t="str">
            <v>03811 / LE MOYNE BENOIT</v>
          </cell>
          <cell r="AD20526">
            <v>2</v>
          </cell>
        </row>
        <row r="20527">
          <cell r="H20527" t="str">
            <v>MASSEUR</v>
          </cell>
          <cell r="L20527">
            <v>0</v>
          </cell>
          <cell r="AC20527" t="str">
            <v>05358 / BETSCH CELINE</v>
          </cell>
          <cell r="AD20527">
            <v>2</v>
          </cell>
        </row>
        <row r="20528">
          <cell r="H20528" t="str">
            <v>MASSEUR</v>
          </cell>
          <cell r="L20528">
            <v>0</v>
          </cell>
          <cell r="AC20528" t="str">
            <v>05358 / BETSCH CELINE</v>
          </cell>
          <cell r="AD20528">
            <v>2</v>
          </cell>
        </row>
        <row r="20529">
          <cell r="H20529" t="str">
            <v>MASSEUR</v>
          </cell>
          <cell r="L20529">
            <v>0</v>
          </cell>
          <cell r="AC20529" t="str">
            <v>05029 / BOUGHALEM ALI</v>
          </cell>
          <cell r="AD20529">
            <v>2</v>
          </cell>
        </row>
        <row r="20530">
          <cell r="H20530" t="str">
            <v>MASSEUR</v>
          </cell>
          <cell r="L20530">
            <v>0</v>
          </cell>
          <cell r="AC20530" t="str">
            <v>00729 / SCHMITT MARX EVELYNE</v>
          </cell>
          <cell r="AD20530">
            <v>2</v>
          </cell>
        </row>
        <row r="20531">
          <cell r="H20531" t="str">
            <v>MASSEUR</v>
          </cell>
          <cell r="L20531">
            <v>0</v>
          </cell>
          <cell r="AC20531" t="str">
            <v>02918 / SCHOLLER STEPHANIE</v>
          </cell>
          <cell r="AD20531">
            <v>2</v>
          </cell>
        </row>
        <row r="20532">
          <cell r="H20532" t="str">
            <v>MASSEUR</v>
          </cell>
          <cell r="L20532">
            <v>0</v>
          </cell>
          <cell r="AC20532" t="str">
            <v>05358 / BETSCH CELINE</v>
          </cell>
          <cell r="AD20532">
            <v>2</v>
          </cell>
        </row>
        <row r="20533">
          <cell r="H20533" t="str">
            <v>MASSEUR</v>
          </cell>
          <cell r="L20533">
            <v>0</v>
          </cell>
          <cell r="AC20533" t="str">
            <v>02337 / GALLARD MYLENE</v>
          </cell>
          <cell r="AD20533">
            <v>2</v>
          </cell>
        </row>
        <row r="20534">
          <cell r="H20534" t="str">
            <v>MASSEUR</v>
          </cell>
          <cell r="L20534">
            <v>0</v>
          </cell>
          <cell r="AC20534" t="str">
            <v>05345 / SCHENCK LAURENCE</v>
          </cell>
          <cell r="AD20534">
            <v>2</v>
          </cell>
        </row>
        <row r="20535">
          <cell r="H20535" t="str">
            <v>MASSEUR</v>
          </cell>
          <cell r="L20535">
            <v>0</v>
          </cell>
          <cell r="AC20535" t="str">
            <v>04988 / STIRNEMANN JEAN VINCENT</v>
          </cell>
          <cell r="AD20535">
            <v>2</v>
          </cell>
        </row>
        <row r="20536">
          <cell r="H20536" t="str">
            <v>MASSEUR</v>
          </cell>
          <cell r="L20536">
            <v>0</v>
          </cell>
          <cell r="AC20536" t="str">
            <v>04814 / LAURENT OLIVIA</v>
          </cell>
          <cell r="AD20536">
            <v>2</v>
          </cell>
        </row>
        <row r="20537">
          <cell r="H20537" t="str">
            <v>MASSEUR</v>
          </cell>
          <cell r="L20537">
            <v>0</v>
          </cell>
          <cell r="AC20537" t="str">
            <v>05029 / BOUGHALEM ALI</v>
          </cell>
          <cell r="AD20537">
            <v>2</v>
          </cell>
        </row>
        <row r="20538">
          <cell r="H20538" t="str">
            <v>MASSEUR</v>
          </cell>
          <cell r="L20538">
            <v>0</v>
          </cell>
          <cell r="AC20538" t="str">
            <v>00729 / SCHMITT MARX EVELYNE</v>
          </cell>
          <cell r="AD20538">
            <v>2</v>
          </cell>
        </row>
        <row r="20539">
          <cell r="H20539" t="str">
            <v>MASSEUR</v>
          </cell>
          <cell r="L20539">
            <v>0</v>
          </cell>
          <cell r="AC20539" t="str">
            <v>02918 / SCHOLLER STEPHANIE</v>
          </cell>
          <cell r="AD20539">
            <v>2</v>
          </cell>
        </row>
        <row r="20540">
          <cell r="H20540" t="str">
            <v>MASSEUR</v>
          </cell>
          <cell r="L20540">
            <v>0</v>
          </cell>
          <cell r="AC20540" t="str">
            <v>04988 / STIRNEMANN JEAN VINCENT</v>
          </cell>
          <cell r="AD20540">
            <v>2</v>
          </cell>
        </row>
        <row r="20541">
          <cell r="H20541" t="str">
            <v>MASSEUR</v>
          </cell>
          <cell r="L20541">
            <v>0</v>
          </cell>
          <cell r="AC20541" t="str">
            <v>04988 / STIRNEMANN JEAN VINCENT</v>
          </cell>
          <cell r="AD20541">
            <v>2</v>
          </cell>
        </row>
        <row r="20542">
          <cell r="H20542" t="str">
            <v>MASSEUR</v>
          </cell>
          <cell r="L20542">
            <v>0</v>
          </cell>
          <cell r="AC20542" t="str">
            <v>05345 / SCHENCK LAURENCE</v>
          </cell>
          <cell r="AD20542">
            <v>2</v>
          </cell>
        </row>
        <row r="20543">
          <cell r="H20543" t="str">
            <v>MASSEUR</v>
          </cell>
          <cell r="L20543">
            <v>0</v>
          </cell>
          <cell r="AC20543" t="str">
            <v>06513 / ROLLANG ARNOULD RACHEL</v>
          </cell>
          <cell r="AD20543">
            <v>2</v>
          </cell>
        </row>
        <row r="20544">
          <cell r="H20544" t="str">
            <v>MASSEUR</v>
          </cell>
          <cell r="L20544">
            <v>0</v>
          </cell>
          <cell r="AC20544" t="str">
            <v>05345 / SCHENCK LAURENCE</v>
          </cell>
          <cell r="AD20544">
            <v>2</v>
          </cell>
        </row>
        <row r="20545">
          <cell r="H20545" t="str">
            <v>MASSEUR</v>
          </cell>
          <cell r="L20545">
            <v>0</v>
          </cell>
          <cell r="AC20545" t="str">
            <v>05358 / BETSCH CELINE</v>
          </cell>
          <cell r="AD20545">
            <v>2</v>
          </cell>
        </row>
        <row r="20546">
          <cell r="H20546" t="str">
            <v>MASSEUR</v>
          </cell>
          <cell r="L20546">
            <v>0</v>
          </cell>
          <cell r="AC20546" t="str">
            <v>04814 / LAURENT OLIVIA</v>
          </cell>
          <cell r="AD20546">
            <v>2</v>
          </cell>
        </row>
        <row r="20547">
          <cell r="H20547" t="str">
            <v>MASSEUR</v>
          </cell>
          <cell r="L20547">
            <v>0</v>
          </cell>
          <cell r="AC20547" t="str">
            <v>04814 / LAURENT OLIVIA</v>
          </cell>
          <cell r="AD20547">
            <v>2</v>
          </cell>
        </row>
        <row r="20548">
          <cell r="H20548" t="str">
            <v>MASSEUR</v>
          </cell>
          <cell r="L20548">
            <v>0</v>
          </cell>
          <cell r="AC20548" t="str">
            <v>00729 / SCHMITT MARX EVELYNE</v>
          </cell>
          <cell r="AD20548">
            <v>2</v>
          </cell>
        </row>
        <row r="20549">
          <cell r="H20549" t="str">
            <v>MASSEUR</v>
          </cell>
          <cell r="L20549">
            <v>0</v>
          </cell>
          <cell r="AC20549" t="str">
            <v>05358 / BETSCH CELINE</v>
          </cell>
          <cell r="AD20549">
            <v>2</v>
          </cell>
        </row>
        <row r="20550">
          <cell r="H20550" t="str">
            <v>MASSEUR</v>
          </cell>
          <cell r="L20550">
            <v>0</v>
          </cell>
          <cell r="AC20550" t="str">
            <v>04814 / LAURENT OLIVIA</v>
          </cell>
          <cell r="AD20550">
            <v>2</v>
          </cell>
        </row>
        <row r="20551">
          <cell r="H20551" t="str">
            <v>MASSEUR</v>
          </cell>
          <cell r="L20551">
            <v>0</v>
          </cell>
          <cell r="AC20551" t="str">
            <v>05029 / BOUGHALEM ALI</v>
          </cell>
          <cell r="AD20551">
            <v>2</v>
          </cell>
        </row>
        <row r="20552">
          <cell r="H20552" t="str">
            <v>MASSEUR</v>
          </cell>
          <cell r="L20552">
            <v>0</v>
          </cell>
          <cell r="AC20552" t="str">
            <v>03811 / LE MOYNE BENOIT</v>
          </cell>
          <cell r="AD20552">
            <v>2</v>
          </cell>
        </row>
        <row r="20553">
          <cell r="H20553" t="str">
            <v>MASSEUR</v>
          </cell>
          <cell r="L20553">
            <v>0</v>
          </cell>
          <cell r="AC20553" t="str">
            <v>03811 / LE MOYNE BENOIT</v>
          </cell>
          <cell r="AD20553">
            <v>2</v>
          </cell>
        </row>
        <row r="20554">
          <cell r="H20554" t="str">
            <v>MASSEUR</v>
          </cell>
          <cell r="L20554">
            <v>0</v>
          </cell>
          <cell r="AC20554" t="str">
            <v>03811 / LE MOYNE BENOIT</v>
          </cell>
          <cell r="AD20554">
            <v>2</v>
          </cell>
        </row>
        <row r="20555">
          <cell r="H20555" t="str">
            <v>MASSEUR</v>
          </cell>
          <cell r="L20555">
            <v>0</v>
          </cell>
          <cell r="AC20555" t="str">
            <v>05029 / BOUGHALEM ALI</v>
          </cell>
          <cell r="AD20555">
            <v>2</v>
          </cell>
        </row>
        <row r="20556">
          <cell r="H20556" t="str">
            <v>MASSEUR</v>
          </cell>
          <cell r="L20556">
            <v>0</v>
          </cell>
          <cell r="AC20556" t="str">
            <v>02918 / SCHOLLER STEPHANIE</v>
          </cell>
          <cell r="AD20556">
            <v>2</v>
          </cell>
        </row>
        <row r="20557">
          <cell r="H20557" t="str">
            <v>MASSEUR</v>
          </cell>
          <cell r="L20557">
            <v>0</v>
          </cell>
          <cell r="AC20557" t="str">
            <v>02337 / GALLARD MYLENE</v>
          </cell>
          <cell r="AD20557">
            <v>2</v>
          </cell>
        </row>
        <row r="20558">
          <cell r="H20558" t="str">
            <v>MASSEUR</v>
          </cell>
          <cell r="L20558">
            <v>0</v>
          </cell>
          <cell r="AC20558" t="str">
            <v>04814 / LAURENT OLIVIA</v>
          </cell>
          <cell r="AD20558">
            <v>2</v>
          </cell>
        </row>
        <row r="20559">
          <cell r="H20559" t="str">
            <v>MASSEUR</v>
          </cell>
          <cell r="L20559">
            <v>0</v>
          </cell>
          <cell r="AC20559" t="str">
            <v>05345 / SCHENCK LAURENCE</v>
          </cell>
          <cell r="AD20559">
            <v>2</v>
          </cell>
        </row>
        <row r="20560">
          <cell r="H20560" t="str">
            <v>MASSEUR</v>
          </cell>
          <cell r="L20560">
            <v>0</v>
          </cell>
          <cell r="AC20560" t="str">
            <v>06513 / ROLLANG ARNOULD RACHEL</v>
          </cell>
          <cell r="AD20560">
            <v>2</v>
          </cell>
        </row>
        <row r="20561">
          <cell r="H20561" t="str">
            <v>MASSEUR</v>
          </cell>
          <cell r="L20561">
            <v>0</v>
          </cell>
          <cell r="AC20561" t="str">
            <v>06513 / ROLLANG ARNOULD RACHEL</v>
          </cell>
          <cell r="AD20561">
            <v>2</v>
          </cell>
        </row>
        <row r="20562">
          <cell r="H20562" t="str">
            <v>MASSEUR</v>
          </cell>
          <cell r="L20562">
            <v>0</v>
          </cell>
          <cell r="AC20562" t="str">
            <v>02337 / GALLARD MYLENE</v>
          </cell>
          <cell r="AD20562">
            <v>2</v>
          </cell>
        </row>
        <row r="20563">
          <cell r="H20563" t="str">
            <v>MASSEUR</v>
          </cell>
          <cell r="L20563">
            <v>0</v>
          </cell>
          <cell r="AC20563" t="str">
            <v>02918 / SCHOLLER STEPHANIE</v>
          </cell>
          <cell r="AD20563">
            <v>2</v>
          </cell>
        </row>
        <row r="20564">
          <cell r="H20564" t="str">
            <v>MASSEUR</v>
          </cell>
          <cell r="L20564">
            <v>0</v>
          </cell>
          <cell r="AC20564" t="str">
            <v>06513 / ROLLANG ARNOULD RACHEL</v>
          </cell>
          <cell r="AD20564">
            <v>2</v>
          </cell>
        </row>
        <row r="20565">
          <cell r="H20565" t="str">
            <v>MASSEUR</v>
          </cell>
          <cell r="L20565">
            <v>0</v>
          </cell>
          <cell r="AC20565" t="str">
            <v>05345 / SCHENCK LAURENCE</v>
          </cell>
          <cell r="AD20565">
            <v>2</v>
          </cell>
        </row>
        <row r="20566">
          <cell r="H20566" t="str">
            <v>MASSEUR</v>
          </cell>
          <cell r="L20566">
            <v>0</v>
          </cell>
          <cell r="AC20566" t="str">
            <v>04814 / LAURENT OLIVIA</v>
          </cell>
          <cell r="AD20566">
            <v>2</v>
          </cell>
        </row>
        <row r="20567">
          <cell r="H20567" t="str">
            <v>MASSEUR</v>
          </cell>
          <cell r="L20567">
            <v>0</v>
          </cell>
          <cell r="AC20567" t="str">
            <v>04988 / STIRNEMANN JEAN VINCENT</v>
          </cell>
          <cell r="AD20567">
            <v>2</v>
          </cell>
        </row>
        <row r="20568">
          <cell r="H20568" t="str">
            <v>MASSEUR</v>
          </cell>
          <cell r="L20568">
            <v>0</v>
          </cell>
          <cell r="AC20568" t="str">
            <v>05358 / BETSCH CELINE</v>
          </cell>
          <cell r="AD20568">
            <v>2</v>
          </cell>
        </row>
        <row r="20569">
          <cell r="H20569" t="str">
            <v>MASSEUR</v>
          </cell>
          <cell r="L20569">
            <v>0</v>
          </cell>
          <cell r="AC20569" t="str">
            <v>03811 / LE MOYNE BENOIT</v>
          </cell>
          <cell r="AD20569">
            <v>2</v>
          </cell>
        </row>
        <row r="20570">
          <cell r="H20570" t="str">
            <v>MASSEUR</v>
          </cell>
          <cell r="L20570">
            <v>0</v>
          </cell>
          <cell r="AC20570" t="str">
            <v>04814 / LAURENT OLIVIA</v>
          </cell>
          <cell r="AD20570">
            <v>2</v>
          </cell>
        </row>
        <row r="20571">
          <cell r="H20571" t="str">
            <v>MASSEUR</v>
          </cell>
          <cell r="L20571">
            <v>0</v>
          </cell>
          <cell r="AC20571" t="str">
            <v>02337 / GALLARD MYLENE</v>
          </cell>
          <cell r="AD20571">
            <v>2</v>
          </cell>
        </row>
        <row r="20572">
          <cell r="H20572" t="str">
            <v>MASSEUR</v>
          </cell>
          <cell r="L20572">
            <v>0</v>
          </cell>
          <cell r="AC20572" t="str">
            <v>05345 / SCHENCK LAURENCE</v>
          </cell>
          <cell r="AD20572">
            <v>2</v>
          </cell>
        </row>
        <row r="20573">
          <cell r="H20573" t="str">
            <v>MASSEUR</v>
          </cell>
          <cell r="L20573">
            <v>0</v>
          </cell>
          <cell r="AC20573" t="str">
            <v>05345 / SCHENCK LAURENCE</v>
          </cell>
          <cell r="AD20573">
            <v>2</v>
          </cell>
        </row>
        <row r="20574">
          <cell r="H20574" t="str">
            <v>MASSEUR</v>
          </cell>
          <cell r="L20574">
            <v>0</v>
          </cell>
          <cell r="AC20574" t="str">
            <v>03811 / LE MOYNE BENOIT</v>
          </cell>
          <cell r="AD20574">
            <v>2</v>
          </cell>
        </row>
        <row r="20575">
          <cell r="H20575" t="str">
            <v>MASSEUR</v>
          </cell>
          <cell r="L20575">
            <v>0</v>
          </cell>
          <cell r="AC20575" t="str">
            <v>03811 / LE MOYNE BENOIT</v>
          </cell>
          <cell r="AD20575">
            <v>2</v>
          </cell>
        </row>
        <row r="20576">
          <cell r="H20576" t="str">
            <v>MASSEUR</v>
          </cell>
          <cell r="L20576">
            <v>0</v>
          </cell>
          <cell r="AC20576" t="str">
            <v>02918 / SCHOLLER STEPHANIE</v>
          </cell>
          <cell r="AD20576">
            <v>2</v>
          </cell>
        </row>
        <row r="20577">
          <cell r="H20577" t="str">
            <v>MASSEUR</v>
          </cell>
          <cell r="L20577">
            <v>0</v>
          </cell>
          <cell r="AC20577" t="str">
            <v>05029 / BOUGHALEM ALI</v>
          </cell>
          <cell r="AD20577">
            <v>2</v>
          </cell>
        </row>
        <row r="20578">
          <cell r="H20578" t="str">
            <v>MASSEUR</v>
          </cell>
          <cell r="L20578">
            <v>0</v>
          </cell>
          <cell r="AC20578" t="str">
            <v>05358 / BETSCH CELINE</v>
          </cell>
          <cell r="AD20578">
            <v>2</v>
          </cell>
        </row>
        <row r="20579">
          <cell r="H20579" t="str">
            <v>MASSEUR</v>
          </cell>
          <cell r="L20579">
            <v>0</v>
          </cell>
          <cell r="AC20579" t="str">
            <v>05358 / BETSCH CELINE</v>
          </cell>
          <cell r="AD20579">
            <v>2</v>
          </cell>
        </row>
        <row r="20580">
          <cell r="H20580" t="str">
            <v>MASSEUR</v>
          </cell>
          <cell r="L20580">
            <v>0</v>
          </cell>
          <cell r="AC20580" t="str">
            <v>02337 / GALLARD MYLENE</v>
          </cell>
          <cell r="AD20580">
            <v>2</v>
          </cell>
        </row>
        <row r="20581">
          <cell r="H20581" t="str">
            <v>MASSEUR</v>
          </cell>
          <cell r="L20581">
            <v>0</v>
          </cell>
          <cell r="AC20581" t="str">
            <v>05358 / BETSCH CELINE</v>
          </cell>
          <cell r="AD20581">
            <v>2</v>
          </cell>
        </row>
        <row r="20582">
          <cell r="H20582" t="str">
            <v>MASSEUR</v>
          </cell>
          <cell r="L20582">
            <v>0</v>
          </cell>
          <cell r="AC20582" t="str">
            <v>04814 / LAURENT OLIVIA</v>
          </cell>
          <cell r="AD20582">
            <v>2</v>
          </cell>
        </row>
        <row r="20583">
          <cell r="H20583" t="str">
            <v>MASSEUR</v>
          </cell>
          <cell r="L20583">
            <v>0</v>
          </cell>
          <cell r="AC20583" t="str">
            <v>05358 / BETSCH CELINE</v>
          </cell>
          <cell r="AD20583">
            <v>2</v>
          </cell>
        </row>
        <row r="20584">
          <cell r="H20584" t="str">
            <v>MASSEUR</v>
          </cell>
          <cell r="L20584">
            <v>0</v>
          </cell>
          <cell r="AC20584" t="str">
            <v>02337 / GALLARD MYLENE</v>
          </cell>
          <cell r="AD20584">
            <v>2</v>
          </cell>
        </row>
        <row r="20585">
          <cell r="H20585" t="str">
            <v>MASSEUR</v>
          </cell>
          <cell r="L20585">
            <v>0</v>
          </cell>
          <cell r="AC20585" t="str">
            <v>05029 / BOUGHALEM ALI</v>
          </cell>
          <cell r="AD20585">
            <v>2</v>
          </cell>
        </row>
        <row r="20586">
          <cell r="H20586" t="str">
            <v>MASSEUR</v>
          </cell>
          <cell r="L20586">
            <v>0</v>
          </cell>
          <cell r="AC20586" t="str">
            <v>03811 / LE MOYNE BENOIT</v>
          </cell>
          <cell r="AD20586">
            <v>2</v>
          </cell>
        </row>
        <row r="20587">
          <cell r="H20587" t="str">
            <v>MASSEUR</v>
          </cell>
          <cell r="L20587">
            <v>0</v>
          </cell>
          <cell r="AC20587" t="str">
            <v>04988 / STIRNEMANN JEAN VINCENT</v>
          </cell>
          <cell r="AD20587">
            <v>2</v>
          </cell>
        </row>
        <row r="20588">
          <cell r="H20588" t="str">
            <v>MASSEUR</v>
          </cell>
          <cell r="L20588">
            <v>0</v>
          </cell>
          <cell r="AC20588" t="str">
            <v>05029 / BOUGHALEM ALI</v>
          </cell>
          <cell r="AD20588">
            <v>2</v>
          </cell>
        </row>
        <row r="20589">
          <cell r="H20589" t="str">
            <v>MASSEUR</v>
          </cell>
          <cell r="L20589">
            <v>0</v>
          </cell>
          <cell r="AC20589" t="str">
            <v>04988 / STIRNEMANN JEAN VINCENT</v>
          </cell>
          <cell r="AD20589">
            <v>2</v>
          </cell>
        </row>
        <row r="20590">
          <cell r="H20590" t="str">
            <v>MASSEUR</v>
          </cell>
          <cell r="L20590">
            <v>0</v>
          </cell>
          <cell r="AC20590" t="str">
            <v>05358 / BETSCH CELINE</v>
          </cell>
          <cell r="AD20590">
            <v>2</v>
          </cell>
        </row>
        <row r="20591">
          <cell r="H20591" t="str">
            <v>MASSEUR</v>
          </cell>
          <cell r="L20591">
            <v>0</v>
          </cell>
          <cell r="AC20591" t="str">
            <v>06513 / ROLLANG ARNOULD RACHEL</v>
          </cell>
          <cell r="AD20591">
            <v>2</v>
          </cell>
        </row>
        <row r="20592">
          <cell r="H20592" t="str">
            <v>MASSEUR</v>
          </cell>
          <cell r="L20592">
            <v>0</v>
          </cell>
          <cell r="AC20592" t="str">
            <v>05345 / SCHENCK LAURENCE</v>
          </cell>
          <cell r="AD20592">
            <v>2</v>
          </cell>
        </row>
        <row r="20593">
          <cell r="H20593" t="str">
            <v>MASSEUR</v>
          </cell>
          <cell r="L20593">
            <v>0</v>
          </cell>
          <cell r="AC20593" t="str">
            <v>06513 / ROLLANG ARNOULD RACHEL</v>
          </cell>
          <cell r="AD20593">
            <v>2</v>
          </cell>
        </row>
        <row r="20594">
          <cell r="H20594" t="str">
            <v>MASSEUR</v>
          </cell>
          <cell r="L20594">
            <v>0</v>
          </cell>
          <cell r="AC20594" t="str">
            <v>03811 / LE MOYNE BENOIT</v>
          </cell>
          <cell r="AD20594">
            <v>2</v>
          </cell>
        </row>
        <row r="20595">
          <cell r="H20595" t="str">
            <v>MASSEUR</v>
          </cell>
          <cell r="L20595">
            <v>0</v>
          </cell>
          <cell r="AC20595" t="str">
            <v>04988 / STIRNEMANN JEAN VINCENT</v>
          </cell>
          <cell r="AD20595">
            <v>2</v>
          </cell>
        </row>
        <row r="20596">
          <cell r="H20596" t="str">
            <v>MASSEUR</v>
          </cell>
          <cell r="L20596">
            <v>0</v>
          </cell>
          <cell r="AC20596" t="str">
            <v>03811 / LE MOYNE BENOIT</v>
          </cell>
          <cell r="AD20596">
            <v>2</v>
          </cell>
        </row>
        <row r="20597">
          <cell r="H20597" t="str">
            <v>MASSEUR</v>
          </cell>
          <cell r="L20597">
            <v>0</v>
          </cell>
          <cell r="AC20597" t="str">
            <v>05029 / BOUGHALEM ALI</v>
          </cell>
          <cell r="AD20597">
            <v>2</v>
          </cell>
        </row>
        <row r="20598">
          <cell r="H20598" t="str">
            <v>MASSEUR</v>
          </cell>
          <cell r="L20598">
            <v>0</v>
          </cell>
          <cell r="AC20598" t="str">
            <v>04988 / STIRNEMANN JEAN VINCENT</v>
          </cell>
          <cell r="AD20598">
            <v>2</v>
          </cell>
        </row>
        <row r="20599">
          <cell r="H20599" t="str">
            <v>MASSEUR</v>
          </cell>
          <cell r="L20599">
            <v>0</v>
          </cell>
          <cell r="AC20599" t="str">
            <v>06513 / ROLLANG ARNOULD RACHEL</v>
          </cell>
          <cell r="AD20599">
            <v>2</v>
          </cell>
        </row>
        <row r="20600">
          <cell r="H20600" t="str">
            <v>MASSEUR</v>
          </cell>
          <cell r="L20600">
            <v>0</v>
          </cell>
          <cell r="AC20600" t="str">
            <v>06513 / ROLLANG ARNOULD RACHEL</v>
          </cell>
          <cell r="AD20600">
            <v>2</v>
          </cell>
        </row>
        <row r="20601">
          <cell r="H20601" t="str">
            <v>MASSEUR</v>
          </cell>
          <cell r="L20601">
            <v>0</v>
          </cell>
          <cell r="AC20601" t="str">
            <v>02337 / GALLARD MYLENE</v>
          </cell>
          <cell r="AD20601">
            <v>2</v>
          </cell>
        </row>
        <row r="20602">
          <cell r="H20602" t="str">
            <v>MASSEUR</v>
          </cell>
          <cell r="L20602">
            <v>0</v>
          </cell>
          <cell r="AC20602" t="str">
            <v>04814 / LAURENT OLIVIA</v>
          </cell>
          <cell r="AD20602">
            <v>2</v>
          </cell>
        </row>
        <row r="20603">
          <cell r="H20603" t="str">
            <v>MASSEUR</v>
          </cell>
          <cell r="L20603">
            <v>0</v>
          </cell>
          <cell r="AC20603" t="str">
            <v>02337 / GALLARD MYLENE</v>
          </cell>
          <cell r="AD20603">
            <v>2</v>
          </cell>
        </row>
        <row r="20604">
          <cell r="H20604" t="str">
            <v>MASSEUR</v>
          </cell>
          <cell r="L20604">
            <v>0</v>
          </cell>
          <cell r="AC20604" t="str">
            <v>03811 / LE MOYNE BENOIT</v>
          </cell>
          <cell r="AD20604">
            <v>2</v>
          </cell>
        </row>
        <row r="20605">
          <cell r="H20605" t="str">
            <v>MASSEUR</v>
          </cell>
          <cell r="L20605">
            <v>0</v>
          </cell>
          <cell r="AC20605" t="str">
            <v>05345 / SCHENCK LAURENCE</v>
          </cell>
          <cell r="AD20605">
            <v>2</v>
          </cell>
        </row>
        <row r="20606">
          <cell r="H20606" t="str">
            <v>MASSEUR</v>
          </cell>
          <cell r="L20606">
            <v>0</v>
          </cell>
          <cell r="AC20606" t="str">
            <v>05029 / BOUGHALEM ALI</v>
          </cell>
          <cell r="AD20606">
            <v>2</v>
          </cell>
        </row>
        <row r="20607">
          <cell r="H20607" t="str">
            <v>MASSEUR</v>
          </cell>
          <cell r="L20607">
            <v>0</v>
          </cell>
          <cell r="AC20607" t="str">
            <v>05358 / BETSCH CELINE</v>
          </cell>
          <cell r="AD20607">
            <v>2</v>
          </cell>
        </row>
        <row r="20608">
          <cell r="H20608" t="str">
            <v>MASSEUR</v>
          </cell>
          <cell r="L20608">
            <v>0</v>
          </cell>
          <cell r="AC20608" t="str">
            <v>02337 / GALLARD MYLENE</v>
          </cell>
          <cell r="AD20608">
            <v>2</v>
          </cell>
        </row>
        <row r="20609">
          <cell r="H20609" t="str">
            <v>MASSEUR</v>
          </cell>
          <cell r="L20609">
            <v>0</v>
          </cell>
          <cell r="AC20609" t="str">
            <v>05345 / SCHENCK LAURENCE</v>
          </cell>
          <cell r="AD20609">
            <v>2</v>
          </cell>
        </row>
        <row r="20610">
          <cell r="H20610" t="str">
            <v>MASSEUR</v>
          </cell>
          <cell r="L20610">
            <v>0</v>
          </cell>
          <cell r="AC20610" t="str">
            <v>02918 / SCHOLLER STEPHANIE</v>
          </cell>
          <cell r="AD20610">
            <v>2</v>
          </cell>
        </row>
        <row r="20611">
          <cell r="H20611" t="str">
            <v>MASSEUR</v>
          </cell>
          <cell r="L20611">
            <v>0</v>
          </cell>
          <cell r="AC20611" t="str">
            <v>04988 / STIRNEMANN JEAN VINCENT</v>
          </cell>
          <cell r="AD20611">
            <v>2</v>
          </cell>
        </row>
        <row r="20612">
          <cell r="H20612" t="str">
            <v>MASSEUR</v>
          </cell>
          <cell r="L20612">
            <v>0</v>
          </cell>
          <cell r="AC20612" t="str">
            <v>05358 / BETSCH CELINE</v>
          </cell>
          <cell r="AD20612">
            <v>2</v>
          </cell>
        </row>
        <row r="20613">
          <cell r="H20613" t="str">
            <v>MASSEUR</v>
          </cell>
          <cell r="L20613">
            <v>0</v>
          </cell>
          <cell r="AC20613" t="str">
            <v>05358 / BETSCH CELINE</v>
          </cell>
          <cell r="AD20613">
            <v>2</v>
          </cell>
        </row>
        <row r="20614">
          <cell r="H20614" t="str">
            <v>MASSEUR</v>
          </cell>
          <cell r="L20614">
            <v>0</v>
          </cell>
          <cell r="AC20614" t="str">
            <v>02918 / SCHOLLER STEPHANIE</v>
          </cell>
          <cell r="AD20614">
            <v>2</v>
          </cell>
        </row>
        <row r="20615">
          <cell r="H20615" t="str">
            <v>MASSEUR</v>
          </cell>
          <cell r="L20615">
            <v>0</v>
          </cell>
          <cell r="AC20615" t="str">
            <v>02918 / SCHOLLER STEPHANIE</v>
          </cell>
          <cell r="AD20615">
            <v>2</v>
          </cell>
        </row>
        <row r="20616">
          <cell r="H20616" t="str">
            <v>MASSEUR</v>
          </cell>
          <cell r="L20616">
            <v>0</v>
          </cell>
          <cell r="AC20616" t="str">
            <v>03811 / LE MOYNE BENOIT</v>
          </cell>
          <cell r="AD20616">
            <v>2</v>
          </cell>
        </row>
        <row r="20617">
          <cell r="H20617" t="str">
            <v>MASSEUR</v>
          </cell>
          <cell r="L20617">
            <v>0</v>
          </cell>
          <cell r="AC20617" t="str">
            <v>06513 / ROLLANG ARNOULD RACHEL</v>
          </cell>
          <cell r="AD20617">
            <v>2</v>
          </cell>
        </row>
        <row r="20618">
          <cell r="H20618" t="str">
            <v>MASSEUR</v>
          </cell>
          <cell r="L20618">
            <v>0</v>
          </cell>
          <cell r="AC20618" t="str">
            <v>02918 / SCHOLLER STEPHANIE</v>
          </cell>
          <cell r="AD20618">
            <v>2</v>
          </cell>
        </row>
        <row r="20619">
          <cell r="H20619" t="str">
            <v>MASSEUR</v>
          </cell>
          <cell r="L20619">
            <v>0</v>
          </cell>
          <cell r="AC20619" t="str">
            <v>04988 / STIRNEMANN JEAN VINCENT</v>
          </cell>
          <cell r="AD20619">
            <v>2</v>
          </cell>
        </row>
        <row r="20620">
          <cell r="H20620" t="str">
            <v>MASSEUR</v>
          </cell>
          <cell r="L20620">
            <v>0</v>
          </cell>
          <cell r="AC20620" t="str">
            <v>00729 / SCHMITT MARX EVELYNE</v>
          </cell>
          <cell r="AD20620">
            <v>2</v>
          </cell>
        </row>
        <row r="20621">
          <cell r="H20621" t="str">
            <v>MASSEUR</v>
          </cell>
          <cell r="L20621">
            <v>0</v>
          </cell>
          <cell r="AC20621" t="str">
            <v>00729 / SCHMITT MARX EVELYNE</v>
          </cell>
          <cell r="AD20621">
            <v>2</v>
          </cell>
        </row>
        <row r="20622">
          <cell r="H20622" t="str">
            <v>MASSEUR</v>
          </cell>
          <cell r="L20622">
            <v>0</v>
          </cell>
          <cell r="AC20622" t="str">
            <v>04988 / STIRNEMANN JEAN VINCENT</v>
          </cell>
          <cell r="AD20622">
            <v>2</v>
          </cell>
        </row>
        <row r="20623">
          <cell r="H20623" t="str">
            <v>MASSEUR</v>
          </cell>
          <cell r="L20623">
            <v>0</v>
          </cell>
          <cell r="AC20623" t="str">
            <v>02918 / SCHOLLER STEPHANIE</v>
          </cell>
          <cell r="AD20623">
            <v>2</v>
          </cell>
        </row>
        <row r="20624">
          <cell r="H20624" t="str">
            <v>MASSEUR</v>
          </cell>
          <cell r="L20624">
            <v>0</v>
          </cell>
          <cell r="AC20624" t="str">
            <v>06513 / ROLLANG ARNOULD RACHEL</v>
          </cell>
          <cell r="AD20624">
            <v>2</v>
          </cell>
        </row>
        <row r="20625">
          <cell r="H20625" t="str">
            <v>MASSEUR</v>
          </cell>
          <cell r="L20625">
            <v>0</v>
          </cell>
          <cell r="AC20625" t="str">
            <v>04988 / STIRNEMANN JEAN VINCENT</v>
          </cell>
          <cell r="AD20625">
            <v>2</v>
          </cell>
        </row>
        <row r="20626">
          <cell r="H20626" t="str">
            <v>MASSEUR</v>
          </cell>
          <cell r="L20626">
            <v>0</v>
          </cell>
          <cell r="AC20626" t="str">
            <v>04988 / STIRNEMANN JEAN VINCENT</v>
          </cell>
          <cell r="AD20626">
            <v>2</v>
          </cell>
        </row>
        <row r="20627">
          <cell r="H20627" t="str">
            <v>MASSEUR</v>
          </cell>
          <cell r="L20627">
            <v>0</v>
          </cell>
          <cell r="AC20627" t="str">
            <v>02918 / SCHOLLER STEPHANIE</v>
          </cell>
          <cell r="AD20627">
            <v>2</v>
          </cell>
        </row>
        <row r="20628">
          <cell r="H20628" t="str">
            <v>MASSEUR</v>
          </cell>
          <cell r="L20628">
            <v>0</v>
          </cell>
          <cell r="AC20628" t="str">
            <v>03811 / LE MOYNE BENOIT</v>
          </cell>
          <cell r="AD20628">
            <v>2</v>
          </cell>
        </row>
        <row r="20629">
          <cell r="H20629" t="str">
            <v>MASSEUR</v>
          </cell>
          <cell r="L20629">
            <v>0</v>
          </cell>
          <cell r="AC20629" t="str">
            <v>02337 / GALLARD MYLENE</v>
          </cell>
          <cell r="AD20629">
            <v>2</v>
          </cell>
        </row>
        <row r="20630">
          <cell r="H20630" t="str">
            <v>MASSEUR</v>
          </cell>
          <cell r="L20630">
            <v>0</v>
          </cell>
          <cell r="AC20630" t="str">
            <v>00729 / SCHMITT MARX EVELYNE</v>
          </cell>
          <cell r="AD20630">
            <v>2</v>
          </cell>
        </row>
        <row r="20631">
          <cell r="H20631" t="str">
            <v>MASSEUR</v>
          </cell>
          <cell r="L20631">
            <v>0</v>
          </cell>
          <cell r="AC20631" t="str">
            <v>05358 / BETSCH CELINE</v>
          </cell>
          <cell r="AD20631">
            <v>2</v>
          </cell>
        </row>
        <row r="20632">
          <cell r="H20632" t="str">
            <v>MASSEUR</v>
          </cell>
          <cell r="L20632">
            <v>0</v>
          </cell>
          <cell r="AC20632" t="str">
            <v>04988 / STIRNEMANN JEAN VINCENT</v>
          </cell>
          <cell r="AD20632">
            <v>2</v>
          </cell>
        </row>
        <row r="20633">
          <cell r="H20633" t="str">
            <v>MASSEUR</v>
          </cell>
          <cell r="L20633">
            <v>0</v>
          </cell>
          <cell r="AC20633" t="str">
            <v>05358 / BETSCH CELINE</v>
          </cell>
          <cell r="AD20633">
            <v>2</v>
          </cell>
        </row>
        <row r="20634">
          <cell r="H20634" t="str">
            <v>MASSEUR</v>
          </cell>
          <cell r="L20634">
            <v>0</v>
          </cell>
          <cell r="AC20634" t="str">
            <v>06513 / ROLLANG ARNOULD RACHEL</v>
          </cell>
          <cell r="AD20634">
            <v>2</v>
          </cell>
        </row>
        <row r="20635">
          <cell r="H20635" t="str">
            <v>MASSEUR</v>
          </cell>
          <cell r="L20635">
            <v>0</v>
          </cell>
          <cell r="AC20635" t="str">
            <v>06513 / ROLLANG ARNOULD RACHEL</v>
          </cell>
          <cell r="AD20635">
            <v>2</v>
          </cell>
        </row>
        <row r="20636">
          <cell r="H20636" t="str">
            <v>MASSEUR</v>
          </cell>
          <cell r="L20636">
            <v>0</v>
          </cell>
          <cell r="AC20636" t="str">
            <v>02918 / SCHOLLER STEPHANIE</v>
          </cell>
          <cell r="AD20636">
            <v>2</v>
          </cell>
        </row>
        <row r="20637">
          <cell r="H20637" t="str">
            <v>MASSEUR</v>
          </cell>
          <cell r="L20637">
            <v>0</v>
          </cell>
          <cell r="AC20637" t="str">
            <v>05345 / SCHENCK LAURENCE</v>
          </cell>
          <cell r="AD20637">
            <v>2</v>
          </cell>
        </row>
        <row r="20638">
          <cell r="H20638" t="str">
            <v>MASSEUR</v>
          </cell>
          <cell r="L20638">
            <v>0</v>
          </cell>
          <cell r="AC20638" t="str">
            <v>05358 / BETSCH CELINE</v>
          </cell>
          <cell r="AD20638">
            <v>2</v>
          </cell>
        </row>
        <row r="20639">
          <cell r="H20639" t="str">
            <v>MASSEUR</v>
          </cell>
          <cell r="L20639">
            <v>0</v>
          </cell>
          <cell r="AC20639" t="str">
            <v>04988 / STIRNEMANN JEAN VINCENT</v>
          </cell>
          <cell r="AD20639">
            <v>2</v>
          </cell>
        </row>
        <row r="20640">
          <cell r="H20640" t="str">
            <v>MASSEUR</v>
          </cell>
          <cell r="L20640">
            <v>0</v>
          </cell>
          <cell r="AC20640" t="str">
            <v>02918 / SCHOLLER STEPHANIE</v>
          </cell>
          <cell r="AD20640">
            <v>2</v>
          </cell>
        </row>
        <row r="20641">
          <cell r="H20641" t="str">
            <v>MASSEUR</v>
          </cell>
          <cell r="L20641">
            <v>0</v>
          </cell>
          <cell r="AC20641" t="str">
            <v>04988 / STIRNEMANN JEAN VINCENT</v>
          </cell>
          <cell r="AD20641">
            <v>2</v>
          </cell>
        </row>
        <row r="20642">
          <cell r="H20642" t="str">
            <v>MASSEUR</v>
          </cell>
          <cell r="L20642">
            <v>0</v>
          </cell>
          <cell r="AC20642" t="str">
            <v>05029 / BOUGHALEM ALI</v>
          </cell>
          <cell r="AD20642">
            <v>2</v>
          </cell>
        </row>
        <row r="20643">
          <cell r="H20643" t="str">
            <v>MASSEUR</v>
          </cell>
          <cell r="L20643">
            <v>0</v>
          </cell>
          <cell r="AC20643" t="str">
            <v>02918 / SCHOLLER STEPHANIE</v>
          </cell>
          <cell r="AD20643">
            <v>2</v>
          </cell>
        </row>
        <row r="20644">
          <cell r="H20644" t="str">
            <v>MASSEUR</v>
          </cell>
          <cell r="L20644">
            <v>0</v>
          </cell>
          <cell r="AC20644" t="str">
            <v>05358 / BETSCH CELINE</v>
          </cell>
          <cell r="AD20644">
            <v>2</v>
          </cell>
        </row>
        <row r="20645">
          <cell r="H20645" t="str">
            <v>MASSEUR</v>
          </cell>
          <cell r="L20645">
            <v>0</v>
          </cell>
          <cell r="AC20645" t="str">
            <v>02918 / SCHOLLER STEPHANIE</v>
          </cell>
          <cell r="AD20645">
            <v>2</v>
          </cell>
        </row>
        <row r="20646">
          <cell r="H20646" t="str">
            <v>MASSEUR</v>
          </cell>
          <cell r="L20646">
            <v>0</v>
          </cell>
          <cell r="AC20646" t="str">
            <v>05029 / BOUGHALEM ALI</v>
          </cell>
          <cell r="AD20646">
            <v>2</v>
          </cell>
        </row>
        <row r="20647">
          <cell r="H20647" t="str">
            <v>MASSEUR</v>
          </cell>
          <cell r="L20647">
            <v>0</v>
          </cell>
          <cell r="AC20647" t="str">
            <v>03811 / LE MOYNE BENOIT</v>
          </cell>
          <cell r="AD20647">
            <v>2</v>
          </cell>
        </row>
        <row r="20648">
          <cell r="H20648" t="str">
            <v>MASSEUR</v>
          </cell>
          <cell r="L20648">
            <v>0</v>
          </cell>
          <cell r="AC20648" t="str">
            <v>05345 / SCHENCK LAURENCE</v>
          </cell>
          <cell r="AD20648">
            <v>2</v>
          </cell>
        </row>
        <row r="20649">
          <cell r="H20649" t="str">
            <v>MASSEUR</v>
          </cell>
          <cell r="L20649">
            <v>0</v>
          </cell>
          <cell r="AC20649" t="str">
            <v>05029 / BOUGHALEM ALI</v>
          </cell>
          <cell r="AD20649">
            <v>2</v>
          </cell>
        </row>
        <row r="20650">
          <cell r="H20650" t="str">
            <v>MASSEUR</v>
          </cell>
          <cell r="L20650">
            <v>0</v>
          </cell>
          <cell r="AC20650" t="str">
            <v>03811 / LE MOYNE BENOIT</v>
          </cell>
          <cell r="AD20650">
            <v>2</v>
          </cell>
        </row>
        <row r="20651">
          <cell r="H20651" t="str">
            <v>MASSEUR</v>
          </cell>
          <cell r="L20651">
            <v>0</v>
          </cell>
          <cell r="AC20651" t="str">
            <v>05029 / BOUGHALEM ALI</v>
          </cell>
          <cell r="AD20651">
            <v>2</v>
          </cell>
        </row>
        <row r="20652">
          <cell r="H20652" t="str">
            <v>MASSEUR</v>
          </cell>
          <cell r="L20652">
            <v>0</v>
          </cell>
          <cell r="AC20652" t="str">
            <v>03811 / LE MOYNE BENOIT</v>
          </cell>
          <cell r="AD20652">
            <v>2</v>
          </cell>
        </row>
        <row r="20653">
          <cell r="H20653" t="str">
            <v>MASSEUR</v>
          </cell>
          <cell r="L20653">
            <v>0</v>
          </cell>
          <cell r="AC20653" t="str">
            <v>05358 / BETSCH CELINE</v>
          </cell>
          <cell r="AD20653">
            <v>2</v>
          </cell>
        </row>
        <row r="20654">
          <cell r="H20654" t="str">
            <v>MASSEUR</v>
          </cell>
          <cell r="L20654">
            <v>0</v>
          </cell>
          <cell r="AC20654" t="str">
            <v>02337 / GALLARD MYLENE</v>
          </cell>
          <cell r="AD20654">
            <v>2</v>
          </cell>
        </row>
        <row r="20655">
          <cell r="H20655" t="str">
            <v>MASSEUR</v>
          </cell>
          <cell r="L20655">
            <v>0</v>
          </cell>
          <cell r="AC20655" t="str">
            <v>02918 / SCHOLLER STEPHANIE</v>
          </cell>
          <cell r="AD20655">
            <v>2</v>
          </cell>
        </row>
        <row r="20656">
          <cell r="H20656" t="str">
            <v>MASSEUR</v>
          </cell>
          <cell r="L20656">
            <v>0</v>
          </cell>
          <cell r="AC20656" t="str">
            <v>03811 / LE MOYNE BENOIT</v>
          </cell>
          <cell r="AD20656">
            <v>2</v>
          </cell>
        </row>
        <row r="20657">
          <cell r="H20657" t="str">
            <v>MASSEUR</v>
          </cell>
          <cell r="L20657">
            <v>0</v>
          </cell>
          <cell r="AC20657" t="str">
            <v>04814 / LAURENT OLIVIA</v>
          </cell>
          <cell r="AD20657">
            <v>2</v>
          </cell>
        </row>
        <row r="20658">
          <cell r="H20658" t="str">
            <v>MASSEUR</v>
          </cell>
          <cell r="L20658">
            <v>0</v>
          </cell>
          <cell r="AC20658" t="str">
            <v>05358 / BETSCH CELINE</v>
          </cell>
          <cell r="AD20658">
            <v>2</v>
          </cell>
        </row>
        <row r="20659">
          <cell r="H20659" t="str">
            <v>MASSEUR</v>
          </cell>
          <cell r="L20659">
            <v>0</v>
          </cell>
          <cell r="AC20659" t="str">
            <v>04814 / LAURENT OLIVIA</v>
          </cell>
          <cell r="AD20659">
            <v>2</v>
          </cell>
        </row>
        <row r="20660">
          <cell r="H20660" t="str">
            <v>MASSEUR</v>
          </cell>
          <cell r="L20660">
            <v>0</v>
          </cell>
          <cell r="AC20660" t="str">
            <v>03811 / LE MOYNE BENOIT</v>
          </cell>
          <cell r="AD20660">
            <v>2</v>
          </cell>
        </row>
        <row r="20661">
          <cell r="H20661" t="str">
            <v>MASSEUR</v>
          </cell>
          <cell r="L20661">
            <v>0</v>
          </cell>
          <cell r="AC20661" t="str">
            <v>05358 / BETSCH CELINE</v>
          </cell>
          <cell r="AD20661">
            <v>2</v>
          </cell>
        </row>
        <row r="20662">
          <cell r="H20662" t="str">
            <v>MASSEUR</v>
          </cell>
          <cell r="L20662">
            <v>0</v>
          </cell>
          <cell r="AC20662" t="str">
            <v>03811 / LE MOYNE BENOIT</v>
          </cell>
          <cell r="AD20662">
            <v>2</v>
          </cell>
        </row>
        <row r="20663">
          <cell r="H20663" t="str">
            <v>MASSEUR</v>
          </cell>
          <cell r="L20663">
            <v>0</v>
          </cell>
          <cell r="AC20663" t="str">
            <v>04814 / LAURENT OLIVIA</v>
          </cell>
          <cell r="AD20663">
            <v>2</v>
          </cell>
        </row>
        <row r="20664">
          <cell r="H20664" t="str">
            <v>MASSEUR</v>
          </cell>
          <cell r="L20664">
            <v>0</v>
          </cell>
          <cell r="AC20664" t="str">
            <v>05029 / BOUGHALEM ALI</v>
          </cell>
          <cell r="AD20664">
            <v>2</v>
          </cell>
        </row>
        <row r="20665">
          <cell r="H20665" t="str">
            <v>MASSEUR</v>
          </cell>
          <cell r="L20665">
            <v>0</v>
          </cell>
          <cell r="AC20665" t="str">
            <v>06513 / ROLLANG ARNOULD RACHEL</v>
          </cell>
          <cell r="AD20665">
            <v>2</v>
          </cell>
        </row>
        <row r="20666">
          <cell r="H20666" t="str">
            <v>MASSEUR</v>
          </cell>
          <cell r="L20666">
            <v>0</v>
          </cell>
          <cell r="AC20666" t="str">
            <v>04988 / STIRNEMANN JEAN VINCENT</v>
          </cell>
          <cell r="AD20666">
            <v>2</v>
          </cell>
        </row>
        <row r="20667">
          <cell r="H20667" t="str">
            <v>MASSEUR</v>
          </cell>
          <cell r="L20667">
            <v>0</v>
          </cell>
          <cell r="AC20667" t="str">
            <v>05345 / SCHENCK LAURENCE</v>
          </cell>
          <cell r="AD20667">
            <v>2</v>
          </cell>
        </row>
        <row r="20668">
          <cell r="H20668" t="str">
            <v>MASSEUR</v>
          </cell>
          <cell r="L20668">
            <v>0</v>
          </cell>
          <cell r="AC20668" t="str">
            <v>06513 / ROLLANG ARNOULD RACHEL</v>
          </cell>
          <cell r="AD20668">
            <v>2</v>
          </cell>
        </row>
        <row r="20669">
          <cell r="H20669" t="str">
            <v>MASSEUR</v>
          </cell>
          <cell r="L20669">
            <v>0</v>
          </cell>
          <cell r="AC20669" t="str">
            <v>02918 / SCHOLLER STEPHANIE</v>
          </cell>
          <cell r="AD20669">
            <v>2</v>
          </cell>
        </row>
        <row r="20670">
          <cell r="H20670" t="str">
            <v>MASSEUR</v>
          </cell>
          <cell r="L20670">
            <v>0</v>
          </cell>
          <cell r="AC20670" t="str">
            <v>02337 / GALLARD MYLENE</v>
          </cell>
          <cell r="AD20670">
            <v>2</v>
          </cell>
        </row>
        <row r="20671">
          <cell r="H20671" t="str">
            <v>MASSEUR</v>
          </cell>
          <cell r="L20671">
            <v>0</v>
          </cell>
          <cell r="AC20671" t="str">
            <v>05029 / BOUGHALEM ALI</v>
          </cell>
          <cell r="AD20671">
            <v>2</v>
          </cell>
        </row>
        <row r="20672">
          <cell r="H20672" t="str">
            <v>MASSEUR</v>
          </cell>
          <cell r="L20672">
            <v>0</v>
          </cell>
          <cell r="AC20672" t="str">
            <v>06513 / ROLLANG ARNOULD RACHEL</v>
          </cell>
          <cell r="AD20672">
            <v>2</v>
          </cell>
        </row>
        <row r="20673">
          <cell r="H20673" t="str">
            <v>MASSEUR</v>
          </cell>
          <cell r="L20673">
            <v>0</v>
          </cell>
          <cell r="AC20673" t="str">
            <v>05358 / BETSCH CELINE</v>
          </cell>
          <cell r="AD20673">
            <v>2</v>
          </cell>
        </row>
        <row r="20674">
          <cell r="H20674" t="str">
            <v>MASSEUR</v>
          </cell>
          <cell r="L20674">
            <v>0</v>
          </cell>
          <cell r="AC20674" t="str">
            <v>05358 / BETSCH CELINE</v>
          </cell>
          <cell r="AD20674">
            <v>2</v>
          </cell>
        </row>
        <row r="20675">
          <cell r="H20675" t="str">
            <v>MASSEUR</v>
          </cell>
          <cell r="L20675">
            <v>0</v>
          </cell>
          <cell r="AC20675" t="str">
            <v>04988 / STIRNEMANN JEAN VINCENT</v>
          </cell>
          <cell r="AD20675">
            <v>2</v>
          </cell>
        </row>
        <row r="20676">
          <cell r="H20676" t="str">
            <v>MASSEUR</v>
          </cell>
          <cell r="L20676">
            <v>0</v>
          </cell>
          <cell r="AC20676" t="str">
            <v>05029 / BOUGHALEM ALI</v>
          </cell>
          <cell r="AD20676">
            <v>2</v>
          </cell>
        </row>
        <row r="20677">
          <cell r="H20677" t="str">
            <v>MASSEUR</v>
          </cell>
          <cell r="L20677">
            <v>0</v>
          </cell>
          <cell r="AC20677" t="str">
            <v>02918 / SCHOLLER STEPHANIE</v>
          </cell>
          <cell r="AD20677">
            <v>2</v>
          </cell>
        </row>
        <row r="20678">
          <cell r="H20678" t="str">
            <v>MASSEUR</v>
          </cell>
          <cell r="L20678">
            <v>0</v>
          </cell>
          <cell r="AC20678" t="str">
            <v>06513 / ROLLANG ARNOULD RACHEL</v>
          </cell>
          <cell r="AD20678">
            <v>2</v>
          </cell>
        </row>
        <row r="20679">
          <cell r="H20679" t="str">
            <v>MASSEUR</v>
          </cell>
          <cell r="L20679">
            <v>0</v>
          </cell>
          <cell r="AC20679" t="str">
            <v>03811 / LE MOYNE BENOIT</v>
          </cell>
          <cell r="AD20679">
            <v>2</v>
          </cell>
        </row>
        <row r="20680">
          <cell r="H20680" t="str">
            <v>MASSEUR</v>
          </cell>
          <cell r="L20680">
            <v>0</v>
          </cell>
          <cell r="AC20680" t="str">
            <v>04814 / LAURENT OLIVIA</v>
          </cell>
          <cell r="AD20680">
            <v>2</v>
          </cell>
        </row>
        <row r="20681">
          <cell r="H20681" t="str">
            <v>MASSEUR</v>
          </cell>
          <cell r="L20681">
            <v>0</v>
          </cell>
          <cell r="AC20681" t="str">
            <v>05029 / BOUGHALEM ALI</v>
          </cell>
          <cell r="AD20681">
            <v>2</v>
          </cell>
        </row>
        <row r="20682">
          <cell r="H20682" t="str">
            <v>MASSEUR</v>
          </cell>
          <cell r="L20682">
            <v>0</v>
          </cell>
          <cell r="AC20682" t="str">
            <v>00729 / SCHMITT MARX EVELYNE</v>
          </cell>
          <cell r="AD20682">
            <v>2</v>
          </cell>
        </row>
        <row r="20683">
          <cell r="H20683" t="str">
            <v>MASSEUR</v>
          </cell>
          <cell r="L20683">
            <v>0</v>
          </cell>
          <cell r="AC20683" t="str">
            <v>04988 / STIRNEMANN JEAN VINCENT</v>
          </cell>
          <cell r="AD20683">
            <v>2</v>
          </cell>
        </row>
        <row r="20684">
          <cell r="H20684" t="str">
            <v>MASSEUR</v>
          </cell>
          <cell r="L20684">
            <v>0</v>
          </cell>
          <cell r="AC20684" t="str">
            <v>05345 / SCHENCK LAURENCE</v>
          </cell>
          <cell r="AD20684">
            <v>2</v>
          </cell>
        </row>
        <row r="20685">
          <cell r="H20685" t="str">
            <v>MASSEUR</v>
          </cell>
          <cell r="L20685">
            <v>0</v>
          </cell>
          <cell r="AC20685" t="str">
            <v>03811 / LE MOYNE BENOIT</v>
          </cell>
          <cell r="AD20685">
            <v>2</v>
          </cell>
        </row>
        <row r="20686">
          <cell r="H20686" t="str">
            <v>MASSEUR</v>
          </cell>
          <cell r="L20686">
            <v>0</v>
          </cell>
          <cell r="AC20686" t="str">
            <v>05358 / BETSCH CELINE</v>
          </cell>
          <cell r="AD20686">
            <v>2</v>
          </cell>
        </row>
        <row r="20687">
          <cell r="H20687" t="str">
            <v>MASSEUR</v>
          </cell>
          <cell r="L20687">
            <v>0</v>
          </cell>
          <cell r="AC20687" t="str">
            <v>05345 / SCHENCK LAURENCE</v>
          </cell>
          <cell r="AD20687">
            <v>2</v>
          </cell>
        </row>
        <row r="20688">
          <cell r="H20688" t="str">
            <v>MASSEUR</v>
          </cell>
          <cell r="L20688">
            <v>0</v>
          </cell>
          <cell r="AC20688" t="str">
            <v>02918 / SCHOLLER STEPHANIE</v>
          </cell>
          <cell r="AD20688">
            <v>2</v>
          </cell>
        </row>
        <row r="20689">
          <cell r="H20689" t="str">
            <v>MASSEUR</v>
          </cell>
          <cell r="L20689">
            <v>0</v>
          </cell>
          <cell r="AC20689" t="str">
            <v>05029 / BOUGHALEM ALI</v>
          </cell>
          <cell r="AD20689">
            <v>2</v>
          </cell>
        </row>
        <row r="20690">
          <cell r="H20690" t="str">
            <v>MASSEUR</v>
          </cell>
          <cell r="L20690">
            <v>0</v>
          </cell>
          <cell r="AC20690" t="str">
            <v>04814 / LAURENT OLIVIA</v>
          </cell>
          <cell r="AD20690">
            <v>2</v>
          </cell>
        </row>
        <row r="20691">
          <cell r="H20691" t="str">
            <v>MASSEUR</v>
          </cell>
          <cell r="L20691">
            <v>0</v>
          </cell>
          <cell r="AC20691" t="str">
            <v>00729 / SCHMITT MARX EVELYNE</v>
          </cell>
          <cell r="AD20691">
            <v>2</v>
          </cell>
        </row>
        <row r="20692">
          <cell r="H20692" t="str">
            <v>MASSEUR</v>
          </cell>
          <cell r="L20692">
            <v>0</v>
          </cell>
          <cell r="AC20692" t="str">
            <v>06513 / ROLLANG ARNOULD RACHEL</v>
          </cell>
          <cell r="AD20692">
            <v>2</v>
          </cell>
        </row>
        <row r="20693">
          <cell r="H20693" t="str">
            <v>MASSEUR</v>
          </cell>
          <cell r="L20693">
            <v>0</v>
          </cell>
          <cell r="AC20693" t="str">
            <v>05029 / BOUGHALEM ALI</v>
          </cell>
          <cell r="AD20693">
            <v>2</v>
          </cell>
        </row>
        <row r="20694">
          <cell r="H20694" t="str">
            <v>MASSEUR</v>
          </cell>
          <cell r="L20694">
            <v>0</v>
          </cell>
          <cell r="AC20694" t="str">
            <v>00729 / SCHMITT MARX EVELYNE</v>
          </cell>
          <cell r="AD20694">
            <v>2</v>
          </cell>
        </row>
        <row r="20695">
          <cell r="H20695" t="str">
            <v>MASSEUR</v>
          </cell>
          <cell r="L20695">
            <v>0</v>
          </cell>
          <cell r="AC20695" t="str">
            <v>02918 / SCHOLLER STEPHANIE</v>
          </cell>
          <cell r="AD20695">
            <v>2</v>
          </cell>
        </row>
        <row r="20696">
          <cell r="H20696" t="str">
            <v>MASSEUR</v>
          </cell>
          <cell r="L20696">
            <v>0</v>
          </cell>
          <cell r="AC20696" t="str">
            <v>06513 / ROLLANG ARNOULD RACHEL</v>
          </cell>
          <cell r="AD20696">
            <v>2</v>
          </cell>
        </row>
        <row r="20697">
          <cell r="H20697" t="str">
            <v>MASSEUR</v>
          </cell>
          <cell r="L20697">
            <v>0</v>
          </cell>
          <cell r="AC20697" t="str">
            <v>04988 / STIRNEMANN JEAN VINCENT</v>
          </cell>
          <cell r="AD20697">
            <v>2</v>
          </cell>
        </row>
        <row r="20698">
          <cell r="H20698" t="str">
            <v>MASSEUR</v>
          </cell>
          <cell r="L20698">
            <v>0</v>
          </cell>
          <cell r="AC20698" t="str">
            <v>02918 / SCHOLLER STEPHANIE</v>
          </cell>
          <cell r="AD20698">
            <v>2</v>
          </cell>
        </row>
        <row r="20699">
          <cell r="H20699" t="str">
            <v>MASSEUR</v>
          </cell>
          <cell r="L20699">
            <v>0</v>
          </cell>
          <cell r="AC20699" t="str">
            <v>02337 / GALLARD MYLENE</v>
          </cell>
          <cell r="AD20699">
            <v>2</v>
          </cell>
        </row>
        <row r="20700">
          <cell r="H20700" t="str">
            <v>MASSEUR</v>
          </cell>
          <cell r="L20700">
            <v>0</v>
          </cell>
          <cell r="AC20700" t="str">
            <v>05358 / BETSCH CELINE</v>
          </cell>
          <cell r="AD20700">
            <v>2</v>
          </cell>
        </row>
        <row r="20701">
          <cell r="H20701" t="str">
            <v>MASSEUR</v>
          </cell>
          <cell r="L20701">
            <v>0</v>
          </cell>
          <cell r="AC20701" t="str">
            <v>00729 / SCHMITT MARX EVELYNE</v>
          </cell>
          <cell r="AD20701">
            <v>2</v>
          </cell>
        </row>
        <row r="20702">
          <cell r="H20702" t="str">
            <v>MASSEUR</v>
          </cell>
          <cell r="L20702">
            <v>0</v>
          </cell>
          <cell r="AC20702" t="str">
            <v>02337 / GALLARD MYLENE</v>
          </cell>
          <cell r="AD20702">
            <v>2</v>
          </cell>
        </row>
        <row r="20703">
          <cell r="H20703" t="str">
            <v>MASSEUR</v>
          </cell>
          <cell r="L20703">
            <v>0</v>
          </cell>
          <cell r="AC20703" t="str">
            <v>06513 / ROLLANG ARNOULD RACHEL</v>
          </cell>
          <cell r="AD20703">
            <v>2</v>
          </cell>
        </row>
        <row r="20704">
          <cell r="H20704" t="str">
            <v>MASSEUR</v>
          </cell>
          <cell r="L20704">
            <v>0</v>
          </cell>
          <cell r="AC20704" t="str">
            <v>02918 / SCHOLLER STEPHANIE</v>
          </cell>
          <cell r="AD20704">
            <v>2</v>
          </cell>
        </row>
        <row r="20705">
          <cell r="H20705" t="str">
            <v>MASSEUR</v>
          </cell>
          <cell r="L20705">
            <v>0</v>
          </cell>
          <cell r="AC20705" t="str">
            <v>02918 / SCHOLLER STEPHANIE</v>
          </cell>
          <cell r="AD20705">
            <v>2</v>
          </cell>
        </row>
        <row r="20706">
          <cell r="H20706" t="str">
            <v>MASSEUR</v>
          </cell>
          <cell r="L20706">
            <v>0</v>
          </cell>
          <cell r="AC20706" t="str">
            <v>03811 / LE MOYNE BENOIT</v>
          </cell>
          <cell r="AD20706">
            <v>2</v>
          </cell>
        </row>
        <row r="20707">
          <cell r="H20707" t="str">
            <v>MASSEUR</v>
          </cell>
          <cell r="L20707">
            <v>0</v>
          </cell>
          <cell r="AC20707" t="str">
            <v>02918 / SCHOLLER STEPHANIE</v>
          </cell>
          <cell r="AD20707">
            <v>2</v>
          </cell>
        </row>
        <row r="20708">
          <cell r="H20708" t="str">
            <v>MASSEUR</v>
          </cell>
          <cell r="L20708">
            <v>0</v>
          </cell>
          <cell r="AC20708" t="str">
            <v>05358 / BETSCH CELINE</v>
          </cell>
          <cell r="AD20708">
            <v>2</v>
          </cell>
        </row>
        <row r="20709">
          <cell r="H20709" t="str">
            <v>MASSEUR</v>
          </cell>
          <cell r="L20709">
            <v>0</v>
          </cell>
          <cell r="AC20709" t="str">
            <v>06513 / ROLLANG ARNOULD RACHEL</v>
          </cell>
          <cell r="AD20709">
            <v>2</v>
          </cell>
        </row>
        <row r="20710">
          <cell r="H20710" t="str">
            <v>MASSEUR</v>
          </cell>
          <cell r="L20710">
            <v>0</v>
          </cell>
          <cell r="AC20710" t="str">
            <v>03811 / LE MOYNE BENOIT</v>
          </cell>
          <cell r="AD20710">
            <v>2</v>
          </cell>
        </row>
        <row r="20711">
          <cell r="H20711" t="str">
            <v>MASSEUR</v>
          </cell>
          <cell r="L20711">
            <v>0</v>
          </cell>
          <cell r="AC20711" t="str">
            <v>02337 / GALLARD MYLENE</v>
          </cell>
          <cell r="AD20711">
            <v>2</v>
          </cell>
        </row>
        <row r="20712">
          <cell r="H20712" t="str">
            <v>MASSEUR</v>
          </cell>
          <cell r="L20712">
            <v>0</v>
          </cell>
          <cell r="AC20712" t="str">
            <v>02337 / GALLARD MYLENE</v>
          </cell>
          <cell r="AD20712">
            <v>2</v>
          </cell>
        </row>
        <row r="20713">
          <cell r="H20713" t="str">
            <v>MASSEUR</v>
          </cell>
          <cell r="L20713">
            <v>1</v>
          </cell>
          <cell r="AC20713" t="str">
            <v>05358 / BETSCH CELINE</v>
          </cell>
          <cell r="AD20713">
            <v>2</v>
          </cell>
        </row>
        <row r="20714">
          <cell r="H20714" t="str">
            <v>MASSEUR</v>
          </cell>
          <cell r="L20714">
            <v>0</v>
          </cell>
          <cell r="AC20714" t="str">
            <v>02337 / GALLARD MYLENE</v>
          </cell>
          <cell r="AD20714">
            <v>2</v>
          </cell>
        </row>
        <row r="20715">
          <cell r="H20715" t="str">
            <v>MASSEUR</v>
          </cell>
          <cell r="L20715">
            <v>0</v>
          </cell>
          <cell r="AC20715" t="str">
            <v>06513 / ROLLANG ARNOULD RACHEL</v>
          </cell>
          <cell r="AD20715">
            <v>2</v>
          </cell>
        </row>
        <row r="20716">
          <cell r="H20716" t="str">
            <v>MASSEUR</v>
          </cell>
          <cell r="L20716">
            <v>0</v>
          </cell>
          <cell r="AC20716" t="str">
            <v>04814 / LAURENT OLIVIA</v>
          </cell>
          <cell r="AD20716">
            <v>2</v>
          </cell>
        </row>
        <row r="20717">
          <cell r="H20717" t="str">
            <v>MASSEUR</v>
          </cell>
          <cell r="L20717">
            <v>0</v>
          </cell>
          <cell r="AC20717" t="str">
            <v>06513 / ROLLANG ARNOULD RACHEL</v>
          </cell>
          <cell r="AD20717">
            <v>2</v>
          </cell>
        </row>
        <row r="20718">
          <cell r="H20718" t="str">
            <v>MASSEUR</v>
          </cell>
          <cell r="L20718">
            <v>0</v>
          </cell>
          <cell r="AC20718" t="str">
            <v>04814 / LAURENT OLIVIA</v>
          </cell>
          <cell r="AD20718">
            <v>2</v>
          </cell>
        </row>
        <row r="20719">
          <cell r="H20719" t="str">
            <v>MASSEUR</v>
          </cell>
          <cell r="L20719">
            <v>0</v>
          </cell>
          <cell r="AC20719" t="str">
            <v>02918 / SCHOLLER STEPHANIE</v>
          </cell>
          <cell r="AD20719">
            <v>2</v>
          </cell>
        </row>
        <row r="20720">
          <cell r="H20720" t="str">
            <v>MASSEUR</v>
          </cell>
          <cell r="L20720">
            <v>0</v>
          </cell>
          <cell r="AC20720" t="str">
            <v>05358 / BETSCH CELINE</v>
          </cell>
          <cell r="AD20720">
            <v>2</v>
          </cell>
        </row>
        <row r="20721">
          <cell r="H20721" t="str">
            <v>MASSEUR</v>
          </cell>
          <cell r="L20721">
            <v>0</v>
          </cell>
          <cell r="AC20721" t="str">
            <v>04814 / LAURENT OLIVIA</v>
          </cell>
          <cell r="AD20721">
            <v>2</v>
          </cell>
        </row>
        <row r="20722">
          <cell r="H20722" t="str">
            <v>MASSEUR</v>
          </cell>
          <cell r="L20722">
            <v>0</v>
          </cell>
          <cell r="AC20722" t="str">
            <v>02337 / GALLARD MYLENE</v>
          </cell>
          <cell r="AD20722">
            <v>2</v>
          </cell>
        </row>
        <row r="20723">
          <cell r="H20723" t="str">
            <v>MASSEUR</v>
          </cell>
          <cell r="L20723">
            <v>0</v>
          </cell>
          <cell r="AC20723" t="str">
            <v>03811 / LE MOYNE BENOIT</v>
          </cell>
          <cell r="AD20723">
            <v>2</v>
          </cell>
        </row>
        <row r="20724">
          <cell r="H20724" t="str">
            <v>MASSEUR</v>
          </cell>
          <cell r="L20724">
            <v>0</v>
          </cell>
          <cell r="AC20724" t="str">
            <v>03811 / LE MOYNE BENOIT</v>
          </cell>
          <cell r="AD20724">
            <v>2</v>
          </cell>
        </row>
        <row r="20725">
          <cell r="H20725" t="str">
            <v>MASSEUR</v>
          </cell>
          <cell r="L20725">
            <v>0</v>
          </cell>
          <cell r="AC20725" t="str">
            <v>04814 / LAURENT OLIVIA</v>
          </cell>
          <cell r="AD20725">
            <v>2</v>
          </cell>
        </row>
        <row r="20726">
          <cell r="H20726" t="str">
            <v>MASSEUR</v>
          </cell>
          <cell r="L20726">
            <v>0</v>
          </cell>
          <cell r="AC20726" t="str">
            <v>06513 / ROLLANG ARNOULD RACHEL</v>
          </cell>
          <cell r="AD20726">
            <v>2</v>
          </cell>
        </row>
        <row r="20727">
          <cell r="H20727" t="str">
            <v>MASSEUR</v>
          </cell>
          <cell r="L20727">
            <v>0</v>
          </cell>
          <cell r="AC20727" t="str">
            <v>02918 / SCHOLLER STEPHANIE</v>
          </cell>
          <cell r="AD20727">
            <v>2</v>
          </cell>
        </row>
        <row r="20728">
          <cell r="H20728" t="str">
            <v>MASSEUR</v>
          </cell>
          <cell r="L20728">
            <v>0</v>
          </cell>
          <cell r="AC20728" t="str">
            <v>02918 / SCHOLLER STEPHANIE</v>
          </cell>
          <cell r="AD20728">
            <v>2</v>
          </cell>
        </row>
        <row r="20729">
          <cell r="H20729" t="str">
            <v>MASSEUR</v>
          </cell>
          <cell r="L20729">
            <v>0</v>
          </cell>
          <cell r="AC20729" t="str">
            <v>06513 / ROLLANG ARNOULD RACHEL</v>
          </cell>
          <cell r="AD20729">
            <v>2</v>
          </cell>
        </row>
        <row r="20730">
          <cell r="H20730" t="str">
            <v>MASSEUR</v>
          </cell>
          <cell r="L20730">
            <v>0</v>
          </cell>
          <cell r="AC20730" t="str">
            <v>05029 / BOUGHALEM ALI</v>
          </cell>
          <cell r="AD20730">
            <v>2</v>
          </cell>
        </row>
        <row r="20731">
          <cell r="H20731" t="str">
            <v>MASSEUR</v>
          </cell>
          <cell r="L20731">
            <v>0</v>
          </cell>
          <cell r="AC20731" t="str">
            <v>02918 / SCHOLLER STEPHANIE</v>
          </cell>
          <cell r="AD20731">
            <v>2</v>
          </cell>
        </row>
        <row r="20732">
          <cell r="H20732" t="str">
            <v>MASSEUR</v>
          </cell>
          <cell r="L20732">
            <v>0</v>
          </cell>
          <cell r="AC20732" t="str">
            <v>04988 / STIRNEMANN JEAN VINCENT</v>
          </cell>
          <cell r="AD20732">
            <v>2</v>
          </cell>
        </row>
        <row r="20733">
          <cell r="H20733" t="str">
            <v>MASSEUR</v>
          </cell>
          <cell r="L20733">
            <v>0</v>
          </cell>
          <cell r="AC20733" t="str">
            <v>05358 / BETSCH CELINE</v>
          </cell>
          <cell r="AD20733">
            <v>2</v>
          </cell>
        </row>
        <row r="20734">
          <cell r="H20734" t="str">
            <v>MASSEUR</v>
          </cell>
          <cell r="L20734">
            <v>0</v>
          </cell>
          <cell r="AC20734" t="str">
            <v>05358 / BETSCH CELINE</v>
          </cell>
          <cell r="AD20734">
            <v>2</v>
          </cell>
        </row>
        <row r="20735">
          <cell r="H20735" t="str">
            <v>MASSEUR</v>
          </cell>
          <cell r="L20735">
            <v>0</v>
          </cell>
          <cell r="AC20735" t="str">
            <v>02337 / GALLARD MYLENE</v>
          </cell>
          <cell r="AD20735">
            <v>2</v>
          </cell>
        </row>
        <row r="20736">
          <cell r="H20736" t="str">
            <v>MASSEUR</v>
          </cell>
          <cell r="L20736">
            <v>0</v>
          </cell>
          <cell r="AC20736" t="str">
            <v>02337 / GALLARD MYLENE</v>
          </cell>
          <cell r="AD20736">
            <v>2</v>
          </cell>
        </row>
        <row r="20737">
          <cell r="H20737" t="str">
            <v>MASSEUR</v>
          </cell>
          <cell r="L20737">
            <v>0</v>
          </cell>
          <cell r="AC20737" t="str">
            <v>02337 / GALLARD MYLENE</v>
          </cell>
          <cell r="AD20737">
            <v>2</v>
          </cell>
        </row>
        <row r="20738">
          <cell r="H20738" t="str">
            <v>MASSEUR</v>
          </cell>
          <cell r="L20738">
            <v>0</v>
          </cell>
          <cell r="AC20738" t="str">
            <v>03811 / LE MOYNE BENOIT</v>
          </cell>
          <cell r="AD20738">
            <v>2</v>
          </cell>
        </row>
        <row r="20739">
          <cell r="H20739" t="str">
            <v>MASSEUR</v>
          </cell>
          <cell r="L20739">
            <v>0</v>
          </cell>
          <cell r="AC20739" t="str">
            <v>02918 / SCHOLLER STEPHANIE</v>
          </cell>
          <cell r="AD20739">
            <v>2</v>
          </cell>
        </row>
        <row r="20740">
          <cell r="H20740" t="str">
            <v>MASSEUR</v>
          </cell>
          <cell r="L20740">
            <v>0</v>
          </cell>
          <cell r="AC20740" t="str">
            <v>02918 / SCHOLLER STEPHANIE</v>
          </cell>
          <cell r="AD20740">
            <v>2</v>
          </cell>
        </row>
        <row r="20741">
          <cell r="H20741" t="str">
            <v>MASSEUR</v>
          </cell>
          <cell r="L20741">
            <v>0</v>
          </cell>
          <cell r="AC20741" t="str">
            <v>05358 / BETSCH CELINE</v>
          </cell>
          <cell r="AD20741">
            <v>2</v>
          </cell>
        </row>
        <row r="20742">
          <cell r="H20742" t="str">
            <v>MASSEUR</v>
          </cell>
          <cell r="L20742">
            <v>0</v>
          </cell>
          <cell r="AC20742" t="str">
            <v>04814 / LAURENT OLIVIA</v>
          </cell>
          <cell r="AD20742">
            <v>2</v>
          </cell>
        </row>
        <row r="20743">
          <cell r="H20743" t="str">
            <v>MASSEUR</v>
          </cell>
          <cell r="L20743">
            <v>0</v>
          </cell>
          <cell r="AC20743" t="str">
            <v>03811 / LE MOYNE BENOIT</v>
          </cell>
          <cell r="AD20743">
            <v>2</v>
          </cell>
        </row>
        <row r="20744">
          <cell r="H20744" t="str">
            <v>MASSEUR</v>
          </cell>
          <cell r="L20744">
            <v>0</v>
          </cell>
          <cell r="AC20744" t="str">
            <v>05358 / BETSCH CELINE</v>
          </cell>
          <cell r="AD20744">
            <v>2</v>
          </cell>
        </row>
        <row r="20745">
          <cell r="H20745" t="str">
            <v>MASSEUR</v>
          </cell>
          <cell r="L20745">
            <v>0</v>
          </cell>
          <cell r="AC20745" t="str">
            <v>04988 / STIRNEMANN JEAN VINCENT</v>
          </cell>
          <cell r="AD20745">
            <v>2</v>
          </cell>
        </row>
        <row r="20746">
          <cell r="H20746" t="str">
            <v>MASSEUR</v>
          </cell>
          <cell r="L20746">
            <v>0</v>
          </cell>
          <cell r="AC20746" t="str">
            <v>05029 / BOUGHALEM ALI</v>
          </cell>
          <cell r="AD20746">
            <v>2</v>
          </cell>
        </row>
        <row r="20747">
          <cell r="H20747" t="str">
            <v>MASSEUR</v>
          </cell>
          <cell r="L20747">
            <v>0</v>
          </cell>
          <cell r="AC20747" t="str">
            <v>02337 / GALLARD MYLENE</v>
          </cell>
          <cell r="AD20747">
            <v>2</v>
          </cell>
        </row>
        <row r="20748">
          <cell r="H20748" t="str">
            <v>MASSEUR</v>
          </cell>
          <cell r="L20748">
            <v>0</v>
          </cell>
          <cell r="AC20748" t="str">
            <v>06513 / ROLLANG ARNOULD RACHEL</v>
          </cell>
          <cell r="AD20748">
            <v>2</v>
          </cell>
        </row>
        <row r="20749">
          <cell r="H20749" t="str">
            <v>MASSEUR</v>
          </cell>
          <cell r="L20749">
            <v>1</v>
          </cell>
          <cell r="AC20749" t="str">
            <v>06513 / ROLLANG ARNOULD RACHEL</v>
          </cell>
          <cell r="AD20749">
            <v>2</v>
          </cell>
        </row>
        <row r="20750">
          <cell r="H20750" t="str">
            <v>MASSEUR</v>
          </cell>
          <cell r="L20750">
            <v>1</v>
          </cell>
          <cell r="AC20750" t="str">
            <v>05345 / SCHENCK LAURENCE</v>
          </cell>
          <cell r="AD20750">
            <v>2</v>
          </cell>
        </row>
        <row r="20751">
          <cell r="H20751" t="str">
            <v>MASSEUR</v>
          </cell>
          <cell r="L20751">
            <v>2</v>
          </cell>
          <cell r="AC20751" t="str">
            <v>05029 / BOUGHALEM ALI</v>
          </cell>
          <cell r="AD20751">
            <v>2</v>
          </cell>
        </row>
        <row r="20752">
          <cell r="H20752" t="str">
            <v>MASSEUR</v>
          </cell>
          <cell r="L20752">
            <v>1</v>
          </cell>
          <cell r="AC20752" t="str">
            <v>02337 / GALLARD MYLENE</v>
          </cell>
          <cell r="AD20752">
            <v>2</v>
          </cell>
        </row>
        <row r="20753">
          <cell r="H20753" t="str">
            <v>MASSEUR</v>
          </cell>
          <cell r="L20753">
            <v>1</v>
          </cell>
          <cell r="AC20753" t="str">
            <v>02337 / GALLARD MYLENE</v>
          </cell>
          <cell r="AD20753">
            <v>2</v>
          </cell>
        </row>
        <row r="20754">
          <cell r="H20754" t="str">
            <v>MASSEUR</v>
          </cell>
          <cell r="L20754">
            <v>2</v>
          </cell>
          <cell r="AC20754" t="str">
            <v>04988 / STIRNEMANN JEAN VINCENT</v>
          </cell>
          <cell r="AD20754">
            <v>2</v>
          </cell>
        </row>
        <row r="20755">
          <cell r="H20755" t="str">
            <v>MASSEUR</v>
          </cell>
          <cell r="L20755">
            <v>1</v>
          </cell>
          <cell r="AC20755" t="str">
            <v>04814 / LAURENT OLIVIA</v>
          </cell>
          <cell r="AD20755">
            <v>2</v>
          </cell>
        </row>
        <row r="20756">
          <cell r="H20756" t="str">
            <v>MASSEUR</v>
          </cell>
          <cell r="L20756">
            <v>1</v>
          </cell>
          <cell r="AC20756" t="str">
            <v>05358 / BETSCH CELINE</v>
          </cell>
          <cell r="AD20756">
            <v>2</v>
          </cell>
        </row>
        <row r="20757">
          <cell r="H20757" t="str">
            <v>MASSEUR</v>
          </cell>
          <cell r="L20757">
            <v>2</v>
          </cell>
          <cell r="AC20757" t="str">
            <v>06513 / ROLLANG ARNOULD RACHEL</v>
          </cell>
          <cell r="AD20757">
            <v>2</v>
          </cell>
        </row>
        <row r="20758">
          <cell r="H20758" t="str">
            <v>MASSEUR</v>
          </cell>
          <cell r="L20758">
            <v>1</v>
          </cell>
          <cell r="AC20758" t="str">
            <v>06513 / ROLLANG ARNOULD RACHEL</v>
          </cell>
          <cell r="AD20758">
            <v>2</v>
          </cell>
        </row>
        <row r="20759">
          <cell r="H20759" t="str">
            <v>MASSEUR</v>
          </cell>
          <cell r="L20759">
            <v>1</v>
          </cell>
          <cell r="AC20759" t="str">
            <v>06513 / ROLLANG ARNOULD RACHEL</v>
          </cell>
          <cell r="AD20759">
            <v>2</v>
          </cell>
        </row>
        <row r="20760">
          <cell r="H20760" t="str">
            <v>MASSEUR</v>
          </cell>
          <cell r="L20760">
            <v>1</v>
          </cell>
          <cell r="AC20760" t="str">
            <v>04814 / LAURENT OLIVIA</v>
          </cell>
          <cell r="AD20760">
            <v>2</v>
          </cell>
        </row>
        <row r="20761">
          <cell r="H20761" t="str">
            <v>MASSEUR</v>
          </cell>
          <cell r="L20761">
            <v>0</v>
          </cell>
          <cell r="AC20761" t="str">
            <v>00729 / SCHMITT MARX EVELYNE</v>
          </cell>
          <cell r="AD20761">
            <v>2</v>
          </cell>
        </row>
        <row r="20762">
          <cell r="H20762" t="str">
            <v>MASSEUR</v>
          </cell>
          <cell r="L20762">
            <v>1</v>
          </cell>
          <cell r="AC20762" t="str">
            <v>05358 / BETSCH CELINE</v>
          </cell>
          <cell r="AD20762">
            <v>2</v>
          </cell>
        </row>
        <row r="20763">
          <cell r="H20763" t="str">
            <v>MASSEUR</v>
          </cell>
          <cell r="L20763">
            <v>1</v>
          </cell>
          <cell r="AC20763" t="str">
            <v>04988 / STIRNEMANN JEAN VINCENT</v>
          </cell>
          <cell r="AD20763">
            <v>2</v>
          </cell>
        </row>
        <row r="20764">
          <cell r="H20764" t="str">
            <v>MASSEUR</v>
          </cell>
          <cell r="L20764">
            <v>1</v>
          </cell>
          <cell r="AC20764" t="str">
            <v>03811 / LE MOYNE BENOIT</v>
          </cell>
          <cell r="AD20764">
            <v>2</v>
          </cell>
        </row>
        <row r="20765">
          <cell r="H20765" t="str">
            <v>MASSEUR</v>
          </cell>
          <cell r="L20765">
            <v>2</v>
          </cell>
          <cell r="AC20765" t="str">
            <v>05358 / BETSCH CELINE</v>
          </cell>
          <cell r="AD20765">
            <v>2</v>
          </cell>
        </row>
        <row r="20766">
          <cell r="H20766" t="str">
            <v>MASSEUR</v>
          </cell>
          <cell r="L20766">
            <v>2</v>
          </cell>
          <cell r="AC20766" t="str">
            <v>05345 / SCHENCK LAURENCE</v>
          </cell>
          <cell r="AD20766">
            <v>2</v>
          </cell>
        </row>
        <row r="20767">
          <cell r="H20767" t="str">
            <v>MASSEUR</v>
          </cell>
          <cell r="L20767">
            <v>1</v>
          </cell>
          <cell r="AC20767" t="str">
            <v>05358 / BETSCH CELINE</v>
          </cell>
          <cell r="AD20767">
            <v>2</v>
          </cell>
        </row>
        <row r="20768">
          <cell r="H20768" t="str">
            <v>MASSEUR</v>
          </cell>
          <cell r="L20768">
            <v>1</v>
          </cell>
          <cell r="AC20768" t="str">
            <v>05029 / BOUGHALEM ALI</v>
          </cell>
          <cell r="AD20768">
            <v>2</v>
          </cell>
        </row>
        <row r="20769">
          <cell r="H20769" t="str">
            <v>MASSEUR</v>
          </cell>
          <cell r="L20769">
            <v>1</v>
          </cell>
          <cell r="AC20769" t="str">
            <v>03811 / LE MOYNE BENOIT</v>
          </cell>
          <cell r="AD20769">
            <v>2</v>
          </cell>
        </row>
        <row r="20770">
          <cell r="H20770" t="str">
            <v>MASSEUR</v>
          </cell>
          <cell r="L20770">
            <v>1</v>
          </cell>
          <cell r="AC20770" t="str">
            <v>04814 / LAURENT OLIVIA</v>
          </cell>
          <cell r="AD20770">
            <v>2</v>
          </cell>
        </row>
        <row r="20771">
          <cell r="H20771" t="str">
            <v>MASSEUR</v>
          </cell>
          <cell r="L20771">
            <v>1</v>
          </cell>
          <cell r="AC20771" t="str">
            <v>05345 / SCHENCK LAURENCE</v>
          </cell>
          <cell r="AD20771">
            <v>2</v>
          </cell>
        </row>
        <row r="20772">
          <cell r="H20772" t="str">
            <v>MASSEUR</v>
          </cell>
          <cell r="L20772">
            <v>1</v>
          </cell>
          <cell r="AC20772" t="str">
            <v>05345 / SCHENCK LAURENCE</v>
          </cell>
          <cell r="AD20772">
            <v>2</v>
          </cell>
        </row>
        <row r="20773">
          <cell r="H20773" t="str">
            <v>MASSEUR</v>
          </cell>
          <cell r="L20773">
            <v>1</v>
          </cell>
          <cell r="AC20773" t="str">
            <v>03811 / LE MOYNE BENOIT</v>
          </cell>
          <cell r="AD20773">
            <v>2</v>
          </cell>
        </row>
        <row r="20774">
          <cell r="H20774" t="str">
            <v>MASSEUR</v>
          </cell>
          <cell r="L20774">
            <v>1</v>
          </cell>
          <cell r="AC20774" t="str">
            <v>05358 / BETSCH CELINE</v>
          </cell>
          <cell r="AD20774">
            <v>2</v>
          </cell>
        </row>
        <row r="20775">
          <cell r="H20775" t="str">
            <v>MASSEUR</v>
          </cell>
          <cell r="L20775">
            <v>1</v>
          </cell>
          <cell r="AC20775" t="str">
            <v>05345 / SCHENCK LAURENCE</v>
          </cell>
          <cell r="AD20775">
            <v>2</v>
          </cell>
        </row>
        <row r="20776">
          <cell r="H20776" t="str">
            <v>MASSEUR</v>
          </cell>
          <cell r="L20776">
            <v>0</v>
          </cell>
          <cell r="AC20776" t="str">
            <v>05345 / SCHENCK LAURENCE</v>
          </cell>
          <cell r="AD20776">
            <v>2</v>
          </cell>
        </row>
        <row r="20777">
          <cell r="H20777" t="str">
            <v>MASSEUR</v>
          </cell>
          <cell r="L20777">
            <v>0</v>
          </cell>
          <cell r="AC20777" t="str">
            <v>02918 / SCHOLLER STEPHANIE</v>
          </cell>
          <cell r="AD20777">
            <v>2</v>
          </cell>
        </row>
        <row r="20778">
          <cell r="H20778" t="str">
            <v>MASSEUR</v>
          </cell>
          <cell r="L20778">
            <v>3</v>
          </cell>
          <cell r="AC20778" t="str">
            <v>06513 / ROLLANG ARNOULD RACHEL</v>
          </cell>
          <cell r="AD20778">
            <v>2</v>
          </cell>
        </row>
        <row r="20779">
          <cell r="H20779" t="str">
            <v>MASSEUR</v>
          </cell>
          <cell r="L20779">
            <v>1</v>
          </cell>
          <cell r="AC20779" t="str">
            <v>04814 / LAURENT OLIVIA</v>
          </cell>
          <cell r="AD20779">
            <v>2</v>
          </cell>
        </row>
        <row r="20780">
          <cell r="H20780" t="str">
            <v>MASSEUR</v>
          </cell>
          <cell r="L20780">
            <v>1</v>
          </cell>
          <cell r="AC20780" t="str">
            <v>04814 / LAURENT OLIVIA</v>
          </cell>
          <cell r="AD20780">
            <v>2</v>
          </cell>
        </row>
        <row r="20781">
          <cell r="H20781" t="str">
            <v>MASSEUR</v>
          </cell>
          <cell r="L20781">
            <v>1</v>
          </cell>
          <cell r="AC20781" t="str">
            <v>04814 / LAURENT OLIVIA</v>
          </cell>
          <cell r="AD20781">
            <v>2</v>
          </cell>
        </row>
        <row r="20782">
          <cell r="H20782" t="str">
            <v>MASSEUR</v>
          </cell>
          <cell r="L20782">
            <v>1</v>
          </cell>
          <cell r="AC20782" t="str">
            <v>05029 / BOUGHALEM ALI</v>
          </cell>
          <cell r="AD20782">
            <v>2</v>
          </cell>
        </row>
        <row r="20783">
          <cell r="H20783" t="str">
            <v>MASSEUR</v>
          </cell>
          <cell r="L20783">
            <v>1</v>
          </cell>
          <cell r="AC20783" t="str">
            <v>03811 / LE MOYNE BENOIT</v>
          </cell>
          <cell r="AD20783">
            <v>2</v>
          </cell>
        </row>
        <row r="20784">
          <cell r="H20784" t="str">
            <v>MASSEUR</v>
          </cell>
          <cell r="L20784">
            <v>1</v>
          </cell>
          <cell r="AC20784" t="str">
            <v>06513 / ROLLANG ARNOULD RACHEL</v>
          </cell>
          <cell r="AD20784">
            <v>2</v>
          </cell>
        </row>
        <row r="20785">
          <cell r="H20785" t="str">
            <v>MASSEUR</v>
          </cell>
          <cell r="L20785">
            <v>1</v>
          </cell>
          <cell r="AC20785" t="str">
            <v>04988 / STIRNEMANN JEAN VINCENT</v>
          </cell>
          <cell r="AD20785">
            <v>2</v>
          </cell>
        </row>
        <row r="20786">
          <cell r="H20786" t="str">
            <v>MASSEUR</v>
          </cell>
          <cell r="L20786">
            <v>2</v>
          </cell>
          <cell r="AC20786" t="str">
            <v>06513 / ROLLANG ARNOULD RACHEL</v>
          </cell>
          <cell r="AD20786">
            <v>2</v>
          </cell>
        </row>
        <row r="20787">
          <cell r="H20787" t="str">
            <v>MASSEUR</v>
          </cell>
          <cell r="L20787">
            <v>1</v>
          </cell>
          <cell r="AC20787" t="str">
            <v>02918 / SCHOLLER STEPHANIE</v>
          </cell>
          <cell r="AD20787">
            <v>2</v>
          </cell>
        </row>
        <row r="20788">
          <cell r="H20788" t="str">
            <v>MASSEUR</v>
          </cell>
          <cell r="L20788">
            <v>1</v>
          </cell>
          <cell r="AC20788" t="str">
            <v>04814 / LAURENT OLIVIA</v>
          </cell>
          <cell r="AD20788">
            <v>2</v>
          </cell>
        </row>
        <row r="20789">
          <cell r="H20789" t="str">
            <v>MASSEUR</v>
          </cell>
          <cell r="L20789">
            <v>1</v>
          </cell>
          <cell r="AC20789" t="str">
            <v>05029 / BOUGHALEM ALI</v>
          </cell>
          <cell r="AD20789">
            <v>2</v>
          </cell>
        </row>
        <row r="20790">
          <cell r="H20790" t="str">
            <v>MASSEUR</v>
          </cell>
          <cell r="L20790">
            <v>2</v>
          </cell>
          <cell r="AC20790" t="str">
            <v>04814 / LAURENT OLIVIA</v>
          </cell>
          <cell r="AD20790">
            <v>2</v>
          </cell>
        </row>
        <row r="20791">
          <cell r="H20791" t="str">
            <v>MASSEUR</v>
          </cell>
          <cell r="L20791">
            <v>1</v>
          </cell>
          <cell r="AC20791" t="str">
            <v>04814 / LAURENT OLIVIA</v>
          </cell>
          <cell r="AD20791">
            <v>2</v>
          </cell>
        </row>
        <row r="20792">
          <cell r="H20792" t="str">
            <v>MASSEUR</v>
          </cell>
          <cell r="L20792">
            <v>1</v>
          </cell>
          <cell r="AC20792" t="str">
            <v>04814 / LAURENT OLIVIA</v>
          </cell>
          <cell r="AD20792">
            <v>2</v>
          </cell>
        </row>
        <row r="20793">
          <cell r="H20793" t="str">
            <v>MASSEUR</v>
          </cell>
          <cell r="L20793">
            <v>2</v>
          </cell>
          <cell r="AC20793" t="str">
            <v>04814 / LAURENT OLIVIA</v>
          </cell>
          <cell r="AD20793">
            <v>2</v>
          </cell>
        </row>
        <row r="20794">
          <cell r="H20794" t="str">
            <v>MASSEUR</v>
          </cell>
          <cell r="L20794">
            <v>1</v>
          </cell>
          <cell r="AC20794" t="str">
            <v>05345 / SCHENCK LAURENCE</v>
          </cell>
          <cell r="AD20794">
            <v>2</v>
          </cell>
        </row>
        <row r="20795">
          <cell r="H20795" t="str">
            <v>MASSEUR</v>
          </cell>
          <cell r="L20795">
            <v>1</v>
          </cell>
          <cell r="AC20795" t="str">
            <v>06513 / ROLLANG ARNOULD RACHEL</v>
          </cell>
          <cell r="AD20795">
            <v>2</v>
          </cell>
        </row>
        <row r="20796">
          <cell r="H20796" t="str">
            <v>MASSEUR</v>
          </cell>
          <cell r="L20796">
            <v>1</v>
          </cell>
          <cell r="AC20796" t="str">
            <v>05358 / BETSCH CELINE</v>
          </cell>
          <cell r="AD20796">
            <v>2</v>
          </cell>
        </row>
        <row r="20797">
          <cell r="H20797" t="str">
            <v>MASSEUR</v>
          </cell>
          <cell r="L20797">
            <v>1</v>
          </cell>
          <cell r="AC20797" t="str">
            <v>05358 / BETSCH CELINE</v>
          </cell>
          <cell r="AD20797">
            <v>2</v>
          </cell>
        </row>
        <row r="20798">
          <cell r="H20798" t="str">
            <v>MASSEUR</v>
          </cell>
          <cell r="L20798">
            <v>1</v>
          </cell>
          <cell r="AC20798" t="str">
            <v>05029 / BOUGHALEM ALI</v>
          </cell>
          <cell r="AD20798">
            <v>2</v>
          </cell>
        </row>
        <row r="20799">
          <cell r="H20799" t="str">
            <v>MASSEUR</v>
          </cell>
          <cell r="L20799">
            <v>1</v>
          </cell>
          <cell r="AC20799" t="str">
            <v>03811 / LE MOYNE BENOIT</v>
          </cell>
          <cell r="AD20799">
            <v>2</v>
          </cell>
        </row>
        <row r="20800">
          <cell r="H20800" t="str">
            <v>MASSEUR</v>
          </cell>
          <cell r="L20800">
            <v>1</v>
          </cell>
          <cell r="AC20800" t="str">
            <v>02918 / SCHOLLER STEPHANIE</v>
          </cell>
          <cell r="AD20800">
            <v>2</v>
          </cell>
        </row>
        <row r="20801">
          <cell r="H20801" t="str">
            <v>MASSEUR</v>
          </cell>
          <cell r="L20801">
            <v>0</v>
          </cell>
          <cell r="AC20801" t="str">
            <v>06513 / ROLLANG ARNOULD RACHEL</v>
          </cell>
          <cell r="AD20801">
            <v>2</v>
          </cell>
        </row>
        <row r="20802">
          <cell r="H20802" t="str">
            <v>MASSEUR</v>
          </cell>
          <cell r="L20802">
            <v>1</v>
          </cell>
          <cell r="AC20802" t="str">
            <v>04988 / STIRNEMANN JEAN VINCENT</v>
          </cell>
          <cell r="AD20802">
            <v>2</v>
          </cell>
        </row>
        <row r="20803">
          <cell r="H20803" t="str">
            <v>MASSEUR</v>
          </cell>
          <cell r="L20803">
            <v>1</v>
          </cell>
          <cell r="AC20803" t="str">
            <v>05029 / BOUGHALEM ALI</v>
          </cell>
          <cell r="AD20803">
            <v>2</v>
          </cell>
        </row>
        <row r="20804">
          <cell r="H20804" t="str">
            <v>MASSEUR</v>
          </cell>
          <cell r="L20804">
            <v>1</v>
          </cell>
          <cell r="AC20804" t="str">
            <v>05029 / BOUGHALEM ALI</v>
          </cell>
          <cell r="AD20804">
            <v>2</v>
          </cell>
        </row>
        <row r="20805">
          <cell r="H20805" t="str">
            <v>MASSEUR</v>
          </cell>
          <cell r="L20805">
            <v>1</v>
          </cell>
          <cell r="AC20805" t="str">
            <v>05345 / SCHENCK LAURENCE</v>
          </cell>
          <cell r="AD20805">
            <v>2</v>
          </cell>
        </row>
        <row r="20806">
          <cell r="H20806" t="str">
            <v>MASSEUR</v>
          </cell>
          <cell r="L20806">
            <v>1</v>
          </cell>
          <cell r="AC20806" t="str">
            <v>05029 / BOUGHALEM ALI</v>
          </cell>
          <cell r="AD20806">
            <v>2</v>
          </cell>
        </row>
        <row r="20807">
          <cell r="H20807" t="str">
            <v>MASSEUR</v>
          </cell>
          <cell r="L20807">
            <v>1</v>
          </cell>
          <cell r="AC20807" t="str">
            <v>02918 / SCHOLLER STEPHANIE</v>
          </cell>
          <cell r="AD20807">
            <v>2</v>
          </cell>
        </row>
        <row r="20808">
          <cell r="H20808" t="str">
            <v>MASSEUR</v>
          </cell>
          <cell r="L20808">
            <v>1</v>
          </cell>
          <cell r="AC20808" t="str">
            <v>02918 / SCHOLLER STEPHANIE</v>
          </cell>
          <cell r="AD20808">
            <v>2</v>
          </cell>
        </row>
        <row r="20809">
          <cell r="H20809" t="str">
            <v>MASSEUR</v>
          </cell>
          <cell r="L20809">
            <v>1</v>
          </cell>
          <cell r="AC20809" t="str">
            <v>05345 / SCHENCK LAURENCE</v>
          </cell>
          <cell r="AD20809">
            <v>2</v>
          </cell>
        </row>
        <row r="20810">
          <cell r="H20810" t="str">
            <v>MASSEUR</v>
          </cell>
          <cell r="L20810">
            <v>1</v>
          </cell>
          <cell r="AC20810" t="str">
            <v>05029 / BOUGHALEM ALI</v>
          </cell>
          <cell r="AD20810">
            <v>2</v>
          </cell>
        </row>
        <row r="20811">
          <cell r="H20811" t="str">
            <v>MASSEUR</v>
          </cell>
          <cell r="L20811">
            <v>1</v>
          </cell>
          <cell r="AC20811" t="str">
            <v>03811 / LE MOYNE BENOIT</v>
          </cell>
          <cell r="AD20811">
            <v>2</v>
          </cell>
        </row>
        <row r="20812">
          <cell r="H20812" t="str">
            <v>MASSEUR</v>
          </cell>
          <cell r="L20812">
            <v>1</v>
          </cell>
          <cell r="AC20812" t="str">
            <v>05029 / BOUGHALEM ALI</v>
          </cell>
          <cell r="AD20812">
            <v>2</v>
          </cell>
        </row>
        <row r="20813">
          <cell r="H20813" t="str">
            <v>MASSEUR</v>
          </cell>
          <cell r="L20813">
            <v>3</v>
          </cell>
          <cell r="AC20813" t="str">
            <v>02918 / SCHOLLER STEPHANIE</v>
          </cell>
          <cell r="AD20813">
            <v>2</v>
          </cell>
        </row>
        <row r="20814">
          <cell r="H20814" t="str">
            <v>MASSEUR</v>
          </cell>
          <cell r="L20814">
            <v>1</v>
          </cell>
          <cell r="AC20814" t="str">
            <v>05358 / BETSCH CELINE</v>
          </cell>
          <cell r="AD20814">
            <v>2</v>
          </cell>
        </row>
        <row r="20815">
          <cell r="H20815" t="str">
            <v>MASSEUR</v>
          </cell>
          <cell r="L20815">
            <v>1</v>
          </cell>
          <cell r="AC20815" t="str">
            <v>05345 / SCHENCK LAURENCE</v>
          </cell>
          <cell r="AD20815">
            <v>2</v>
          </cell>
        </row>
        <row r="20816">
          <cell r="H20816" t="str">
            <v>MASSEUR</v>
          </cell>
          <cell r="L20816">
            <v>1</v>
          </cell>
          <cell r="AC20816" t="str">
            <v>05345 / SCHENCK LAURENCE</v>
          </cell>
          <cell r="AD20816">
            <v>2</v>
          </cell>
        </row>
        <row r="20817">
          <cell r="H20817" t="str">
            <v>MASSEUR</v>
          </cell>
          <cell r="L20817">
            <v>1</v>
          </cell>
          <cell r="AC20817" t="str">
            <v>06513 / ROLLANG ARNOULD RACHEL</v>
          </cell>
          <cell r="AD20817">
            <v>2</v>
          </cell>
        </row>
        <row r="20818">
          <cell r="H20818" t="str">
            <v>MASSEUR</v>
          </cell>
          <cell r="L20818">
            <v>1</v>
          </cell>
          <cell r="AC20818" t="str">
            <v>05358 / BETSCH CELINE</v>
          </cell>
          <cell r="AD20818">
            <v>2</v>
          </cell>
        </row>
        <row r="20819">
          <cell r="H20819" t="str">
            <v>MASSEUR</v>
          </cell>
          <cell r="L20819">
            <v>1</v>
          </cell>
          <cell r="AC20819" t="str">
            <v>02337 / GALLARD MYLENE</v>
          </cell>
          <cell r="AD20819">
            <v>2</v>
          </cell>
        </row>
        <row r="20820">
          <cell r="H20820" t="str">
            <v>MASSEUR</v>
          </cell>
          <cell r="L20820">
            <v>2</v>
          </cell>
          <cell r="AC20820" t="str">
            <v>00729 / SCHMITT MARX EVELYNE</v>
          </cell>
          <cell r="AD20820">
            <v>2</v>
          </cell>
        </row>
        <row r="20821">
          <cell r="H20821" t="str">
            <v>MASSEUR</v>
          </cell>
          <cell r="L20821">
            <v>1</v>
          </cell>
          <cell r="AC20821" t="str">
            <v>05345 / SCHENCK LAURENCE</v>
          </cell>
          <cell r="AD20821">
            <v>2</v>
          </cell>
        </row>
        <row r="20822">
          <cell r="H20822" t="str">
            <v>MASSEUR</v>
          </cell>
          <cell r="L20822">
            <v>0</v>
          </cell>
          <cell r="AC20822" t="str">
            <v>02337 / GALLARD MYLENE</v>
          </cell>
          <cell r="AD20822">
            <v>2</v>
          </cell>
        </row>
        <row r="20823">
          <cell r="H20823" t="str">
            <v>MASSEUR</v>
          </cell>
          <cell r="L20823">
            <v>1</v>
          </cell>
          <cell r="AC20823" t="str">
            <v>06513 / ROLLANG ARNOULD RACHEL</v>
          </cell>
          <cell r="AD20823">
            <v>2</v>
          </cell>
        </row>
        <row r="20824">
          <cell r="H20824" t="str">
            <v>MASSEUR</v>
          </cell>
          <cell r="L20824">
            <v>1</v>
          </cell>
          <cell r="AC20824" t="str">
            <v>04988 / STIRNEMANN JEAN VINCENT</v>
          </cell>
          <cell r="AD20824">
            <v>2</v>
          </cell>
        </row>
        <row r="20825">
          <cell r="H20825" t="str">
            <v>MASSEUR</v>
          </cell>
          <cell r="L20825">
            <v>1</v>
          </cell>
          <cell r="AC20825" t="str">
            <v>02337 / GALLARD MYLENE</v>
          </cell>
          <cell r="AD20825">
            <v>2</v>
          </cell>
        </row>
        <row r="20826">
          <cell r="H20826" t="str">
            <v>MASSEUR</v>
          </cell>
          <cell r="L20826">
            <v>1</v>
          </cell>
          <cell r="AC20826" t="str">
            <v>06513 / ROLLANG ARNOULD RACHEL</v>
          </cell>
          <cell r="AD20826">
            <v>2</v>
          </cell>
        </row>
        <row r="20827">
          <cell r="H20827" t="str">
            <v>MASSEUR</v>
          </cell>
          <cell r="L20827">
            <v>1</v>
          </cell>
          <cell r="AC20827" t="str">
            <v>05345 / SCHENCK LAURENCE</v>
          </cell>
          <cell r="AD20827">
            <v>2</v>
          </cell>
        </row>
        <row r="20828">
          <cell r="H20828" t="str">
            <v>MASSEUR</v>
          </cell>
          <cell r="L20828">
            <v>1</v>
          </cell>
          <cell r="AC20828" t="str">
            <v>02337 / GALLARD MYLENE</v>
          </cell>
          <cell r="AD20828">
            <v>2</v>
          </cell>
        </row>
        <row r="20829">
          <cell r="H20829" t="str">
            <v>MASSEUR</v>
          </cell>
          <cell r="L20829">
            <v>2</v>
          </cell>
          <cell r="AC20829" t="str">
            <v>02337 / GALLARD MYLENE</v>
          </cell>
          <cell r="AD20829">
            <v>2</v>
          </cell>
        </row>
        <row r="20830">
          <cell r="H20830" t="str">
            <v>MASSEUR</v>
          </cell>
          <cell r="L20830">
            <v>1</v>
          </cell>
          <cell r="AC20830" t="str">
            <v>03811 / LE MOYNE BENOIT</v>
          </cell>
          <cell r="AD20830">
            <v>2</v>
          </cell>
        </row>
        <row r="20831">
          <cell r="H20831" t="str">
            <v>MASSEUR</v>
          </cell>
          <cell r="L20831">
            <v>2</v>
          </cell>
          <cell r="AC20831" t="str">
            <v>04814 / LAURENT OLIVIA</v>
          </cell>
          <cell r="AD20831">
            <v>2</v>
          </cell>
        </row>
        <row r="20832">
          <cell r="H20832" t="str">
            <v>MASSEUR</v>
          </cell>
          <cell r="L20832">
            <v>1</v>
          </cell>
          <cell r="AC20832" t="str">
            <v>05029 / BOUGHALEM ALI</v>
          </cell>
          <cell r="AD20832">
            <v>2</v>
          </cell>
        </row>
        <row r="20833">
          <cell r="H20833" t="str">
            <v>MASSEUR</v>
          </cell>
          <cell r="L20833">
            <v>1</v>
          </cell>
          <cell r="AC20833" t="str">
            <v>05029 / BOUGHALEM ALI</v>
          </cell>
          <cell r="AD20833">
            <v>2</v>
          </cell>
        </row>
        <row r="20834">
          <cell r="H20834" t="str">
            <v>MASSEUR</v>
          </cell>
          <cell r="L20834">
            <v>1</v>
          </cell>
          <cell r="AC20834" t="str">
            <v>02918 / SCHOLLER STEPHANIE</v>
          </cell>
          <cell r="AD20834">
            <v>2</v>
          </cell>
        </row>
        <row r="20835">
          <cell r="H20835" t="str">
            <v>MASSEUR</v>
          </cell>
          <cell r="L20835">
            <v>1</v>
          </cell>
          <cell r="AC20835" t="str">
            <v>04814 / LAURENT OLIVIA</v>
          </cell>
          <cell r="AD20835">
            <v>2</v>
          </cell>
        </row>
        <row r="20836">
          <cell r="H20836" t="str">
            <v>MASSEUR</v>
          </cell>
          <cell r="L20836">
            <v>1</v>
          </cell>
          <cell r="AC20836" t="str">
            <v>05029 / BOUGHALEM ALI</v>
          </cell>
          <cell r="AD20836">
            <v>2</v>
          </cell>
        </row>
        <row r="20837">
          <cell r="H20837" t="str">
            <v>MASSEUR</v>
          </cell>
          <cell r="L20837">
            <v>1</v>
          </cell>
          <cell r="AC20837" t="str">
            <v>02918 / SCHOLLER STEPHANIE</v>
          </cell>
          <cell r="AD20837">
            <v>2</v>
          </cell>
        </row>
        <row r="20838">
          <cell r="H20838" t="str">
            <v>MASSEUR</v>
          </cell>
          <cell r="L20838">
            <v>1</v>
          </cell>
          <cell r="AC20838" t="str">
            <v>05029 / BOUGHALEM ALI</v>
          </cell>
          <cell r="AD20838">
            <v>2</v>
          </cell>
        </row>
        <row r="20839">
          <cell r="H20839" t="str">
            <v>MASSEUR</v>
          </cell>
          <cell r="L20839">
            <v>1</v>
          </cell>
          <cell r="AC20839" t="str">
            <v>06513 / ROLLANG ARNOULD RACHEL</v>
          </cell>
          <cell r="AD20839">
            <v>2</v>
          </cell>
        </row>
        <row r="20840">
          <cell r="H20840" t="str">
            <v>MASSEUR</v>
          </cell>
          <cell r="L20840">
            <v>1</v>
          </cell>
          <cell r="AC20840" t="str">
            <v>06513 / ROLLANG ARNOULD RACHEL</v>
          </cell>
          <cell r="AD20840">
            <v>2</v>
          </cell>
        </row>
        <row r="20841">
          <cell r="H20841" t="str">
            <v>MASSEUR</v>
          </cell>
          <cell r="L20841">
            <v>1</v>
          </cell>
          <cell r="AC20841" t="str">
            <v>03811 / LE MOYNE BENOIT</v>
          </cell>
          <cell r="AD20841">
            <v>2</v>
          </cell>
        </row>
        <row r="20842">
          <cell r="H20842" t="str">
            <v>PÉDICURE - PODOLOGUE</v>
          </cell>
          <cell r="L20842">
            <v>0</v>
          </cell>
          <cell r="AC20842" t="str">
            <v>02337 / GALLARD MYLENE</v>
          </cell>
          <cell r="AD20842">
            <v>2</v>
          </cell>
        </row>
        <row r="20843">
          <cell r="H20843" t="str">
            <v>PÉDICURE - PODOLOGUE</v>
          </cell>
          <cell r="L20843">
            <v>0</v>
          </cell>
          <cell r="AC20843" t="str">
            <v>06513 / ROLLANG ARNOULD RACHEL</v>
          </cell>
          <cell r="AD20843">
            <v>2</v>
          </cell>
        </row>
        <row r="20844">
          <cell r="H20844" t="str">
            <v>PÉDICURE - PODOLOGUE</v>
          </cell>
          <cell r="L20844">
            <v>0</v>
          </cell>
          <cell r="AC20844" t="str">
            <v>04814 / LAURENT OLIVIA</v>
          </cell>
          <cell r="AD20844">
            <v>2</v>
          </cell>
        </row>
        <row r="20845">
          <cell r="H20845" t="str">
            <v>PÉDICURE - PODOLOGUE</v>
          </cell>
          <cell r="L20845">
            <v>0</v>
          </cell>
          <cell r="AC20845" t="str">
            <v>02337 / GALLARD MYLENE</v>
          </cell>
          <cell r="AD20845">
            <v>2</v>
          </cell>
        </row>
        <row r="20846">
          <cell r="H20846" t="str">
            <v>PÉDICURE - PODOLOGUE</v>
          </cell>
          <cell r="L20846">
            <v>0</v>
          </cell>
          <cell r="AC20846" t="str">
            <v>03811 / LE MOYNE BENOIT</v>
          </cell>
          <cell r="AD20846">
            <v>2</v>
          </cell>
        </row>
        <row r="20847">
          <cell r="H20847" t="str">
            <v>PÉDICURE - PODOLOGUE</v>
          </cell>
          <cell r="L20847">
            <v>0</v>
          </cell>
          <cell r="AC20847" t="str">
            <v>00729 / SCHMITT MARX EVELYNE</v>
          </cell>
          <cell r="AD20847">
            <v>2</v>
          </cell>
        </row>
        <row r="20848">
          <cell r="H20848" t="str">
            <v>PÉDICURE - PODOLOGUE</v>
          </cell>
          <cell r="L20848">
            <v>0</v>
          </cell>
          <cell r="AC20848" t="str">
            <v>05029 / BOUGHALEM ALI</v>
          </cell>
          <cell r="AD20848">
            <v>2</v>
          </cell>
        </row>
        <row r="20849">
          <cell r="H20849" t="str">
            <v>PÉDICURE - PODOLOGUE</v>
          </cell>
          <cell r="L20849">
            <v>0</v>
          </cell>
          <cell r="AC20849" t="str">
            <v>00729 / SCHMITT MARX EVELYNE</v>
          </cell>
          <cell r="AD20849">
            <v>2</v>
          </cell>
        </row>
        <row r="20850">
          <cell r="H20850" t="str">
            <v>PÉDICURE - PODOLOGUE</v>
          </cell>
          <cell r="L20850">
            <v>0</v>
          </cell>
          <cell r="AC20850" t="str">
            <v>05358 / BETSCH CELINE</v>
          </cell>
          <cell r="AD20850">
            <v>2</v>
          </cell>
        </row>
        <row r="20851">
          <cell r="H20851" t="str">
            <v>PÉDICURE - PODOLOGUE</v>
          </cell>
          <cell r="L20851">
            <v>0</v>
          </cell>
          <cell r="AC20851" t="str">
            <v>03811 / LE MOYNE BENOIT</v>
          </cell>
          <cell r="AD20851">
            <v>2</v>
          </cell>
        </row>
        <row r="20852">
          <cell r="H20852" t="str">
            <v>PÉDICURE - PODOLOGUE</v>
          </cell>
          <cell r="L20852">
            <v>0</v>
          </cell>
          <cell r="AC20852" t="str">
            <v>05029 / BOUGHALEM ALI</v>
          </cell>
          <cell r="AD20852">
            <v>2</v>
          </cell>
        </row>
        <row r="20853">
          <cell r="H20853" t="str">
            <v>PÉDICURE - PODOLOGUE</v>
          </cell>
          <cell r="L20853">
            <v>0</v>
          </cell>
          <cell r="AC20853" t="str">
            <v>03811 / LE MOYNE BENOIT</v>
          </cell>
          <cell r="AD20853">
            <v>2</v>
          </cell>
        </row>
        <row r="20854">
          <cell r="H20854" t="str">
            <v>PÉDICURE - PODOLOGUE</v>
          </cell>
          <cell r="L20854">
            <v>0</v>
          </cell>
          <cell r="AC20854" t="str">
            <v>02337 / GALLARD MYLENE</v>
          </cell>
          <cell r="AD20854">
            <v>2</v>
          </cell>
        </row>
        <row r="20855">
          <cell r="H20855" t="str">
            <v>PÉDICURE - PODOLOGUE</v>
          </cell>
          <cell r="L20855">
            <v>0</v>
          </cell>
          <cell r="AC20855" t="str">
            <v>02337 / GALLARD MYLENE</v>
          </cell>
          <cell r="AD20855">
            <v>2</v>
          </cell>
        </row>
        <row r="20856">
          <cell r="H20856" t="str">
            <v>PÉDICURE - PODOLOGUE</v>
          </cell>
          <cell r="L20856">
            <v>0</v>
          </cell>
          <cell r="AC20856" t="str">
            <v>04814 / LAURENT OLIVIA</v>
          </cell>
          <cell r="AD20856">
            <v>2</v>
          </cell>
        </row>
        <row r="20857">
          <cell r="H20857" t="str">
            <v>PÉDICURE - PODOLOGUE</v>
          </cell>
          <cell r="L20857">
            <v>0</v>
          </cell>
          <cell r="AC20857" t="str">
            <v>06513 / ROLLANG ARNOULD RACHEL</v>
          </cell>
          <cell r="AD20857">
            <v>2</v>
          </cell>
        </row>
        <row r="20858">
          <cell r="H20858" t="str">
            <v>PÉDICURE - PODOLOGUE</v>
          </cell>
          <cell r="L20858">
            <v>0</v>
          </cell>
          <cell r="AC20858" t="str">
            <v>06513 / ROLLANG ARNOULD RACHEL</v>
          </cell>
          <cell r="AD20858">
            <v>2</v>
          </cell>
        </row>
        <row r="20859">
          <cell r="H20859" t="str">
            <v>PÉDICURE - PODOLOGUE</v>
          </cell>
          <cell r="L20859">
            <v>0</v>
          </cell>
          <cell r="AC20859" t="str">
            <v>02337 / GALLARD MYLENE</v>
          </cell>
          <cell r="AD20859">
            <v>2</v>
          </cell>
        </row>
        <row r="20860">
          <cell r="H20860" t="str">
            <v>PÉDICURE - PODOLOGUE</v>
          </cell>
          <cell r="L20860">
            <v>0</v>
          </cell>
          <cell r="AC20860" t="str">
            <v>06513 / ROLLANG ARNOULD RACHEL</v>
          </cell>
          <cell r="AD20860">
            <v>2</v>
          </cell>
        </row>
        <row r="20861">
          <cell r="H20861" t="str">
            <v>PÉDICURE - PODOLOGUE</v>
          </cell>
          <cell r="L20861">
            <v>0</v>
          </cell>
          <cell r="AC20861" t="str">
            <v>02337 / GALLARD MYLENE</v>
          </cell>
          <cell r="AD20861">
            <v>2</v>
          </cell>
        </row>
        <row r="20862">
          <cell r="H20862" t="str">
            <v>PÉDICURE - PODOLOGUE</v>
          </cell>
          <cell r="L20862">
            <v>0</v>
          </cell>
          <cell r="AC20862" t="str">
            <v>00729 / SCHMITT MARX EVELYNE</v>
          </cell>
          <cell r="AD20862">
            <v>2</v>
          </cell>
        </row>
        <row r="20863">
          <cell r="H20863" t="str">
            <v>PÉDICURE - PODOLOGUE</v>
          </cell>
          <cell r="L20863">
            <v>0</v>
          </cell>
          <cell r="AC20863" t="str">
            <v>02337 / GALLARD MYLENE</v>
          </cell>
          <cell r="AD20863">
            <v>2</v>
          </cell>
        </row>
        <row r="20864">
          <cell r="H20864" t="str">
            <v>PÉDICURE - PODOLOGUE</v>
          </cell>
          <cell r="L20864">
            <v>0</v>
          </cell>
          <cell r="AC20864" t="str">
            <v>03811 / LE MOYNE BENOIT</v>
          </cell>
          <cell r="AD20864">
            <v>2</v>
          </cell>
        </row>
        <row r="20865">
          <cell r="H20865" t="str">
            <v>PÉDICURE - PODOLOGUE</v>
          </cell>
          <cell r="L20865">
            <v>0</v>
          </cell>
          <cell r="AC20865" t="str">
            <v>05029 / BOUGHALEM ALI</v>
          </cell>
          <cell r="AD20865">
            <v>2</v>
          </cell>
        </row>
        <row r="20866">
          <cell r="H20866" t="str">
            <v>PÉDICURE - PODOLOGUE</v>
          </cell>
          <cell r="L20866">
            <v>0</v>
          </cell>
          <cell r="AC20866" t="str">
            <v>06513 / ROLLANG ARNOULD RACHEL</v>
          </cell>
          <cell r="AD20866">
            <v>2</v>
          </cell>
        </row>
        <row r="20867">
          <cell r="H20867" t="str">
            <v>PÉDICURE - PODOLOGUE</v>
          </cell>
          <cell r="L20867">
            <v>0</v>
          </cell>
          <cell r="AC20867" t="str">
            <v>04988 / STIRNEMANN JEAN VINCENT</v>
          </cell>
          <cell r="AD20867">
            <v>2</v>
          </cell>
        </row>
        <row r="20868">
          <cell r="H20868" t="str">
            <v>PÉDICURE - PODOLOGUE</v>
          </cell>
          <cell r="L20868">
            <v>0</v>
          </cell>
          <cell r="AC20868" t="str">
            <v>04814 / LAURENT OLIVIA</v>
          </cell>
          <cell r="AD20868">
            <v>2</v>
          </cell>
        </row>
        <row r="20869">
          <cell r="H20869" t="str">
            <v>PÉDICURE - PODOLOGUE</v>
          </cell>
          <cell r="L20869">
            <v>0</v>
          </cell>
          <cell r="AC20869" t="str">
            <v>00729 / SCHMITT MARX EVELYNE</v>
          </cell>
          <cell r="AD20869">
            <v>2</v>
          </cell>
        </row>
        <row r="20870">
          <cell r="H20870" t="str">
            <v>PÉDICURE - PODOLOGUE</v>
          </cell>
          <cell r="L20870">
            <v>0</v>
          </cell>
          <cell r="AC20870" t="str">
            <v>03811 / LE MOYNE BENOIT</v>
          </cell>
          <cell r="AD20870">
            <v>2</v>
          </cell>
        </row>
        <row r="20871">
          <cell r="H20871" t="str">
            <v>PÉDICURE - PODOLOGUE</v>
          </cell>
          <cell r="L20871">
            <v>0</v>
          </cell>
          <cell r="AC20871" t="str">
            <v>02337 / GALLARD MYLENE</v>
          </cell>
          <cell r="AD20871">
            <v>2</v>
          </cell>
        </row>
        <row r="20872">
          <cell r="H20872" t="str">
            <v>PÉDICURE - PODOLOGUE</v>
          </cell>
          <cell r="L20872">
            <v>0</v>
          </cell>
          <cell r="AC20872" t="str">
            <v>02337 / GALLARD MYLENE</v>
          </cell>
          <cell r="AD20872">
            <v>2</v>
          </cell>
        </row>
        <row r="20873">
          <cell r="H20873" t="str">
            <v>PÉDICURE - PODOLOGUE</v>
          </cell>
          <cell r="L20873">
            <v>0</v>
          </cell>
          <cell r="AC20873" t="str">
            <v>05345 / SCHENCK LAURENCE</v>
          </cell>
          <cell r="AD20873">
            <v>2</v>
          </cell>
        </row>
        <row r="20874">
          <cell r="H20874" t="str">
            <v>PÉDICURE - PODOLOGUE</v>
          </cell>
          <cell r="L20874">
            <v>0</v>
          </cell>
          <cell r="AC20874" t="str">
            <v>05345 / SCHENCK LAURENCE</v>
          </cell>
          <cell r="AD20874">
            <v>2</v>
          </cell>
        </row>
        <row r="20875">
          <cell r="H20875" t="str">
            <v>PÉDICURE - PODOLOGUE</v>
          </cell>
          <cell r="L20875">
            <v>0</v>
          </cell>
          <cell r="AC20875" t="str">
            <v>04814 / LAURENT OLIVIA</v>
          </cell>
          <cell r="AD20875">
            <v>2</v>
          </cell>
        </row>
        <row r="20876">
          <cell r="H20876" t="str">
            <v>PÉDICURE - PODOLOGUE</v>
          </cell>
          <cell r="L20876">
            <v>0</v>
          </cell>
          <cell r="AC20876" t="str">
            <v>00729 / SCHMITT MARX EVELYNE</v>
          </cell>
          <cell r="AD20876">
            <v>2</v>
          </cell>
        </row>
        <row r="20877">
          <cell r="H20877" t="str">
            <v>PÉDICURE - PODOLOGUE</v>
          </cell>
          <cell r="L20877">
            <v>0</v>
          </cell>
          <cell r="AC20877" t="str">
            <v>04988 / STIRNEMANN JEAN VINCENT</v>
          </cell>
          <cell r="AD20877">
            <v>2</v>
          </cell>
        </row>
        <row r="20878">
          <cell r="H20878" t="str">
            <v>PÉDICURE - PODOLOGUE</v>
          </cell>
          <cell r="L20878">
            <v>0</v>
          </cell>
          <cell r="AC20878" t="str">
            <v>05029 / BOUGHALEM ALI</v>
          </cell>
          <cell r="AD20878">
            <v>2</v>
          </cell>
        </row>
        <row r="20879">
          <cell r="H20879" t="str">
            <v>PÉDICURE - PODOLOGUE</v>
          </cell>
          <cell r="L20879">
            <v>0</v>
          </cell>
          <cell r="AC20879" t="str">
            <v>04814 / LAURENT OLIVIA</v>
          </cell>
          <cell r="AD20879">
            <v>2</v>
          </cell>
        </row>
        <row r="20880">
          <cell r="H20880" t="str">
            <v>PÉDICURE - PODOLOGUE</v>
          </cell>
          <cell r="L20880">
            <v>0</v>
          </cell>
          <cell r="AC20880" t="str">
            <v>04814 / LAURENT OLIVIA</v>
          </cell>
          <cell r="AD20880">
            <v>2</v>
          </cell>
        </row>
        <row r="20881">
          <cell r="H20881" t="str">
            <v>PÉDICURE - PODOLOGUE</v>
          </cell>
          <cell r="L20881">
            <v>0</v>
          </cell>
          <cell r="AC20881" t="str">
            <v>04988 / STIRNEMANN JEAN VINCENT</v>
          </cell>
          <cell r="AD20881">
            <v>2</v>
          </cell>
        </row>
        <row r="20882">
          <cell r="H20882" t="str">
            <v>PÉDICURE - PODOLOGUE</v>
          </cell>
          <cell r="L20882">
            <v>0</v>
          </cell>
          <cell r="AC20882" t="str">
            <v>05358 / BETSCH CELINE</v>
          </cell>
          <cell r="AD20882">
            <v>2</v>
          </cell>
        </row>
        <row r="20883">
          <cell r="H20883" t="str">
            <v>PÉDICURE - PODOLOGUE</v>
          </cell>
          <cell r="L20883">
            <v>0</v>
          </cell>
          <cell r="AC20883" t="str">
            <v>02337 / GALLARD MYLENE</v>
          </cell>
          <cell r="AD20883">
            <v>2</v>
          </cell>
        </row>
        <row r="20884">
          <cell r="H20884" t="str">
            <v>PÉDICURE - PODOLOGUE</v>
          </cell>
          <cell r="L20884">
            <v>0</v>
          </cell>
          <cell r="AC20884" t="str">
            <v>05358 / BETSCH CELINE</v>
          </cell>
          <cell r="AD20884">
            <v>2</v>
          </cell>
        </row>
        <row r="20885">
          <cell r="H20885" t="str">
            <v>PÉDICURE - PODOLOGUE</v>
          </cell>
          <cell r="L20885">
            <v>0</v>
          </cell>
          <cell r="AC20885" t="str">
            <v>02337 / GALLARD MYLENE</v>
          </cell>
          <cell r="AD20885">
            <v>2</v>
          </cell>
        </row>
        <row r="20886">
          <cell r="H20886" t="str">
            <v>PÉDICURE - PODOLOGUE</v>
          </cell>
          <cell r="L20886">
            <v>0</v>
          </cell>
          <cell r="AC20886" t="str">
            <v>04988 / STIRNEMANN JEAN VINCENT</v>
          </cell>
          <cell r="AD20886">
            <v>2</v>
          </cell>
        </row>
        <row r="20887">
          <cell r="H20887" t="str">
            <v>PÉDICURE - PODOLOGUE</v>
          </cell>
          <cell r="L20887">
            <v>0</v>
          </cell>
          <cell r="AC20887" t="str">
            <v>05345 / SCHENCK LAURENCE</v>
          </cell>
          <cell r="AD20887">
            <v>2</v>
          </cell>
        </row>
        <row r="20888">
          <cell r="H20888" t="str">
            <v>PÉDICURE - PODOLOGUE</v>
          </cell>
          <cell r="L20888">
            <v>0</v>
          </cell>
          <cell r="AC20888" t="str">
            <v>02918 / SCHOLLER STEPHANIE</v>
          </cell>
          <cell r="AD20888">
            <v>2</v>
          </cell>
        </row>
        <row r="20889">
          <cell r="H20889" t="str">
            <v>PÉDICURE - PODOLOGUE</v>
          </cell>
          <cell r="L20889">
            <v>0</v>
          </cell>
          <cell r="AC20889" t="str">
            <v>05029 / BOUGHALEM ALI</v>
          </cell>
          <cell r="AD20889">
            <v>2</v>
          </cell>
        </row>
        <row r="20890">
          <cell r="H20890" t="str">
            <v>PÉDICURE - PODOLOGUE</v>
          </cell>
          <cell r="L20890">
            <v>0</v>
          </cell>
          <cell r="AC20890" t="str">
            <v>05029 / BOUGHALEM ALI</v>
          </cell>
          <cell r="AD20890">
            <v>2</v>
          </cell>
        </row>
        <row r="20891">
          <cell r="H20891" t="str">
            <v>PÉDICURE - PODOLOGUE</v>
          </cell>
          <cell r="L20891">
            <v>0</v>
          </cell>
          <cell r="AC20891" t="str">
            <v>04814 / LAURENT OLIVIA</v>
          </cell>
          <cell r="AD20891">
            <v>2</v>
          </cell>
        </row>
        <row r="20892">
          <cell r="H20892" t="str">
            <v>PÉDICURE - PODOLOGUE</v>
          </cell>
          <cell r="L20892">
            <v>0</v>
          </cell>
          <cell r="AC20892" t="str">
            <v>03811 / LE MOYNE BENOIT</v>
          </cell>
          <cell r="AD20892">
            <v>2</v>
          </cell>
        </row>
        <row r="20893">
          <cell r="H20893" t="str">
            <v>PÉDICURE - PODOLOGUE</v>
          </cell>
          <cell r="L20893">
            <v>0</v>
          </cell>
          <cell r="AC20893" t="str">
            <v>06513 / ROLLANG ARNOULD RACHEL</v>
          </cell>
          <cell r="AD20893">
            <v>2</v>
          </cell>
        </row>
        <row r="20894">
          <cell r="H20894" t="str">
            <v>PÉDICURE - PODOLOGUE</v>
          </cell>
          <cell r="L20894">
            <v>0</v>
          </cell>
          <cell r="AC20894" t="str">
            <v>05358 / BETSCH CELINE</v>
          </cell>
          <cell r="AD20894">
            <v>2</v>
          </cell>
        </row>
        <row r="20895">
          <cell r="H20895" t="str">
            <v>PÉDICURE - PODOLOGUE</v>
          </cell>
          <cell r="L20895">
            <v>0</v>
          </cell>
          <cell r="AC20895" t="str">
            <v>04814 / LAURENT OLIVIA</v>
          </cell>
          <cell r="AD20895">
            <v>2</v>
          </cell>
        </row>
        <row r="20896">
          <cell r="H20896" t="str">
            <v>PÉDICURE - PODOLOGUE</v>
          </cell>
          <cell r="L20896">
            <v>0</v>
          </cell>
          <cell r="AC20896" t="str">
            <v>04814 / LAURENT OLIVIA</v>
          </cell>
          <cell r="AD20896">
            <v>2</v>
          </cell>
        </row>
        <row r="20897">
          <cell r="H20897" t="str">
            <v>PÉDICURE - PODOLOGUE</v>
          </cell>
          <cell r="L20897">
            <v>0</v>
          </cell>
          <cell r="AC20897" t="str">
            <v>04814 / LAURENT OLIVIA</v>
          </cell>
          <cell r="AD20897">
            <v>2</v>
          </cell>
        </row>
        <row r="20898">
          <cell r="H20898" t="str">
            <v>PÉDICURE - PODOLOGUE</v>
          </cell>
          <cell r="L20898">
            <v>0</v>
          </cell>
          <cell r="AC20898" t="str">
            <v>04814 / LAURENT OLIVIA</v>
          </cell>
          <cell r="AD20898">
            <v>2</v>
          </cell>
        </row>
        <row r="20899">
          <cell r="H20899" t="str">
            <v>PÉDICURE - PODOLOGUE</v>
          </cell>
          <cell r="L20899">
            <v>0</v>
          </cell>
          <cell r="AC20899" t="str">
            <v>02918 / SCHOLLER STEPHANIE</v>
          </cell>
          <cell r="AD20899">
            <v>2</v>
          </cell>
        </row>
        <row r="20900">
          <cell r="H20900" t="str">
            <v>PÉDICURE - PODOLOGUE</v>
          </cell>
          <cell r="L20900">
            <v>0</v>
          </cell>
          <cell r="AC20900" t="str">
            <v>06513 / ROLLANG ARNOULD RACHEL</v>
          </cell>
          <cell r="AD20900">
            <v>2</v>
          </cell>
        </row>
        <row r="20901">
          <cell r="H20901" t="str">
            <v>PÉDICURE - PODOLOGUE</v>
          </cell>
          <cell r="L20901">
            <v>0</v>
          </cell>
          <cell r="AC20901" t="str">
            <v>00729 / SCHMITT MARX EVELYNE</v>
          </cell>
          <cell r="AD20901">
            <v>2</v>
          </cell>
        </row>
        <row r="20902">
          <cell r="H20902" t="str">
            <v>PÉDICURE - PODOLOGUE</v>
          </cell>
          <cell r="L20902">
            <v>0</v>
          </cell>
          <cell r="AC20902" t="str">
            <v>05345 / SCHENCK LAURENCE</v>
          </cell>
          <cell r="AD20902">
            <v>2</v>
          </cell>
        </row>
        <row r="20903">
          <cell r="H20903" t="str">
            <v>PÉDICURE - PODOLOGUE</v>
          </cell>
          <cell r="L20903">
            <v>0</v>
          </cell>
          <cell r="AC20903" t="str">
            <v>04988 / STIRNEMANN JEAN VINCENT</v>
          </cell>
          <cell r="AD20903">
            <v>2</v>
          </cell>
        </row>
        <row r="20904">
          <cell r="H20904" t="str">
            <v>PÉDICURE - PODOLOGUE</v>
          </cell>
          <cell r="L20904">
            <v>0</v>
          </cell>
          <cell r="AC20904" t="str">
            <v>02337 / GALLARD MYLENE</v>
          </cell>
          <cell r="AD20904">
            <v>2</v>
          </cell>
        </row>
        <row r="20905">
          <cell r="H20905" t="str">
            <v>PÉDICURE - PODOLOGUE</v>
          </cell>
          <cell r="L20905">
            <v>0</v>
          </cell>
          <cell r="AC20905" t="str">
            <v>04988 / STIRNEMANN JEAN VINCENT</v>
          </cell>
          <cell r="AD20905">
            <v>2</v>
          </cell>
        </row>
        <row r="20906">
          <cell r="H20906" t="str">
            <v>PÉDICURE - PODOLOGUE</v>
          </cell>
          <cell r="L20906">
            <v>0</v>
          </cell>
          <cell r="AC20906" t="str">
            <v>05029 / BOUGHALEM ALI</v>
          </cell>
          <cell r="AD20906">
            <v>2</v>
          </cell>
        </row>
        <row r="20907">
          <cell r="H20907" t="str">
            <v>PÉDICURE - PODOLOGUE</v>
          </cell>
          <cell r="L20907">
            <v>0</v>
          </cell>
          <cell r="AC20907" t="str">
            <v>04814 / LAURENT OLIVIA</v>
          </cell>
          <cell r="AD20907">
            <v>2</v>
          </cell>
        </row>
        <row r="20908">
          <cell r="H20908" t="str">
            <v>PÉDICURE - PODOLOGUE</v>
          </cell>
          <cell r="L20908">
            <v>0</v>
          </cell>
          <cell r="AC20908" t="str">
            <v>02337 / GALLARD MYLENE</v>
          </cell>
          <cell r="AD20908">
            <v>2</v>
          </cell>
        </row>
        <row r="20909">
          <cell r="H20909" t="str">
            <v>PÉDICURE - PODOLOGUE</v>
          </cell>
          <cell r="L20909">
            <v>0</v>
          </cell>
          <cell r="AC20909" t="str">
            <v>04814 / LAURENT OLIVIA</v>
          </cell>
          <cell r="AD20909">
            <v>2</v>
          </cell>
        </row>
        <row r="20910">
          <cell r="H20910" t="str">
            <v>PÉDICURE - PODOLOGUE</v>
          </cell>
          <cell r="L20910">
            <v>0</v>
          </cell>
          <cell r="AC20910" t="str">
            <v>02918 / SCHOLLER STEPHANIE</v>
          </cell>
          <cell r="AD20910">
            <v>2</v>
          </cell>
        </row>
        <row r="20911">
          <cell r="H20911" t="str">
            <v>PÉDICURE - PODOLOGUE</v>
          </cell>
          <cell r="L20911">
            <v>0</v>
          </cell>
          <cell r="AC20911" t="str">
            <v>00729 / SCHMITT MARX EVELYNE</v>
          </cell>
          <cell r="AD20911">
            <v>2</v>
          </cell>
        </row>
        <row r="20912">
          <cell r="H20912" t="str">
            <v>PÉDICURE - PODOLOGUE</v>
          </cell>
          <cell r="L20912">
            <v>0</v>
          </cell>
          <cell r="AC20912" t="str">
            <v>04814 / LAURENT OLIVIA</v>
          </cell>
          <cell r="AD20912">
            <v>2</v>
          </cell>
        </row>
        <row r="20913">
          <cell r="H20913" t="str">
            <v>PÉDICURE - PODOLOGUE</v>
          </cell>
          <cell r="L20913">
            <v>0</v>
          </cell>
          <cell r="AC20913" t="str">
            <v>06513 / ROLLANG ARNOULD RACHEL</v>
          </cell>
          <cell r="AD20913">
            <v>2</v>
          </cell>
        </row>
        <row r="20914">
          <cell r="H20914" t="str">
            <v>PÉDICURE - PODOLOGUE</v>
          </cell>
          <cell r="L20914">
            <v>0</v>
          </cell>
          <cell r="AC20914" t="str">
            <v>02918 / SCHOLLER STEPHANIE</v>
          </cell>
          <cell r="AD20914">
            <v>2</v>
          </cell>
        </row>
        <row r="20915">
          <cell r="H20915" t="str">
            <v>PÉDICURE - PODOLOGUE</v>
          </cell>
          <cell r="L20915">
            <v>0</v>
          </cell>
          <cell r="AC20915" t="str">
            <v>05358 / BETSCH CELINE</v>
          </cell>
          <cell r="AD20915">
            <v>2</v>
          </cell>
        </row>
        <row r="20916">
          <cell r="H20916" t="str">
            <v>PÉDICURE - PODOLOGUE</v>
          </cell>
          <cell r="L20916">
            <v>0</v>
          </cell>
          <cell r="AC20916" t="str">
            <v>02337 / GALLARD MYLENE</v>
          </cell>
          <cell r="AD20916">
            <v>2</v>
          </cell>
        </row>
        <row r="20917">
          <cell r="H20917" t="str">
            <v>PÉDICURE - PODOLOGUE</v>
          </cell>
          <cell r="L20917">
            <v>0</v>
          </cell>
          <cell r="AC20917" t="str">
            <v>04988 / STIRNEMANN JEAN VINCENT</v>
          </cell>
          <cell r="AD20917">
            <v>2</v>
          </cell>
        </row>
        <row r="20918">
          <cell r="H20918" t="str">
            <v>PÉDICURE - PODOLOGUE</v>
          </cell>
          <cell r="L20918">
            <v>0</v>
          </cell>
          <cell r="AC20918" t="str">
            <v>03811 / LE MOYNE BENOIT</v>
          </cell>
          <cell r="AD20918">
            <v>2</v>
          </cell>
        </row>
        <row r="20919">
          <cell r="H20919" t="str">
            <v>PÉDICURE - PODOLOGUE</v>
          </cell>
          <cell r="L20919">
            <v>0</v>
          </cell>
          <cell r="AC20919" t="str">
            <v>05029 / BOUGHALEM ALI</v>
          </cell>
          <cell r="AD20919">
            <v>2</v>
          </cell>
        </row>
        <row r="20920">
          <cell r="H20920" t="str">
            <v>PÉDICURE - PODOLOGUE</v>
          </cell>
          <cell r="L20920">
            <v>0</v>
          </cell>
          <cell r="AC20920" t="str">
            <v>06513 / ROLLANG ARNOULD RACHEL</v>
          </cell>
          <cell r="AD20920">
            <v>2</v>
          </cell>
        </row>
        <row r="20921">
          <cell r="H20921" t="str">
            <v>PÉDICURE - PODOLOGUE</v>
          </cell>
          <cell r="L20921">
            <v>0</v>
          </cell>
          <cell r="AC20921" t="str">
            <v>05029 / BOUGHALEM ALI</v>
          </cell>
          <cell r="AD20921">
            <v>2</v>
          </cell>
        </row>
        <row r="20922">
          <cell r="H20922" t="str">
            <v>PÉDICURE - PODOLOGUE</v>
          </cell>
          <cell r="L20922">
            <v>0</v>
          </cell>
          <cell r="AC20922" t="str">
            <v>04988 / STIRNEMANN JEAN VINCENT</v>
          </cell>
          <cell r="AD20922">
            <v>2</v>
          </cell>
        </row>
        <row r="20923">
          <cell r="H20923" t="str">
            <v>PÉDICURE - PODOLOGUE</v>
          </cell>
          <cell r="L20923">
            <v>0</v>
          </cell>
          <cell r="AC20923" t="str">
            <v>04814 / LAURENT OLIVIA</v>
          </cell>
          <cell r="AD20923">
            <v>2</v>
          </cell>
        </row>
        <row r="20924">
          <cell r="H20924" t="str">
            <v>PÉDICURE - PODOLOGUE</v>
          </cell>
          <cell r="L20924">
            <v>0</v>
          </cell>
          <cell r="AC20924" t="str">
            <v>04814 / LAURENT OLIVIA</v>
          </cell>
          <cell r="AD20924">
            <v>2</v>
          </cell>
        </row>
        <row r="20925">
          <cell r="H20925" t="str">
            <v>PÉDICURE - PODOLOGUE</v>
          </cell>
          <cell r="L20925">
            <v>0</v>
          </cell>
          <cell r="AC20925" t="str">
            <v>00729 / SCHMITT MARX EVELYNE</v>
          </cell>
          <cell r="AD20925">
            <v>2</v>
          </cell>
        </row>
        <row r="20926">
          <cell r="H20926" t="str">
            <v>PÉDICURE - PODOLOGUE</v>
          </cell>
          <cell r="L20926">
            <v>0</v>
          </cell>
          <cell r="AC20926" t="str">
            <v>04814 / LAURENT OLIVIA</v>
          </cell>
          <cell r="AD20926">
            <v>2</v>
          </cell>
        </row>
        <row r="20927">
          <cell r="H20927" t="str">
            <v>PÉDICURE - PODOLOGUE</v>
          </cell>
          <cell r="L20927">
            <v>0</v>
          </cell>
          <cell r="AC20927" t="str">
            <v>05358 / BETSCH CELINE</v>
          </cell>
          <cell r="AD20927">
            <v>2</v>
          </cell>
        </row>
        <row r="20928">
          <cell r="H20928" t="str">
            <v>PÉDICURE - PODOLOGUE</v>
          </cell>
          <cell r="L20928">
            <v>0</v>
          </cell>
          <cell r="AC20928" t="str">
            <v>05358 / BETSCH CELINE</v>
          </cell>
          <cell r="AD20928">
            <v>2</v>
          </cell>
        </row>
        <row r="20929">
          <cell r="H20929" t="str">
            <v>PÉDICURE - PODOLOGUE</v>
          </cell>
          <cell r="L20929">
            <v>0</v>
          </cell>
          <cell r="AC20929" t="str">
            <v>02337 / GALLARD MYLENE</v>
          </cell>
          <cell r="AD20929">
            <v>2</v>
          </cell>
        </row>
        <row r="20930">
          <cell r="H20930" t="str">
            <v>PÉDICURE - PODOLOGUE</v>
          </cell>
          <cell r="L20930">
            <v>0</v>
          </cell>
          <cell r="AC20930" t="str">
            <v>05345 / SCHENCK LAURENCE</v>
          </cell>
          <cell r="AD20930">
            <v>2</v>
          </cell>
        </row>
        <row r="20931">
          <cell r="H20931" t="str">
            <v>PÉDICURE - PODOLOGUE</v>
          </cell>
          <cell r="L20931">
            <v>0</v>
          </cell>
          <cell r="AC20931" t="str">
            <v>05345 / SCHENCK LAURENCE</v>
          </cell>
          <cell r="AD20931">
            <v>2</v>
          </cell>
        </row>
        <row r="20932">
          <cell r="H20932" t="str">
            <v>PÉDICURE - PODOLOGUE</v>
          </cell>
          <cell r="L20932">
            <v>0</v>
          </cell>
          <cell r="AC20932" t="str">
            <v>04814 / LAURENT OLIVIA</v>
          </cell>
          <cell r="AD20932">
            <v>2</v>
          </cell>
        </row>
        <row r="20933">
          <cell r="H20933" t="str">
            <v>PÉDICURE - PODOLOGUE</v>
          </cell>
          <cell r="L20933">
            <v>0</v>
          </cell>
          <cell r="AC20933" t="str">
            <v>05029 / BOUGHALEM ALI</v>
          </cell>
          <cell r="AD20933">
            <v>2</v>
          </cell>
        </row>
        <row r="20934">
          <cell r="H20934" t="str">
            <v>PÉDICURE - PODOLOGUE</v>
          </cell>
          <cell r="L20934">
            <v>0</v>
          </cell>
          <cell r="AC20934" t="str">
            <v>05029 / BOUGHALEM ALI</v>
          </cell>
          <cell r="AD20934">
            <v>2</v>
          </cell>
        </row>
        <row r="20935">
          <cell r="H20935" t="str">
            <v>PÉDICURE - PODOLOGUE</v>
          </cell>
          <cell r="L20935">
            <v>0</v>
          </cell>
          <cell r="AC20935" t="str">
            <v>05358 / BETSCH CELINE</v>
          </cell>
          <cell r="AD20935">
            <v>2</v>
          </cell>
        </row>
        <row r="20936">
          <cell r="H20936" t="str">
            <v>PÉDICURE - PODOLOGUE</v>
          </cell>
          <cell r="L20936">
            <v>0</v>
          </cell>
          <cell r="AC20936" t="str">
            <v>02918 / SCHOLLER STEPHANIE</v>
          </cell>
          <cell r="AD20936">
            <v>2</v>
          </cell>
        </row>
        <row r="20937">
          <cell r="H20937" t="str">
            <v>PÉDICURE - PODOLOGUE</v>
          </cell>
          <cell r="L20937">
            <v>0</v>
          </cell>
          <cell r="AC20937" t="str">
            <v>04814 / LAURENT OLIVIA</v>
          </cell>
          <cell r="AD20937">
            <v>2</v>
          </cell>
        </row>
        <row r="20938">
          <cell r="H20938" t="str">
            <v>PÉDICURE - PODOLOGUE</v>
          </cell>
          <cell r="L20938">
            <v>0</v>
          </cell>
          <cell r="AC20938" t="str">
            <v>04814 / LAURENT OLIVIA</v>
          </cell>
          <cell r="AD20938">
            <v>2</v>
          </cell>
        </row>
        <row r="20939">
          <cell r="H20939" t="str">
            <v>PÉDICURE - PODOLOGUE</v>
          </cell>
          <cell r="L20939">
            <v>0</v>
          </cell>
          <cell r="AC20939" t="str">
            <v>06513 / ROLLANG ARNOULD RACHEL</v>
          </cell>
          <cell r="AD20939">
            <v>2</v>
          </cell>
        </row>
        <row r="20940">
          <cell r="H20940" t="str">
            <v>PÉDICURE - PODOLOGUE</v>
          </cell>
          <cell r="L20940">
            <v>0</v>
          </cell>
          <cell r="AC20940" t="str">
            <v>05029 / BOUGHALEM ALI</v>
          </cell>
          <cell r="AD20940">
            <v>2</v>
          </cell>
        </row>
        <row r="20941">
          <cell r="H20941" t="str">
            <v>PÉDICURE - PODOLOGUE</v>
          </cell>
          <cell r="L20941">
            <v>0</v>
          </cell>
          <cell r="AC20941" t="str">
            <v>06513 / ROLLANG ARNOULD RACHEL</v>
          </cell>
          <cell r="AD20941">
            <v>2</v>
          </cell>
        </row>
        <row r="20942">
          <cell r="H20942" t="str">
            <v>PÉDICURE - PODOLOGUE</v>
          </cell>
          <cell r="L20942">
            <v>0</v>
          </cell>
          <cell r="AC20942" t="str">
            <v>05029 / BOUGHALEM ALI</v>
          </cell>
          <cell r="AD20942">
            <v>2</v>
          </cell>
        </row>
        <row r="20943">
          <cell r="H20943" t="str">
            <v>PÉDICURE - PODOLOGUE</v>
          </cell>
          <cell r="L20943">
            <v>0</v>
          </cell>
          <cell r="AC20943" t="str">
            <v>05029 / BOUGHALEM ALI</v>
          </cell>
          <cell r="AD20943">
            <v>2</v>
          </cell>
        </row>
        <row r="20944">
          <cell r="H20944" t="str">
            <v>PÉDICURE - PODOLOGUE</v>
          </cell>
          <cell r="L20944">
            <v>0</v>
          </cell>
          <cell r="AC20944" t="str">
            <v>03811 / LE MOYNE BENOIT</v>
          </cell>
          <cell r="AD20944">
            <v>2</v>
          </cell>
        </row>
        <row r="20945">
          <cell r="H20945" t="str">
            <v>PÉDICURE - PODOLOGUE</v>
          </cell>
          <cell r="L20945">
            <v>0</v>
          </cell>
          <cell r="AC20945" t="str">
            <v>05029 / BOUGHALEM ALI</v>
          </cell>
          <cell r="AD20945">
            <v>2</v>
          </cell>
        </row>
        <row r="20946">
          <cell r="H20946" t="str">
            <v>PÉDICURE - PODOLOGUE</v>
          </cell>
          <cell r="L20946">
            <v>0</v>
          </cell>
          <cell r="AC20946" t="str">
            <v>02918 / SCHOLLER STEPHANIE</v>
          </cell>
          <cell r="AD20946">
            <v>2</v>
          </cell>
        </row>
        <row r="20947">
          <cell r="H20947" t="str">
            <v>PÉDICURE - PODOLOGUE</v>
          </cell>
          <cell r="L20947">
            <v>0</v>
          </cell>
          <cell r="AC20947" t="str">
            <v>02337 / GALLARD MYLENE</v>
          </cell>
          <cell r="AD20947">
            <v>2</v>
          </cell>
        </row>
        <row r="20948">
          <cell r="H20948" t="str">
            <v>PÉDICURE - PODOLOGUE</v>
          </cell>
          <cell r="L20948">
            <v>0</v>
          </cell>
          <cell r="AC20948" t="str">
            <v>05358 / BETSCH CELINE</v>
          </cell>
          <cell r="AD20948">
            <v>2</v>
          </cell>
        </row>
        <row r="20949">
          <cell r="H20949" t="str">
            <v>PÉDICURE - PODOLOGUE</v>
          </cell>
          <cell r="L20949">
            <v>0</v>
          </cell>
          <cell r="AC20949" t="str">
            <v>02337 / GALLARD MYLENE</v>
          </cell>
          <cell r="AD20949">
            <v>2</v>
          </cell>
        </row>
        <row r="20950">
          <cell r="H20950" t="str">
            <v>PÉDICURE - PODOLOGUE</v>
          </cell>
          <cell r="L20950">
            <v>0</v>
          </cell>
          <cell r="AC20950" t="str">
            <v>02337 / GALLARD MYLENE</v>
          </cell>
          <cell r="AD20950">
            <v>2</v>
          </cell>
        </row>
        <row r="20951">
          <cell r="H20951" t="str">
            <v>PÉDICURE - PODOLOGUE</v>
          </cell>
          <cell r="L20951">
            <v>0</v>
          </cell>
          <cell r="AC20951" t="str">
            <v>02337 / GALLARD MYLENE</v>
          </cell>
          <cell r="AD20951">
            <v>2</v>
          </cell>
        </row>
        <row r="20952">
          <cell r="H20952" t="str">
            <v>PÉDICURE - PODOLOGUE</v>
          </cell>
          <cell r="L20952">
            <v>0</v>
          </cell>
          <cell r="AC20952" t="str">
            <v>05345 / SCHENCK LAURENCE</v>
          </cell>
          <cell r="AD20952">
            <v>2</v>
          </cell>
        </row>
        <row r="20953">
          <cell r="H20953" t="str">
            <v>PÉDICURE - PODOLOGUE</v>
          </cell>
          <cell r="L20953">
            <v>0</v>
          </cell>
          <cell r="AC20953" t="str">
            <v>04814 / LAURENT OLIVIA</v>
          </cell>
          <cell r="AD20953">
            <v>2</v>
          </cell>
        </row>
        <row r="20954">
          <cell r="H20954" t="str">
            <v>PÉDICURE - PODOLOGUE</v>
          </cell>
          <cell r="L20954">
            <v>0</v>
          </cell>
          <cell r="AC20954" t="str">
            <v>03811 / LE MOYNE BENOIT</v>
          </cell>
          <cell r="AD20954">
            <v>2</v>
          </cell>
        </row>
        <row r="20955">
          <cell r="H20955" t="str">
            <v>PÉDICURE - PODOLOGUE</v>
          </cell>
          <cell r="L20955">
            <v>0</v>
          </cell>
          <cell r="AC20955" t="str">
            <v>06513 / ROLLANG ARNOULD RACHEL</v>
          </cell>
          <cell r="AD20955">
            <v>2</v>
          </cell>
        </row>
        <row r="20956">
          <cell r="H20956" t="str">
            <v>PÉDICURE - PODOLOGUE</v>
          </cell>
          <cell r="L20956">
            <v>0</v>
          </cell>
          <cell r="AC20956" t="str">
            <v>03811 / LE MOYNE BENOIT</v>
          </cell>
          <cell r="AD20956">
            <v>2</v>
          </cell>
        </row>
        <row r="20957">
          <cell r="H20957" t="str">
            <v>PÉDICURE - PODOLOGUE</v>
          </cell>
          <cell r="L20957">
            <v>0</v>
          </cell>
          <cell r="AC20957" t="str">
            <v>06513 / ROLLANG ARNOULD RACHEL</v>
          </cell>
          <cell r="AD20957">
            <v>2</v>
          </cell>
        </row>
        <row r="20958">
          <cell r="H20958" t="str">
            <v>PÉDICURE - PODOLOGUE</v>
          </cell>
          <cell r="L20958">
            <v>0</v>
          </cell>
          <cell r="AC20958" t="str">
            <v>05358 / BETSCH CELINE</v>
          </cell>
          <cell r="AD20958">
            <v>2</v>
          </cell>
        </row>
        <row r="20959">
          <cell r="H20959" t="str">
            <v>PÉDICURE - PODOLOGUE</v>
          </cell>
          <cell r="L20959">
            <v>0</v>
          </cell>
          <cell r="AC20959" t="str">
            <v>04814 / LAURENT OLIVIA</v>
          </cell>
          <cell r="AD20959">
            <v>2</v>
          </cell>
        </row>
        <row r="20960">
          <cell r="H20960" t="str">
            <v>PÉDICURE - PODOLOGUE</v>
          </cell>
          <cell r="L20960">
            <v>0</v>
          </cell>
          <cell r="AC20960" t="str">
            <v>00729 / SCHMITT MARX EVELYNE</v>
          </cell>
          <cell r="AD20960">
            <v>2</v>
          </cell>
        </row>
        <row r="20961">
          <cell r="H20961" t="str">
            <v>PÉDICURE - PODOLOGUE</v>
          </cell>
          <cell r="L20961">
            <v>0</v>
          </cell>
          <cell r="AC20961" t="str">
            <v>05345 / SCHENCK LAURENCE</v>
          </cell>
          <cell r="AD20961">
            <v>2</v>
          </cell>
        </row>
        <row r="20962">
          <cell r="H20962" t="str">
            <v>PÉDICURE - PODOLOGUE</v>
          </cell>
          <cell r="L20962">
            <v>0</v>
          </cell>
          <cell r="AC20962" t="str">
            <v>04814 / LAURENT OLIVIA</v>
          </cell>
          <cell r="AD20962">
            <v>2</v>
          </cell>
        </row>
        <row r="20963">
          <cell r="H20963" t="str">
            <v>PÉDICURE - PODOLOGUE</v>
          </cell>
          <cell r="L20963">
            <v>0</v>
          </cell>
          <cell r="AC20963" t="str">
            <v>02918 / SCHOLLER STEPHANIE</v>
          </cell>
          <cell r="AD20963">
            <v>2</v>
          </cell>
        </row>
        <row r="20964">
          <cell r="H20964" t="str">
            <v>PÉDICURE - PODOLOGUE</v>
          </cell>
          <cell r="L20964">
            <v>0</v>
          </cell>
          <cell r="AC20964" t="str">
            <v>06513 / ROLLANG ARNOULD RACHEL</v>
          </cell>
          <cell r="AD20964">
            <v>2</v>
          </cell>
        </row>
        <row r="20965">
          <cell r="H20965" t="str">
            <v>PÉDICURE - PODOLOGUE</v>
          </cell>
          <cell r="L20965">
            <v>0</v>
          </cell>
          <cell r="AC20965" t="str">
            <v>02918 / SCHOLLER STEPHANIE</v>
          </cell>
          <cell r="AD20965">
            <v>2</v>
          </cell>
        </row>
        <row r="20966">
          <cell r="H20966" t="str">
            <v>PÉDICURE - PODOLOGUE</v>
          </cell>
          <cell r="L20966">
            <v>0</v>
          </cell>
          <cell r="AC20966" t="str">
            <v>02337 / GALLARD MYLENE</v>
          </cell>
          <cell r="AD20966">
            <v>2</v>
          </cell>
        </row>
        <row r="20967">
          <cell r="H20967" t="str">
            <v>PÉDICURE - PODOLOGUE</v>
          </cell>
          <cell r="L20967">
            <v>0</v>
          </cell>
          <cell r="AC20967" t="str">
            <v>05345 / SCHENCK LAURENCE</v>
          </cell>
          <cell r="AD20967">
            <v>2</v>
          </cell>
        </row>
        <row r="20968">
          <cell r="H20968" t="str">
            <v>PÉDICURE - PODOLOGUE</v>
          </cell>
          <cell r="L20968">
            <v>0</v>
          </cell>
          <cell r="AC20968" t="str">
            <v>02918 / SCHOLLER STEPHANIE</v>
          </cell>
          <cell r="AD20968">
            <v>2</v>
          </cell>
        </row>
        <row r="20969">
          <cell r="H20969" t="str">
            <v>PÉDICURE - PODOLOGUE</v>
          </cell>
          <cell r="L20969">
            <v>0</v>
          </cell>
          <cell r="AC20969" t="str">
            <v>06513 / ROLLANG ARNOULD RACHEL</v>
          </cell>
          <cell r="AD20969">
            <v>2</v>
          </cell>
        </row>
        <row r="20970">
          <cell r="H20970" t="str">
            <v>PÉDICURE - PODOLOGUE</v>
          </cell>
          <cell r="L20970">
            <v>0</v>
          </cell>
          <cell r="AC20970" t="str">
            <v>04814 / LAURENT OLIVIA</v>
          </cell>
          <cell r="AD20970">
            <v>2</v>
          </cell>
        </row>
        <row r="20971">
          <cell r="H20971" t="str">
            <v>PÉDICURE - PODOLOGUE</v>
          </cell>
          <cell r="L20971">
            <v>0</v>
          </cell>
          <cell r="AC20971" t="str">
            <v>04814 / LAURENT OLIVIA</v>
          </cell>
          <cell r="AD20971">
            <v>2</v>
          </cell>
        </row>
        <row r="20972">
          <cell r="H20972" t="str">
            <v>PÉDICURE - PODOLOGUE</v>
          </cell>
          <cell r="L20972">
            <v>0</v>
          </cell>
          <cell r="AC20972" t="str">
            <v>05345 / SCHENCK LAURENCE</v>
          </cell>
          <cell r="AD20972">
            <v>2</v>
          </cell>
        </row>
        <row r="20973">
          <cell r="H20973" t="str">
            <v>PÉDICURE - PODOLOGUE</v>
          </cell>
          <cell r="L20973">
            <v>0</v>
          </cell>
          <cell r="AC20973" t="str">
            <v>02337 / GALLARD MYLENE</v>
          </cell>
          <cell r="AD20973">
            <v>2</v>
          </cell>
        </row>
        <row r="20974">
          <cell r="H20974" t="str">
            <v>PÉDICURE - PODOLOGUE</v>
          </cell>
          <cell r="L20974">
            <v>0</v>
          </cell>
          <cell r="AC20974" t="str">
            <v>06513 / ROLLANG ARNOULD RACHEL</v>
          </cell>
          <cell r="AD20974">
            <v>2</v>
          </cell>
        </row>
        <row r="20975">
          <cell r="H20975" t="str">
            <v>PÉDICURE - PODOLOGUE</v>
          </cell>
          <cell r="L20975">
            <v>0</v>
          </cell>
          <cell r="AC20975" t="str">
            <v>00729 / SCHMITT MARX EVELYNE</v>
          </cell>
          <cell r="AD20975">
            <v>2</v>
          </cell>
        </row>
        <row r="20976">
          <cell r="H20976" t="str">
            <v>PÉDICURE - PODOLOGUE</v>
          </cell>
          <cell r="L20976">
            <v>0</v>
          </cell>
          <cell r="AC20976" t="str">
            <v>04814 / LAURENT OLIVIA</v>
          </cell>
          <cell r="AD20976">
            <v>2</v>
          </cell>
        </row>
        <row r="20977">
          <cell r="H20977" t="str">
            <v>PÉDICURE - PODOLOGUE</v>
          </cell>
          <cell r="L20977">
            <v>0</v>
          </cell>
          <cell r="AC20977" t="str">
            <v>02337 / GALLARD MYLENE</v>
          </cell>
          <cell r="AD20977">
            <v>2</v>
          </cell>
        </row>
        <row r="20978">
          <cell r="H20978" t="str">
            <v>PÉDICURE - PODOLOGUE</v>
          </cell>
          <cell r="L20978">
            <v>0</v>
          </cell>
          <cell r="AC20978" t="str">
            <v>00729 / SCHMITT MARX EVELYNE</v>
          </cell>
          <cell r="AD20978">
            <v>2</v>
          </cell>
        </row>
        <row r="20979">
          <cell r="H20979" t="str">
            <v>PÉDICURE - PODOLOGUE</v>
          </cell>
          <cell r="L20979">
            <v>0</v>
          </cell>
          <cell r="AC20979" t="str">
            <v>05345 / SCHENCK LAURENCE</v>
          </cell>
          <cell r="AD20979">
            <v>2</v>
          </cell>
        </row>
        <row r="20980">
          <cell r="H20980" t="str">
            <v>PÉDICURE - PODOLOGUE</v>
          </cell>
          <cell r="L20980">
            <v>0</v>
          </cell>
          <cell r="AC20980" t="str">
            <v>02337 / GALLARD MYLENE</v>
          </cell>
          <cell r="AD20980">
            <v>2</v>
          </cell>
        </row>
        <row r="20981">
          <cell r="H20981" t="str">
            <v>PÉDICURE - PODOLOGUE</v>
          </cell>
          <cell r="L20981">
            <v>0</v>
          </cell>
          <cell r="AC20981" t="str">
            <v>05029 / BOUGHALEM ALI</v>
          </cell>
          <cell r="AD20981">
            <v>2</v>
          </cell>
        </row>
        <row r="20982">
          <cell r="H20982" t="str">
            <v>PÉDICURE - PODOLOGUE</v>
          </cell>
          <cell r="L20982">
            <v>0</v>
          </cell>
          <cell r="AC20982" t="str">
            <v>06513 / ROLLANG ARNOULD RACHEL</v>
          </cell>
          <cell r="AD20982">
            <v>2</v>
          </cell>
        </row>
        <row r="20983">
          <cell r="H20983" t="str">
            <v>PÉDICURE - PODOLOGUE</v>
          </cell>
          <cell r="L20983">
            <v>0</v>
          </cell>
          <cell r="AC20983" t="str">
            <v>06513 / ROLLANG ARNOULD RACHEL</v>
          </cell>
          <cell r="AD20983">
            <v>2</v>
          </cell>
        </row>
        <row r="20984">
          <cell r="H20984" t="str">
            <v>PÉDICURE - PODOLOGUE</v>
          </cell>
          <cell r="L20984">
            <v>0</v>
          </cell>
          <cell r="AC20984" t="str">
            <v>03811 / LE MOYNE BENOIT</v>
          </cell>
          <cell r="AD20984">
            <v>2</v>
          </cell>
        </row>
        <row r="20985">
          <cell r="H20985" t="str">
            <v>PÉDICURE - PODOLOGUE</v>
          </cell>
          <cell r="L20985">
            <v>0</v>
          </cell>
          <cell r="AC20985" t="str">
            <v>02918 / SCHOLLER STEPHANIE</v>
          </cell>
          <cell r="AD20985">
            <v>2</v>
          </cell>
        </row>
        <row r="20986">
          <cell r="H20986" t="str">
            <v>PÉDICURE - PODOLOGUE</v>
          </cell>
          <cell r="L20986">
            <v>0</v>
          </cell>
          <cell r="AC20986" t="str">
            <v>06513 / ROLLANG ARNOULD RACHEL</v>
          </cell>
          <cell r="AD20986">
            <v>2</v>
          </cell>
        </row>
        <row r="20987">
          <cell r="H20987" t="str">
            <v>PÉDICURE - PODOLOGUE</v>
          </cell>
          <cell r="L20987">
            <v>0</v>
          </cell>
          <cell r="AC20987" t="str">
            <v>05029 / BOUGHALEM ALI</v>
          </cell>
          <cell r="AD20987">
            <v>2</v>
          </cell>
        </row>
        <row r="20988">
          <cell r="H20988" t="str">
            <v>PÉDICURE - PODOLOGUE</v>
          </cell>
          <cell r="L20988">
            <v>0</v>
          </cell>
          <cell r="AC20988" t="str">
            <v>02337 / GALLARD MYLENE</v>
          </cell>
          <cell r="AD20988">
            <v>2</v>
          </cell>
        </row>
        <row r="20989">
          <cell r="H20989" t="str">
            <v>PÉDICURE - PODOLOGUE</v>
          </cell>
          <cell r="L20989">
            <v>0</v>
          </cell>
          <cell r="AC20989" t="str">
            <v>04988 / STIRNEMANN JEAN VINCENT</v>
          </cell>
          <cell r="AD20989">
            <v>2</v>
          </cell>
        </row>
        <row r="20990">
          <cell r="H20990" t="str">
            <v>PÉDICURE - PODOLOGUE</v>
          </cell>
          <cell r="L20990">
            <v>0</v>
          </cell>
          <cell r="AC20990" t="str">
            <v>06513 / ROLLANG ARNOULD RACHEL</v>
          </cell>
          <cell r="AD20990">
            <v>2</v>
          </cell>
        </row>
        <row r="20991">
          <cell r="H20991" t="str">
            <v>PÉDICURE - PODOLOGUE</v>
          </cell>
          <cell r="L20991">
            <v>0</v>
          </cell>
          <cell r="AC20991" t="str">
            <v>02918 / SCHOLLER STEPHANIE</v>
          </cell>
          <cell r="AD20991">
            <v>2</v>
          </cell>
        </row>
        <row r="20992">
          <cell r="H20992" t="str">
            <v>PÉDICURE - PODOLOGUE</v>
          </cell>
          <cell r="L20992">
            <v>0</v>
          </cell>
          <cell r="AC20992" t="str">
            <v>04988 / STIRNEMANN JEAN VINCENT</v>
          </cell>
          <cell r="AD20992">
            <v>2</v>
          </cell>
        </row>
        <row r="20993">
          <cell r="H20993" t="str">
            <v>PÉDICURE - PODOLOGUE</v>
          </cell>
          <cell r="L20993">
            <v>0</v>
          </cell>
          <cell r="AC20993" t="str">
            <v>03811 / LE MOYNE BENOIT</v>
          </cell>
          <cell r="AD20993">
            <v>2</v>
          </cell>
        </row>
        <row r="20994">
          <cell r="H20994" t="str">
            <v>PÉDICURE - PODOLOGUE</v>
          </cell>
          <cell r="L20994">
            <v>0</v>
          </cell>
          <cell r="AC20994" t="str">
            <v>06513 / ROLLANG ARNOULD RACHEL</v>
          </cell>
          <cell r="AD20994">
            <v>2</v>
          </cell>
        </row>
        <row r="20995">
          <cell r="H20995" t="str">
            <v>PÉDICURE - PODOLOGUE</v>
          </cell>
          <cell r="L20995">
            <v>0</v>
          </cell>
          <cell r="AC20995" t="str">
            <v>00729 / SCHMITT MARX EVELYNE</v>
          </cell>
          <cell r="AD20995">
            <v>2</v>
          </cell>
        </row>
        <row r="20996">
          <cell r="H20996" t="str">
            <v>PÉDICURE - PODOLOGUE</v>
          </cell>
          <cell r="L20996">
            <v>0</v>
          </cell>
          <cell r="AC20996" t="str">
            <v>05345 / SCHENCK LAURENCE</v>
          </cell>
          <cell r="AD20996">
            <v>2</v>
          </cell>
        </row>
        <row r="20997">
          <cell r="H20997" t="str">
            <v>PÉDICURE - PODOLOGUE</v>
          </cell>
          <cell r="L20997">
            <v>0</v>
          </cell>
          <cell r="AC20997" t="str">
            <v>04814 / LAURENT OLIVIA</v>
          </cell>
          <cell r="AD20997">
            <v>2</v>
          </cell>
        </row>
        <row r="20998">
          <cell r="H20998" t="str">
            <v>PÉDICURE - PODOLOGUE</v>
          </cell>
          <cell r="L20998">
            <v>0</v>
          </cell>
          <cell r="AC20998" t="str">
            <v>05345 / SCHENCK LAURENCE</v>
          </cell>
          <cell r="AD20998">
            <v>2</v>
          </cell>
        </row>
        <row r="20999">
          <cell r="H20999" t="str">
            <v>PÉDICURE - PODOLOGUE</v>
          </cell>
          <cell r="L20999">
            <v>0</v>
          </cell>
          <cell r="AC20999" t="str">
            <v>04988 / STIRNEMANN JEAN VINCENT</v>
          </cell>
          <cell r="AD20999">
            <v>2</v>
          </cell>
        </row>
        <row r="21000">
          <cell r="H21000" t="str">
            <v>PÉDICURE - PODOLOGUE</v>
          </cell>
          <cell r="L21000">
            <v>0</v>
          </cell>
          <cell r="AC21000" t="str">
            <v>06513 / ROLLANG ARNOULD RACHEL</v>
          </cell>
          <cell r="AD21000">
            <v>2</v>
          </cell>
        </row>
        <row r="21001">
          <cell r="H21001" t="str">
            <v>PÉDICURE - PODOLOGUE</v>
          </cell>
          <cell r="L21001">
            <v>0</v>
          </cell>
          <cell r="AC21001" t="str">
            <v>05345 / SCHENCK LAURENCE</v>
          </cell>
          <cell r="AD21001">
            <v>2</v>
          </cell>
        </row>
        <row r="21002">
          <cell r="H21002" t="str">
            <v>PÉDICURE - PODOLOGUE</v>
          </cell>
          <cell r="L21002">
            <v>0</v>
          </cell>
          <cell r="AC21002" t="str">
            <v>03811 / LE MOYNE BENOIT</v>
          </cell>
          <cell r="AD21002">
            <v>2</v>
          </cell>
        </row>
        <row r="21003">
          <cell r="H21003" t="str">
            <v>PÉDICURE - PODOLOGUE</v>
          </cell>
          <cell r="L21003">
            <v>0</v>
          </cell>
          <cell r="AC21003" t="str">
            <v>02918 / SCHOLLER STEPHANIE</v>
          </cell>
          <cell r="AD21003">
            <v>2</v>
          </cell>
        </row>
        <row r="21004">
          <cell r="H21004" t="str">
            <v>PÉDICURE - PODOLOGUE</v>
          </cell>
          <cell r="L21004">
            <v>0</v>
          </cell>
          <cell r="AC21004" t="str">
            <v>02337 / GALLARD MYLENE</v>
          </cell>
          <cell r="AD21004">
            <v>2</v>
          </cell>
        </row>
        <row r="21005">
          <cell r="H21005" t="str">
            <v>PÉDICURE - PODOLOGUE</v>
          </cell>
          <cell r="L21005">
            <v>0</v>
          </cell>
          <cell r="AC21005" t="str">
            <v>05358 / BETSCH CELINE</v>
          </cell>
          <cell r="AD21005">
            <v>2</v>
          </cell>
        </row>
        <row r="21006">
          <cell r="H21006" t="str">
            <v>PÉDICURE - PODOLOGUE</v>
          </cell>
          <cell r="L21006">
            <v>0</v>
          </cell>
          <cell r="AC21006" t="str">
            <v>06513 / ROLLANG ARNOULD RACHEL</v>
          </cell>
          <cell r="AD21006">
            <v>2</v>
          </cell>
        </row>
        <row r="21007">
          <cell r="H21007" t="str">
            <v>PÉDICURE - PODOLOGUE</v>
          </cell>
          <cell r="L21007">
            <v>0</v>
          </cell>
          <cell r="AC21007" t="str">
            <v>04814 / LAURENT OLIVIA</v>
          </cell>
          <cell r="AD21007">
            <v>2</v>
          </cell>
        </row>
        <row r="21008">
          <cell r="H21008" t="str">
            <v>PÉDICURE - PODOLOGUE</v>
          </cell>
          <cell r="L21008">
            <v>0</v>
          </cell>
          <cell r="AC21008" t="str">
            <v>02918 / SCHOLLER STEPHANIE</v>
          </cell>
          <cell r="AD21008">
            <v>2</v>
          </cell>
        </row>
        <row r="21009">
          <cell r="H21009" t="str">
            <v>PÉDICURE - PODOLOGUE</v>
          </cell>
          <cell r="L21009">
            <v>0</v>
          </cell>
          <cell r="AC21009" t="str">
            <v>02918 / SCHOLLER STEPHANIE</v>
          </cell>
          <cell r="AD21009">
            <v>2</v>
          </cell>
        </row>
        <row r="21010">
          <cell r="H21010" t="str">
            <v>PÉDICURE - PODOLOGUE</v>
          </cell>
          <cell r="L21010">
            <v>0</v>
          </cell>
          <cell r="AC21010" t="str">
            <v>05345 / SCHENCK LAURENCE</v>
          </cell>
          <cell r="AD21010">
            <v>2</v>
          </cell>
        </row>
        <row r="21011">
          <cell r="H21011" t="str">
            <v>PÉDICURE - PODOLOGUE</v>
          </cell>
          <cell r="L21011">
            <v>0</v>
          </cell>
          <cell r="AC21011" t="str">
            <v>04814 / LAURENT OLIVIA</v>
          </cell>
          <cell r="AD21011">
            <v>2</v>
          </cell>
        </row>
        <row r="21012">
          <cell r="H21012" t="str">
            <v>PÉDICURE - PODOLOGUE</v>
          </cell>
          <cell r="L21012">
            <v>0</v>
          </cell>
          <cell r="AC21012" t="str">
            <v>04988 / STIRNEMANN JEAN VINCENT</v>
          </cell>
          <cell r="AD21012">
            <v>2</v>
          </cell>
        </row>
        <row r="21013">
          <cell r="H21013" t="str">
            <v>PÉDICURE - PODOLOGUE</v>
          </cell>
          <cell r="L21013">
            <v>0</v>
          </cell>
          <cell r="AC21013" t="str">
            <v>03811 / LE MOYNE BENOIT</v>
          </cell>
          <cell r="AD21013">
            <v>2</v>
          </cell>
        </row>
        <row r="21014">
          <cell r="H21014" t="str">
            <v>PÉDICURE - PODOLOGUE</v>
          </cell>
          <cell r="L21014">
            <v>0</v>
          </cell>
          <cell r="AC21014" t="str">
            <v>04814 / LAURENT OLIVIA</v>
          </cell>
          <cell r="AD21014">
            <v>2</v>
          </cell>
        </row>
        <row r="21015">
          <cell r="H21015" t="str">
            <v>PÉDICURE - PODOLOGUE</v>
          </cell>
          <cell r="L21015">
            <v>0</v>
          </cell>
          <cell r="AC21015" t="str">
            <v>05029 / BOUGHALEM ALI</v>
          </cell>
          <cell r="AD21015">
            <v>2</v>
          </cell>
        </row>
        <row r="21016">
          <cell r="H21016" t="str">
            <v>PÉDICURE - PODOLOGUE</v>
          </cell>
          <cell r="L21016">
            <v>0</v>
          </cell>
          <cell r="AC21016" t="str">
            <v>06513 / ROLLANG ARNOULD RACHEL</v>
          </cell>
          <cell r="AD21016">
            <v>2</v>
          </cell>
        </row>
        <row r="21017">
          <cell r="H21017" t="str">
            <v>PÉDICURE - PODOLOGUE</v>
          </cell>
          <cell r="L21017">
            <v>0</v>
          </cell>
          <cell r="AC21017" t="str">
            <v>05345 / SCHENCK LAURENCE</v>
          </cell>
          <cell r="AD21017">
            <v>2</v>
          </cell>
        </row>
        <row r="21018">
          <cell r="H21018" t="str">
            <v>PÉDICURE - PODOLOGUE</v>
          </cell>
          <cell r="L21018">
            <v>0</v>
          </cell>
          <cell r="AC21018" t="str">
            <v>05345 / SCHENCK LAURENCE</v>
          </cell>
          <cell r="AD21018">
            <v>2</v>
          </cell>
        </row>
        <row r="21019">
          <cell r="H21019" t="str">
            <v>PÉDICURE - PODOLOGUE</v>
          </cell>
          <cell r="L21019">
            <v>0</v>
          </cell>
          <cell r="AC21019" t="str">
            <v>04814 / LAURENT OLIVIA</v>
          </cell>
          <cell r="AD21019">
            <v>2</v>
          </cell>
        </row>
        <row r="21020">
          <cell r="H21020" t="str">
            <v>PÉDICURE - PODOLOGUE</v>
          </cell>
          <cell r="L21020">
            <v>0</v>
          </cell>
          <cell r="AC21020" t="str">
            <v>00729 / SCHMITT MARX EVELYNE</v>
          </cell>
          <cell r="AD21020">
            <v>2</v>
          </cell>
        </row>
        <row r="21021">
          <cell r="H21021" t="str">
            <v>PÉDICURE - PODOLOGUE</v>
          </cell>
          <cell r="L21021">
            <v>0</v>
          </cell>
          <cell r="AC21021" t="str">
            <v>02918 / SCHOLLER STEPHANIE</v>
          </cell>
          <cell r="AD21021">
            <v>2</v>
          </cell>
        </row>
        <row r="21022">
          <cell r="H21022" t="str">
            <v>PÉDICURE - PODOLOGUE</v>
          </cell>
          <cell r="L21022">
            <v>0</v>
          </cell>
          <cell r="AC21022" t="str">
            <v>00729 / SCHMITT MARX EVELYNE</v>
          </cell>
          <cell r="AD21022">
            <v>2</v>
          </cell>
        </row>
        <row r="21023">
          <cell r="H21023" t="str">
            <v>PÉDICURE - PODOLOGUE</v>
          </cell>
          <cell r="L21023">
            <v>0</v>
          </cell>
          <cell r="AC21023" t="str">
            <v>03811 / LE MOYNE BENOIT</v>
          </cell>
          <cell r="AD21023">
            <v>2</v>
          </cell>
        </row>
        <row r="21024">
          <cell r="H21024" t="str">
            <v>PÉDICURE - PODOLOGUE</v>
          </cell>
          <cell r="L21024">
            <v>0</v>
          </cell>
          <cell r="AC21024" t="str">
            <v>02918 / SCHOLLER STEPHANIE</v>
          </cell>
          <cell r="AD21024">
            <v>2</v>
          </cell>
        </row>
        <row r="21025">
          <cell r="H21025" t="str">
            <v>PÉDICURE - PODOLOGUE</v>
          </cell>
          <cell r="L21025">
            <v>1</v>
          </cell>
          <cell r="AC21025" t="str">
            <v>06513 / ROLLANG ARNOULD RACHEL</v>
          </cell>
          <cell r="AD21025">
            <v>2</v>
          </cell>
        </row>
        <row r="21026">
          <cell r="H21026" t="str">
            <v>PÉDICURE - PODOLOGUE</v>
          </cell>
          <cell r="L21026">
            <v>1</v>
          </cell>
          <cell r="AC21026" t="str">
            <v>03811 / LE MOYNE BENOIT</v>
          </cell>
          <cell r="AD21026">
            <v>2</v>
          </cell>
        </row>
        <row r="21027">
          <cell r="H21027" t="str">
            <v>PÉDICURE - PODOLOGUE</v>
          </cell>
          <cell r="L21027">
            <v>1</v>
          </cell>
          <cell r="AC21027" t="str">
            <v>02918 / SCHOLLER STEPHANIE</v>
          </cell>
          <cell r="AD21027">
            <v>2</v>
          </cell>
        </row>
        <row r="21028">
          <cell r="H21028" t="str">
            <v>PÉDICURE - PODOLOGUE</v>
          </cell>
          <cell r="L21028">
            <v>1</v>
          </cell>
          <cell r="AC21028" t="str">
            <v>05345 / SCHENCK LAURENCE</v>
          </cell>
          <cell r="AD21028">
            <v>2</v>
          </cell>
        </row>
        <row r="21029">
          <cell r="H21029" t="str">
            <v>PÉDICURE - PODOLOGUE</v>
          </cell>
          <cell r="L21029">
            <v>1</v>
          </cell>
          <cell r="AC21029" t="str">
            <v>02918 / SCHOLLER STEPHANIE</v>
          </cell>
          <cell r="AD21029">
            <v>2</v>
          </cell>
        </row>
        <row r="21030">
          <cell r="H21030" t="str">
            <v>PÉDICURE - PODOLOGUE</v>
          </cell>
          <cell r="L21030">
            <v>1</v>
          </cell>
          <cell r="AC21030" t="str">
            <v>03811 / LE MOYNE BENOIT</v>
          </cell>
          <cell r="AD21030">
            <v>2</v>
          </cell>
        </row>
        <row r="21031">
          <cell r="H21031" t="str">
            <v>PÉDICURE - PODOLOGUE</v>
          </cell>
          <cell r="L21031">
            <v>1</v>
          </cell>
          <cell r="AC21031" t="str">
            <v>04814 / LAURENT OLIVIA</v>
          </cell>
          <cell r="AD21031">
            <v>2</v>
          </cell>
        </row>
        <row r="21032">
          <cell r="H21032" t="str">
            <v>PÉDICURE - PODOLOGUE</v>
          </cell>
          <cell r="L21032">
            <v>1</v>
          </cell>
          <cell r="AC21032" t="str">
            <v>05029 / BOUGHALEM ALI</v>
          </cell>
          <cell r="AD21032">
            <v>2</v>
          </cell>
        </row>
        <row r="21033">
          <cell r="H21033" t="str">
            <v>PÉDICURE - PODOLOGUE</v>
          </cell>
          <cell r="L21033">
            <v>3</v>
          </cell>
          <cell r="AC21033" t="str">
            <v>05345 / SCHENCK LAURENCE</v>
          </cell>
          <cell r="AD21033">
            <v>2</v>
          </cell>
        </row>
        <row r="21034">
          <cell r="H21034" t="str">
            <v>PÉDICURE - PODOLOGUE</v>
          </cell>
          <cell r="L21034">
            <v>1</v>
          </cell>
          <cell r="AC21034" t="str">
            <v>04814 / LAURENT OLIVIA</v>
          </cell>
          <cell r="AD21034">
            <v>2</v>
          </cell>
        </row>
        <row r="21035">
          <cell r="H21035" t="str">
            <v>PÉDICURE - PODOLOGUE</v>
          </cell>
          <cell r="L21035">
            <v>1</v>
          </cell>
          <cell r="AC21035" t="str">
            <v>00729 / SCHMITT MARX EVELYNE</v>
          </cell>
          <cell r="AD21035">
            <v>2</v>
          </cell>
        </row>
        <row r="21036">
          <cell r="H21036" t="str">
            <v>PÉDICURE - PODOLOGUE</v>
          </cell>
          <cell r="L21036">
            <v>1</v>
          </cell>
          <cell r="AC21036" t="str">
            <v>00729 / SCHMITT MARX EVELYNE</v>
          </cell>
          <cell r="AD21036">
            <v>2</v>
          </cell>
        </row>
        <row r="21037">
          <cell r="H21037" t="str">
            <v>PÉDICURE - PODOLOGUE</v>
          </cell>
          <cell r="L21037">
            <v>1</v>
          </cell>
          <cell r="AC21037" t="str">
            <v>05029 / BOUGHALEM ALI</v>
          </cell>
          <cell r="AD21037">
            <v>2</v>
          </cell>
        </row>
        <row r="21038">
          <cell r="H21038" t="str">
            <v>PÉDICURE - PODOLOGUE</v>
          </cell>
          <cell r="L21038">
            <v>1</v>
          </cell>
          <cell r="AC21038" t="str">
            <v>03811 / LE MOYNE BENOIT</v>
          </cell>
          <cell r="AD21038">
            <v>2</v>
          </cell>
        </row>
        <row r="21039">
          <cell r="H21039" t="str">
            <v>PÉDICURE - PODOLOGUE</v>
          </cell>
          <cell r="L21039">
            <v>1</v>
          </cell>
          <cell r="AC21039" t="str">
            <v>02337 / GALLARD MYLENE</v>
          </cell>
          <cell r="AD21039">
            <v>2</v>
          </cell>
        </row>
        <row r="21040">
          <cell r="H21040" t="str">
            <v>PÉDICURE - PODOLOGUE</v>
          </cell>
          <cell r="L21040">
            <v>2</v>
          </cell>
          <cell r="AC21040" t="str">
            <v>06513 / ROLLANG ARNOULD RACHEL</v>
          </cell>
          <cell r="AD21040">
            <v>2</v>
          </cell>
        </row>
        <row r="21041">
          <cell r="H21041" t="str">
            <v>PÉDICURE - PODOLOGUE</v>
          </cell>
          <cell r="L21041">
            <v>1</v>
          </cell>
          <cell r="AC21041" t="str">
            <v>02918 / SCHOLLER STEPHANIE</v>
          </cell>
          <cell r="AD21041">
            <v>2</v>
          </cell>
        </row>
        <row r="21042">
          <cell r="H21042" t="str">
            <v>PÉDICURE - PODOLOGUE</v>
          </cell>
          <cell r="L21042">
            <v>1</v>
          </cell>
          <cell r="AC21042" t="str">
            <v>05358 / BETSCH CELINE</v>
          </cell>
          <cell r="AD21042">
            <v>2</v>
          </cell>
        </row>
        <row r="21043">
          <cell r="H21043" t="str">
            <v>PÉDICURE - PODOLOGUE</v>
          </cell>
          <cell r="L21043">
            <v>1</v>
          </cell>
          <cell r="AC21043" t="str">
            <v>05358 / BETSCH CELINE</v>
          </cell>
          <cell r="AD21043">
            <v>2</v>
          </cell>
        </row>
        <row r="21044">
          <cell r="H21044" t="str">
            <v>PÉDICURE - PODOLOGUE</v>
          </cell>
          <cell r="L21044">
            <v>1</v>
          </cell>
          <cell r="AC21044" t="str">
            <v>05345 / SCHENCK LAURENCE</v>
          </cell>
          <cell r="AD21044">
            <v>2</v>
          </cell>
        </row>
        <row r="21045">
          <cell r="H21045" t="str">
            <v>PÉDICURE - PODOLOGUE</v>
          </cell>
          <cell r="L21045">
            <v>1</v>
          </cell>
          <cell r="AC21045" t="str">
            <v>02918 / SCHOLLER STEPHANIE</v>
          </cell>
          <cell r="AD21045">
            <v>2</v>
          </cell>
        </row>
        <row r="21046">
          <cell r="H21046" t="str">
            <v>PÉDICURE - PODOLOGUE</v>
          </cell>
          <cell r="L21046">
            <v>2</v>
          </cell>
          <cell r="AC21046" t="str">
            <v>06513 / ROLLANG ARNOULD RACHEL</v>
          </cell>
          <cell r="AD21046">
            <v>2</v>
          </cell>
        </row>
        <row r="21047">
          <cell r="H21047" t="str">
            <v>PÉDICURE - PODOLOGUE</v>
          </cell>
          <cell r="L21047">
            <v>2</v>
          </cell>
          <cell r="AC21047" t="str">
            <v>05345 / SCHENCK LAURENCE</v>
          </cell>
          <cell r="AD21047">
            <v>2</v>
          </cell>
        </row>
        <row r="21048">
          <cell r="H21048" t="str">
            <v>PÉDICURE - PODOLOGUE</v>
          </cell>
          <cell r="L21048">
            <v>1</v>
          </cell>
          <cell r="AC21048" t="str">
            <v>05345 / SCHENCK LAURENCE</v>
          </cell>
          <cell r="AD21048">
            <v>2</v>
          </cell>
        </row>
        <row r="21049">
          <cell r="H21049" t="str">
            <v>PÉDICURE - PODOLOGUE</v>
          </cell>
          <cell r="L21049">
            <v>1</v>
          </cell>
          <cell r="AC21049" t="str">
            <v>06513 / ROLLANG ARNOULD RACHEL</v>
          </cell>
          <cell r="AD21049">
            <v>2</v>
          </cell>
        </row>
        <row r="21050">
          <cell r="H21050" t="str">
            <v>PÉDICURE - PODOLOGUE</v>
          </cell>
          <cell r="L21050">
            <v>1</v>
          </cell>
          <cell r="AC21050" t="str">
            <v>03811 / LE MOYNE BENOIT</v>
          </cell>
          <cell r="AD21050">
            <v>2</v>
          </cell>
        </row>
        <row r="21051">
          <cell r="H21051" t="str">
            <v>PÉDICURE - PODOLOGUE</v>
          </cell>
          <cell r="L21051">
            <v>1</v>
          </cell>
          <cell r="AC21051" t="str">
            <v>05029 / BOUGHALEM ALI</v>
          </cell>
          <cell r="AD21051">
            <v>2</v>
          </cell>
        </row>
        <row r="21052">
          <cell r="H21052" t="str">
            <v>PÉDICURE - PODOLOGUE</v>
          </cell>
          <cell r="L21052">
            <v>1</v>
          </cell>
          <cell r="AC21052" t="str">
            <v>05358 / BETSCH CELINE</v>
          </cell>
          <cell r="AD21052">
            <v>2</v>
          </cell>
        </row>
        <row r="21053">
          <cell r="H21053" t="str">
            <v>PÉDICURE - PODOLOGUE</v>
          </cell>
          <cell r="L21053">
            <v>2</v>
          </cell>
          <cell r="AC21053" t="str">
            <v>02918 / SCHOLLER STEPHANIE</v>
          </cell>
          <cell r="AD21053">
            <v>2</v>
          </cell>
        </row>
        <row r="21054">
          <cell r="H21054" t="str">
            <v>PÉDICURE - PODOLOGUE</v>
          </cell>
          <cell r="L21054">
            <v>2</v>
          </cell>
          <cell r="AC21054" t="str">
            <v>02918 / SCHOLLER STEPHANIE</v>
          </cell>
          <cell r="AD21054">
            <v>2</v>
          </cell>
        </row>
        <row r="21055">
          <cell r="H21055" t="str">
            <v>PÉDICURE - PODOLOGUE</v>
          </cell>
          <cell r="L21055">
            <v>1</v>
          </cell>
          <cell r="AC21055" t="str">
            <v>04988 / STIRNEMANN JEAN VINCENT</v>
          </cell>
          <cell r="AD21055">
            <v>2</v>
          </cell>
        </row>
        <row r="21056">
          <cell r="H21056" t="str">
            <v>PÉDICURE - PODOLOGUE</v>
          </cell>
          <cell r="L21056">
            <v>1</v>
          </cell>
          <cell r="AC21056" t="str">
            <v>00729 / SCHMITT MARX EVELYNE</v>
          </cell>
          <cell r="AD21056">
            <v>2</v>
          </cell>
        </row>
        <row r="21057">
          <cell r="H21057" t="str">
            <v>ORTHOPTISTE, ORTHOPHONISTE</v>
          </cell>
          <cell r="L21057">
            <v>0</v>
          </cell>
          <cell r="AC21057" t="str">
            <v>05358 / BETSCH CELINE</v>
          </cell>
          <cell r="AD21057">
            <v>2</v>
          </cell>
        </row>
        <row r="21058">
          <cell r="H21058" t="str">
            <v>ORTHOPTISTE, ORTHOPHONISTE</v>
          </cell>
          <cell r="L21058">
            <v>0</v>
          </cell>
          <cell r="AC21058" t="str">
            <v>04814 / LAURENT OLIVIA</v>
          </cell>
          <cell r="AD21058">
            <v>2</v>
          </cell>
        </row>
        <row r="21059">
          <cell r="H21059" t="str">
            <v>ORTHOPTISTE, ORTHOPHONISTE</v>
          </cell>
          <cell r="L21059">
            <v>0</v>
          </cell>
          <cell r="AC21059" t="str">
            <v>03811 / LE MOYNE BENOIT</v>
          </cell>
          <cell r="AD21059">
            <v>2</v>
          </cell>
        </row>
        <row r="21060">
          <cell r="H21060" t="str">
            <v>ORTHOPTISTE, ORTHOPHONISTE</v>
          </cell>
          <cell r="L21060">
            <v>0</v>
          </cell>
          <cell r="AC21060" t="str">
            <v>04988 / STIRNEMANN JEAN VINCENT</v>
          </cell>
          <cell r="AD21060">
            <v>2</v>
          </cell>
        </row>
        <row r="21061">
          <cell r="H21061" t="str">
            <v>ORTHOPTISTE, ORTHOPHONISTE</v>
          </cell>
          <cell r="L21061">
            <v>0</v>
          </cell>
          <cell r="AC21061" t="str">
            <v>04988 / STIRNEMANN JEAN VINCENT</v>
          </cell>
          <cell r="AD21061">
            <v>2</v>
          </cell>
        </row>
        <row r="21062">
          <cell r="H21062" t="str">
            <v>ORTHOPTISTE, ORTHOPHONISTE</v>
          </cell>
          <cell r="L21062">
            <v>0</v>
          </cell>
          <cell r="AC21062" t="str">
            <v>05345 / SCHENCK LAURENCE</v>
          </cell>
          <cell r="AD21062">
            <v>2</v>
          </cell>
        </row>
        <row r="21063">
          <cell r="H21063" t="str">
            <v>ORTHOPTISTE, ORTHOPHONISTE</v>
          </cell>
          <cell r="L21063">
            <v>0</v>
          </cell>
          <cell r="AC21063" t="str">
            <v>05358 / BETSCH CELINE</v>
          </cell>
          <cell r="AD21063">
            <v>2</v>
          </cell>
        </row>
        <row r="21064">
          <cell r="H21064" t="str">
            <v>ORTHOPTISTE, ORTHOPHONISTE</v>
          </cell>
          <cell r="L21064">
            <v>0</v>
          </cell>
          <cell r="AC21064" t="str">
            <v>05358 / BETSCH CELINE</v>
          </cell>
          <cell r="AD21064">
            <v>2</v>
          </cell>
        </row>
        <row r="21065">
          <cell r="H21065" t="str">
            <v>ORTHOPTISTE, ORTHOPHONISTE</v>
          </cell>
          <cell r="L21065">
            <v>0</v>
          </cell>
          <cell r="AC21065" t="str">
            <v>03811 / LE MOYNE BENOIT</v>
          </cell>
          <cell r="AD21065">
            <v>2</v>
          </cell>
        </row>
        <row r="21066">
          <cell r="H21066" t="str">
            <v>ORTHOPTISTE, ORTHOPHONISTE</v>
          </cell>
          <cell r="L21066">
            <v>0</v>
          </cell>
          <cell r="AC21066" t="str">
            <v>02918 / SCHOLLER STEPHANIE</v>
          </cell>
          <cell r="AD21066">
            <v>2</v>
          </cell>
        </row>
        <row r="21067">
          <cell r="H21067" t="str">
            <v>ORTHOPTISTE, ORTHOPHONISTE</v>
          </cell>
          <cell r="L21067">
            <v>0</v>
          </cell>
          <cell r="AC21067" t="str">
            <v>06513 / ROLLANG ARNOULD RACHEL</v>
          </cell>
          <cell r="AD21067">
            <v>2</v>
          </cell>
        </row>
        <row r="21068">
          <cell r="H21068" t="str">
            <v>ORTHOPTISTE, ORTHOPHONISTE</v>
          </cell>
          <cell r="L21068">
            <v>0</v>
          </cell>
          <cell r="AC21068" t="str">
            <v>05345 / SCHENCK LAURENCE</v>
          </cell>
          <cell r="AD21068">
            <v>2</v>
          </cell>
        </row>
        <row r="21069">
          <cell r="H21069" t="str">
            <v>ORTHOPTISTE, ORTHOPHONISTE</v>
          </cell>
          <cell r="L21069">
            <v>0</v>
          </cell>
          <cell r="AC21069" t="str">
            <v>04814 / LAURENT OLIVIA</v>
          </cell>
          <cell r="AD21069">
            <v>2</v>
          </cell>
        </row>
        <row r="21070">
          <cell r="H21070" t="str">
            <v>ORTHOPTISTE, ORTHOPHONISTE</v>
          </cell>
          <cell r="L21070">
            <v>0</v>
          </cell>
          <cell r="AC21070" t="str">
            <v>06513 / ROLLANG ARNOULD RACHEL</v>
          </cell>
          <cell r="AD21070">
            <v>2</v>
          </cell>
        </row>
        <row r="21071">
          <cell r="H21071" t="str">
            <v>ORTHOPTISTE, ORTHOPHONISTE</v>
          </cell>
          <cell r="L21071">
            <v>0</v>
          </cell>
          <cell r="AC21071" t="str">
            <v>05029 / BOUGHALEM ALI</v>
          </cell>
          <cell r="AD21071">
            <v>2</v>
          </cell>
        </row>
        <row r="21072">
          <cell r="H21072" t="str">
            <v>ORTHOPTISTE, ORTHOPHONISTE</v>
          </cell>
          <cell r="L21072">
            <v>0</v>
          </cell>
          <cell r="AC21072" t="str">
            <v>03811 / LE MOYNE BENOIT</v>
          </cell>
          <cell r="AD21072">
            <v>2</v>
          </cell>
        </row>
        <row r="21073">
          <cell r="H21073" t="str">
            <v>ORTHOPTISTE, ORTHOPHONISTE</v>
          </cell>
          <cell r="L21073">
            <v>0</v>
          </cell>
          <cell r="AC21073" t="str">
            <v>04988 / STIRNEMANN JEAN VINCENT</v>
          </cell>
          <cell r="AD21073">
            <v>2</v>
          </cell>
        </row>
        <row r="21074">
          <cell r="H21074" t="str">
            <v>ORTHOPTISTE, ORTHOPHONISTE</v>
          </cell>
          <cell r="L21074">
            <v>0</v>
          </cell>
          <cell r="AC21074" t="str">
            <v>05029 / BOUGHALEM ALI</v>
          </cell>
          <cell r="AD21074">
            <v>2</v>
          </cell>
        </row>
        <row r="21075">
          <cell r="H21075" t="str">
            <v>ORTHOPTISTE, ORTHOPHONISTE</v>
          </cell>
          <cell r="L21075">
            <v>0</v>
          </cell>
          <cell r="AC21075" t="str">
            <v>04814 / LAURENT OLIVIA</v>
          </cell>
          <cell r="AD21075">
            <v>2</v>
          </cell>
        </row>
        <row r="21076">
          <cell r="H21076" t="str">
            <v>ORTHOPTISTE, ORTHOPHONISTE</v>
          </cell>
          <cell r="L21076">
            <v>0</v>
          </cell>
          <cell r="AC21076" t="str">
            <v>04814 / LAURENT OLIVIA</v>
          </cell>
          <cell r="AD21076">
            <v>2</v>
          </cell>
        </row>
        <row r="21077">
          <cell r="H21077" t="str">
            <v>ORTHOPTISTE, ORTHOPHONISTE</v>
          </cell>
          <cell r="L21077">
            <v>0</v>
          </cell>
          <cell r="AC21077" t="str">
            <v>05358 / BETSCH CELINE</v>
          </cell>
          <cell r="AD21077">
            <v>2</v>
          </cell>
        </row>
        <row r="21078">
          <cell r="H21078" t="str">
            <v>ORTHOPTISTE, ORTHOPHONISTE</v>
          </cell>
          <cell r="L21078">
            <v>0</v>
          </cell>
          <cell r="AC21078" t="str">
            <v>05029 / BOUGHALEM ALI</v>
          </cell>
          <cell r="AD21078">
            <v>2</v>
          </cell>
        </row>
        <row r="21079">
          <cell r="H21079" t="str">
            <v>ORTHOPTISTE, ORTHOPHONISTE</v>
          </cell>
          <cell r="L21079">
            <v>0</v>
          </cell>
          <cell r="AC21079" t="str">
            <v>02918 / SCHOLLER STEPHANIE</v>
          </cell>
          <cell r="AD21079">
            <v>2</v>
          </cell>
        </row>
        <row r="21080">
          <cell r="H21080" t="str">
            <v>ORTHOPTISTE, ORTHOPHONISTE</v>
          </cell>
          <cell r="L21080">
            <v>0</v>
          </cell>
          <cell r="AC21080" t="str">
            <v>04814 / LAURENT OLIVIA</v>
          </cell>
          <cell r="AD21080">
            <v>2</v>
          </cell>
        </row>
        <row r="21081">
          <cell r="H21081" t="str">
            <v>ORTHOPTISTE, ORTHOPHONISTE</v>
          </cell>
          <cell r="L21081">
            <v>0</v>
          </cell>
          <cell r="AC21081" t="str">
            <v>05029 / BOUGHALEM ALI</v>
          </cell>
          <cell r="AD21081">
            <v>2</v>
          </cell>
        </row>
        <row r="21082">
          <cell r="H21082" t="str">
            <v>ORTHOPTISTE, ORTHOPHONISTE</v>
          </cell>
          <cell r="L21082">
            <v>0</v>
          </cell>
          <cell r="AC21082" t="str">
            <v>04814 / LAURENT OLIVIA</v>
          </cell>
          <cell r="AD21082">
            <v>2</v>
          </cell>
        </row>
        <row r="21083">
          <cell r="H21083" t="str">
            <v>ORTHOPTISTE, ORTHOPHONISTE</v>
          </cell>
          <cell r="L21083">
            <v>0</v>
          </cell>
          <cell r="AC21083" t="str">
            <v>05358 / BETSCH CELINE</v>
          </cell>
          <cell r="AD21083">
            <v>2</v>
          </cell>
        </row>
        <row r="21084">
          <cell r="H21084" t="str">
            <v>ORTHOPTISTE, ORTHOPHONISTE</v>
          </cell>
          <cell r="L21084">
            <v>0</v>
          </cell>
          <cell r="AC21084" t="str">
            <v>03811 / LE MOYNE BENOIT</v>
          </cell>
          <cell r="AD21084">
            <v>2</v>
          </cell>
        </row>
        <row r="21085">
          <cell r="H21085" t="str">
            <v>ORTHOPTISTE, ORTHOPHONISTE</v>
          </cell>
          <cell r="L21085">
            <v>0</v>
          </cell>
          <cell r="AC21085" t="str">
            <v>05345 / SCHENCK LAURENCE</v>
          </cell>
          <cell r="AD21085">
            <v>2</v>
          </cell>
        </row>
        <row r="21086">
          <cell r="H21086" t="str">
            <v>ORTHOPTISTE, ORTHOPHONISTE</v>
          </cell>
          <cell r="L21086">
            <v>0</v>
          </cell>
          <cell r="AC21086" t="str">
            <v>05345 / SCHENCK LAURENCE</v>
          </cell>
          <cell r="AD21086">
            <v>2</v>
          </cell>
        </row>
        <row r="21087">
          <cell r="H21087" t="str">
            <v>ORTHOPTISTE, ORTHOPHONISTE</v>
          </cell>
          <cell r="L21087">
            <v>0</v>
          </cell>
          <cell r="AC21087" t="str">
            <v>03811 / LE MOYNE BENOIT</v>
          </cell>
          <cell r="AD21087">
            <v>2</v>
          </cell>
        </row>
        <row r="21088">
          <cell r="H21088" t="str">
            <v>ORTHOPTISTE, ORTHOPHONISTE</v>
          </cell>
          <cell r="L21088">
            <v>0</v>
          </cell>
          <cell r="AC21088" t="str">
            <v>05358 / BETSCH CELINE</v>
          </cell>
          <cell r="AD21088">
            <v>2</v>
          </cell>
        </row>
        <row r="21089">
          <cell r="H21089" t="str">
            <v>ORTHOPTISTE, ORTHOPHONISTE</v>
          </cell>
          <cell r="L21089">
            <v>0</v>
          </cell>
          <cell r="AC21089" t="str">
            <v>02918 / SCHOLLER STEPHANIE</v>
          </cell>
          <cell r="AD21089">
            <v>2</v>
          </cell>
        </row>
        <row r="21090">
          <cell r="H21090" t="str">
            <v>ORTHOPTISTE, ORTHOPHONISTE</v>
          </cell>
          <cell r="L21090">
            <v>0</v>
          </cell>
          <cell r="AC21090" t="str">
            <v>02337 / GALLARD MYLENE</v>
          </cell>
          <cell r="AD21090">
            <v>2</v>
          </cell>
        </row>
        <row r="21091">
          <cell r="H21091" t="str">
            <v>ORTHOPTISTE, ORTHOPHONISTE</v>
          </cell>
          <cell r="L21091">
            <v>0</v>
          </cell>
          <cell r="AC21091" t="str">
            <v>00729 / SCHMITT MARX EVELYNE</v>
          </cell>
          <cell r="AD21091">
            <v>2</v>
          </cell>
        </row>
        <row r="21092">
          <cell r="H21092" t="str">
            <v>ORTHOPTISTE, ORTHOPHONISTE</v>
          </cell>
          <cell r="L21092">
            <v>0</v>
          </cell>
          <cell r="AC21092" t="str">
            <v>05358 / BETSCH CELINE</v>
          </cell>
          <cell r="AD21092">
            <v>2</v>
          </cell>
        </row>
        <row r="21093">
          <cell r="H21093" t="str">
            <v>ORTHOPTISTE, ORTHOPHONISTE</v>
          </cell>
          <cell r="L21093">
            <v>0</v>
          </cell>
          <cell r="AC21093" t="str">
            <v>04814 / LAURENT OLIVIA</v>
          </cell>
          <cell r="AD21093">
            <v>2</v>
          </cell>
        </row>
        <row r="21094">
          <cell r="H21094" t="str">
            <v>ORTHOPTISTE, ORTHOPHONISTE</v>
          </cell>
          <cell r="L21094">
            <v>0</v>
          </cell>
          <cell r="AC21094" t="str">
            <v>04814 / LAURENT OLIVIA</v>
          </cell>
          <cell r="AD21094">
            <v>2</v>
          </cell>
        </row>
        <row r="21095">
          <cell r="H21095" t="str">
            <v>ORTHOPTISTE, ORTHOPHONISTE</v>
          </cell>
          <cell r="L21095">
            <v>0</v>
          </cell>
          <cell r="AC21095" t="str">
            <v>05345 / SCHENCK LAURENCE</v>
          </cell>
          <cell r="AD21095">
            <v>2</v>
          </cell>
        </row>
        <row r="21096">
          <cell r="H21096" t="str">
            <v>ORTHOPTISTE, ORTHOPHONISTE</v>
          </cell>
          <cell r="L21096">
            <v>0</v>
          </cell>
          <cell r="AC21096" t="str">
            <v>05358 / BETSCH CELINE</v>
          </cell>
          <cell r="AD21096">
            <v>2</v>
          </cell>
        </row>
        <row r="21097">
          <cell r="H21097" t="str">
            <v>ORTHOPTISTE, ORTHOPHONISTE</v>
          </cell>
          <cell r="L21097">
            <v>0</v>
          </cell>
          <cell r="AC21097" t="str">
            <v>04988 / STIRNEMANN JEAN VINCENT</v>
          </cell>
          <cell r="AD21097">
            <v>2</v>
          </cell>
        </row>
        <row r="21098">
          <cell r="H21098" t="str">
            <v>ORTHOPTISTE, ORTHOPHONISTE</v>
          </cell>
          <cell r="L21098">
            <v>0</v>
          </cell>
          <cell r="AC21098" t="str">
            <v>06513 / ROLLANG ARNOULD RACHEL</v>
          </cell>
          <cell r="AD21098">
            <v>2</v>
          </cell>
        </row>
        <row r="21099">
          <cell r="H21099" t="str">
            <v>ORTHOPTISTE, ORTHOPHONISTE</v>
          </cell>
          <cell r="L21099">
            <v>0</v>
          </cell>
          <cell r="AC21099" t="str">
            <v>04988 / STIRNEMANN JEAN VINCENT</v>
          </cell>
          <cell r="AD21099">
            <v>2</v>
          </cell>
        </row>
        <row r="21100">
          <cell r="H21100" t="str">
            <v>ORTHOPTISTE, ORTHOPHONISTE</v>
          </cell>
          <cell r="L21100">
            <v>0</v>
          </cell>
          <cell r="AC21100" t="str">
            <v>02337 / GALLARD MYLENE</v>
          </cell>
          <cell r="AD21100">
            <v>2</v>
          </cell>
        </row>
        <row r="21101">
          <cell r="H21101" t="str">
            <v>ORTHOPTISTE, ORTHOPHONISTE</v>
          </cell>
          <cell r="L21101">
            <v>0</v>
          </cell>
          <cell r="AC21101" t="str">
            <v>05029 / BOUGHALEM ALI</v>
          </cell>
          <cell r="AD21101">
            <v>2</v>
          </cell>
        </row>
        <row r="21102">
          <cell r="H21102" t="str">
            <v>ORTHOPTISTE, ORTHOPHONISTE</v>
          </cell>
          <cell r="L21102">
            <v>0</v>
          </cell>
          <cell r="AC21102" t="str">
            <v>03811 / LE MOYNE BENOIT</v>
          </cell>
          <cell r="AD21102">
            <v>2</v>
          </cell>
        </row>
        <row r="21103">
          <cell r="H21103" t="str">
            <v>ORTHOPTISTE, ORTHOPHONISTE</v>
          </cell>
          <cell r="L21103">
            <v>0</v>
          </cell>
          <cell r="AC21103" t="str">
            <v>04814 / LAURENT OLIVIA</v>
          </cell>
          <cell r="AD21103">
            <v>2</v>
          </cell>
        </row>
        <row r="21104">
          <cell r="H21104" t="str">
            <v>ORTHOPTISTE, ORTHOPHONISTE</v>
          </cell>
          <cell r="L21104">
            <v>0</v>
          </cell>
          <cell r="AC21104" t="str">
            <v>02337 / GALLARD MYLENE</v>
          </cell>
          <cell r="AD21104">
            <v>2</v>
          </cell>
        </row>
        <row r="21105">
          <cell r="H21105" t="str">
            <v>ORTHOPTISTE, ORTHOPHONISTE</v>
          </cell>
          <cell r="L21105">
            <v>0</v>
          </cell>
          <cell r="AC21105" t="str">
            <v>05345 / SCHENCK LAURENCE</v>
          </cell>
          <cell r="AD21105">
            <v>2</v>
          </cell>
        </row>
        <row r="21106">
          <cell r="H21106" t="str">
            <v>ORTHOPTISTE, ORTHOPHONISTE</v>
          </cell>
          <cell r="L21106">
            <v>0</v>
          </cell>
          <cell r="AC21106" t="str">
            <v>02337 / GALLARD MYLENE</v>
          </cell>
          <cell r="AD21106">
            <v>2</v>
          </cell>
        </row>
        <row r="21107">
          <cell r="H21107" t="str">
            <v>ORTHOPTISTE, ORTHOPHONISTE</v>
          </cell>
          <cell r="L21107">
            <v>0</v>
          </cell>
          <cell r="AC21107" t="str">
            <v>06513 / ROLLANG ARNOULD RACHEL</v>
          </cell>
          <cell r="AD21107">
            <v>2</v>
          </cell>
        </row>
        <row r="21108">
          <cell r="H21108" t="str">
            <v>ORTHOPTISTE, ORTHOPHONISTE</v>
          </cell>
          <cell r="L21108">
            <v>0</v>
          </cell>
          <cell r="AC21108" t="str">
            <v>03811 / LE MOYNE BENOIT</v>
          </cell>
          <cell r="AD21108">
            <v>2</v>
          </cell>
        </row>
        <row r="21109">
          <cell r="H21109" t="str">
            <v>ORTHOPTISTE, ORTHOPHONISTE</v>
          </cell>
          <cell r="L21109">
            <v>0</v>
          </cell>
          <cell r="AC21109" t="str">
            <v>05029 / BOUGHALEM ALI</v>
          </cell>
          <cell r="AD21109">
            <v>2</v>
          </cell>
        </row>
        <row r="21110">
          <cell r="H21110" t="str">
            <v>ORTHOPTISTE, ORTHOPHONISTE</v>
          </cell>
          <cell r="L21110">
            <v>0</v>
          </cell>
          <cell r="AC21110" t="str">
            <v>02337 / GALLARD MYLENE</v>
          </cell>
          <cell r="AD21110">
            <v>2</v>
          </cell>
        </row>
        <row r="21111">
          <cell r="H21111" t="str">
            <v>ORTHOPTISTE, ORTHOPHONISTE</v>
          </cell>
          <cell r="L21111">
            <v>0</v>
          </cell>
          <cell r="AC21111" t="str">
            <v>03811 / LE MOYNE BENOIT</v>
          </cell>
          <cell r="AD21111">
            <v>2</v>
          </cell>
        </row>
        <row r="21112">
          <cell r="H21112" t="str">
            <v>ORTHOPTISTE, ORTHOPHONISTE</v>
          </cell>
          <cell r="L21112">
            <v>0</v>
          </cell>
          <cell r="AC21112" t="str">
            <v>05029 / BOUGHALEM ALI</v>
          </cell>
          <cell r="AD21112">
            <v>2</v>
          </cell>
        </row>
        <row r="21113">
          <cell r="H21113" t="str">
            <v>ORTHOPTISTE, ORTHOPHONISTE</v>
          </cell>
          <cell r="L21113">
            <v>0</v>
          </cell>
          <cell r="AC21113" t="str">
            <v>03811 / LE MOYNE BENOIT</v>
          </cell>
          <cell r="AD21113">
            <v>2</v>
          </cell>
        </row>
        <row r="21114">
          <cell r="H21114" t="str">
            <v>ORTHOPTISTE, ORTHOPHONISTE</v>
          </cell>
          <cell r="L21114">
            <v>0</v>
          </cell>
          <cell r="AC21114" t="str">
            <v>06513 / ROLLANG ARNOULD RACHEL</v>
          </cell>
          <cell r="AD21114">
            <v>2</v>
          </cell>
        </row>
        <row r="21115">
          <cell r="H21115" t="str">
            <v>ORTHOPTISTE, ORTHOPHONISTE</v>
          </cell>
          <cell r="L21115">
            <v>0</v>
          </cell>
          <cell r="AC21115" t="str">
            <v>05029 / BOUGHALEM ALI</v>
          </cell>
          <cell r="AD21115">
            <v>2</v>
          </cell>
        </row>
        <row r="21116">
          <cell r="H21116" t="str">
            <v>ORTHOPTISTE, ORTHOPHONISTE</v>
          </cell>
          <cell r="L21116">
            <v>0</v>
          </cell>
          <cell r="AC21116" t="str">
            <v>05345 / SCHENCK LAURENCE</v>
          </cell>
          <cell r="AD21116">
            <v>2</v>
          </cell>
        </row>
        <row r="21117">
          <cell r="H21117" t="str">
            <v>ORTHOPTISTE, ORTHOPHONISTE</v>
          </cell>
          <cell r="L21117">
            <v>0</v>
          </cell>
          <cell r="AC21117" t="str">
            <v>05345 / SCHENCK LAURENCE</v>
          </cell>
          <cell r="AD21117">
            <v>2</v>
          </cell>
        </row>
        <row r="21118">
          <cell r="H21118" t="str">
            <v>ORTHOPTISTE, ORTHOPHONISTE</v>
          </cell>
          <cell r="L21118">
            <v>0</v>
          </cell>
          <cell r="AC21118" t="str">
            <v>06513 / ROLLANG ARNOULD RACHEL</v>
          </cell>
          <cell r="AD21118">
            <v>2</v>
          </cell>
        </row>
        <row r="21119">
          <cell r="H21119" t="str">
            <v>ORTHOPTISTE, ORTHOPHONISTE</v>
          </cell>
          <cell r="L21119">
            <v>0</v>
          </cell>
          <cell r="AC21119" t="str">
            <v>05029 / BOUGHALEM ALI</v>
          </cell>
          <cell r="AD21119">
            <v>2</v>
          </cell>
        </row>
        <row r="21120">
          <cell r="H21120" t="str">
            <v>ORTHOPTISTE, ORTHOPHONISTE</v>
          </cell>
          <cell r="L21120">
            <v>0</v>
          </cell>
          <cell r="AC21120" t="str">
            <v>00729 / SCHMITT MARX EVELYNE</v>
          </cell>
          <cell r="AD21120">
            <v>2</v>
          </cell>
        </row>
        <row r="21121">
          <cell r="H21121" t="str">
            <v>ORTHOPTISTE, ORTHOPHONISTE</v>
          </cell>
          <cell r="L21121">
            <v>0</v>
          </cell>
          <cell r="AC21121" t="str">
            <v>02918 / SCHOLLER STEPHANIE</v>
          </cell>
          <cell r="AD21121">
            <v>2</v>
          </cell>
        </row>
        <row r="21122">
          <cell r="H21122" t="str">
            <v>ORTHOPTISTE, ORTHOPHONISTE</v>
          </cell>
          <cell r="L21122">
            <v>0</v>
          </cell>
          <cell r="AC21122" t="str">
            <v>02918 / SCHOLLER STEPHANIE</v>
          </cell>
          <cell r="AD21122">
            <v>2</v>
          </cell>
        </row>
        <row r="21123">
          <cell r="H21123" t="str">
            <v>ORTHOPTISTE, ORTHOPHONISTE</v>
          </cell>
          <cell r="L21123">
            <v>0</v>
          </cell>
          <cell r="AC21123" t="str">
            <v>02918 / SCHOLLER STEPHANIE</v>
          </cell>
          <cell r="AD21123">
            <v>2</v>
          </cell>
        </row>
        <row r="21124">
          <cell r="H21124" t="str">
            <v>ORTHOPTISTE, ORTHOPHONISTE</v>
          </cell>
          <cell r="L21124">
            <v>0</v>
          </cell>
          <cell r="AC21124" t="str">
            <v>05358 / BETSCH CELINE</v>
          </cell>
          <cell r="AD21124">
            <v>2</v>
          </cell>
        </row>
        <row r="21125">
          <cell r="H21125" t="str">
            <v>ORTHOPTISTE, ORTHOPHONISTE</v>
          </cell>
          <cell r="L21125">
            <v>0</v>
          </cell>
          <cell r="AC21125" t="str">
            <v>05029 / BOUGHALEM ALI</v>
          </cell>
          <cell r="AD21125">
            <v>2</v>
          </cell>
        </row>
        <row r="21126">
          <cell r="H21126" t="str">
            <v>ORTHOPTISTE, ORTHOPHONISTE</v>
          </cell>
          <cell r="L21126">
            <v>0</v>
          </cell>
          <cell r="AC21126" t="str">
            <v>05029 / BOUGHALEM ALI</v>
          </cell>
          <cell r="AD21126">
            <v>2</v>
          </cell>
        </row>
        <row r="21127">
          <cell r="H21127" t="str">
            <v>ORTHOPTISTE, ORTHOPHONISTE</v>
          </cell>
          <cell r="L21127">
            <v>0</v>
          </cell>
          <cell r="AC21127" t="str">
            <v>05029 / BOUGHALEM ALI</v>
          </cell>
          <cell r="AD21127">
            <v>2</v>
          </cell>
        </row>
        <row r="21128">
          <cell r="H21128" t="str">
            <v>ORTHOPTISTE, ORTHOPHONISTE</v>
          </cell>
          <cell r="L21128">
            <v>0</v>
          </cell>
          <cell r="AC21128" t="str">
            <v>02337 / GALLARD MYLENE</v>
          </cell>
          <cell r="AD21128">
            <v>2</v>
          </cell>
        </row>
        <row r="21129">
          <cell r="H21129" t="str">
            <v>ORTHOPTISTE, ORTHOPHONISTE</v>
          </cell>
          <cell r="L21129">
            <v>0</v>
          </cell>
          <cell r="AC21129" t="str">
            <v>02918 / SCHOLLER STEPHANIE</v>
          </cell>
          <cell r="AD21129">
            <v>2</v>
          </cell>
        </row>
        <row r="21130">
          <cell r="H21130" t="str">
            <v>ORTHOPTISTE, ORTHOPHONISTE</v>
          </cell>
          <cell r="L21130">
            <v>0</v>
          </cell>
          <cell r="AC21130" t="str">
            <v>06513 / ROLLANG ARNOULD RACHEL</v>
          </cell>
          <cell r="AD21130">
            <v>2</v>
          </cell>
        </row>
        <row r="21131">
          <cell r="H21131" t="str">
            <v>ORTHOPTISTE, ORTHOPHONISTE</v>
          </cell>
          <cell r="L21131">
            <v>0</v>
          </cell>
          <cell r="AC21131" t="str">
            <v>02337 / GALLARD MYLENE</v>
          </cell>
          <cell r="AD21131">
            <v>2</v>
          </cell>
        </row>
        <row r="21132">
          <cell r="H21132" t="str">
            <v>ORTHOPTISTE, ORTHOPHONISTE</v>
          </cell>
          <cell r="L21132">
            <v>0</v>
          </cell>
          <cell r="AC21132" t="str">
            <v>05029 / BOUGHALEM ALI</v>
          </cell>
          <cell r="AD21132">
            <v>2</v>
          </cell>
        </row>
        <row r="21133">
          <cell r="H21133" t="str">
            <v>ORTHOPTISTE, ORTHOPHONISTE</v>
          </cell>
          <cell r="L21133">
            <v>0</v>
          </cell>
          <cell r="AC21133" t="str">
            <v>02918 / SCHOLLER STEPHANIE</v>
          </cell>
          <cell r="AD21133">
            <v>2</v>
          </cell>
        </row>
        <row r="21134">
          <cell r="H21134" t="str">
            <v>ORTHOPTISTE, ORTHOPHONISTE</v>
          </cell>
          <cell r="L21134">
            <v>0</v>
          </cell>
          <cell r="AC21134" t="str">
            <v>05029 / BOUGHALEM ALI</v>
          </cell>
          <cell r="AD21134">
            <v>2</v>
          </cell>
        </row>
        <row r="21135">
          <cell r="H21135" t="str">
            <v>ORTHOPTISTE, ORTHOPHONISTE</v>
          </cell>
          <cell r="L21135">
            <v>0</v>
          </cell>
          <cell r="AC21135" t="str">
            <v>02918 / SCHOLLER STEPHANIE</v>
          </cell>
          <cell r="AD21135">
            <v>2</v>
          </cell>
        </row>
        <row r="21136">
          <cell r="H21136" t="str">
            <v>ORTHOPTISTE, ORTHOPHONISTE</v>
          </cell>
          <cell r="L21136">
            <v>0</v>
          </cell>
          <cell r="AC21136" t="str">
            <v>02918 / SCHOLLER STEPHANIE</v>
          </cell>
          <cell r="AD21136">
            <v>2</v>
          </cell>
        </row>
        <row r="21137">
          <cell r="H21137" t="str">
            <v>ORTHOPTISTE, ORTHOPHONISTE</v>
          </cell>
          <cell r="L21137">
            <v>0</v>
          </cell>
          <cell r="AC21137" t="str">
            <v>06513 / ROLLANG ARNOULD RACHEL</v>
          </cell>
          <cell r="AD21137">
            <v>2</v>
          </cell>
        </row>
        <row r="21138">
          <cell r="H21138" t="str">
            <v>ORTHOPTISTE, ORTHOPHONISTE</v>
          </cell>
          <cell r="L21138">
            <v>0</v>
          </cell>
          <cell r="AC21138" t="str">
            <v>02918 / SCHOLLER STEPHANIE</v>
          </cell>
          <cell r="AD21138">
            <v>2</v>
          </cell>
        </row>
        <row r="21139">
          <cell r="H21139" t="str">
            <v>ORTHOPTISTE, ORTHOPHONISTE</v>
          </cell>
          <cell r="L21139">
            <v>0</v>
          </cell>
          <cell r="AC21139" t="str">
            <v>02337 / GALLARD MYLENE</v>
          </cell>
          <cell r="AD21139">
            <v>2</v>
          </cell>
        </row>
        <row r="21140">
          <cell r="H21140" t="str">
            <v>ORTHOPTISTE, ORTHOPHONISTE</v>
          </cell>
          <cell r="L21140">
            <v>0</v>
          </cell>
          <cell r="AC21140" t="str">
            <v>04814 / LAURENT OLIVIA</v>
          </cell>
          <cell r="AD21140">
            <v>2</v>
          </cell>
        </row>
        <row r="21141">
          <cell r="H21141" t="str">
            <v>ORTHOPTISTE, ORTHOPHONISTE</v>
          </cell>
          <cell r="L21141">
            <v>0</v>
          </cell>
          <cell r="AC21141" t="str">
            <v>04814 / LAURENT OLIVIA</v>
          </cell>
          <cell r="AD21141">
            <v>2</v>
          </cell>
        </row>
        <row r="21142">
          <cell r="H21142" t="str">
            <v>ORTHOPTISTE, ORTHOPHONISTE</v>
          </cell>
          <cell r="L21142">
            <v>0</v>
          </cell>
          <cell r="AC21142" t="str">
            <v>03811 / LE MOYNE BENOIT</v>
          </cell>
          <cell r="AD21142">
            <v>2</v>
          </cell>
        </row>
        <row r="21143">
          <cell r="H21143" t="str">
            <v>ORTHOPTISTE, ORTHOPHONISTE</v>
          </cell>
          <cell r="L21143">
            <v>0</v>
          </cell>
          <cell r="AC21143" t="str">
            <v>03811 / LE MOYNE BENOIT</v>
          </cell>
          <cell r="AD21143">
            <v>2</v>
          </cell>
        </row>
        <row r="21144">
          <cell r="H21144" t="str">
            <v>ORTHOPTISTE, ORTHOPHONISTE</v>
          </cell>
          <cell r="L21144">
            <v>0</v>
          </cell>
          <cell r="AC21144" t="str">
            <v>03811 / LE MOYNE BENOIT</v>
          </cell>
          <cell r="AD21144">
            <v>2</v>
          </cell>
        </row>
        <row r="21145">
          <cell r="H21145" t="str">
            <v>ORTHOPTISTE, ORTHOPHONISTE</v>
          </cell>
          <cell r="L21145">
            <v>0</v>
          </cell>
          <cell r="AC21145" t="str">
            <v>03811 / LE MOYNE BENOIT</v>
          </cell>
          <cell r="AD21145">
            <v>2</v>
          </cell>
        </row>
        <row r="21146">
          <cell r="H21146" t="str">
            <v>ORTHOPTISTE, ORTHOPHONISTE</v>
          </cell>
          <cell r="L21146">
            <v>0</v>
          </cell>
          <cell r="AC21146" t="str">
            <v>03811 / LE MOYNE BENOIT</v>
          </cell>
          <cell r="AD21146">
            <v>2</v>
          </cell>
        </row>
        <row r="21147">
          <cell r="H21147" t="str">
            <v>ORTHOPTISTE, ORTHOPHONISTE</v>
          </cell>
          <cell r="L21147">
            <v>0</v>
          </cell>
          <cell r="AC21147" t="str">
            <v>05358 / BETSCH CELINE</v>
          </cell>
          <cell r="AD21147">
            <v>2</v>
          </cell>
        </row>
        <row r="21148">
          <cell r="H21148" t="str">
            <v>ORTHOPTISTE, ORTHOPHONISTE</v>
          </cell>
          <cell r="L21148">
            <v>0</v>
          </cell>
          <cell r="AC21148" t="str">
            <v>03811 / LE MOYNE BENOIT</v>
          </cell>
          <cell r="AD21148">
            <v>2</v>
          </cell>
        </row>
        <row r="21149">
          <cell r="H21149" t="str">
            <v>ORTHOPTISTE, ORTHOPHONISTE</v>
          </cell>
          <cell r="L21149">
            <v>0</v>
          </cell>
          <cell r="AC21149" t="str">
            <v>05358 / BETSCH CELINE</v>
          </cell>
          <cell r="AD21149">
            <v>2</v>
          </cell>
        </row>
        <row r="21150">
          <cell r="H21150" t="str">
            <v>ORTHOPTISTE, ORTHOPHONISTE</v>
          </cell>
          <cell r="L21150">
            <v>0</v>
          </cell>
          <cell r="AC21150" t="str">
            <v>05345 / SCHENCK LAURENCE</v>
          </cell>
          <cell r="AD21150">
            <v>2</v>
          </cell>
        </row>
        <row r="21151">
          <cell r="H21151" t="str">
            <v>ORTHOPTISTE, ORTHOPHONISTE</v>
          </cell>
          <cell r="L21151">
            <v>0</v>
          </cell>
          <cell r="AC21151" t="str">
            <v>03811 / LE MOYNE BENOIT</v>
          </cell>
          <cell r="AD21151">
            <v>2</v>
          </cell>
        </row>
        <row r="21152">
          <cell r="H21152" t="str">
            <v>ORTHOPTISTE, ORTHOPHONISTE</v>
          </cell>
          <cell r="L21152">
            <v>0</v>
          </cell>
          <cell r="AC21152" t="str">
            <v>04814 / LAURENT OLIVIA</v>
          </cell>
          <cell r="AD21152">
            <v>2</v>
          </cell>
        </row>
        <row r="21153">
          <cell r="H21153" t="str">
            <v>ORTHOPTISTE, ORTHOPHONISTE</v>
          </cell>
          <cell r="L21153">
            <v>0</v>
          </cell>
          <cell r="AC21153" t="str">
            <v>05345 / SCHENCK LAURENCE</v>
          </cell>
          <cell r="AD21153">
            <v>2</v>
          </cell>
        </row>
        <row r="21154">
          <cell r="H21154" t="str">
            <v>ORTHOPTISTE, ORTHOPHONISTE</v>
          </cell>
          <cell r="L21154">
            <v>0</v>
          </cell>
          <cell r="AC21154" t="str">
            <v>02918 / SCHOLLER STEPHANIE</v>
          </cell>
          <cell r="AD21154">
            <v>2</v>
          </cell>
        </row>
        <row r="21155">
          <cell r="H21155" t="str">
            <v>ORTHOPTISTE, ORTHOPHONISTE</v>
          </cell>
          <cell r="L21155">
            <v>0</v>
          </cell>
          <cell r="AC21155" t="str">
            <v>04814 / LAURENT OLIVIA</v>
          </cell>
          <cell r="AD21155">
            <v>2</v>
          </cell>
        </row>
        <row r="21156">
          <cell r="H21156" t="str">
            <v>ORTHOPTISTE, ORTHOPHONISTE</v>
          </cell>
          <cell r="L21156">
            <v>0</v>
          </cell>
          <cell r="AC21156" t="str">
            <v>05358 / BETSCH CELINE</v>
          </cell>
          <cell r="AD21156">
            <v>2</v>
          </cell>
        </row>
        <row r="21157">
          <cell r="H21157" t="str">
            <v>ORTHOPTISTE, ORTHOPHONISTE</v>
          </cell>
          <cell r="L21157">
            <v>0</v>
          </cell>
          <cell r="AC21157" t="str">
            <v>00729 / SCHMITT MARX EVELYNE</v>
          </cell>
          <cell r="AD21157">
            <v>2</v>
          </cell>
        </row>
        <row r="21158">
          <cell r="H21158" t="str">
            <v>ORTHOPTISTE, ORTHOPHONISTE</v>
          </cell>
          <cell r="L21158">
            <v>0</v>
          </cell>
          <cell r="AC21158" t="str">
            <v>02918 / SCHOLLER STEPHANIE</v>
          </cell>
          <cell r="AD21158">
            <v>2</v>
          </cell>
        </row>
        <row r="21159">
          <cell r="H21159" t="str">
            <v>ORTHOPTISTE, ORTHOPHONISTE</v>
          </cell>
          <cell r="L21159">
            <v>0</v>
          </cell>
          <cell r="AC21159" t="str">
            <v>04814 / LAURENT OLIVIA</v>
          </cell>
          <cell r="AD21159">
            <v>2</v>
          </cell>
        </row>
        <row r="21160">
          <cell r="H21160" t="str">
            <v>ORTHOPTISTE, ORTHOPHONISTE</v>
          </cell>
          <cell r="L21160">
            <v>0</v>
          </cell>
          <cell r="AC21160" t="str">
            <v>06513 / ROLLANG ARNOULD RACHEL</v>
          </cell>
          <cell r="AD21160">
            <v>2</v>
          </cell>
        </row>
        <row r="21161">
          <cell r="H21161" t="str">
            <v>ORTHOPTISTE, ORTHOPHONISTE</v>
          </cell>
          <cell r="L21161">
            <v>0</v>
          </cell>
          <cell r="AC21161" t="str">
            <v>03811 / LE MOYNE BENOIT</v>
          </cell>
          <cell r="AD21161">
            <v>2</v>
          </cell>
        </row>
        <row r="21162">
          <cell r="H21162" t="str">
            <v>ORTHOPTISTE, ORTHOPHONISTE</v>
          </cell>
          <cell r="L21162">
            <v>0</v>
          </cell>
          <cell r="AC21162" t="str">
            <v>04988 / STIRNEMANN JEAN VINCENT</v>
          </cell>
          <cell r="AD21162">
            <v>2</v>
          </cell>
        </row>
        <row r="21163">
          <cell r="H21163" t="str">
            <v>ORTHOPTISTE, ORTHOPHONISTE</v>
          </cell>
          <cell r="L21163">
            <v>0</v>
          </cell>
          <cell r="AC21163" t="str">
            <v>04988 / STIRNEMANN JEAN VINCENT</v>
          </cell>
          <cell r="AD21163">
            <v>2</v>
          </cell>
        </row>
        <row r="21164">
          <cell r="H21164" t="str">
            <v>ORTHOPTISTE, ORTHOPHONISTE</v>
          </cell>
          <cell r="L21164">
            <v>0</v>
          </cell>
          <cell r="AC21164" t="str">
            <v>02918 / SCHOLLER STEPHANIE</v>
          </cell>
          <cell r="AD21164">
            <v>2</v>
          </cell>
        </row>
        <row r="21165">
          <cell r="H21165" t="str">
            <v>ORTHOPTISTE, ORTHOPHONISTE</v>
          </cell>
          <cell r="L21165">
            <v>0</v>
          </cell>
          <cell r="AC21165" t="str">
            <v>04988 / STIRNEMANN JEAN VINCENT</v>
          </cell>
          <cell r="AD21165">
            <v>2</v>
          </cell>
        </row>
        <row r="21166">
          <cell r="H21166" t="str">
            <v>ORTHOPTISTE, ORTHOPHONISTE</v>
          </cell>
          <cell r="L21166">
            <v>0</v>
          </cell>
          <cell r="AC21166" t="str">
            <v>03811 / LE MOYNE BENOIT</v>
          </cell>
          <cell r="AD21166">
            <v>2</v>
          </cell>
        </row>
        <row r="21167">
          <cell r="H21167" t="str">
            <v>ORTHOPTISTE, ORTHOPHONISTE</v>
          </cell>
          <cell r="L21167">
            <v>0</v>
          </cell>
          <cell r="AC21167" t="str">
            <v>05029 / BOUGHALEM ALI</v>
          </cell>
          <cell r="AD21167">
            <v>2</v>
          </cell>
        </row>
        <row r="21168">
          <cell r="H21168" t="str">
            <v>ORTHOPTISTE, ORTHOPHONISTE</v>
          </cell>
          <cell r="L21168">
            <v>0</v>
          </cell>
          <cell r="AC21168" t="str">
            <v>04988 / STIRNEMANN JEAN VINCENT</v>
          </cell>
          <cell r="AD21168">
            <v>2</v>
          </cell>
        </row>
        <row r="21169">
          <cell r="H21169" t="str">
            <v>ORTHOPTISTE, ORTHOPHONISTE</v>
          </cell>
          <cell r="L21169">
            <v>0</v>
          </cell>
          <cell r="AC21169" t="str">
            <v>02337 / GALLARD MYLENE</v>
          </cell>
          <cell r="AD21169">
            <v>2</v>
          </cell>
        </row>
        <row r="21170">
          <cell r="H21170" t="str">
            <v>ORTHOPTISTE, ORTHOPHONISTE</v>
          </cell>
          <cell r="L21170">
            <v>0</v>
          </cell>
          <cell r="AC21170" t="str">
            <v>03811 / LE MOYNE BENOIT</v>
          </cell>
          <cell r="AD21170">
            <v>2</v>
          </cell>
        </row>
        <row r="21171">
          <cell r="H21171" t="str">
            <v>ORTHOPTISTE, ORTHOPHONISTE</v>
          </cell>
          <cell r="L21171">
            <v>0</v>
          </cell>
          <cell r="AC21171" t="str">
            <v>02337 / GALLARD MYLENE</v>
          </cell>
          <cell r="AD21171">
            <v>2</v>
          </cell>
        </row>
        <row r="21172">
          <cell r="H21172" t="str">
            <v>ORTHOPTISTE, ORTHOPHONISTE</v>
          </cell>
          <cell r="L21172">
            <v>0</v>
          </cell>
          <cell r="AC21172" t="str">
            <v>05358 / BETSCH CELINE</v>
          </cell>
          <cell r="AD21172">
            <v>2</v>
          </cell>
        </row>
        <row r="21173">
          <cell r="H21173" t="str">
            <v>ORTHOPTISTE, ORTHOPHONISTE</v>
          </cell>
          <cell r="L21173">
            <v>0</v>
          </cell>
          <cell r="AC21173" t="str">
            <v>04814 / LAURENT OLIVIA</v>
          </cell>
          <cell r="AD21173">
            <v>2</v>
          </cell>
        </row>
        <row r="21174">
          <cell r="H21174" t="str">
            <v>ORTHOPTISTE, ORTHOPHONISTE</v>
          </cell>
          <cell r="L21174">
            <v>0</v>
          </cell>
          <cell r="AC21174" t="str">
            <v>02918 / SCHOLLER STEPHANIE</v>
          </cell>
          <cell r="AD21174">
            <v>2</v>
          </cell>
        </row>
        <row r="21175">
          <cell r="H21175" t="str">
            <v>ORTHOPTISTE, ORTHOPHONISTE</v>
          </cell>
          <cell r="L21175">
            <v>0</v>
          </cell>
          <cell r="AC21175" t="str">
            <v>04988 / STIRNEMANN JEAN VINCENT</v>
          </cell>
          <cell r="AD21175">
            <v>2</v>
          </cell>
        </row>
        <row r="21176">
          <cell r="H21176" t="str">
            <v>ORTHOPTISTE, ORTHOPHONISTE</v>
          </cell>
          <cell r="L21176">
            <v>0</v>
          </cell>
          <cell r="AC21176" t="str">
            <v>03811 / LE MOYNE BENOIT</v>
          </cell>
          <cell r="AD21176">
            <v>2</v>
          </cell>
        </row>
        <row r="21177">
          <cell r="H21177" t="str">
            <v>ORTHOPTISTE, ORTHOPHONISTE</v>
          </cell>
          <cell r="L21177">
            <v>0</v>
          </cell>
          <cell r="AC21177" t="str">
            <v>06513 / ROLLANG ARNOULD RACHEL</v>
          </cell>
          <cell r="AD21177">
            <v>2</v>
          </cell>
        </row>
        <row r="21178">
          <cell r="H21178" t="str">
            <v>ORTHOPTISTE, ORTHOPHONISTE</v>
          </cell>
          <cell r="L21178">
            <v>0</v>
          </cell>
          <cell r="AC21178" t="str">
            <v>05358 / BETSCH CELINE</v>
          </cell>
          <cell r="AD21178">
            <v>2</v>
          </cell>
        </row>
        <row r="21179">
          <cell r="H21179" t="str">
            <v>ORTHOPTISTE, ORTHOPHONISTE</v>
          </cell>
          <cell r="L21179">
            <v>0</v>
          </cell>
          <cell r="AC21179" t="str">
            <v>05358 / BETSCH CELINE</v>
          </cell>
          <cell r="AD21179">
            <v>2</v>
          </cell>
        </row>
        <row r="21180">
          <cell r="H21180" t="str">
            <v>ORTHOPTISTE, ORTHOPHONISTE</v>
          </cell>
          <cell r="L21180">
            <v>0</v>
          </cell>
          <cell r="AC21180" t="str">
            <v>05029 / BOUGHALEM ALI</v>
          </cell>
          <cell r="AD21180">
            <v>2</v>
          </cell>
        </row>
        <row r="21181">
          <cell r="H21181" t="str">
            <v>ORTHOPTISTE, ORTHOPHONISTE</v>
          </cell>
          <cell r="L21181">
            <v>0</v>
          </cell>
          <cell r="AC21181" t="str">
            <v>02337 / GALLARD MYLENE</v>
          </cell>
          <cell r="AD21181">
            <v>2</v>
          </cell>
        </row>
        <row r="21182">
          <cell r="H21182" t="str">
            <v>ORTHOPTISTE, ORTHOPHONISTE</v>
          </cell>
          <cell r="L21182">
            <v>0</v>
          </cell>
          <cell r="AC21182" t="str">
            <v>02337 / GALLARD MYLENE</v>
          </cell>
          <cell r="AD21182">
            <v>2</v>
          </cell>
        </row>
        <row r="21183">
          <cell r="H21183" t="str">
            <v>ORTHOPTISTE, ORTHOPHONISTE</v>
          </cell>
          <cell r="L21183">
            <v>0</v>
          </cell>
          <cell r="AC21183" t="str">
            <v>02918 / SCHOLLER STEPHANIE</v>
          </cell>
          <cell r="AD21183">
            <v>2</v>
          </cell>
        </row>
        <row r="21184">
          <cell r="H21184" t="str">
            <v>ORTHOPTISTE, ORTHOPHONISTE</v>
          </cell>
          <cell r="L21184">
            <v>0</v>
          </cell>
          <cell r="AC21184" t="str">
            <v>02918 / SCHOLLER STEPHANIE</v>
          </cell>
          <cell r="AD21184">
            <v>2</v>
          </cell>
        </row>
        <row r="21185">
          <cell r="H21185" t="str">
            <v>ORTHOPTISTE, ORTHOPHONISTE</v>
          </cell>
          <cell r="L21185">
            <v>0</v>
          </cell>
          <cell r="AC21185" t="str">
            <v>05029 / BOUGHALEM ALI</v>
          </cell>
          <cell r="AD21185">
            <v>2</v>
          </cell>
        </row>
        <row r="21186">
          <cell r="H21186" t="str">
            <v>ORTHOPTISTE, ORTHOPHONISTE</v>
          </cell>
          <cell r="L21186">
            <v>0</v>
          </cell>
          <cell r="AC21186" t="str">
            <v>06513 / ROLLANG ARNOULD RACHEL</v>
          </cell>
          <cell r="AD21186">
            <v>2</v>
          </cell>
        </row>
        <row r="21187">
          <cell r="H21187" t="str">
            <v>ORTHOPTISTE, ORTHOPHONISTE</v>
          </cell>
          <cell r="L21187">
            <v>0</v>
          </cell>
          <cell r="AC21187" t="str">
            <v>00729 / SCHMITT MARX EVELYNE</v>
          </cell>
          <cell r="AD21187">
            <v>2</v>
          </cell>
        </row>
        <row r="21188">
          <cell r="H21188" t="str">
            <v>ORTHOPTISTE, ORTHOPHONISTE</v>
          </cell>
          <cell r="L21188">
            <v>0</v>
          </cell>
          <cell r="AC21188" t="str">
            <v>05358 / BETSCH CELINE</v>
          </cell>
          <cell r="AD21188">
            <v>2</v>
          </cell>
        </row>
        <row r="21189">
          <cell r="H21189" t="str">
            <v>ORTHOPTISTE, ORTHOPHONISTE</v>
          </cell>
          <cell r="L21189">
            <v>0</v>
          </cell>
          <cell r="AC21189" t="str">
            <v>04814 / LAURENT OLIVIA</v>
          </cell>
          <cell r="AD21189">
            <v>2</v>
          </cell>
        </row>
        <row r="21190">
          <cell r="H21190" t="str">
            <v>ORTHOPTISTE, ORTHOPHONISTE</v>
          </cell>
          <cell r="L21190">
            <v>0</v>
          </cell>
          <cell r="AC21190" t="str">
            <v>02337 / GALLARD MYLENE</v>
          </cell>
          <cell r="AD21190">
            <v>2</v>
          </cell>
        </row>
        <row r="21191">
          <cell r="H21191" t="str">
            <v>ORTHOPTISTE, ORTHOPHONISTE</v>
          </cell>
          <cell r="L21191">
            <v>0</v>
          </cell>
          <cell r="AC21191" t="str">
            <v>04814 / LAURENT OLIVIA</v>
          </cell>
          <cell r="AD21191">
            <v>2</v>
          </cell>
        </row>
        <row r="21192">
          <cell r="H21192" t="str">
            <v>ORTHOPTISTE, ORTHOPHONISTE</v>
          </cell>
          <cell r="L21192">
            <v>0</v>
          </cell>
          <cell r="AC21192" t="str">
            <v>06513 / ROLLANG ARNOULD RACHEL</v>
          </cell>
          <cell r="AD21192">
            <v>2</v>
          </cell>
        </row>
        <row r="21193">
          <cell r="H21193" t="str">
            <v>ORTHOPTISTE, ORTHOPHONISTE</v>
          </cell>
          <cell r="L21193">
            <v>0</v>
          </cell>
          <cell r="AC21193" t="str">
            <v>06513 / ROLLANG ARNOULD RACHEL</v>
          </cell>
          <cell r="AD21193">
            <v>2</v>
          </cell>
        </row>
        <row r="21194">
          <cell r="H21194" t="str">
            <v>ORTHOPTISTE, ORTHOPHONISTE</v>
          </cell>
          <cell r="L21194">
            <v>0</v>
          </cell>
          <cell r="AC21194" t="str">
            <v>03811 / LE MOYNE BENOIT</v>
          </cell>
          <cell r="AD21194">
            <v>2</v>
          </cell>
        </row>
        <row r="21195">
          <cell r="H21195" t="str">
            <v>ORTHOPTISTE, ORTHOPHONISTE</v>
          </cell>
          <cell r="L21195">
            <v>0</v>
          </cell>
          <cell r="AC21195" t="str">
            <v>04814 / LAURENT OLIVIA</v>
          </cell>
          <cell r="AD21195">
            <v>2</v>
          </cell>
        </row>
        <row r="21196">
          <cell r="H21196" t="str">
            <v>ORTHOPTISTE, ORTHOPHONISTE</v>
          </cell>
          <cell r="L21196">
            <v>0</v>
          </cell>
          <cell r="AC21196" t="str">
            <v>04988 / STIRNEMANN JEAN VINCENT</v>
          </cell>
          <cell r="AD21196">
            <v>2</v>
          </cell>
        </row>
        <row r="21197">
          <cell r="H21197" t="str">
            <v>ORTHOPTISTE, ORTHOPHONISTE</v>
          </cell>
          <cell r="L21197">
            <v>0</v>
          </cell>
          <cell r="AC21197" t="str">
            <v>00729 / SCHMITT MARX EVELYNE</v>
          </cell>
          <cell r="AD21197">
            <v>2</v>
          </cell>
        </row>
        <row r="21198">
          <cell r="H21198" t="str">
            <v>ORTHOPTISTE, ORTHOPHONISTE</v>
          </cell>
          <cell r="L21198">
            <v>0</v>
          </cell>
          <cell r="AC21198" t="str">
            <v>06513 / ROLLANG ARNOULD RACHEL</v>
          </cell>
          <cell r="AD21198">
            <v>2</v>
          </cell>
        </row>
        <row r="21199">
          <cell r="H21199" t="str">
            <v>ORTHOPTISTE, ORTHOPHONISTE</v>
          </cell>
          <cell r="L21199">
            <v>0</v>
          </cell>
          <cell r="AC21199" t="str">
            <v>00729 / SCHMITT MARX EVELYNE</v>
          </cell>
          <cell r="AD21199">
            <v>2</v>
          </cell>
        </row>
        <row r="21200">
          <cell r="H21200" t="str">
            <v>ORTHOPTISTE, ORTHOPHONISTE</v>
          </cell>
          <cell r="L21200">
            <v>0</v>
          </cell>
          <cell r="AC21200" t="str">
            <v>06513 / ROLLANG ARNOULD RACHEL</v>
          </cell>
          <cell r="AD21200">
            <v>2</v>
          </cell>
        </row>
        <row r="21201">
          <cell r="H21201" t="str">
            <v>ORTHOPTISTE, ORTHOPHONISTE</v>
          </cell>
          <cell r="L21201">
            <v>0</v>
          </cell>
          <cell r="AC21201" t="str">
            <v>05345 / SCHENCK LAURENCE</v>
          </cell>
          <cell r="AD21201">
            <v>2</v>
          </cell>
        </row>
        <row r="21202">
          <cell r="H21202" t="str">
            <v>ORTHOPTISTE, ORTHOPHONISTE</v>
          </cell>
          <cell r="L21202">
            <v>0</v>
          </cell>
          <cell r="AC21202" t="str">
            <v>06513 / ROLLANG ARNOULD RACHEL</v>
          </cell>
          <cell r="AD21202">
            <v>2</v>
          </cell>
        </row>
        <row r="21203">
          <cell r="H21203" t="str">
            <v>ORTHOPTISTE, ORTHOPHONISTE</v>
          </cell>
          <cell r="L21203">
            <v>0</v>
          </cell>
          <cell r="AC21203" t="str">
            <v>04814 / LAURENT OLIVIA</v>
          </cell>
          <cell r="AD21203">
            <v>2</v>
          </cell>
        </row>
        <row r="21204">
          <cell r="H21204" t="str">
            <v>ORTHOPTISTE, ORTHOPHONISTE</v>
          </cell>
          <cell r="L21204">
            <v>0</v>
          </cell>
          <cell r="AC21204" t="str">
            <v>05358 / BETSCH CELINE</v>
          </cell>
          <cell r="AD21204">
            <v>2</v>
          </cell>
        </row>
        <row r="21205">
          <cell r="H21205" t="str">
            <v>ORTHOPTISTE, ORTHOPHONISTE</v>
          </cell>
          <cell r="L21205">
            <v>0</v>
          </cell>
          <cell r="AC21205" t="str">
            <v>04814 / LAURENT OLIVIA</v>
          </cell>
          <cell r="AD21205">
            <v>2</v>
          </cell>
        </row>
        <row r="21206">
          <cell r="H21206" t="str">
            <v>ORTHOPTISTE, ORTHOPHONISTE</v>
          </cell>
          <cell r="L21206">
            <v>0</v>
          </cell>
          <cell r="AC21206" t="str">
            <v>03811 / LE MOYNE BENOIT</v>
          </cell>
          <cell r="AD21206">
            <v>2</v>
          </cell>
        </row>
        <row r="21207">
          <cell r="H21207" t="str">
            <v>ORTHOPTISTE, ORTHOPHONISTE</v>
          </cell>
          <cell r="L21207">
            <v>0</v>
          </cell>
          <cell r="AC21207" t="str">
            <v>02337 / GALLARD MYLENE</v>
          </cell>
          <cell r="AD21207">
            <v>2</v>
          </cell>
        </row>
        <row r="21208">
          <cell r="H21208" t="str">
            <v>ORTHOPTISTE, ORTHOPHONISTE</v>
          </cell>
          <cell r="L21208">
            <v>0</v>
          </cell>
          <cell r="AC21208" t="str">
            <v>00729 / SCHMITT MARX EVELYNE</v>
          </cell>
          <cell r="AD21208">
            <v>2</v>
          </cell>
        </row>
        <row r="21209">
          <cell r="H21209" t="str">
            <v>ORTHOPTISTE, ORTHOPHONISTE</v>
          </cell>
          <cell r="L21209">
            <v>0</v>
          </cell>
          <cell r="AC21209" t="str">
            <v>04814 / LAURENT OLIVIA</v>
          </cell>
          <cell r="AD21209">
            <v>2</v>
          </cell>
        </row>
        <row r="21210">
          <cell r="H21210" t="str">
            <v>ORTHOPTISTE, ORTHOPHONISTE</v>
          </cell>
          <cell r="L21210">
            <v>0</v>
          </cell>
          <cell r="AC21210" t="str">
            <v>05029 / BOUGHALEM ALI</v>
          </cell>
          <cell r="AD21210">
            <v>2</v>
          </cell>
        </row>
        <row r="21211">
          <cell r="H21211" t="str">
            <v>ORTHOPTISTE, ORTHOPHONISTE</v>
          </cell>
          <cell r="L21211">
            <v>0</v>
          </cell>
          <cell r="AC21211" t="str">
            <v>05345 / SCHENCK LAURENCE</v>
          </cell>
          <cell r="AD21211">
            <v>2</v>
          </cell>
        </row>
        <row r="21212">
          <cell r="H21212" t="str">
            <v>ORTHOPTISTE, ORTHOPHONISTE</v>
          </cell>
          <cell r="L21212">
            <v>0</v>
          </cell>
          <cell r="AC21212" t="str">
            <v>05358 / BETSCH CELINE</v>
          </cell>
          <cell r="AD21212">
            <v>2</v>
          </cell>
        </row>
        <row r="21213">
          <cell r="H21213" t="str">
            <v>ORTHOPTISTE, ORTHOPHONISTE</v>
          </cell>
          <cell r="L21213">
            <v>0</v>
          </cell>
          <cell r="AC21213" t="str">
            <v>05358 / BETSCH CELINE</v>
          </cell>
          <cell r="AD21213">
            <v>2</v>
          </cell>
        </row>
        <row r="21214">
          <cell r="H21214" t="str">
            <v>ORTHOPTISTE, ORTHOPHONISTE</v>
          </cell>
          <cell r="L21214">
            <v>0</v>
          </cell>
          <cell r="AC21214" t="str">
            <v>04988 / STIRNEMANN JEAN VINCENT</v>
          </cell>
          <cell r="AD21214">
            <v>2</v>
          </cell>
        </row>
        <row r="21215">
          <cell r="H21215" t="str">
            <v>ORTHOPTISTE, ORTHOPHONISTE</v>
          </cell>
          <cell r="L21215">
            <v>0</v>
          </cell>
          <cell r="AC21215" t="str">
            <v>00729 / SCHMITT MARX EVELYNE</v>
          </cell>
          <cell r="AD21215">
            <v>2</v>
          </cell>
        </row>
        <row r="21216">
          <cell r="H21216" t="str">
            <v>ORTHOPTISTE, ORTHOPHONISTE</v>
          </cell>
          <cell r="L21216">
            <v>0</v>
          </cell>
          <cell r="AC21216" t="str">
            <v>05029 / BOUGHALEM ALI</v>
          </cell>
          <cell r="AD21216">
            <v>2</v>
          </cell>
        </row>
        <row r="21217">
          <cell r="H21217" t="str">
            <v>ORTHOPTISTE, ORTHOPHONISTE</v>
          </cell>
          <cell r="L21217">
            <v>0</v>
          </cell>
          <cell r="AC21217" t="str">
            <v>04988 / STIRNEMANN JEAN VINCENT</v>
          </cell>
          <cell r="AD21217">
            <v>2</v>
          </cell>
        </row>
        <row r="21218">
          <cell r="H21218" t="str">
            <v>ORTHOPTISTE, ORTHOPHONISTE</v>
          </cell>
          <cell r="L21218">
            <v>0</v>
          </cell>
          <cell r="AC21218" t="str">
            <v>04988 / STIRNEMANN JEAN VINCENT</v>
          </cell>
          <cell r="AD21218">
            <v>2</v>
          </cell>
        </row>
        <row r="21219">
          <cell r="H21219" t="str">
            <v>ORTHOPTISTE, ORTHOPHONISTE</v>
          </cell>
          <cell r="L21219">
            <v>0</v>
          </cell>
          <cell r="AC21219" t="str">
            <v>02337 / GALLARD MYLENE</v>
          </cell>
          <cell r="AD21219">
            <v>2</v>
          </cell>
        </row>
        <row r="21220">
          <cell r="H21220" t="str">
            <v>ORTHOPTISTE, ORTHOPHONISTE</v>
          </cell>
          <cell r="L21220">
            <v>0</v>
          </cell>
          <cell r="AC21220" t="str">
            <v>05345 / SCHENCK LAURENCE</v>
          </cell>
          <cell r="AD21220">
            <v>2</v>
          </cell>
        </row>
        <row r="21221">
          <cell r="H21221" t="str">
            <v>ORTHOPTISTE, ORTHOPHONISTE</v>
          </cell>
          <cell r="L21221">
            <v>0</v>
          </cell>
          <cell r="AC21221" t="str">
            <v>05358 / BETSCH CELINE</v>
          </cell>
          <cell r="AD21221">
            <v>2</v>
          </cell>
        </row>
        <row r="21222">
          <cell r="H21222" t="str">
            <v>ORTHOPTISTE, ORTHOPHONISTE</v>
          </cell>
          <cell r="L21222">
            <v>0</v>
          </cell>
          <cell r="AC21222" t="str">
            <v>04814 / LAURENT OLIVIA</v>
          </cell>
          <cell r="AD21222">
            <v>2</v>
          </cell>
        </row>
        <row r="21223">
          <cell r="H21223" t="str">
            <v>ORTHOPTISTE, ORTHOPHONISTE</v>
          </cell>
          <cell r="L21223">
            <v>0</v>
          </cell>
          <cell r="AC21223" t="str">
            <v>02337 / GALLARD MYLENE</v>
          </cell>
          <cell r="AD21223">
            <v>2</v>
          </cell>
        </row>
        <row r="21224">
          <cell r="H21224" t="str">
            <v>ORTHOPTISTE, ORTHOPHONISTE</v>
          </cell>
          <cell r="L21224">
            <v>0</v>
          </cell>
          <cell r="AC21224" t="str">
            <v>00729 / SCHMITT MARX EVELYNE</v>
          </cell>
          <cell r="AD21224">
            <v>2</v>
          </cell>
        </row>
        <row r="21225">
          <cell r="H21225" t="str">
            <v>ORTHOPTISTE, ORTHOPHONISTE</v>
          </cell>
          <cell r="L21225">
            <v>0</v>
          </cell>
          <cell r="AC21225" t="str">
            <v>05358 / BETSCH CELINE</v>
          </cell>
          <cell r="AD21225">
            <v>2</v>
          </cell>
        </row>
        <row r="21226">
          <cell r="H21226" t="str">
            <v>ORTHOPTISTE, ORTHOPHONISTE</v>
          </cell>
          <cell r="L21226">
            <v>0</v>
          </cell>
          <cell r="AC21226" t="str">
            <v>06513 / ROLLANG ARNOULD RACHEL</v>
          </cell>
          <cell r="AD21226">
            <v>2</v>
          </cell>
        </row>
        <row r="21227">
          <cell r="H21227" t="str">
            <v>ORTHOPTISTE, ORTHOPHONISTE</v>
          </cell>
          <cell r="L21227">
            <v>0</v>
          </cell>
          <cell r="AC21227" t="str">
            <v>00729 / SCHMITT MARX EVELYNE</v>
          </cell>
          <cell r="AD21227">
            <v>2</v>
          </cell>
        </row>
        <row r="21228">
          <cell r="H21228" t="str">
            <v>ORTHOPTISTE, ORTHOPHONISTE</v>
          </cell>
          <cell r="L21228">
            <v>0</v>
          </cell>
          <cell r="AC21228" t="str">
            <v>03811 / LE MOYNE BENOIT</v>
          </cell>
          <cell r="AD21228">
            <v>2</v>
          </cell>
        </row>
        <row r="21229">
          <cell r="H21229" t="str">
            <v>ORTHOPTISTE, ORTHOPHONISTE</v>
          </cell>
          <cell r="L21229">
            <v>0</v>
          </cell>
          <cell r="AC21229" t="str">
            <v>05029 / BOUGHALEM ALI</v>
          </cell>
          <cell r="AD21229">
            <v>2</v>
          </cell>
        </row>
        <row r="21230">
          <cell r="H21230" t="str">
            <v>ORTHOPTISTE, ORTHOPHONISTE</v>
          </cell>
          <cell r="L21230">
            <v>0</v>
          </cell>
          <cell r="AC21230" t="str">
            <v>04988 / STIRNEMANN JEAN VINCENT</v>
          </cell>
          <cell r="AD21230">
            <v>2</v>
          </cell>
        </row>
        <row r="21231">
          <cell r="H21231" t="str">
            <v>ORTHOPTISTE, ORTHOPHONISTE</v>
          </cell>
          <cell r="L21231">
            <v>0</v>
          </cell>
          <cell r="AC21231" t="str">
            <v>05029 / BOUGHALEM ALI</v>
          </cell>
          <cell r="AD21231">
            <v>2</v>
          </cell>
        </row>
        <row r="21232">
          <cell r="H21232" t="str">
            <v>ORTHOPTISTE, ORTHOPHONISTE</v>
          </cell>
          <cell r="L21232">
            <v>0</v>
          </cell>
          <cell r="AC21232" t="str">
            <v>02337 / GALLARD MYLENE</v>
          </cell>
          <cell r="AD21232">
            <v>2</v>
          </cell>
        </row>
        <row r="21233">
          <cell r="H21233" t="str">
            <v>ORTHOPTISTE, ORTHOPHONISTE</v>
          </cell>
          <cell r="L21233">
            <v>0</v>
          </cell>
          <cell r="AC21233" t="str">
            <v>02918 / SCHOLLER STEPHANIE</v>
          </cell>
          <cell r="AD21233">
            <v>2</v>
          </cell>
        </row>
        <row r="21234">
          <cell r="H21234" t="str">
            <v>ORTHOPTISTE, ORTHOPHONISTE</v>
          </cell>
          <cell r="L21234">
            <v>0</v>
          </cell>
          <cell r="AC21234" t="str">
            <v>02337 / GALLARD MYLENE</v>
          </cell>
          <cell r="AD21234">
            <v>2</v>
          </cell>
        </row>
        <row r="21235">
          <cell r="H21235" t="str">
            <v>ORTHOPTISTE, ORTHOPHONISTE</v>
          </cell>
          <cell r="L21235">
            <v>0</v>
          </cell>
          <cell r="AC21235" t="str">
            <v>02918 / SCHOLLER STEPHANIE</v>
          </cell>
          <cell r="AD21235">
            <v>2</v>
          </cell>
        </row>
        <row r="21236">
          <cell r="H21236" t="str">
            <v>ORTHOPTISTE, ORTHOPHONISTE</v>
          </cell>
          <cell r="L21236">
            <v>0</v>
          </cell>
          <cell r="AC21236" t="str">
            <v>05358 / BETSCH CELINE</v>
          </cell>
          <cell r="AD21236">
            <v>2</v>
          </cell>
        </row>
        <row r="21237">
          <cell r="H21237" t="str">
            <v>ORTHOPTISTE, ORTHOPHONISTE</v>
          </cell>
          <cell r="L21237">
            <v>0</v>
          </cell>
          <cell r="AC21237" t="str">
            <v>06513 / ROLLANG ARNOULD RACHEL</v>
          </cell>
          <cell r="AD21237">
            <v>2</v>
          </cell>
        </row>
        <row r="21238">
          <cell r="H21238" t="str">
            <v>ORTHOPTISTE, ORTHOPHONISTE</v>
          </cell>
          <cell r="L21238">
            <v>0</v>
          </cell>
          <cell r="AC21238" t="str">
            <v>06513 / ROLLANG ARNOULD RACHEL</v>
          </cell>
          <cell r="AD21238">
            <v>2</v>
          </cell>
        </row>
        <row r="21239">
          <cell r="H21239" t="str">
            <v>ORTHOPTISTE, ORTHOPHONISTE</v>
          </cell>
          <cell r="L21239">
            <v>0</v>
          </cell>
          <cell r="AC21239" t="str">
            <v>04988 / STIRNEMANN JEAN VINCENT</v>
          </cell>
          <cell r="AD21239">
            <v>2</v>
          </cell>
        </row>
        <row r="21240">
          <cell r="H21240" t="str">
            <v>ORTHOPTISTE, ORTHOPHONISTE</v>
          </cell>
          <cell r="L21240">
            <v>0</v>
          </cell>
          <cell r="AC21240" t="str">
            <v>02337 / GALLARD MYLENE</v>
          </cell>
          <cell r="AD21240">
            <v>2</v>
          </cell>
        </row>
        <row r="21241">
          <cell r="H21241" t="str">
            <v>ORTHOPTISTE, ORTHOPHONISTE</v>
          </cell>
          <cell r="L21241">
            <v>0</v>
          </cell>
          <cell r="AC21241" t="str">
            <v>04814 / LAURENT OLIVIA</v>
          </cell>
          <cell r="AD21241">
            <v>2</v>
          </cell>
        </row>
        <row r="21242">
          <cell r="H21242" t="str">
            <v>ORTHOPTISTE, ORTHOPHONISTE</v>
          </cell>
          <cell r="L21242">
            <v>0</v>
          </cell>
          <cell r="AC21242" t="str">
            <v>06513 / ROLLANG ARNOULD RACHEL</v>
          </cell>
          <cell r="AD21242">
            <v>2</v>
          </cell>
        </row>
        <row r="21243">
          <cell r="H21243" t="str">
            <v>ORTHOPTISTE, ORTHOPHONISTE</v>
          </cell>
          <cell r="L21243">
            <v>0</v>
          </cell>
          <cell r="AC21243" t="str">
            <v>02918 / SCHOLLER STEPHANIE</v>
          </cell>
          <cell r="AD21243">
            <v>2</v>
          </cell>
        </row>
        <row r="21244">
          <cell r="H21244" t="str">
            <v>ORTHOPTISTE, ORTHOPHONISTE</v>
          </cell>
          <cell r="L21244">
            <v>0</v>
          </cell>
          <cell r="AC21244" t="str">
            <v>02918 / SCHOLLER STEPHANIE</v>
          </cell>
          <cell r="AD21244">
            <v>2</v>
          </cell>
        </row>
        <row r="21245">
          <cell r="H21245" t="str">
            <v>ORTHOPTISTE, ORTHOPHONISTE</v>
          </cell>
          <cell r="L21245">
            <v>0</v>
          </cell>
          <cell r="AC21245" t="str">
            <v>06513 / ROLLANG ARNOULD RACHEL</v>
          </cell>
          <cell r="AD21245">
            <v>2</v>
          </cell>
        </row>
        <row r="21246">
          <cell r="H21246" t="str">
            <v>ORTHOPTISTE, ORTHOPHONISTE</v>
          </cell>
          <cell r="L21246">
            <v>0</v>
          </cell>
          <cell r="AC21246" t="str">
            <v>02337 / GALLARD MYLENE</v>
          </cell>
          <cell r="AD21246">
            <v>2</v>
          </cell>
        </row>
        <row r="21247">
          <cell r="H21247" t="str">
            <v>ORTHOPTISTE, ORTHOPHONISTE</v>
          </cell>
          <cell r="L21247">
            <v>0</v>
          </cell>
          <cell r="AC21247" t="str">
            <v>04988 / STIRNEMANN JEAN VINCENT</v>
          </cell>
          <cell r="AD21247">
            <v>2</v>
          </cell>
        </row>
        <row r="21248">
          <cell r="H21248" t="str">
            <v>ORTHOPTISTE, ORTHOPHONISTE</v>
          </cell>
          <cell r="L21248">
            <v>0</v>
          </cell>
          <cell r="AC21248" t="str">
            <v>04814 / LAURENT OLIVIA</v>
          </cell>
          <cell r="AD21248">
            <v>2</v>
          </cell>
        </row>
        <row r="21249">
          <cell r="H21249" t="str">
            <v>ORTHOPTISTE, ORTHOPHONISTE</v>
          </cell>
          <cell r="L21249">
            <v>0</v>
          </cell>
          <cell r="AC21249" t="str">
            <v>06513 / ROLLANG ARNOULD RACHEL</v>
          </cell>
          <cell r="AD21249">
            <v>2</v>
          </cell>
        </row>
        <row r="21250">
          <cell r="H21250" t="str">
            <v>ORTHOPTISTE, ORTHOPHONISTE</v>
          </cell>
          <cell r="L21250">
            <v>0</v>
          </cell>
          <cell r="AC21250" t="str">
            <v>04988 / STIRNEMANN JEAN VINCENT</v>
          </cell>
          <cell r="AD21250">
            <v>2</v>
          </cell>
        </row>
        <row r="21251">
          <cell r="H21251" t="str">
            <v>ORTHOPTISTE, ORTHOPHONISTE</v>
          </cell>
          <cell r="L21251">
            <v>0</v>
          </cell>
          <cell r="AC21251" t="str">
            <v>05029 / BOUGHALEM ALI</v>
          </cell>
          <cell r="AD21251">
            <v>2</v>
          </cell>
        </row>
        <row r="21252">
          <cell r="H21252" t="str">
            <v>ORTHOPTISTE, ORTHOPHONISTE</v>
          </cell>
          <cell r="L21252">
            <v>0</v>
          </cell>
          <cell r="AC21252" t="str">
            <v>05345 / SCHENCK LAURENCE</v>
          </cell>
          <cell r="AD21252">
            <v>2</v>
          </cell>
        </row>
        <row r="21253">
          <cell r="H21253" t="str">
            <v>ORTHOPTISTE, ORTHOPHONISTE</v>
          </cell>
          <cell r="L21253">
            <v>0</v>
          </cell>
          <cell r="AC21253" t="str">
            <v>06513 / ROLLANG ARNOULD RACHEL</v>
          </cell>
          <cell r="AD21253">
            <v>2</v>
          </cell>
        </row>
        <row r="21254">
          <cell r="H21254" t="str">
            <v>ORTHOPTISTE, ORTHOPHONISTE</v>
          </cell>
          <cell r="L21254">
            <v>0</v>
          </cell>
          <cell r="AC21254" t="str">
            <v>04988 / STIRNEMANN JEAN VINCENT</v>
          </cell>
          <cell r="AD21254">
            <v>2</v>
          </cell>
        </row>
        <row r="21255">
          <cell r="H21255" t="str">
            <v>ORTHOPTISTE, ORTHOPHONISTE</v>
          </cell>
          <cell r="L21255">
            <v>0</v>
          </cell>
          <cell r="AC21255" t="str">
            <v>02918 / SCHOLLER STEPHANIE</v>
          </cell>
          <cell r="AD21255">
            <v>2</v>
          </cell>
        </row>
        <row r="21256">
          <cell r="H21256" t="str">
            <v>ORTHOPTISTE, ORTHOPHONISTE</v>
          </cell>
          <cell r="L21256">
            <v>0</v>
          </cell>
          <cell r="AC21256" t="str">
            <v>05345 / SCHENCK LAURENCE</v>
          </cell>
          <cell r="AD21256">
            <v>2</v>
          </cell>
        </row>
        <row r="21257">
          <cell r="H21257" t="str">
            <v>ORTHOPTISTE, ORTHOPHONISTE</v>
          </cell>
          <cell r="L21257">
            <v>0</v>
          </cell>
          <cell r="AC21257" t="str">
            <v>02337 / GALLARD MYLENE</v>
          </cell>
          <cell r="AD21257">
            <v>2</v>
          </cell>
        </row>
        <row r="21258">
          <cell r="H21258" t="str">
            <v>ORTHOPTISTE, ORTHOPHONISTE</v>
          </cell>
          <cell r="L21258">
            <v>0</v>
          </cell>
          <cell r="AC21258" t="str">
            <v>04988 / STIRNEMANN JEAN VINCENT</v>
          </cell>
          <cell r="AD21258">
            <v>2</v>
          </cell>
        </row>
        <row r="21259">
          <cell r="H21259" t="str">
            <v>ORTHOPTISTE, ORTHOPHONISTE</v>
          </cell>
          <cell r="L21259">
            <v>0</v>
          </cell>
          <cell r="AC21259" t="str">
            <v>06513 / ROLLANG ARNOULD RACHEL</v>
          </cell>
          <cell r="AD21259">
            <v>2</v>
          </cell>
        </row>
        <row r="21260">
          <cell r="H21260" t="str">
            <v>ORTHOPTISTE, ORTHOPHONISTE</v>
          </cell>
          <cell r="L21260">
            <v>0</v>
          </cell>
          <cell r="AC21260" t="str">
            <v>02918 / SCHOLLER STEPHANIE</v>
          </cell>
          <cell r="AD21260">
            <v>2</v>
          </cell>
        </row>
        <row r="21261">
          <cell r="H21261" t="str">
            <v>ORTHOPTISTE, ORTHOPHONISTE</v>
          </cell>
          <cell r="L21261">
            <v>0</v>
          </cell>
          <cell r="AC21261" t="str">
            <v>04988 / STIRNEMANN JEAN VINCENT</v>
          </cell>
          <cell r="AD21261">
            <v>2</v>
          </cell>
        </row>
        <row r="21262">
          <cell r="H21262" t="str">
            <v>ORTHOPTISTE, ORTHOPHONISTE</v>
          </cell>
          <cell r="L21262">
            <v>0</v>
          </cell>
          <cell r="AC21262" t="str">
            <v>02918 / SCHOLLER STEPHANIE</v>
          </cell>
          <cell r="AD21262">
            <v>2</v>
          </cell>
        </row>
        <row r="21263">
          <cell r="H21263" t="str">
            <v>ORTHOPTISTE, ORTHOPHONISTE</v>
          </cell>
          <cell r="L21263">
            <v>0</v>
          </cell>
          <cell r="AC21263" t="str">
            <v>02918 / SCHOLLER STEPHANIE</v>
          </cell>
          <cell r="AD21263">
            <v>2</v>
          </cell>
        </row>
        <row r="21264">
          <cell r="H21264" t="str">
            <v>ORTHOPTISTE, ORTHOPHONISTE</v>
          </cell>
          <cell r="L21264">
            <v>0</v>
          </cell>
          <cell r="AC21264" t="str">
            <v>06513 / ROLLANG ARNOULD RACHEL</v>
          </cell>
          <cell r="AD21264">
            <v>2</v>
          </cell>
        </row>
        <row r="21265">
          <cell r="H21265" t="str">
            <v>ORTHOPTISTE, ORTHOPHONISTE</v>
          </cell>
          <cell r="L21265">
            <v>0</v>
          </cell>
          <cell r="AC21265" t="str">
            <v>04988 / STIRNEMANN JEAN VINCENT</v>
          </cell>
          <cell r="AD21265">
            <v>2</v>
          </cell>
        </row>
        <row r="21266">
          <cell r="H21266" t="str">
            <v>ORTHOPTISTE, ORTHOPHONISTE</v>
          </cell>
          <cell r="L21266">
            <v>0</v>
          </cell>
          <cell r="AC21266" t="str">
            <v>03811 / LE MOYNE BENOIT</v>
          </cell>
          <cell r="AD21266">
            <v>2</v>
          </cell>
        </row>
        <row r="21267">
          <cell r="H21267" t="str">
            <v>ORTHOPTISTE, ORTHOPHONISTE</v>
          </cell>
          <cell r="L21267">
            <v>0</v>
          </cell>
          <cell r="AC21267" t="str">
            <v>02337 / GALLARD MYLENE</v>
          </cell>
          <cell r="AD21267">
            <v>2</v>
          </cell>
        </row>
        <row r="21268">
          <cell r="H21268" t="str">
            <v>ORTHOPTISTE, ORTHOPHONISTE</v>
          </cell>
          <cell r="L21268">
            <v>0</v>
          </cell>
          <cell r="AC21268" t="str">
            <v>00729 / SCHMITT MARX EVELYNE</v>
          </cell>
          <cell r="AD21268">
            <v>2</v>
          </cell>
        </row>
        <row r="21269">
          <cell r="H21269" t="str">
            <v>ORTHOPTISTE, ORTHOPHONISTE</v>
          </cell>
          <cell r="L21269">
            <v>0</v>
          </cell>
          <cell r="AC21269" t="str">
            <v>06513 / ROLLANG ARNOULD RACHEL</v>
          </cell>
          <cell r="AD21269">
            <v>2</v>
          </cell>
        </row>
        <row r="21270">
          <cell r="H21270" t="str">
            <v>ORTHOPTISTE, ORTHOPHONISTE</v>
          </cell>
          <cell r="L21270">
            <v>0</v>
          </cell>
          <cell r="AC21270" t="str">
            <v>02918 / SCHOLLER STEPHANIE</v>
          </cell>
          <cell r="AD21270">
            <v>2</v>
          </cell>
        </row>
        <row r="21271">
          <cell r="H21271" t="str">
            <v>ORTHOPTISTE, ORTHOPHONISTE</v>
          </cell>
          <cell r="L21271">
            <v>0</v>
          </cell>
          <cell r="AC21271" t="str">
            <v>02918 / SCHOLLER STEPHANIE</v>
          </cell>
          <cell r="AD21271">
            <v>2</v>
          </cell>
        </row>
        <row r="21272">
          <cell r="H21272" t="str">
            <v>ORTHOPTISTE, ORTHOPHONISTE</v>
          </cell>
          <cell r="L21272">
            <v>0</v>
          </cell>
          <cell r="AC21272" t="str">
            <v>03811 / LE MOYNE BENOIT</v>
          </cell>
          <cell r="AD21272">
            <v>2</v>
          </cell>
        </row>
        <row r="21273">
          <cell r="H21273" t="str">
            <v>ORTHOPTISTE, ORTHOPHONISTE</v>
          </cell>
          <cell r="L21273">
            <v>0</v>
          </cell>
          <cell r="AC21273" t="str">
            <v>04814 / LAURENT OLIVIA</v>
          </cell>
          <cell r="AD21273">
            <v>2</v>
          </cell>
        </row>
        <row r="21274">
          <cell r="H21274" t="str">
            <v>ORTHOPTISTE, ORTHOPHONISTE</v>
          </cell>
          <cell r="L21274">
            <v>0</v>
          </cell>
          <cell r="AC21274" t="str">
            <v>05345 / SCHENCK LAURENCE</v>
          </cell>
          <cell r="AD21274">
            <v>2</v>
          </cell>
        </row>
        <row r="21275">
          <cell r="H21275" t="str">
            <v>ORTHOPTISTE, ORTHOPHONISTE</v>
          </cell>
          <cell r="L21275">
            <v>0</v>
          </cell>
          <cell r="AC21275" t="str">
            <v>05029 / BOUGHALEM ALI</v>
          </cell>
          <cell r="AD21275">
            <v>2</v>
          </cell>
        </row>
        <row r="21276">
          <cell r="H21276" t="str">
            <v>ORTHOPTISTE, ORTHOPHONISTE</v>
          </cell>
          <cell r="L21276">
            <v>0</v>
          </cell>
          <cell r="AC21276" t="str">
            <v>02337 / GALLARD MYLENE</v>
          </cell>
          <cell r="AD21276">
            <v>2</v>
          </cell>
        </row>
        <row r="21277">
          <cell r="H21277" t="str">
            <v>ORTHOPTISTE, ORTHOPHONISTE</v>
          </cell>
          <cell r="L21277">
            <v>0</v>
          </cell>
          <cell r="AC21277" t="str">
            <v>05345 / SCHENCK LAURENCE</v>
          </cell>
          <cell r="AD21277">
            <v>2</v>
          </cell>
        </row>
        <row r="21278">
          <cell r="H21278" t="str">
            <v>ORTHOPTISTE, ORTHOPHONISTE</v>
          </cell>
          <cell r="L21278">
            <v>0</v>
          </cell>
          <cell r="AC21278" t="str">
            <v>04988 / STIRNEMANN JEAN VINCENT</v>
          </cell>
          <cell r="AD21278">
            <v>2</v>
          </cell>
        </row>
        <row r="21279">
          <cell r="H21279" t="str">
            <v>ORTHOPTISTE, ORTHOPHONISTE</v>
          </cell>
          <cell r="L21279">
            <v>0</v>
          </cell>
          <cell r="AC21279" t="str">
            <v>05358 / BETSCH CELINE</v>
          </cell>
          <cell r="AD21279">
            <v>2</v>
          </cell>
        </row>
        <row r="21280">
          <cell r="H21280" t="str">
            <v>ORTHOPTISTE, ORTHOPHONISTE</v>
          </cell>
          <cell r="L21280">
            <v>0</v>
          </cell>
          <cell r="AC21280" t="str">
            <v>05029 / BOUGHALEM ALI</v>
          </cell>
          <cell r="AD21280">
            <v>2</v>
          </cell>
        </row>
        <row r="21281">
          <cell r="H21281" t="str">
            <v>ORTHOPTISTE, ORTHOPHONISTE</v>
          </cell>
          <cell r="L21281">
            <v>0</v>
          </cell>
          <cell r="AC21281" t="str">
            <v>06513 / ROLLANG ARNOULD RACHEL</v>
          </cell>
          <cell r="AD21281">
            <v>2</v>
          </cell>
        </row>
        <row r="21282">
          <cell r="H21282" t="str">
            <v>ORTHOPTISTE, ORTHOPHONISTE</v>
          </cell>
          <cell r="L21282">
            <v>0</v>
          </cell>
          <cell r="AC21282" t="str">
            <v>04814 / LAURENT OLIVIA</v>
          </cell>
          <cell r="AD21282">
            <v>2</v>
          </cell>
        </row>
        <row r="21283">
          <cell r="H21283" t="str">
            <v>ORTHOPTISTE, ORTHOPHONISTE</v>
          </cell>
          <cell r="L21283">
            <v>0</v>
          </cell>
          <cell r="AC21283" t="str">
            <v>04814 / LAURENT OLIVIA</v>
          </cell>
          <cell r="AD21283">
            <v>2</v>
          </cell>
        </row>
        <row r="21284">
          <cell r="H21284" t="str">
            <v>ORTHOPTISTE, ORTHOPHONISTE</v>
          </cell>
          <cell r="L21284">
            <v>0</v>
          </cell>
          <cell r="AC21284" t="str">
            <v>02918 / SCHOLLER STEPHANIE</v>
          </cell>
          <cell r="AD21284">
            <v>2</v>
          </cell>
        </row>
        <row r="21285">
          <cell r="H21285" t="str">
            <v>ORTHOPTISTE, ORTHOPHONISTE</v>
          </cell>
          <cell r="L21285">
            <v>0</v>
          </cell>
          <cell r="AC21285" t="str">
            <v>04988 / STIRNEMANN JEAN VINCENT</v>
          </cell>
          <cell r="AD21285">
            <v>2</v>
          </cell>
        </row>
        <row r="21286">
          <cell r="H21286" t="str">
            <v>ORTHOPTISTE, ORTHOPHONISTE</v>
          </cell>
          <cell r="L21286">
            <v>0</v>
          </cell>
          <cell r="AC21286" t="str">
            <v>04988 / STIRNEMANN JEAN VINCENT</v>
          </cell>
          <cell r="AD21286">
            <v>2</v>
          </cell>
        </row>
        <row r="21287">
          <cell r="H21287" t="str">
            <v>ORTHOPTISTE, ORTHOPHONISTE</v>
          </cell>
          <cell r="L21287">
            <v>0</v>
          </cell>
          <cell r="AC21287" t="str">
            <v>06513 / ROLLANG ARNOULD RACHEL</v>
          </cell>
          <cell r="AD21287">
            <v>2</v>
          </cell>
        </row>
        <row r="21288">
          <cell r="H21288" t="str">
            <v>ORTHOPTISTE, ORTHOPHONISTE</v>
          </cell>
          <cell r="L21288">
            <v>0</v>
          </cell>
          <cell r="AC21288" t="str">
            <v>03811 / LE MOYNE BENOIT</v>
          </cell>
          <cell r="AD21288">
            <v>2</v>
          </cell>
        </row>
        <row r="21289">
          <cell r="H21289" t="str">
            <v>ORTHOPTISTE, ORTHOPHONISTE</v>
          </cell>
          <cell r="L21289">
            <v>0</v>
          </cell>
          <cell r="AC21289" t="str">
            <v>02337 / GALLARD MYLENE</v>
          </cell>
          <cell r="AD21289">
            <v>2</v>
          </cell>
        </row>
        <row r="21290">
          <cell r="H21290" t="str">
            <v>ORTHOPTISTE, ORTHOPHONISTE</v>
          </cell>
          <cell r="L21290">
            <v>0</v>
          </cell>
          <cell r="AC21290" t="str">
            <v>05345 / SCHENCK LAURENCE</v>
          </cell>
          <cell r="AD21290">
            <v>2</v>
          </cell>
        </row>
        <row r="21291">
          <cell r="H21291" t="str">
            <v>ORTHOPTISTE, ORTHOPHONISTE</v>
          </cell>
          <cell r="L21291">
            <v>0</v>
          </cell>
          <cell r="AC21291" t="str">
            <v>02918 / SCHOLLER STEPHANIE</v>
          </cell>
          <cell r="AD21291">
            <v>2</v>
          </cell>
        </row>
        <row r="21292">
          <cell r="H21292" t="str">
            <v>ORTHOPTISTE, ORTHOPHONISTE</v>
          </cell>
          <cell r="L21292">
            <v>0</v>
          </cell>
          <cell r="AC21292" t="str">
            <v>02918 / SCHOLLER STEPHANIE</v>
          </cell>
          <cell r="AD21292">
            <v>2</v>
          </cell>
        </row>
        <row r="21293">
          <cell r="H21293" t="str">
            <v>ORTHOPTISTE, ORTHOPHONISTE</v>
          </cell>
          <cell r="L21293">
            <v>0</v>
          </cell>
          <cell r="AC21293" t="str">
            <v>06513 / ROLLANG ARNOULD RACHEL</v>
          </cell>
          <cell r="AD21293">
            <v>2</v>
          </cell>
        </row>
        <row r="21294">
          <cell r="H21294" t="str">
            <v>ORTHOPTISTE, ORTHOPHONISTE</v>
          </cell>
          <cell r="L21294">
            <v>0</v>
          </cell>
          <cell r="AC21294" t="str">
            <v>04814 / LAURENT OLIVIA</v>
          </cell>
          <cell r="AD21294">
            <v>2</v>
          </cell>
        </row>
        <row r="21295">
          <cell r="H21295" t="str">
            <v>ORTHOPTISTE, ORTHOPHONISTE</v>
          </cell>
          <cell r="L21295">
            <v>0</v>
          </cell>
          <cell r="AC21295" t="str">
            <v>03811 / LE MOYNE BENOIT</v>
          </cell>
          <cell r="AD21295">
            <v>2</v>
          </cell>
        </row>
        <row r="21296">
          <cell r="H21296" t="str">
            <v>ORTHOPTISTE, ORTHOPHONISTE</v>
          </cell>
          <cell r="L21296">
            <v>0</v>
          </cell>
          <cell r="AC21296" t="str">
            <v>05029 / BOUGHALEM ALI</v>
          </cell>
          <cell r="AD21296">
            <v>2</v>
          </cell>
        </row>
        <row r="21297">
          <cell r="H21297" t="str">
            <v>ORTHOPTISTE, ORTHOPHONISTE</v>
          </cell>
          <cell r="L21297">
            <v>0</v>
          </cell>
          <cell r="AC21297" t="str">
            <v>04814 / LAURENT OLIVIA</v>
          </cell>
          <cell r="AD21297">
            <v>2</v>
          </cell>
        </row>
        <row r="21298">
          <cell r="H21298" t="str">
            <v>ORTHOPTISTE, ORTHOPHONISTE</v>
          </cell>
          <cell r="L21298">
            <v>0</v>
          </cell>
          <cell r="AC21298" t="str">
            <v>04988 / STIRNEMANN JEAN VINCENT</v>
          </cell>
          <cell r="AD21298">
            <v>2</v>
          </cell>
        </row>
        <row r="21299">
          <cell r="H21299" t="str">
            <v>ORTHOPTISTE, ORTHOPHONISTE</v>
          </cell>
          <cell r="L21299">
            <v>0</v>
          </cell>
          <cell r="AC21299" t="str">
            <v>04814 / LAURENT OLIVIA</v>
          </cell>
          <cell r="AD21299">
            <v>2</v>
          </cell>
        </row>
        <row r="21300">
          <cell r="H21300" t="str">
            <v>ORTHOPTISTE, ORTHOPHONISTE</v>
          </cell>
          <cell r="L21300">
            <v>0</v>
          </cell>
          <cell r="AC21300" t="str">
            <v>04988 / STIRNEMANN JEAN VINCENT</v>
          </cell>
          <cell r="AD21300">
            <v>2</v>
          </cell>
        </row>
        <row r="21301">
          <cell r="H21301" t="str">
            <v>ORTHOPTISTE, ORTHOPHONISTE</v>
          </cell>
          <cell r="L21301">
            <v>0</v>
          </cell>
          <cell r="AC21301" t="str">
            <v>02918 / SCHOLLER STEPHANIE</v>
          </cell>
          <cell r="AD21301">
            <v>2</v>
          </cell>
        </row>
        <row r="21302">
          <cell r="H21302" t="str">
            <v>ORTHOPTISTE, ORTHOPHONISTE</v>
          </cell>
          <cell r="L21302">
            <v>0</v>
          </cell>
          <cell r="AC21302" t="str">
            <v>03811 / LE MOYNE BENOIT</v>
          </cell>
          <cell r="AD21302">
            <v>2</v>
          </cell>
        </row>
        <row r="21303">
          <cell r="H21303" t="str">
            <v>ORTHOPTISTE, ORTHOPHONISTE</v>
          </cell>
          <cell r="L21303">
            <v>0</v>
          </cell>
          <cell r="AC21303" t="str">
            <v>05345 / SCHENCK LAURENCE</v>
          </cell>
          <cell r="AD21303">
            <v>2</v>
          </cell>
        </row>
        <row r="21304">
          <cell r="H21304" t="str">
            <v>ORTHOPTISTE, ORTHOPHONISTE</v>
          </cell>
          <cell r="L21304">
            <v>0</v>
          </cell>
          <cell r="AC21304" t="str">
            <v>04814 / LAURENT OLIVIA</v>
          </cell>
          <cell r="AD21304">
            <v>2</v>
          </cell>
        </row>
        <row r="21305">
          <cell r="H21305" t="str">
            <v>ORTHOPTISTE, ORTHOPHONISTE</v>
          </cell>
          <cell r="L21305">
            <v>0</v>
          </cell>
          <cell r="AC21305" t="str">
            <v>03811 / LE MOYNE BENOIT</v>
          </cell>
          <cell r="AD21305">
            <v>2</v>
          </cell>
        </row>
        <row r="21306">
          <cell r="H21306" t="str">
            <v>ORTHOPTISTE, ORTHOPHONISTE</v>
          </cell>
          <cell r="L21306">
            <v>0</v>
          </cell>
          <cell r="AC21306" t="str">
            <v>05345 / SCHENCK LAURENCE</v>
          </cell>
          <cell r="AD21306">
            <v>2</v>
          </cell>
        </row>
        <row r="21307">
          <cell r="H21307" t="str">
            <v>ORTHOPTISTE, ORTHOPHONISTE</v>
          </cell>
          <cell r="L21307">
            <v>0</v>
          </cell>
          <cell r="AC21307" t="str">
            <v>04814 / LAURENT OLIVIA</v>
          </cell>
          <cell r="AD21307">
            <v>2</v>
          </cell>
        </row>
        <row r="21308">
          <cell r="H21308" t="str">
            <v>ORTHOPTISTE, ORTHOPHONISTE</v>
          </cell>
          <cell r="L21308">
            <v>0</v>
          </cell>
          <cell r="AC21308" t="str">
            <v>05029 / BOUGHALEM ALI</v>
          </cell>
          <cell r="AD21308">
            <v>2</v>
          </cell>
        </row>
        <row r="21309">
          <cell r="H21309" t="str">
            <v>ORTHOPTISTE, ORTHOPHONISTE</v>
          </cell>
          <cell r="L21309">
            <v>0</v>
          </cell>
          <cell r="AC21309" t="str">
            <v>05029 / BOUGHALEM ALI</v>
          </cell>
          <cell r="AD21309">
            <v>2</v>
          </cell>
        </row>
        <row r="21310">
          <cell r="H21310" t="str">
            <v>ORTHOPTISTE, ORTHOPHONISTE</v>
          </cell>
          <cell r="L21310">
            <v>0</v>
          </cell>
          <cell r="AC21310" t="str">
            <v>03811 / LE MOYNE BENOIT</v>
          </cell>
          <cell r="AD21310">
            <v>2</v>
          </cell>
        </row>
        <row r="21311">
          <cell r="H21311" t="str">
            <v>ORTHOPTISTE, ORTHOPHONISTE</v>
          </cell>
          <cell r="L21311">
            <v>0</v>
          </cell>
          <cell r="AC21311" t="str">
            <v>05358 / BETSCH CELINE</v>
          </cell>
          <cell r="AD21311">
            <v>2</v>
          </cell>
        </row>
        <row r="21312">
          <cell r="H21312" t="str">
            <v>ORTHOPTISTE, ORTHOPHONISTE</v>
          </cell>
          <cell r="L21312">
            <v>0</v>
          </cell>
          <cell r="AC21312" t="str">
            <v>03811 / LE MOYNE BENOIT</v>
          </cell>
          <cell r="AD21312">
            <v>2</v>
          </cell>
        </row>
        <row r="21313">
          <cell r="H21313" t="str">
            <v>ORTHOPTISTE, ORTHOPHONISTE</v>
          </cell>
          <cell r="L21313">
            <v>0</v>
          </cell>
          <cell r="AC21313" t="str">
            <v>04814 / LAURENT OLIVIA</v>
          </cell>
          <cell r="AD21313">
            <v>2</v>
          </cell>
        </row>
        <row r="21314">
          <cell r="H21314" t="str">
            <v>ORTHOPTISTE, ORTHOPHONISTE</v>
          </cell>
          <cell r="L21314">
            <v>0</v>
          </cell>
          <cell r="AC21314" t="str">
            <v>05345 / SCHENCK LAURENCE</v>
          </cell>
          <cell r="AD21314">
            <v>2</v>
          </cell>
        </row>
        <row r="21315">
          <cell r="H21315" t="str">
            <v>ORTHOPTISTE, ORTHOPHONISTE</v>
          </cell>
          <cell r="L21315">
            <v>0</v>
          </cell>
          <cell r="AC21315" t="str">
            <v>02918 / SCHOLLER STEPHANIE</v>
          </cell>
          <cell r="AD21315">
            <v>2</v>
          </cell>
        </row>
        <row r="21316">
          <cell r="H21316" t="str">
            <v>ORTHOPTISTE, ORTHOPHONISTE</v>
          </cell>
          <cell r="L21316">
            <v>0</v>
          </cell>
          <cell r="AC21316" t="str">
            <v>04814 / LAURENT OLIVIA</v>
          </cell>
          <cell r="AD21316">
            <v>2</v>
          </cell>
        </row>
        <row r="21317">
          <cell r="H21317" t="str">
            <v>ORTHOPTISTE, ORTHOPHONISTE</v>
          </cell>
          <cell r="L21317">
            <v>0</v>
          </cell>
          <cell r="AC21317" t="str">
            <v>04988 / STIRNEMANN JEAN VINCENT</v>
          </cell>
          <cell r="AD21317">
            <v>2</v>
          </cell>
        </row>
        <row r="21318">
          <cell r="H21318" t="str">
            <v>ORTHOPTISTE, ORTHOPHONISTE</v>
          </cell>
          <cell r="L21318">
            <v>0</v>
          </cell>
          <cell r="AC21318" t="str">
            <v>02337 / GALLARD MYLENE</v>
          </cell>
          <cell r="AD21318">
            <v>2</v>
          </cell>
        </row>
        <row r="21319">
          <cell r="H21319" t="str">
            <v>ORTHOPTISTE, ORTHOPHONISTE</v>
          </cell>
          <cell r="L21319">
            <v>0</v>
          </cell>
          <cell r="AC21319" t="str">
            <v>04814 / LAURENT OLIVIA</v>
          </cell>
          <cell r="AD21319">
            <v>2</v>
          </cell>
        </row>
        <row r="21320">
          <cell r="H21320" t="str">
            <v>ORTHOPTISTE, ORTHOPHONISTE</v>
          </cell>
          <cell r="L21320">
            <v>0</v>
          </cell>
          <cell r="AC21320" t="str">
            <v>05358 / BETSCH CELINE</v>
          </cell>
          <cell r="AD21320">
            <v>2</v>
          </cell>
        </row>
        <row r="21321">
          <cell r="H21321" t="str">
            <v>ORTHOPTISTE, ORTHOPHONISTE</v>
          </cell>
          <cell r="L21321">
            <v>0</v>
          </cell>
          <cell r="AC21321" t="str">
            <v>03811 / LE MOYNE BENOIT</v>
          </cell>
          <cell r="AD21321">
            <v>2</v>
          </cell>
        </row>
        <row r="21322">
          <cell r="H21322" t="str">
            <v>ORTHOPTISTE, ORTHOPHONISTE</v>
          </cell>
          <cell r="L21322">
            <v>0</v>
          </cell>
          <cell r="AC21322" t="str">
            <v>02337 / GALLARD MYLENE</v>
          </cell>
          <cell r="AD21322">
            <v>2</v>
          </cell>
        </row>
        <row r="21323">
          <cell r="H21323" t="str">
            <v>ORTHOPTISTE, ORTHOPHONISTE</v>
          </cell>
          <cell r="L21323">
            <v>0</v>
          </cell>
          <cell r="AC21323" t="str">
            <v>05358 / BETSCH CELINE</v>
          </cell>
          <cell r="AD21323">
            <v>2</v>
          </cell>
        </row>
        <row r="21324">
          <cell r="H21324" t="str">
            <v>ORTHOPTISTE, ORTHOPHONISTE</v>
          </cell>
          <cell r="L21324">
            <v>0</v>
          </cell>
          <cell r="AC21324" t="str">
            <v>05345 / SCHENCK LAURENCE</v>
          </cell>
          <cell r="AD21324">
            <v>2</v>
          </cell>
        </row>
        <row r="21325">
          <cell r="H21325" t="str">
            <v>ORTHOPTISTE, ORTHOPHONISTE</v>
          </cell>
          <cell r="L21325">
            <v>0</v>
          </cell>
          <cell r="AC21325" t="str">
            <v>04988 / STIRNEMANN JEAN VINCENT</v>
          </cell>
          <cell r="AD21325">
            <v>2</v>
          </cell>
        </row>
        <row r="21326">
          <cell r="H21326" t="str">
            <v>ORTHOPTISTE, ORTHOPHONISTE</v>
          </cell>
          <cell r="L21326">
            <v>0</v>
          </cell>
          <cell r="AC21326" t="str">
            <v>02337 / GALLARD MYLENE</v>
          </cell>
          <cell r="AD21326">
            <v>2</v>
          </cell>
        </row>
        <row r="21327">
          <cell r="H21327" t="str">
            <v>ORTHOPTISTE, ORTHOPHONISTE</v>
          </cell>
          <cell r="L21327">
            <v>0</v>
          </cell>
          <cell r="AC21327" t="str">
            <v>02918 / SCHOLLER STEPHANIE</v>
          </cell>
          <cell r="AD21327">
            <v>2</v>
          </cell>
        </row>
        <row r="21328">
          <cell r="H21328" t="str">
            <v>ORTHOPTISTE, ORTHOPHONISTE</v>
          </cell>
          <cell r="L21328">
            <v>0</v>
          </cell>
          <cell r="AC21328" t="str">
            <v>06513 / ROLLANG ARNOULD RACHEL</v>
          </cell>
          <cell r="AD21328">
            <v>2</v>
          </cell>
        </row>
        <row r="21329">
          <cell r="H21329" t="str">
            <v>ORTHOPTISTE, ORTHOPHONISTE</v>
          </cell>
          <cell r="L21329">
            <v>0</v>
          </cell>
          <cell r="AC21329" t="str">
            <v>06513 / ROLLANG ARNOULD RACHEL</v>
          </cell>
          <cell r="AD21329">
            <v>2</v>
          </cell>
        </row>
        <row r="21330">
          <cell r="H21330" t="str">
            <v>ORTHOPTISTE, ORTHOPHONISTE</v>
          </cell>
          <cell r="L21330">
            <v>0</v>
          </cell>
          <cell r="AC21330" t="str">
            <v>06513 / ROLLANG ARNOULD RACHEL</v>
          </cell>
          <cell r="AD21330">
            <v>2</v>
          </cell>
        </row>
        <row r="21331">
          <cell r="H21331" t="str">
            <v>ORTHOPTISTE, ORTHOPHONISTE</v>
          </cell>
          <cell r="L21331">
            <v>0</v>
          </cell>
          <cell r="AC21331" t="str">
            <v>03811 / LE MOYNE BENOIT</v>
          </cell>
          <cell r="AD21331">
            <v>2</v>
          </cell>
        </row>
        <row r="21332">
          <cell r="H21332" t="str">
            <v>ORTHOPTISTE, ORTHOPHONISTE</v>
          </cell>
          <cell r="L21332">
            <v>0</v>
          </cell>
          <cell r="AC21332" t="str">
            <v>02337 / GALLARD MYLENE</v>
          </cell>
          <cell r="AD21332">
            <v>2</v>
          </cell>
        </row>
        <row r="21333">
          <cell r="H21333" t="str">
            <v>ORTHOPTISTE, ORTHOPHONISTE</v>
          </cell>
          <cell r="L21333">
            <v>0</v>
          </cell>
          <cell r="AC21333" t="str">
            <v>05029 / BOUGHALEM ALI</v>
          </cell>
          <cell r="AD21333">
            <v>2</v>
          </cell>
        </row>
        <row r="21334">
          <cell r="H21334" t="str">
            <v>ORTHOPTISTE, ORTHOPHONISTE</v>
          </cell>
          <cell r="L21334">
            <v>0</v>
          </cell>
          <cell r="AC21334" t="str">
            <v>04988 / STIRNEMANN JEAN VINCENT</v>
          </cell>
          <cell r="AD21334">
            <v>2</v>
          </cell>
        </row>
        <row r="21335">
          <cell r="H21335" t="str">
            <v>ORTHOPTISTE, ORTHOPHONISTE</v>
          </cell>
          <cell r="L21335">
            <v>0</v>
          </cell>
          <cell r="AC21335" t="str">
            <v>02918 / SCHOLLER STEPHANIE</v>
          </cell>
          <cell r="AD21335">
            <v>2</v>
          </cell>
        </row>
        <row r="21336">
          <cell r="H21336" t="str">
            <v>ORTHOPTISTE, ORTHOPHONISTE</v>
          </cell>
          <cell r="L21336">
            <v>0</v>
          </cell>
          <cell r="AC21336" t="str">
            <v>05358 / BETSCH CELINE</v>
          </cell>
          <cell r="AD21336">
            <v>2</v>
          </cell>
        </row>
        <row r="21337">
          <cell r="H21337" t="str">
            <v>ORTHOPTISTE, ORTHOPHONISTE</v>
          </cell>
          <cell r="L21337">
            <v>0</v>
          </cell>
          <cell r="AC21337" t="str">
            <v>06513 / ROLLANG ARNOULD RACHEL</v>
          </cell>
          <cell r="AD21337">
            <v>2</v>
          </cell>
        </row>
        <row r="21338">
          <cell r="H21338" t="str">
            <v>ORTHOPTISTE, ORTHOPHONISTE</v>
          </cell>
          <cell r="L21338">
            <v>0</v>
          </cell>
          <cell r="AC21338" t="str">
            <v>02918 / SCHOLLER STEPHANIE</v>
          </cell>
          <cell r="AD21338">
            <v>2</v>
          </cell>
        </row>
        <row r="21339">
          <cell r="H21339" t="str">
            <v>ORTHOPTISTE, ORTHOPHONISTE</v>
          </cell>
          <cell r="L21339">
            <v>0</v>
          </cell>
          <cell r="AC21339" t="str">
            <v>06513 / ROLLANG ARNOULD RACHEL</v>
          </cell>
          <cell r="AD21339">
            <v>2</v>
          </cell>
        </row>
        <row r="21340">
          <cell r="H21340" t="str">
            <v>ORTHOPTISTE, ORTHOPHONISTE</v>
          </cell>
          <cell r="L21340">
            <v>0</v>
          </cell>
          <cell r="AC21340" t="str">
            <v>04988 / STIRNEMANN JEAN VINCENT</v>
          </cell>
          <cell r="AD21340">
            <v>2</v>
          </cell>
        </row>
        <row r="21341">
          <cell r="H21341" t="str">
            <v>ORTHOPTISTE, ORTHOPHONISTE</v>
          </cell>
          <cell r="L21341">
            <v>0</v>
          </cell>
          <cell r="AC21341" t="str">
            <v>06513 / ROLLANG ARNOULD RACHEL</v>
          </cell>
          <cell r="AD21341">
            <v>2</v>
          </cell>
        </row>
        <row r="21342">
          <cell r="H21342" t="str">
            <v>ORTHOPTISTE, ORTHOPHONISTE</v>
          </cell>
          <cell r="L21342">
            <v>0</v>
          </cell>
          <cell r="AC21342" t="str">
            <v>04814 / LAURENT OLIVIA</v>
          </cell>
          <cell r="AD21342">
            <v>2</v>
          </cell>
        </row>
        <row r="21343">
          <cell r="H21343" t="str">
            <v>ORTHOPTISTE, ORTHOPHONISTE</v>
          </cell>
          <cell r="L21343">
            <v>0</v>
          </cell>
          <cell r="AC21343" t="str">
            <v>02918 / SCHOLLER STEPHANIE</v>
          </cell>
          <cell r="AD21343">
            <v>2</v>
          </cell>
        </row>
        <row r="21344">
          <cell r="H21344" t="str">
            <v>ORTHOPTISTE, ORTHOPHONISTE</v>
          </cell>
          <cell r="L21344">
            <v>0</v>
          </cell>
          <cell r="AC21344" t="str">
            <v>04988 / STIRNEMANN JEAN VINCENT</v>
          </cell>
          <cell r="AD21344">
            <v>2</v>
          </cell>
        </row>
        <row r="21345">
          <cell r="H21345" t="str">
            <v>ORTHOPTISTE, ORTHOPHONISTE</v>
          </cell>
          <cell r="L21345">
            <v>0</v>
          </cell>
          <cell r="AC21345" t="str">
            <v>03811 / LE MOYNE BENOIT</v>
          </cell>
          <cell r="AD21345">
            <v>2</v>
          </cell>
        </row>
        <row r="21346">
          <cell r="H21346" t="str">
            <v>ORTHOPTISTE, ORTHOPHONISTE</v>
          </cell>
          <cell r="L21346">
            <v>0</v>
          </cell>
          <cell r="AC21346" t="str">
            <v>00729 / SCHMITT MARX EVELYNE</v>
          </cell>
          <cell r="AD21346">
            <v>2</v>
          </cell>
        </row>
        <row r="21347">
          <cell r="H21347" t="str">
            <v>ORTHOPTISTE, ORTHOPHONISTE</v>
          </cell>
          <cell r="L21347">
            <v>0</v>
          </cell>
          <cell r="AC21347" t="str">
            <v>05029 / BOUGHALEM ALI</v>
          </cell>
          <cell r="AD21347">
            <v>2</v>
          </cell>
        </row>
        <row r="21348">
          <cell r="H21348" t="str">
            <v>ORTHOPTISTE, ORTHOPHONISTE</v>
          </cell>
          <cell r="L21348">
            <v>0</v>
          </cell>
          <cell r="AC21348" t="str">
            <v>06513 / ROLLANG ARNOULD RACHEL</v>
          </cell>
          <cell r="AD21348">
            <v>2</v>
          </cell>
        </row>
        <row r="21349">
          <cell r="H21349" t="str">
            <v>ORTHOPTISTE, ORTHOPHONISTE</v>
          </cell>
          <cell r="L21349">
            <v>0</v>
          </cell>
          <cell r="AC21349" t="str">
            <v>02337 / GALLARD MYLENE</v>
          </cell>
          <cell r="AD21349">
            <v>2</v>
          </cell>
        </row>
        <row r="21350">
          <cell r="H21350" t="str">
            <v>ORTHOPTISTE, ORTHOPHONISTE</v>
          </cell>
          <cell r="L21350">
            <v>0</v>
          </cell>
          <cell r="AC21350" t="str">
            <v>04814 / LAURENT OLIVIA</v>
          </cell>
          <cell r="AD21350">
            <v>2</v>
          </cell>
        </row>
        <row r="21351">
          <cell r="H21351" t="str">
            <v>ORTHOPTISTE, ORTHOPHONISTE</v>
          </cell>
          <cell r="L21351">
            <v>0</v>
          </cell>
          <cell r="AC21351" t="str">
            <v>04988 / STIRNEMANN JEAN VINCENT</v>
          </cell>
          <cell r="AD21351">
            <v>2</v>
          </cell>
        </row>
        <row r="21352">
          <cell r="H21352" t="str">
            <v>ORTHOPTISTE, ORTHOPHONISTE</v>
          </cell>
          <cell r="L21352">
            <v>0</v>
          </cell>
          <cell r="AC21352" t="str">
            <v>06513 / ROLLANG ARNOULD RACHEL</v>
          </cell>
          <cell r="AD21352">
            <v>2</v>
          </cell>
        </row>
        <row r="21353">
          <cell r="H21353" t="str">
            <v>ORTHOPTISTE, ORTHOPHONISTE</v>
          </cell>
          <cell r="L21353">
            <v>0</v>
          </cell>
          <cell r="AC21353" t="str">
            <v>04814 / LAURENT OLIVIA</v>
          </cell>
          <cell r="AD21353">
            <v>2</v>
          </cell>
        </row>
        <row r="21354">
          <cell r="H21354" t="str">
            <v>ORTHOPTISTE, ORTHOPHONISTE</v>
          </cell>
          <cell r="L21354">
            <v>0</v>
          </cell>
          <cell r="AC21354" t="str">
            <v>04988 / STIRNEMANN JEAN VINCENT</v>
          </cell>
          <cell r="AD21354">
            <v>2</v>
          </cell>
        </row>
        <row r="21355">
          <cell r="H21355" t="str">
            <v>ORTHOPTISTE, ORTHOPHONISTE</v>
          </cell>
          <cell r="L21355">
            <v>0</v>
          </cell>
          <cell r="AC21355" t="str">
            <v>04814 / LAURENT OLIVIA</v>
          </cell>
          <cell r="AD21355">
            <v>2</v>
          </cell>
        </row>
        <row r="21356">
          <cell r="H21356" t="str">
            <v>ORTHOPTISTE, ORTHOPHONISTE</v>
          </cell>
          <cell r="L21356">
            <v>0</v>
          </cell>
          <cell r="AC21356" t="str">
            <v>00729 / SCHMITT MARX EVELYNE</v>
          </cell>
          <cell r="AD21356">
            <v>2</v>
          </cell>
        </row>
        <row r="21357">
          <cell r="H21357" t="str">
            <v>ORTHOPTISTE, ORTHOPHONISTE</v>
          </cell>
          <cell r="L21357">
            <v>0</v>
          </cell>
          <cell r="AC21357" t="str">
            <v>05358 / BETSCH CELINE</v>
          </cell>
          <cell r="AD21357">
            <v>2</v>
          </cell>
        </row>
        <row r="21358">
          <cell r="H21358" t="str">
            <v>ORTHOPTISTE, ORTHOPHONISTE</v>
          </cell>
          <cell r="L21358">
            <v>0</v>
          </cell>
          <cell r="AC21358" t="str">
            <v>05358 / BETSCH CELINE</v>
          </cell>
          <cell r="AD21358">
            <v>2</v>
          </cell>
        </row>
        <row r="21359">
          <cell r="H21359" t="str">
            <v>ORTHOPTISTE, ORTHOPHONISTE</v>
          </cell>
          <cell r="L21359">
            <v>0</v>
          </cell>
          <cell r="AC21359" t="str">
            <v>05345 / SCHENCK LAURENCE</v>
          </cell>
          <cell r="AD21359">
            <v>2</v>
          </cell>
        </row>
        <row r="21360">
          <cell r="H21360" t="str">
            <v>ORTHOPTISTE, ORTHOPHONISTE</v>
          </cell>
          <cell r="L21360">
            <v>0</v>
          </cell>
          <cell r="AC21360" t="str">
            <v>04988 / STIRNEMANN JEAN VINCENT</v>
          </cell>
          <cell r="AD21360">
            <v>2</v>
          </cell>
        </row>
        <row r="21361">
          <cell r="H21361" t="str">
            <v>ORTHOPTISTE, ORTHOPHONISTE</v>
          </cell>
          <cell r="L21361">
            <v>0</v>
          </cell>
          <cell r="AC21361" t="str">
            <v>03811 / LE MOYNE BENOIT</v>
          </cell>
          <cell r="AD21361">
            <v>2</v>
          </cell>
        </row>
        <row r="21362">
          <cell r="H21362" t="str">
            <v>ORTHOPTISTE, ORTHOPHONISTE</v>
          </cell>
          <cell r="L21362">
            <v>0</v>
          </cell>
          <cell r="AC21362" t="str">
            <v>00729 / SCHMITT MARX EVELYNE</v>
          </cell>
          <cell r="AD21362">
            <v>2</v>
          </cell>
        </row>
        <row r="21363">
          <cell r="H21363" t="str">
            <v>ORTHOPTISTE, ORTHOPHONISTE</v>
          </cell>
          <cell r="L21363">
            <v>0</v>
          </cell>
          <cell r="AC21363" t="str">
            <v>04814 / LAURENT OLIVIA</v>
          </cell>
          <cell r="AD21363">
            <v>2</v>
          </cell>
        </row>
        <row r="21364">
          <cell r="H21364" t="str">
            <v>ORTHOPTISTE, ORTHOPHONISTE</v>
          </cell>
          <cell r="L21364">
            <v>0</v>
          </cell>
          <cell r="AC21364" t="str">
            <v>03811 / LE MOYNE BENOIT</v>
          </cell>
          <cell r="AD21364">
            <v>2</v>
          </cell>
        </row>
        <row r="21365">
          <cell r="H21365" t="str">
            <v>ORTHOPTISTE, ORTHOPHONISTE</v>
          </cell>
          <cell r="L21365">
            <v>0</v>
          </cell>
          <cell r="AC21365" t="str">
            <v>00729 / SCHMITT MARX EVELYNE</v>
          </cell>
          <cell r="AD21365">
            <v>2</v>
          </cell>
        </row>
        <row r="21366">
          <cell r="H21366" t="str">
            <v>ORTHOPTISTE, ORTHOPHONISTE</v>
          </cell>
          <cell r="L21366">
            <v>0</v>
          </cell>
          <cell r="AC21366" t="str">
            <v>05358 / BETSCH CELINE</v>
          </cell>
          <cell r="AD21366">
            <v>2</v>
          </cell>
        </row>
        <row r="21367">
          <cell r="H21367" t="str">
            <v>ORTHOPTISTE, ORTHOPHONISTE</v>
          </cell>
          <cell r="L21367">
            <v>0</v>
          </cell>
          <cell r="AC21367" t="str">
            <v>02337 / GALLARD MYLENE</v>
          </cell>
          <cell r="AD21367">
            <v>2</v>
          </cell>
        </row>
        <row r="21368">
          <cell r="H21368" t="str">
            <v>ORTHOPTISTE, ORTHOPHONISTE</v>
          </cell>
          <cell r="L21368">
            <v>0</v>
          </cell>
          <cell r="AC21368" t="str">
            <v>05358 / BETSCH CELINE</v>
          </cell>
          <cell r="AD21368">
            <v>2</v>
          </cell>
        </row>
        <row r="21369">
          <cell r="H21369" t="str">
            <v>ORTHOPTISTE, ORTHOPHONISTE</v>
          </cell>
          <cell r="L21369">
            <v>0</v>
          </cell>
          <cell r="AC21369" t="str">
            <v>06513 / ROLLANG ARNOULD RACHEL</v>
          </cell>
          <cell r="AD21369">
            <v>2</v>
          </cell>
        </row>
        <row r="21370">
          <cell r="H21370" t="str">
            <v>ORTHOPTISTE, ORTHOPHONISTE</v>
          </cell>
          <cell r="L21370">
            <v>0</v>
          </cell>
          <cell r="AC21370" t="str">
            <v>04814 / LAURENT OLIVIA</v>
          </cell>
          <cell r="AD21370">
            <v>2</v>
          </cell>
        </row>
        <row r="21371">
          <cell r="H21371" t="str">
            <v>ORTHOPTISTE, ORTHOPHONISTE</v>
          </cell>
          <cell r="L21371">
            <v>0</v>
          </cell>
          <cell r="AC21371" t="str">
            <v>04988 / STIRNEMANN JEAN VINCENT</v>
          </cell>
          <cell r="AD21371">
            <v>2</v>
          </cell>
        </row>
        <row r="21372">
          <cell r="H21372" t="str">
            <v>ORTHOPTISTE, ORTHOPHONISTE</v>
          </cell>
          <cell r="L21372">
            <v>0</v>
          </cell>
          <cell r="AC21372" t="str">
            <v>05358 / BETSCH CELINE</v>
          </cell>
          <cell r="AD21372">
            <v>2</v>
          </cell>
        </row>
        <row r="21373">
          <cell r="H21373" t="str">
            <v>ORTHOPTISTE, ORTHOPHONISTE</v>
          </cell>
          <cell r="L21373">
            <v>0</v>
          </cell>
          <cell r="AC21373" t="str">
            <v>05358 / BETSCH CELINE</v>
          </cell>
          <cell r="AD21373">
            <v>2</v>
          </cell>
        </row>
        <row r="21374">
          <cell r="H21374" t="str">
            <v>ORTHOPTISTE, ORTHOPHONISTE</v>
          </cell>
          <cell r="L21374">
            <v>0</v>
          </cell>
          <cell r="AC21374" t="str">
            <v>05358 / BETSCH CELINE</v>
          </cell>
          <cell r="AD21374">
            <v>2</v>
          </cell>
        </row>
        <row r="21375">
          <cell r="H21375" t="str">
            <v>ORTHOPTISTE, ORTHOPHONISTE</v>
          </cell>
          <cell r="L21375">
            <v>0</v>
          </cell>
          <cell r="AC21375" t="str">
            <v>05358 / BETSCH CELINE</v>
          </cell>
          <cell r="AD21375">
            <v>2</v>
          </cell>
        </row>
        <row r="21376">
          <cell r="H21376" t="str">
            <v>ORTHOPTISTE, ORTHOPHONISTE</v>
          </cell>
          <cell r="L21376">
            <v>0</v>
          </cell>
          <cell r="AC21376" t="str">
            <v>02918 / SCHOLLER STEPHANIE</v>
          </cell>
          <cell r="AD21376">
            <v>2</v>
          </cell>
        </row>
        <row r="21377">
          <cell r="H21377" t="str">
            <v>ORTHOPTISTE, ORTHOPHONISTE</v>
          </cell>
          <cell r="L21377">
            <v>0</v>
          </cell>
          <cell r="AC21377" t="str">
            <v>04988 / STIRNEMANN JEAN VINCENT</v>
          </cell>
          <cell r="AD21377">
            <v>2</v>
          </cell>
        </row>
        <row r="21378">
          <cell r="H21378" t="str">
            <v>ORTHOPTISTE, ORTHOPHONISTE</v>
          </cell>
          <cell r="L21378">
            <v>0</v>
          </cell>
          <cell r="AC21378" t="str">
            <v>04814 / LAURENT OLIVIA</v>
          </cell>
          <cell r="AD21378">
            <v>2</v>
          </cell>
        </row>
        <row r="21379">
          <cell r="H21379" t="str">
            <v>ORTHOPTISTE, ORTHOPHONISTE</v>
          </cell>
          <cell r="L21379">
            <v>0</v>
          </cell>
          <cell r="AC21379" t="str">
            <v>00729 / SCHMITT MARX EVELYNE</v>
          </cell>
          <cell r="AD21379">
            <v>2</v>
          </cell>
        </row>
        <row r="21380">
          <cell r="H21380" t="str">
            <v>ORTHOPTISTE, ORTHOPHONISTE</v>
          </cell>
          <cell r="L21380">
            <v>0</v>
          </cell>
          <cell r="AC21380" t="str">
            <v>04988 / STIRNEMANN JEAN VINCENT</v>
          </cell>
          <cell r="AD21380">
            <v>2</v>
          </cell>
        </row>
        <row r="21381">
          <cell r="H21381" t="str">
            <v>ORTHOPTISTE, ORTHOPHONISTE</v>
          </cell>
          <cell r="L21381">
            <v>0</v>
          </cell>
          <cell r="AC21381" t="str">
            <v>06513 / ROLLANG ARNOULD RACHEL</v>
          </cell>
          <cell r="AD21381">
            <v>2</v>
          </cell>
        </row>
        <row r="21382">
          <cell r="H21382" t="str">
            <v>ORTHOPTISTE, ORTHOPHONISTE</v>
          </cell>
          <cell r="L21382">
            <v>0</v>
          </cell>
          <cell r="AC21382" t="str">
            <v>04988 / STIRNEMANN JEAN VINCENT</v>
          </cell>
          <cell r="AD21382">
            <v>2</v>
          </cell>
        </row>
        <row r="21383">
          <cell r="H21383" t="str">
            <v>ORTHOPTISTE, ORTHOPHONISTE</v>
          </cell>
          <cell r="L21383">
            <v>0</v>
          </cell>
          <cell r="AC21383" t="str">
            <v>05358 / BETSCH CELINE</v>
          </cell>
          <cell r="AD21383">
            <v>2</v>
          </cell>
        </row>
        <row r="21384">
          <cell r="H21384" t="str">
            <v>ORTHOPTISTE, ORTHOPHONISTE</v>
          </cell>
          <cell r="L21384">
            <v>0</v>
          </cell>
          <cell r="AC21384" t="str">
            <v>04988 / STIRNEMANN JEAN VINCENT</v>
          </cell>
          <cell r="AD21384">
            <v>2</v>
          </cell>
        </row>
        <row r="21385">
          <cell r="H21385" t="str">
            <v>ORTHOPTISTE, ORTHOPHONISTE</v>
          </cell>
          <cell r="L21385">
            <v>0</v>
          </cell>
          <cell r="AC21385" t="str">
            <v>02918 / SCHOLLER STEPHANIE</v>
          </cell>
          <cell r="AD21385">
            <v>2</v>
          </cell>
        </row>
        <row r="21386">
          <cell r="H21386" t="str">
            <v>ORTHOPTISTE, ORTHOPHONISTE</v>
          </cell>
          <cell r="L21386">
            <v>0</v>
          </cell>
          <cell r="AC21386" t="str">
            <v>05345 / SCHENCK LAURENCE</v>
          </cell>
          <cell r="AD21386">
            <v>2</v>
          </cell>
        </row>
        <row r="21387">
          <cell r="H21387" t="str">
            <v>ORTHOPTISTE, ORTHOPHONISTE</v>
          </cell>
          <cell r="L21387">
            <v>0</v>
          </cell>
          <cell r="AC21387" t="str">
            <v>05345 / SCHENCK LAURENCE</v>
          </cell>
          <cell r="AD21387">
            <v>2</v>
          </cell>
        </row>
        <row r="21388">
          <cell r="H21388" t="str">
            <v>ORTHOPTISTE, ORTHOPHONISTE</v>
          </cell>
          <cell r="L21388">
            <v>0</v>
          </cell>
          <cell r="AC21388" t="str">
            <v>05345 / SCHENCK LAURENCE</v>
          </cell>
          <cell r="AD21388">
            <v>2</v>
          </cell>
        </row>
        <row r="21389">
          <cell r="H21389" t="str">
            <v>ORTHOPTISTE, ORTHOPHONISTE</v>
          </cell>
          <cell r="L21389">
            <v>0</v>
          </cell>
          <cell r="AC21389" t="str">
            <v>00729 / SCHMITT MARX EVELYNE</v>
          </cell>
          <cell r="AD21389">
            <v>2</v>
          </cell>
        </row>
        <row r="21390">
          <cell r="H21390" t="str">
            <v>ORTHOPTISTE, ORTHOPHONISTE</v>
          </cell>
          <cell r="L21390">
            <v>0</v>
          </cell>
          <cell r="AC21390" t="str">
            <v>03811 / LE MOYNE BENOIT</v>
          </cell>
          <cell r="AD21390">
            <v>2</v>
          </cell>
        </row>
        <row r="21391">
          <cell r="H21391" t="str">
            <v>ORTHOPTISTE, ORTHOPHONISTE</v>
          </cell>
          <cell r="L21391">
            <v>0</v>
          </cell>
          <cell r="AC21391" t="str">
            <v>02337 / GALLARD MYLENE</v>
          </cell>
          <cell r="AD21391">
            <v>2</v>
          </cell>
        </row>
        <row r="21392">
          <cell r="H21392" t="str">
            <v>ORTHOPTISTE, ORTHOPHONISTE</v>
          </cell>
          <cell r="L21392">
            <v>0</v>
          </cell>
          <cell r="AC21392" t="str">
            <v>04988 / STIRNEMANN JEAN VINCENT</v>
          </cell>
          <cell r="AD21392">
            <v>2</v>
          </cell>
        </row>
        <row r="21393">
          <cell r="H21393" t="str">
            <v>ORTHOPTISTE, ORTHOPHONISTE</v>
          </cell>
          <cell r="L21393">
            <v>0</v>
          </cell>
          <cell r="AC21393" t="str">
            <v>03811 / LE MOYNE BENOIT</v>
          </cell>
          <cell r="AD21393">
            <v>2</v>
          </cell>
        </row>
        <row r="21394">
          <cell r="H21394" t="str">
            <v>ORTHOPTISTE, ORTHOPHONISTE</v>
          </cell>
          <cell r="L21394">
            <v>0</v>
          </cell>
          <cell r="AC21394" t="str">
            <v>06513 / ROLLANG ARNOULD RACHEL</v>
          </cell>
          <cell r="AD21394">
            <v>2</v>
          </cell>
        </row>
        <row r="21395">
          <cell r="H21395" t="str">
            <v>ORTHOPTISTE, ORTHOPHONISTE</v>
          </cell>
          <cell r="L21395">
            <v>0</v>
          </cell>
          <cell r="AC21395" t="str">
            <v>06513 / ROLLANG ARNOULD RACHEL</v>
          </cell>
          <cell r="AD21395">
            <v>2</v>
          </cell>
        </row>
        <row r="21396">
          <cell r="H21396" t="str">
            <v>ORTHOPTISTE, ORTHOPHONISTE</v>
          </cell>
          <cell r="L21396">
            <v>0</v>
          </cell>
          <cell r="AC21396" t="str">
            <v>03811 / LE MOYNE BENOIT</v>
          </cell>
          <cell r="AD21396">
            <v>2</v>
          </cell>
        </row>
        <row r="21397">
          <cell r="H21397" t="str">
            <v>ORTHOPTISTE, ORTHOPHONISTE</v>
          </cell>
          <cell r="L21397">
            <v>0</v>
          </cell>
          <cell r="AC21397" t="str">
            <v>00729 / SCHMITT MARX EVELYNE</v>
          </cell>
          <cell r="AD21397">
            <v>2</v>
          </cell>
        </row>
        <row r="21398">
          <cell r="H21398" t="str">
            <v>ORTHOPTISTE, ORTHOPHONISTE</v>
          </cell>
          <cell r="L21398">
            <v>0</v>
          </cell>
          <cell r="AC21398" t="str">
            <v>06513 / ROLLANG ARNOULD RACHEL</v>
          </cell>
          <cell r="AD21398">
            <v>2</v>
          </cell>
        </row>
        <row r="21399">
          <cell r="H21399" t="str">
            <v>ORTHOPTISTE, ORTHOPHONISTE</v>
          </cell>
          <cell r="L21399">
            <v>0</v>
          </cell>
          <cell r="AC21399" t="str">
            <v>04814 / LAURENT OLIVIA</v>
          </cell>
          <cell r="AD21399">
            <v>2</v>
          </cell>
        </row>
        <row r="21400">
          <cell r="H21400" t="str">
            <v>ORTHOPTISTE, ORTHOPHONISTE</v>
          </cell>
          <cell r="L21400">
            <v>0</v>
          </cell>
          <cell r="AC21400" t="str">
            <v>05345 / SCHENCK LAURENCE</v>
          </cell>
          <cell r="AD21400">
            <v>2</v>
          </cell>
        </row>
        <row r="21401">
          <cell r="H21401" t="str">
            <v>ORTHOPTISTE, ORTHOPHONISTE</v>
          </cell>
          <cell r="L21401">
            <v>0</v>
          </cell>
          <cell r="AC21401" t="str">
            <v>02918 / SCHOLLER STEPHANIE</v>
          </cell>
          <cell r="AD21401">
            <v>2</v>
          </cell>
        </row>
        <row r="21402">
          <cell r="H21402" t="str">
            <v>ORTHOPTISTE, ORTHOPHONISTE</v>
          </cell>
          <cell r="L21402">
            <v>0</v>
          </cell>
          <cell r="AC21402" t="str">
            <v>03811 / LE MOYNE BENOIT</v>
          </cell>
          <cell r="AD21402">
            <v>2</v>
          </cell>
        </row>
        <row r="21403">
          <cell r="H21403" t="str">
            <v>ORTHOPTISTE, ORTHOPHONISTE</v>
          </cell>
          <cell r="L21403">
            <v>0</v>
          </cell>
          <cell r="AC21403" t="str">
            <v>05358 / BETSCH CELINE</v>
          </cell>
          <cell r="AD21403">
            <v>2</v>
          </cell>
        </row>
        <row r="21404">
          <cell r="H21404" t="str">
            <v>ORTHOPTISTE, ORTHOPHONISTE</v>
          </cell>
          <cell r="L21404">
            <v>0</v>
          </cell>
          <cell r="AC21404" t="str">
            <v>05358 / BETSCH CELINE</v>
          </cell>
          <cell r="AD21404">
            <v>2</v>
          </cell>
        </row>
        <row r="21405">
          <cell r="H21405" t="str">
            <v>ORTHOPTISTE, ORTHOPHONISTE</v>
          </cell>
          <cell r="L21405">
            <v>0</v>
          </cell>
          <cell r="AC21405" t="str">
            <v>02918 / SCHOLLER STEPHANIE</v>
          </cell>
          <cell r="AD21405">
            <v>2</v>
          </cell>
        </row>
        <row r="21406">
          <cell r="H21406" t="str">
            <v>ORTHOPTISTE, ORTHOPHONISTE</v>
          </cell>
          <cell r="L21406">
            <v>0</v>
          </cell>
          <cell r="AC21406" t="str">
            <v>05029 / BOUGHALEM ALI</v>
          </cell>
          <cell r="AD21406">
            <v>2</v>
          </cell>
        </row>
        <row r="21407">
          <cell r="H21407" t="str">
            <v>ORTHOPTISTE, ORTHOPHONISTE</v>
          </cell>
          <cell r="L21407">
            <v>0</v>
          </cell>
          <cell r="AC21407" t="str">
            <v>04814 / LAURENT OLIVIA</v>
          </cell>
          <cell r="AD21407">
            <v>2</v>
          </cell>
        </row>
        <row r="21408">
          <cell r="H21408" t="str">
            <v>ORTHOPTISTE, ORTHOPHONISTE</v>
          </cell>
          <cell r="L21408">
            <v>0</v>
          </cell>
          <cell r="AC21408" t="str">
            <v>05358 / BETSCH CELINE</v>
          </cell>
          <cell r="AD21408">
            <v>2</v>
          </cell>
        </row>
        <row r="21409">
          <cell r="H21409" t="str">
            <v>ORTHOPTISTE, ORTHOPHONISTE</v>
          </cell>
          <cell r="L21409">
            <v>0</v>
          </cell>
          <cell r="AC21409" t="str">
            <v>05345 / SCHENCK LAURENCE</v>
          </cell>
          <cell r="AD21409">
            <v>2</v>
          </cell>
        </row>
        <row r="21410">
          <cell r="H21410" t="str">
            <v>ORTHOPTISTE, ORTHOPHONISTE</v>
          </cell>
          <cell r="L21410">
            <v>0</v>
          </cell>
          <cell r="AC21410" t="str">
            <v>04988 / STIRNEMANN JEAN VINCENT</v>
          </cell>
          <cell r="AD21410">
            <v>2</v>
          </cell>
        </row>
        <row r="21411">
          <cell r="H21411" t="str">
            <v>ORTHOPTISTE, ORTHOPHONISTE</v>
          </cell>
          <cell r="L21411">
            <v>0</v>
          </cell>
          <cell r="AC21411" t="str">
            <v>05029 / BOUGHALEM ALI</v>
          </cell>
          <cell r="AD21411">
            <v>2</v>
          </cell>
        </row>
        <row r="21412">
          <cell r="H21412" t="str">
            <v>ORTHOPTISTE, ORTHOPHONISTE</v>
          </cell>
          <cell r="L21412">
            <v>0</v>
          </cell>
          <cell r="AC21412" t="str">
            <v>04988 / STIRNEMANN JEAN VINCENT</v>
          </cell>
          <cell r="AD21412">
            <v>2</v>
          </cell>
        </row>
        <row r="21413">
          <cell r="H21413" t="str">
            <v>ORTHOPTISTE, ORTHOPHONISTE</v>
          </cell>
          <cell r="L21413">
            <v>0</v>
          </cell>
          <cell r="AC21413" t="str">
            <v>05029 / BOUGHALEM ALI</v>
          </cell>
          <cell r="AD21413">
            <v>2</v>
          </cell>
        </row>
        <row r="21414">
          <cell r="H21414" t="str">
            <v>ORTHOPTISTE, ORTHOPHONISTE</v>
          </cell>
          <cell r="L21414">
            <v>0</v>
          </cell>
          <cell r="AC21414" t="str">
            <v>00729 / SCHMITT MARX EVELYNE</v>
          </cell>
          <cell r="AD21414">
            <v>2</v>
          </cell>
        </row>
        <row r="21415">
          <cell r="H21415" t="str">
            <v>ORTHOPTISTE, ORTHOPHONISTE</v>
          </cell>
          <cell r="L21415">
            <v>0</v>
          </cell>
          <cell r="AC21415" t="str">
            <v>04988 / STIRNEMANN JEAN VINCENT</v>
          </cell>
          <cell r="AD21415">
            <v>2</v>
          </cell>
        </row>
        <row r="21416">
          <cell r="H21416" t="str">
            <v>ORTHOPTISTE, ORTHOPHONISTE</v>
          </cell>
          <cell r="L21416">
            <v>0</v>
          </cell>
          <cell r="AC21416" t="str">
            <v>00729 / SCHMITT MARX EVELYNE</v>
          </cell>
          <cell r="AD21416">
            <v>2</v>
          </cell>
        </row>
        <row r="21417">
          <cell r="H21417" t="str">
            <v>ORTHOPTISTE, ORTHOPHONISTE</v>
          </cell>
          <cell r="L21417">
            <v>0</v>
          </cell>
          <cell r="AC21417" t="str">
            <v>02337 / GALLARD MYLENE</v>
          </cell>
          <cell r="AD21417">
            <v>2</v>
          </cell>
        </row>
        <row r="21418">
          <cell r="H21418" t="str">
            <v>ORTHOPTISTE, ORTHOPHONISTE</v>
          </cell>
          <cell r="L21418">
            <v>0</v>
          </cell>
          <cell r="AC21418" t="str">
            <v>04988 / STIRNEMANN JEAN VINCENT</v>
          </cell>
          <cell r="AD21418">
            <v>2</v>
          </cell>
        </row>
        <row r="21419">
          <cell r="H21419" t="str">
            <v>ORTHOPTISTE, ORTHOPHONISTE</v>
          </cell>
          <cell r="L21419">
            <v>0</v>
          </cell>
          <cell r="AC21419" t="str">
            <v>04988 / STIRNEMANN JEAN VINCENT</v>
          </cell>
          <cell r="AD21419">
            <v>2</v>
          </cell>
        </row>
        <row r="21420">
          <cell r="H21420" t="str">
            <v>ORTHOPTISTE, ORTHOPHONISTE</v>
          </cell>
          <cell r="L21420">
            <v>0</v>
          </cell>
          <cell r="AC21420" t="str">
            <v>00729 / SCHMITT MARX EVELYNE</v>
          </cell>
          <cell r="AD21420">
            <v>2</v>
          </cell>
        </row>
        <row r="21421">
          <cell r="H21421" t="str">
            <v>ORTHOPTISTE, ORTHOPHONISTE</v>
          </cell>
          <cell r="L21421">
            <v>0</v>
          </cell>
          <cell r="AC21421" t="str">
            <v>02337 / GALLARD MYLENE</v>
          </cell>
          <cell r="AD21421">
            <v>2</v>
          </cell>
        </row>
        <row r="21422">
          <cell r="H21422" t="str">
            <v>ORTHOPTISTE, ORTHOPHONISTE</v>
          </cell>
          <cell r="L21422">
            <v>0</v>
          </cell>
          <cell r="AC21422" t="str">
            <v>04988 / STIRNEMANN JEAN VINCENT</v>
          </cell>
          <cell r="AD21422">
            <v>2</v>
          </cell>
        </row>
        <row r="21423">
          <cell r="H21423" t="str">
            <v>ORTHOPTISTE, ORTHOPHONISTE</v>
          </cell>
          <cell r="L21423">
            <v>0</v>
          </cell>
          <cell r="AC21423" t="str">
            <v>02337 / GALLARD MYLENE</v>
          </cell>
          <cell r="AD21423">
            <v>2</v>
          </cell>
        </row>
        <row r="21424">
          <cell r="H21424" t="str">
            <v>ORTHOPTISTE, ORTHOPHONISTE</v>
          </cell>
          <cell r="L21424">
            <v>0</v>
          </cell>
          <cell r="AC21424" t="str">
            <v>04988 / STIRNEMANN JEAN VINCENT</v>
          </cell>
          <cell r="AD21424">
            <v>2</v>
          </cell>
        </row>
        <row r="21425">
          <cell r="H21425" t="str">
            <v>ORTHOPTISTE, ORTHOPHONISTE</v>
          </cell>
          <cell r="L21425">
            <v>0</v>
          </cell>
          <cell r="AC21425" t="str">
            <v>05358 / BETSCH CELINE</v>
          </cell>
          <cell r="AD21425">
            <v>2</v>
          </cell>
        </row>
        <row r="21426">
          <cell r="H21426" t="str">
            <v>ORTHOPTISTE, ORTHOPHONISTE</v>
          </cell>
          <cell r="L21426">
            <v>0</v>
          </cell>
          <cell r="AC21426" t="str">
            <v>05345 / SCHENCK LAURENCE</v>
          </cell>
          <cell r="AD21426">
            <v>2</v>
          </cell>
        </row>
        <row r="21427">
          <cell r="H21427" t="str">
            <v>ORTHOPTISTE, ORTHOPHONISTE</v>
          </cell>
          <cell r="L21427">
            <v>0</v>
          </cell>
          <cell r="AC21427" t="str">
            <v>02337 / GALLARD MYLENE</v>
          </cell>
          <cell r="AD21427">
            <v>2</v>
          </cell>
        </row>
        <row r="21428">
          <cell r="H21428" t="str">
            <v>ORTHOPTISTE, ORTHOPHONISTE</v>
          </cell>
          <cell r="L21428">
            <v>0</v>
          </cell>
          <cell r="AC21428" t="str">
            <v>06513 / ROLLANG ARNOULD RACHEL</v>
          </cell>
          <cell r="AD21428">
            <v>2</v>
          </cell>
        </row>
        <row r="21429">
          <cell r="H21429" t="str">
            <v>ORTHOPTISTE, ORTHOPHONISTE</v>
          </cell>
          <cell r="L21429">
            <v>0</v>
          </cell>
          <cell r="AC21429" t="str">
            <v>05358 / BETSCH CELINE</v>
          </cell>
          <cell r="AD21429">
            <v>2</v>
          </cell>
        </row>
        <row r="21430">
          <cell r="H21430" t="str">
            <v>ORTHOPTISTE, ORTHOPHONISTE</v>
          </cell>
          <cell r="L21430">
            <v>0</v>
          </cell>
          <cell r="AC21430" t="str">
            <v>06513 / ROLLANG ARNOULD RACHEL</v>
          </cell>
          <cell r="AD21430">
            <v>2</v>
          </cell>
        </row>
        <row r="21431">
          <cell r="H21431" t="str">
            <v>ORTHOPTISTE, ORTHOPHONISTE</v>
          </cell>
          <cell r="L21431">
            <v>0</v>
          </cell>
          <cell r="AC21431" t="str">
            <v>05358 / BETSCH CELINE</v>
          </cell>
          <cell r="AD21431">
            <v>2</v>
          </cell>
        </row>
        <row r="21432">
          <cell r="H21432" t="str">
            <v>ORTHOPTISTE, ORTHOPHONISTE</v>
          </cell>
          <cell r="L21432">
            <v>0</v>
          </cell>
          <cell r="AC21432" t="str">
            <v>03811 / LE MOYNE BENOIT</v>
          </cell>
          <cell r="AD21432">
            <v>2</v>
          </cell>
        </row>
        <row r="21433">
          <cell r="H21433" t="str">
            <v>ORTHOPTISTE, ORTHOPHONISTE</v>
          </cell>
          <cell r="L21433">
            <v>0</v>
          </cell>
          <cell r="AC21433" t="str">
            <v>04814 / LAURENT OLIVIA</v>
          </cell>
          <cell r="AD21433">
            <v>2</v>
          </cell>
        </row>
        <row r="21434">
          <cell r="H21434" t="str">
            <v>ORTHOPTISTE, ORTHOPHONISTE</v>
          </cell>
          <cell r="L21434">
            <v>0</v>
          </cell>
          <cell r="AC21434" t="str">
            <v>03811 / LE MOYNE BENOIT</v>
          </cell>
          <cell r="AD21434">
            <v>2</v>
          </cell>
        </row>
        <row r="21435">
          <cell r="H21435" t="str">
            <v>ORTHOPTISTE, ORTHOPHONISTE</v>
          </cell>
          <cell r="L21435">
            <v>0</v>
          </cell>
          <cell r="AC21435" t="str">
            <v>04988 / STIRNEMANN JEAN VINCENT</v>
          </cell>
          <cell r="AD21435">
            <v>2</v>
          </cell>
        </row>
        <row r="21436">
          <cell r="H21436" t="str">
            <v>ORTHOPTISTE, ORTHOPHONISTE</v>
          </cell>
          <cell r="L21436">
            <v>0</v>
          </cell>
          <cell r="AC21436" t="str">
            <v>02918 / SCHOLLER STEPHANIE</v>
          </cell>
          <cell r="AD21436">
            <v>2</v>
          </cell>
        </row>
        <row r="21437">
          <cell r="H21437" t="str">
            <v>ORTHOPTISTE, ORTHOPHONISTE</v>
          </cell>
          <cell r="L21437">
            <v>0</v>
          </cell>
          <cell r="AC21437" t="str">
            <v>05358 / BETSCH CELINE</v>
          </cell>
          <cell r="AD21437">
            <v>2</v>
          </cell>
        </row>
        <row r="21438">
          <cell r="H21438" t="str">
            <v>ORTHOPTISTE, ORTHOPHONISTE</v>
          </cell>
          <cell r="L21438">
            <v>0</v>
          </cell>
          <cell r="AC21438" t="str">
            <v>04814 / LAURENT OLIVIA</v>
          </cell>
          <cell r="AD21438">
            <v>2</v>
          </cell>
        </row>
        <row r="21439">
          <cell r="H21439" t="str">
            <v>ORTHOPTISTE, ORTHOPHONISTE</v>
          </cell>
          <cell r="L21439">
            <v>0</v>
          </cell>
          <cell r="AC21439" t="str">
            <v>02918 / SCHOLLER STEPHANIE</v>
          </cell>
          <cell r="AD21439">
            <v>2</v>
          </cell>
        </row>
        <row r="21440">
          <cell r="H21440" t="str">
            <v>ORTHOPTISTE, ORTHOPHONISTE</v>
          </cell>
          <cell r="L21440">
            <v>0</v>
          </cell>
          <cell r="AC21440" t="str">
            <v>05029 / BOUGHALEM ALI</v>
          </cell>
          <cell r="AD21440">
            <v>2</v>
          </cell>
        </row>
        <row r="21441">
          <cell r="H21441" t="str">
            <v>ORTHOPTISTE, ORTHOPHONISTE</v>
          </cell>
          <cell r="L21441">
            <v>0</v>
          </cell>
          <cell r="AC21441" t="str">
            <v>04814 / LAURENT OLIVIA</v>
          </cell>
          <cell r="AD21441">
            <v>2</v>
          </cell>
        </row>
        <row r="21442">
          <cell r="H21442" t="str">
            <v>ORTHOPTISTE, ORTHOPHONISTE</v>
          </cell>
          <cell r="L21442">
            <v>0</v>
          </cell>
          <cell r="AC21442" t="str">
            <v>05345 / SCHENCK LAURENCE</v>
          </cell>
          <cell r="AD21442">
            <v>2</v>
          </cell>
        </row>
        <row r="21443">
          <cell r="H21443" t="str">
            <v>ORTHOPTISTE, ORTHOPHONISTE</v>
          </cell>
          <cell r="L21443">
            <v>0</v>
          </cell>
          <cell r="AC21443" t="str">
            <v>04814 / LAURENT OLIVIA</v>
          </cell>
          <cell r="AD21443">
            <v>2</v>
          </cell>
        </row>
        <row r="21444">
          <cell r="H21444" t="str">
            <v>ORTHOPTISTE, ORTHOPHONISTE</v>
          </cell>
          <cell r="L21444">
            <v>0</v>
          </cell>
          <cell r="AC21444" t="str">
            <v>02918 / SCHOLLER STEPHANIE</v>
          </cell>
          <cell r="AD21444">
            <v>2</v>
          </cell>
        </row>
        <row r="21445">
          <cell r="H21445" t="str">
            <v>ORTHOPTISTE, ORTHOPHONISTE</v>
          </cell>
          <cell r="L21445">
            <v>0</v>
          </cell>
          <cell r="AC21445" t="str">
            <v>05358 / BETSCH CELINE</v>
          </cell>
          <cell r="AD21445">
            <v>2</v>
          </cell>
        </row>
        <row r="21446">
          <cell r="H21446" t="str">
            <v>ORTHOPTISTE, ORTHOPHONISTE</v>
          </cell>
          <cell r="L21446">
            <v>0</v>
          </cell>
          <cell r="AC21446" t="str">
            <v>05358 / BETSCH CELINE</v>
          </cell>
          <cell r="AD21446">
            <v>2</v>
          </cell>
        </row>
        <row r="21447">
          <cell r="H21447" t="str">
            <v>ORTHOPTISTE, ORTHOPHONISTE</v>
          </cell>
          <cell r="L21447">
            <v>0</v>
          </cell>
          <cell r="AC21447" t="str">
            <v>05029 / BOUGHALEM ALI</v>
          </cell>
          <cell r="AD21447">
            <v>2</v>
          </cell>
        </row>
        <row r="21448">
          <cell r="H21448" t="str">
            <v>ORTHOPTISTE, ORTHOPHONISTE</v>
          </cell>
          <cell r="L21448">
            <v>0</v>
          </cell>
          <cell r="AC21448" t="str">
            <v>05029 / BOUGHALEM ALI</v>
          </cell>
          <cell r="AD21448">
            <v>2</v>
          </cell>
        </row>
        <row r="21449">
          <cell r="H21449" t="str">
            <v>ORTHOPTISTE, ORTHOPHONISTE</v>
          </cell>
          <cell r="L21449">
            <v>0</v>
          </cell>
          <cell r="AC21449" t="str">
            <v>05029 / BOUGHALEM ALI</v>
          </cell>
          <cell r="AD21449">
            <v>2</v>
          </cell>
        </row>
        <row r="21450">
          <cell r="H21450" t="str">
            <v>ORTHOPTISTE, ORTHOPHONISTE</v>
          </cell>
          <cell r="L21450">
            <v>0</v>
          </cell>
          <cell r="AC21450" t="str">
            <v>05345 / SCHENCK LAURENCE</v>
          </cell>
          <cell r="AD21450">
            <v>2</v>
          </cell>
        </row>
        <row r="21451">
          <cell r="H21451" t="str">
            <v>ORTHOPTISTE, ORTHOPHONISTE</v>
          </cell>
          <cell r="L21451">
            <v>0</v>
          </cell>
          <cell r="AC21451" t="str">
            <v>02337 / GALLARD MYLENE</v>
          </cell>
          <cell r="AD21451">
            <v>2</v>
          </cell>
        </row>
        <row r="21452">
          <cell r="H21452" t="str">
            <v>ORTHOPTISTE, ORTHOPHONISTE</v>
          </cell>
          <cell r="L21452">
            <v>0</v>
          </cell>
          <cell r="AC21452" t="str">
            <v>04988 / STIRNEMANN JEAN VINCENT</v>
          </cell>
          <cell r="AD21452">
            <v>2</v>
          </cell>
        </row>
        <row r="21453">
          <cell r="H21453" t="str">
            <v>ORTHOPTISTE, ORTHOPHONISTE</v>
          </cell>
          <cell r="L21453">
            <v>0</v>
          </cell>
          <cell r="AC21453" t="str">
            <v>05029 / BOUGHALEM ALI</v>
          </cell>
          <cell r="AD21453">
            <v>2</v>
          </cell>
        </row>
        <row r="21454">
          <cell r="H21454" t="str">
            <v>ORTHOPTISTE, ORTHOPHONISTE</v>
          </cell>
          <cell r="L21454">
            <v>0</v>
          </cell>
          <cell r="AC21454" t="str">
            <v>04988 / STIRNEMANN JEAN VINCENT</v>
          </cell>
          <cell r="AD21454">
            <v>2</v>
          </cell>
        </row>
        <row r="21455">
          <cell r="H21455" t="str">
            <v>ORTHOPTISTE, ORTHOPHONISTE</v>
          </cell>
          <cell r="L21455">
            <v>0</v>
          </cell>
          <cell r="AC21455" t="str">
            <v>06513 / ROLLANG ARNOULD RACHEL</v>
          </cell>
          <cell r="AD21455">
            <v>2</v>
          </cell>
        </row>
        <row r="21456">
          <cell r="H21456" t="str">
            <v>ORTHOPTISTE, ORTHOPHONISTE</v>
          </cell>
          <cell r="L21456">
            <v>0</v>
          </cell>
          <cell r="AC21456" t="str">
            <v>03811 / LE MOYNE BENOIT</v>
          </cell>
          <cell r="AD21456">
            <v>2</v>
          </cell>
        </row>
        <row r="21457">
          <cell r="H21457" t="str">
            <v>ORTHOPTISTE, ORTHOPHONISTE</v>
          </cell>
          <cell r="L21457">
            <v>0</v>
          </cell>
          <cell r="AC21457" t="str">
            <v>00729 / SCHMITT MARX EVELYNE</v>
          </cell>
          <cell r="AD21457">
            <v>2</v>
          </cell>
        </row>
        <row r="21458">
          <cell r="H21458" t="str">
            <v>ORTHOPTISTE, ORTHOPHONISTE</v>
          </cell>
          <cell r="L21458">
            <v>0</v>
          </cell>
          <cell r="AC21458" t="str">
            <v>02918 / SCHOLLER STEPHANIE</v>
          </cell>
          <cell r="AD21458">
            <v>2</v>
          </cell>
        </row>
        <row r="21459">
          <cell r="H21459" t="str">
            <v>ORTHOPTISTE, ORTHOPHONISTE</v>
          </cell>
          <cell r="L21459">
            <v>0</v>
          </cell>
          <cell r="AC21459" t="str">
            <v>02918 / SCHOLLER STEPHANIE</v>
          </cell>
          <cell r="AD21459">
            <v>2</v>
          </cell>
        </row>
        <row r="21460">
          <cell r="H21460" t="str">
            <v>ORTHOPTISTE, ORTHOPHONISTE</v>
          </cell>
          <cell r="L21460">
            <v>0</v>
          </cell>
          <cell r="AC21460" t="str">
            <v>04814 / LAURENT OLIVIA</v>
          </cell>
          <cell r="AD21460">
            <v>2</v>
          </cell>
        </row>
        <row r="21461">
          <cell r="H21461" t="str">
            <v>ORTHOPTISTE, ORTHOPHONISTE</v>
          </cell>
          <cell r="L21461">
            <v>0</v>
          </cell>
          <cell r="AC21461" t="str">
            <v>05358 / BETSCH CELINE</v>
          </cell>
          <cell r="AD21461">
            <v>2</v>
          </cell>
        </row>
        <row r="21462">
          <cell r="H21462" t="str">
            <v>ORTHOPTISTE, ORTHOPHONISTE</v>
          </cell>
          <cell r="L21462">
            <v>0</v>
          </cell>
          <cell r="AC21462" t="str">
            <v>06513 / ROLLANG ARNOULD RACHEL</v>
          </cell>
          <cell r="AD21462">
            <v>2</v>
          </cell>
        </row>
        <row r="21463">
          <cell r="H21463" t="str">
            <v>ORTHOPTISTE, ORTHOPHONISTE</v>
          </cell>
          <cell r="L21463">
            <v>0</v>
          </cell>
          <cell r="AC21463" t="str">
            <v>05029 / BOUGHALEM ALI</v>
          </cell>
          <cell r="AD21463">
            <v>2</v>
          </cell>
        </row>
        <row r="21464">
          <cell r="H21464" t="str">
            <v>ORTHOPTISTE, ORTHOPHONISTE</v>
          </cell>
          <cell r="L21464">
            <v>0</v>
          </cell>
          <cell r="AC21464" t="str">
            <v>00729 / SCHMITT MARX EVELYNE</v>
          </cell>
          <cell r="AD21464">
            <v>2</v>
          </cell>
        </row>
        <row r="21465">
          <cell r="H21465" t="str">
            <v>ORTHOPTISTE, ORTHOPHONISTE</v>
          </cell>
          <cell r="L21465">
            <v>0</v>
          </cell>
          <cell r="AC21465" t="str">
            <v>05029 / BOUGHALEM ALI</v>
          </cell>
          <cell r="AD21465">
            <v>2</v>
          </cell>
        </row>
        <row r="21466">
          <cell r="H21466" t="str">
            <v>ORTHOPTISTE, ORTHOPHONISTE</v>
          </cell>
          <cell r="L21466">
            <v>0</v>
          </cell>
          <cell r="AC21466" t="str">
            <v>04814 / LAURENT OLIVIA</v>
          </cell>
          <cell r="AD21466">
            <v>2</v>
          </cell>
        </row>
        <row r="21467">
          <cell r="H21467" t="str">
            <v>ORTHOPTISTE, ORTHOPHONISTE</v>
          </cell>
          <cell r="L21467">
            <v>0</v>
          </cell>
          <cell r="AC21467" t="str">
            <v>05358 / BETSCH CELINE</v>
          </cell>
          <cell r="AD21467">
            <v>2</v>
          </cell>
        </row>
        <row r="21468">
          <cell r="H21468" t="str">
            <v>ORTHOPTISTE, ORTHOPHONISTE</v>
          </cell>
          <cell r="L21468">
            <v>0</v>
          </cell>
          <cell r="AC21468" t="str">
            <v>02918 / SCHOLLER STEPHANIE</v>
          </cell>
          <cell r="AD21468">
            <v>2</v>
          </cell>
        </row>
        <row r="21469">
          <cell r="H21469" t="str">
            <v>ORTHOPTISTE, ORTHOPHONISTE</v>
          </cell>
          <cell r="L21469">
            <v>0</v>
          </cell>
          <cell r="AC21469" t="str">
            <v>06513 / ROLLANG ARNOULD RACHEL</v>
          </cell>
          <cell r="AD21469">
            <v>2</v>
          </cell>
        </row>
        <row r="21470">
          <cell r="H21470" t="str">
            <v>ORTHOPTISTE, ORTHOPHONISTE</v>
          </cell>
          <cell r="L21470">
            <v>0</v>
          </cell>
          <cell r="AC21470" t="str">
            <v>05345 / SCHENCK LAURENCE</v>
          </cell>
          <cell r="AD21470">
            <v>2</v>
          </cell>
        </row>
        <row r="21471">
          <cell r="H21471" t="str">
            <v>ORTHOPTISTE, ORTHOPHONISTE</v>
          </cell>
          <cell r="L21471">
            <v>0</v>
          </cell>
          <cell r="AC21471" t="str">
            <v>04814 / LAURENT OLIVIA</v>
          </cell>
          <cell r="AD21471">
            <v>2</v>
          </cell>
        </row>
        <row r="21472">
          <cell r="H21472" t="str">
            <v>ORTHOPTISTE, ORTHOPHONISTE</v>
          </cell>
          <cell r="L21472">
            <v>0</v>
          </cell>
          <cell r="AC21472" t="str">
            <v>05345 / SCHENCK LAURENCE</v>
          </cell>
          <cell r="AD21472">
            <v>2</v>
          </cell>
        </row>
        <row r="21473">
          <cell r="H21473" t="str">
            <v>ORTHOPTISTE, ORTHOPHONISTE</v>
          </cell>
          <cell r="L21473">
            <v>0</v>
          </cell>
          <cell r="AC21473" t="str">
            <v>05358 / BETSCH CELINE</v>
          </cell>
          <cell r="AD21473">
            <v>2</v>
          </cell>
        </row>
        <row r="21474">
          <cell r="H21474" t="str">
            <v>ORTHOPTISTE, ORTHOPHONISTE</v>
          </cell>
          <cell r="L21474">
            <v>0</v>
          </cell>
          <cell r="AC21474" t="str">
            <v>02337 / GALLARD MYLENE</v>
          </cell>
          <cell r="AD21474">
            <v>2</v>
          </cell>
        </row>
        <row r="21475">
          <cell r="H21475" t="str">
            <v>ORTHOPTISTE, ORTHOPHONISTE</v>
          </cell>
          <cell r="L21475">
            <v>0</v>
          </cell>
          <cell r="AC21475" t="str">
            <v>06513 / ROLLANG ARNOULD RACHEL</v>
          </cell>
          <cell r="AD21475">
            <v>2</v>
          </cell>
        </row>
        <row r="21476">
          <cell r="H21476" t="str">
            <v>ORTHOPTISTE, ORTHOPHONISTE</v>
          </cell>
          <cell r="L21476">
            <v>0</v>
          </cell>
          <cell r="AC21476" t="str">
            <v>05358 / BETSCH CELINE</v>
          </cell>
          <cell r="AD21476">
            <v>2</v>
          </cell>
        </row>
        <row r="21477">
          <cell r="H21477" t="str">
            <v>ORTHOPTISTE, ORTHOPHONISTE</v>
          </cell>
          <cell r="L21477">
            <v>0</v>
          </cell>
          <cell r="AC21477" t="str">
            <v>05345 / SCHENCK LAURENCE</v>
          </cell>
          <cell r="AD21477">
            <v>2</v>
          </cell>
        </row>
        <row r="21478">
          <cell r="H21478" t="str">
            <v>ORTHOPTISTE, ORTHOPHONISTE</v>
          </cell>
          <cell r="L21478">
            <v>0</v>
          </cell>
          <cell r="AC21478" t="str">
            <v>06513 / ROLLANG ARNOULD RACHEL</v>
          </cell>
          <cell r="AD21478">
            <v>2</v>
          </cell>
        </row>
        <row r="21479">
          <cell r="H21479" t="str">
            <v>ORTHOPTISTE, ORTHOPHONISTE</v>
          </cell>
          <cell r="L21479">
            <v>0</v>
          </cell>
          <cell r="AC21479" t="str">
            <v>06513 / ROLLANG ARNOULD RACHEL</v>
          </cell>
          <cell r="AD21479">
            <v>2</v>
          </cell>
        </row>
        <row r="21480">
          <cell r="H21480" t="str">
            <v>ORTHOPTISTE, ORTHOPHONISTE</v>
          </cell>
          <cell r="L21480">
            <v>0</v>
          </cell>
          <cell r="AC21480" t="str">
            <v>00729 / SCHMITT MARX EVELYNE</v>
          </cell>
          <cell r="AD21480">
            <v>2</v>
          </cell>
        </row>
        <row r="21481">
          <cell r="H21481" t="str">
            <v>ORTHOPTISTE, ORTHOPHONISTE</v>
          </cell>
          <cell r="L21481">
            <v>0</v>
          </cell>
          <cell r="AC21481" t="str">
            <v>04814 / LAURENT OLIVIA</v>
          </cell>
          <cell r="AD21481">
            <v>2</v>
          </cell>
        </row>
        <row r="21482">
          <cell r="H21482" t="str">
            <v>ORTHOPTISTE, ORTHOPHONISTE</v>
          </cell>
          <cell r="L21482">
            <v>0</v>
          </cell>
          <cell r="AC21482" t="str">
            <v>04814 / LAURENT OLIVIA</v>
          </cell>
          <cell r="AD21482">
            <v>2</v>
          </cell>
        </row>
        <row r="21483">
          <cell r="H21483" t="str">
            <v>ORTHOPTISTE, ORTHOPHONISTE</v>
          </cell>
          <cell r="L21483">
            <v>0</v>
          </cell>
          <cell r="AC21483" t="str">
            <v>06513 / ROLLANG ARNOULD RACHEL</v>
          </cell>
          <cell r="AD21483">
            <v>2</v>
          </cell>
        </row>
        <row r="21484">
          <cell r="H21484" t="str">
            <v>ORTHOPTISTE, ORTHOPHONISTE</v>
          </cell>
          <cell r="L21484">
            <v>0</v>
          </cell>
          <cell r="AC21484" t="str">
            <v>06513 / ROLLANG ARNOULD RACHEL</v>
          </cell>
          <cell r="AD21484">
            <v>2</v>
          </cell>
        </row>
        <row r="21485">
          <cell r="H21485" t="str">
            <v>ORTHOPTISTE, ORTHOPHONISTE</v>
          </cell>
          <cell r="L21485">
            <v>0</v>
          </cell>
          <cell r="AC21485" t="str">
            <v>05358 / BETSCH CELINE</v>
          </cell>
          <cell r="AD21485">
            <v>2</v>
          </cell>
        </row>
        <row r="21486">
          <cell r="H21486" t="str">
            <v>ORTHOPTISTE, ORTHOPHONISTE</v>
          </cell>
          <cell r="L21486">
            <v>0</v>
          </cell>
          <cell r="AC21486" t="str">
            <v>02918 / SCHOLLER STEPHANIE</v>
          </cell>
          <cell r="AD21486">
            <v>2</v>
          </cell>
        </row>
        <row r="21487">
          <cell r="H21487" t="str">
            <v>ORTHOPTISTE, ORTHOPHONISTE</v>
          </cell>
          <cell r="L21487">
            <v>0</v>
          </cell>
          <cell r="AC21487" t="str">
            <v>05029 / BOUGHALEM ALI</v>
          </cell>
          <cell r="AD21487">
            <v>2</v>
          </cell>
        </row>
        <row r="21488">
          <cell r="H21488" t="str">
            <v>ORTHOPTISTE, ORTHOPHONISTE</v>
          </cell>
          <cell r="L21488">
            <v>0</v>
          </cell>
          <cell r="AC21488" t="str">
            <v>06513 / ROLLANG ARNOULD RACHEL</v>
          </cell>
          <cell r="AD21488">
            <v>2</v>
          </cell>
        </row>
        <row r="21489">
          <cell r="H21489" t="str">
            <v>ORTHOPTISTE, ORTHOPHONISTE</v>
          </cell>
          <cell r="L21489">
            <v>0</v>
          </cell>
          <cell r="AC21489" t="str">
            <v>04814 / LAURENT OLIVIA</v>
          </cell>
          <cell r="AD21489">
            <v>2</v>
          </cell>
        </row>
        <row r="21490">
          <cell r="H21490" t="str">
            <v>ORTHOPTISTE, ORTHOPHONISTE</v>
          </cell>
          <cell r="L21490">
            <v>0</v>
          </cell>
          <cell r="AC21490" t="str">
            <v>06513 / ROLLANG ARNOULD RACHEL</v>
          </cell>
          <cell r="AD21490">
            <v>2</v>
          </cell>
        </row>
        <row r="21491">
          <cell r="H21491" t="str">
            <v>ORTHOPTISTE, ORTHOPHONISTE</v>
          </cell>
          <cell r="L21491">
            <v>0</v>
          </cell>
          <cell r="AC21491" t="str">
            <v>02337 / GALLARD MYLENE</v>
          </cell>
          <cell r="AD21491">
            <v>2</v>
          </cell>
        </row>
        <row r="21492">
          <cell r="H21492" t="str">
            <v>ORTHOPTISTE, ORTHOPHONISTE</v>
          </cell>
          <cell r="L21492">
            <v>0</v>
          </cell>
          <cell r="AC21492" t="str">
            <v>05345 / SCHENCK LAURENCE</v>
          </cell>
          <cell r="AD21492">
            <v>2</v>
          </cell>
        </row>
        <row r="21493">
          <cell r="H21493" t="str">
            <v>ORTHOPTISTE, ORTHOPHONISTE</v>
          </cell>
          <cell r="L21493">
            <v>0</v>
          </cell>
          <cell r="AC21493" t="str">
            <v>05358 / BETSCH CELINE</v>
          </cell>
          <cell r="AD21493">
            <v>2</v>
          </cell>
        </row>
        <row r="21494">
          <cell r="H21494" t="str">
            <v>ORTHOPTISTE, ORTHOPHONISTE</v>
          </cell>
          <cell r="L21494">
            <v>0</v>
          </cell>
          <cell r="AC21494" t="str">
            <v>02337 / GALLARD MYLENE</v>
          </cell>
          <cell r="AD21494">
            <v>2</v>
          </cell>
        </row>
        <row r="21495">
          <cell r="H21495" t="str">
            <v>ORTHOPTISTE, ORTHOPHONISTE</v>
          </cell>
          <cell r="L21495">
            <v>0</v>
          </cell>
          <cell r="AC21495" t="str">
            <v>05029 / BOUGHALEM ALI</v>
          </cell>
          <cell r="AD21495">
            <v>2</v>
          </cell>
        </row>
        <row r="21496">
          <cell r="H21496" t="str">
            <v>ORTHOPTISTE, ORTHOPHONISTE</v>
          </cell>
          <cell r="L21496">
            <v>0</v>
          </cell>
          <cell r="AC21496" t="str">
            <v>02337 / GALLARD MYLENE</v>
          </cell>
          <cell r="AD21496">
            <v>2</v>
          </cell>
        </row>
        <row r="21497">
          <cell r="H21497" t="str">
            <v>ORTHOPTISTE, ORTHOPHONISTE</v>
          </cell>
          <cell r="L21497">
            <v>0</v>
          </cell>
          <cell r="AC21497" t="str">
            <v>02337 / GALLARD MYLENE</v>
          </cell>
          <cell r="AD21497">
            <v>2</v>
          </cell>
        </row>
        <row r="21498">
          <cell r="H21498" t="str">
            <v>ORTHOPTISTE, ORTHOPHONISTE</v>
          </cell>
          <cell r="L21498">
            <v>0</v>
          </cell>
          <cell r="AC21498" t="str">
            <v>04814 / LAURENT OLIVIA</v>
          </cell>
          <cell r="AD21498">
            <v>2</v>
          </cell>
        </row>
        <row r="21499">
          <cell r="H21499" t="str">
            <v>ORTHOPTISTE, ORTHOPHONISTE</v>
          </cell>
          <cell r="L21499">
            <v>0</v>
          </cell>
          <cell r="AC21499" t="str">
            <v>06513 / ROLLANG ARNOULD RACHEL</v>
          </cell>
          <cell r="AD21499">
            <v>2</v>
          </cell>
        </row>
        <row r="21500">
          <cell r="H21500" t="str">
            <v>ORTHOPTISTE, ORTHOPHONISTE</v>
          </cell>
          <cell r="L21500">
            <v>0</v>
          </cell>
          <cell r="AC21500" t="str">
            <v>05358 / BETSCH CELINE</v>
          </cell>
          <cell r="AD21500">
            <v>2</v>
          </cell>
        </row>
        <row r="21501">
          <cell r="H21501" t="str">
            <v>ORTHOPTISTE, ORTHOPHONISTE</v>
          </cell>
          <cell r="L21501">
            <v>0</v>
          </cell>
          <cell r="AC21501" t="str">
            <v>04814 / LAURENT OLIVIA</v>
          </cell>
          <cell r="AD21501">
            <v>2</v>
          </cell>
        </row>
        <row r="21502">
          <cell r="H21502" t="str">
            <v>ORTHOPTISTE, ORTHOPHONISTE</v>
          </cell>
          <cell r="L21502">
            <v>0</v>
          </cell>
          <cell r="AC21502" t="str">
            <v>03811 / LE MOYNE BENOIT</v>
          </cell>
          <cell r="AD21502">
            <v>2</v>
          </cell>
        </row>
        <row r="21503">
          <cell r="H21503" t="str">
            <v>ORTHOPTISTE, ORTHOPHONISTE</v>
          </cell>
          <cell r="L21503">
            <v>0</v>
          </cell>
          <cell r="AC21503" t="str">
            <v>04814 / LAURENT OLIVIA</v>
          </cell>
          <cell r="AD21503">
            <v>2</v>
          </cell>
        </row>
        <row r="21504">
          <cell r="H21504" t="str">
            <v>ORTHOPTISTE, ORTHOPHONISTE</v>
          </cell>
          <cell r="L21504">
            <v>0</v>
          </cell>
          <cell r="AC21504" t="str">
            <v>04814 / LAURENT OLIVIA</v>
          </cell>
          <cell r="AD21504">
            <v>2</v>
          </cell>
        </row>
        <row r="21505">
          <cell r="H21505" t="str">
            <v>ORTHOPTISTE, ORTHOPHONISTE</v>
          </cell>
          <cell r="L21505">
            <v>0</v>
          </cell>
          <cell r="AC21505" t="str">
            <v>04814 / LAURENT OLIVIA</v>
          </cell>
          <cell r="AD21505">
            <v>2</v>
          </cell>
        </row>
        <row r="21506">
          <cell r="H21506" t="str">
            <v>ORTHOPTISTE, ORTHOPHONISTE</v>
          </cell>
          <cell r="L21506">
            <v>0</v>
          </cell>
          <cell r="AC21506" t="str">
            <v>02918 / SCHOLLER STEPHANIE</v>
          </cell>
          <cell r="AD21506">
            <v>2</v>
          </cell>
        </row>
        <row r="21507">
          <cell r="H21507" t="str">
            <v>ORTHOPTISTE, ORTHOPHONISTE</v>
          </cell>
          <cell r="L21507">
            <v>0</v>
          </cell>
          <cell r="AC21507" t="str">
            <v>04814 / LAURENT OLIVIA</v>
          </cell>
          <cell r="AD21507">
            <v>2</v>
          </cell>
        </row>
        <row r="21508">
          <cell r="H21508" t="str">
            <v>ORTHOPTISTE, ORTHOPHONISTE</v>
          </cell>
          <cell r="L21508">
            <v>0</v>
          </cell>
          <cell r="AC21508" t="str">
            <v>02918 / SCHOLLER STEPHANIE</v>
          </cell>
          <cell r="AD21508">
            <v>2</v>
          </cell>
        </row>
        <row r="21509">
          <cell r="H21509" t="str">
            <v>ORTHOPTISTE, ORTHOPHONISTE</v>
          </cell>
          <cell r="L21509">
            <v>0</v>
          </cell>
          <cell r="AC21509" t="str">
            <v>03811 / LE MOYNE BENOIT</v>
          </cell>
          <cell r="AD21509">
            <v>2</v>
          </cell>
        </row>
        <row r="21510">
          <cell r="H21510" t="str">
            <v>ORTHOPTISTE, ORTHOPHONISTE</v>
          </cell>
          <cell r="L21510">
            <v>0</v>
          </cell>
          <cell r="AC21510" t="str">
            <v>05029 / BOUGHALEM ALI</v>
          </cell>
          <cell r="AD21510">
            <v>2</v>
          </cell>
        </row>
        <row r="21511">
          <cell r="H21511" t="str">
            <v>ORTHOPTISTE, ORTHOPHONISTE</v>
          </cell>
          <cell r="L21511">
            <v>0</v>
          </cell>
          <cell r="AC21511" t="str">
            <v>00729 / SCHMITT MARX EVELYNE</v>
          </cell>
          <cell r="AD21511">
            <v>2</v>
          </cell>
        </row>
        <row r="21512">
          <cell r="H21512" t="str">
            <v>ORTHOPTISTE, ORTHOPHONISTE</v>
          </cell>
          <cell r="L21512">
            <v>0</v>
          </cell>
          <cell r="AC21512" t="str">
            <v>04814 / LAURENT OLIVIA</v>
          </cell>
          <cell r="AD21512">
            <v>2</v>
          </cell>
        </row>
        <row r="21513">
          <cell r="H21513" t="str">
            <v>ORTHOPTISTE, ORTHOPHONISTE</v>
          </cell>
          <cell r="L21513">
            <v>0</v>
          </cell>
          <cell r="AC21513" t="str">
            <v>00729 / SCHMITT MARX EVELYNE</v>
          </cell>
          <cell r="AD21513">
            <v>2</v>
          </cell>
        </row>
        <row r="21514">
          <cell r="H21514" t="str">
            <v>ORTHOPTISTE, ORTHOPHONISTE</v>
          </cell>
          <cell r="L21514">
            <v>0</v>
          </cell>
          <cell r="AC21514" t="str">
            <v>05029 / BOUGHALEM ALI</v>
          </cell>
          <cell r="AD21514">
            <v>2</v>
          </cell>
        </row>
        <row r="21515">
          <cell r="H21515" t="str">
            <v>ORTHOPTISTE, ORTHOPHONISTE</v>
          </cell>
          <cell r="L21515">
            <v>0</v>
          </cell>
          <cell r="AC21515" t="str">
            <v>00729 / SCHMITT MARX EVELYNE</v>
          </cell>
          <cell r="AD21515">
            <v>2</v>
          </cell>
        </row>
        <row r="21516">
          <cell r="H21516" t="str">
            <v>ORTHOPTISTE, ORTHOPHONISTE</v>
          </cell>
          <cell r="L21516">
            <v>0</v>
          </cell>
          <cell r="AC21516" t="str">
            <v>04814 / LAURENT OLIVIA</v>
          </cell>
          <cell r="AD21516">
            <v>2</v>
          </cell>
        </row>
        <row r="21517">
          <cell r="H21517" t="str">
            <v>ORTHOPTISTE, ORTHOPHONISTE</v>
          </cell>
          <cell r="L21517">
            <v>0</v>
          </cell>
          <cell r="AC21517" t="str">
            <v>04814 / LAURENT OLIVIA</v>
          </cell>
          <cell r="AD21517">
            <v>2</v>
          </cell>
        </row>
        <row r="21518">
          <cell r="H21518" t="str">
            <v>ORTHOPTISTE, ORTHOPHONISTE</v>
          </cell>
          <cell r="L21518">
            <v>0</v>
          </cell>
          <cell r="AC21518" t="str">
            <v>04814 / LAURENT OLIVIA</v>
          </cell>
          <cell r="AD21518">
            <v>2</v>
          </cell>
        </row>
        <row r="21519">
          <cell r="H21519" t="str">
            <v>ORTHOPTISTE, ORTHOPHONISTE</v>
          </cell>
          <cell r="L21519">
            <v>0</v>
          </cell>
          <cell r="AC21519" t="str">
            <v>00729 / SCHMITT MARX EVELYNE</v>
          </cell>
          <cell r="AD21519">
            <v>2</v>
          </cell>
        </row>
        <row r="21520">
          <cell r="H21520" t="str">
            <v>ORTHOPTISTE, ORTHOPHONISTE</v>
          </cell>
          <cell r="L21520">
            <v>0</v>
          </cell>
          <cell r="AC21520" t="str">
            <v>04988 / STIRNEMANN JEAN VINCENT</v>
          </cell>
          <cell r="AD21520">
            <v>2</v>
          </cell>
        </row>
        <row r="21521">
          <cell r="H21521" t="str">
            <v>ORTHOPTISTE, ORTHOPHONISTE</v>
          </cell>
          <cell r="L21521">
            <v>0</v>
          </cell>
          <cell r="AC21521" t="str">
            <v>02918 / SCHOLLER STEPHANIE</v>
          </cell>
          <cell r="AD21521">
            <v>2</v>
          </cell>
        </row>
        <row r="21522">
          <cell r="H21522" t="str">
            <v>ORTHOPTISTE, ORTHOPHONISTE</v>
          </cell>
          <cell r="L21522">
            <v>0</v>
          </cell>
          <cell r="AC21522" t="str">
            <v>03811 / LE MOYNE BENOIT</v>
          </cell>
          <cell r="AD21522">
            <v>2</v>
          </cell>
        </row>
        <row r="21523">
          <cell r="H21523" t="str">
            <v>ORTHOPTISTE, ORTHOPHONISTE</v>
          </cell>
          <cell r="L21523">
            <v>0</v>
          </cell>
          <cell r="AC21523" t="str">
            <v>04814 / LAURENT OLIVIA</v>
          </cell>
          <cell r="AD21523">
            <v>2</v>
          </cell>
        </row>
        <row r="21524">
          <cell r="H21524" t="str">
            <v>ORTHOPTISTE, ORTHOPHONISTE</v>
          </cell>
          <cell r="L21524">
            <v>0</v>
          </cell>
          <cell r="AC21524" t="str">
            <v>05358 / BETSCH CELINE</v>
          </cell>
          <cell r="AD21524">
            <v>2</v>
          </cell>
        </row>
        <row r="21525">
          <cell r="H21525" t="str">
            <v>ORTHOPTISTE, ORTHOPHONISTE</v>
          </cell>
          <cell r="L21525">
            <v>0</v>
          </cell>
          <cell r="AC21525" t="str">
            <v>04988 / STIRNEMANN JEAN VINCENT</v>
          </cell>
          <cell r="AD21525">
            <v>2</v>
          </cell>
        </row>
        <row r="21526">
          <cell r="H21526" t="str">
            <v>ORTHOPTISTE, ORTHOPHONISTE</v>
          </cell>
          <cell r="L21526">
            <v>0</v>
          </cell>
          <cell r="AC21526" t="str">
            <v>06513 / ROLLANG ARNOULD RACHEL</v>
          </cell>
          <cell r="AD21526">
            <v>2</v>
          </cell>
        </row>
        <row r="21527">
          <cell r="H21527" t="str">
            <v>ORTHOPTISTE, ORTHOPHONISTE</v>
          </cell>
          <cell r="L21527">
            <v>0</v>
          </cell>
          <cell r="AC21527" t="str">
            <v>02337 / GALLARD MYLENE</v>
          </cell>
          <cell r="AD21527">
            <v>2</v>
          </cell>
        </row>
        <row r="21528">
          <cell r="H21528" t="str">
            <v>ORTHOPTISTE, ORTHOPHONISTE</v>
          </cell>
          <cell r="L21528">
            <v>0</v>
          </cell>
          <cell r="AC21528" t="str">
            <v>04988 / STIRNEMANN JEAN VINCENT</v>
          </cell>
          <cell r="AD21528">
            <v>2</v>
          </cell>
        </row>
        <row r="21529">
          <cell r="H21529" t="str">
            <v>ORTHOPTISTE, ORTHOPHONISTE</v>
          </cell>
          <cell r="L21529">
            <v>0</v>
          </cell>
          <cell r="AC21529" t="str">
            <v>00729 / SCHMITT MARX EVELYNE</v>
          </cell>
          <cell r="AD21529">
            <v>2</v>
          </cell>
        </row>
        <row r="21530">
          <cell r="H21530" t="str">
            <v>ORTHOPTISTE, ORTHOPHONISTE</v>
          </cell>
          <cell r="L21530">
            <v>0</v>
          </cell>
          <cell r="AC21530" t="str">
            <v>05029 / BOUGHALEM ALI</v>
          </cell>
          <cell r="AD21530">
            <v>2</v>
          </cell>
        </row>
        <row r="21531">
          <cell r="H21531" t="str">
            <v>ORTHOPTISTE, ORTHOPHONISTE</v>
          </cell>
          <cell r="L21531">
            <v>0</v>
          </cell>
          <cell r="AC21531" t="str">
            <v>04814 / LAURENT OLIVIA</v>
          </cell>
          <cell r="AD21531">
            <v>2</v>
          </cell>
        </row>
        <row r="21532">
          <cell r="H21532" t="str">
            <v>ORTHOPTISTE, ORTHOPHONISTE</v>
          </cell>
          <cell r="L21532">
            <v>0</v>
          </cell>
          <cell r="AC21532" t="str">
            <v>06513 / ROLLANG ARNOULD RACHEL</v>
          </cell>
          <cell r="AD21532">
            <v>2</v>
          </cell>
        </row>
        <row r="21533">
          <cell r="H21533" t="str">
            <v>ORTHOPTISTE, ORTHOPHONISTE</v>
          </cell>
          <cell r="L21533">
            <v>0</v>
          </cell>
          <cell r="AC21533" t="str">
            <v>02337 / GALLARD MYLENE</v>
          </cell>
          <cell r="AD21533">
            <v>2</v>
          </cell>
        </row>
        <row r="21534">
          <cell r="H21534" t="str">
            <v>ORTHOPTISTE, ORTHOPHONISTE</v>
          </cell>
          <cell r="L21534">
            <v>0</v>
          </cell>
          <cell r="AC21534" t="str">
            <v>05029 / BOUGHALEM ALI</v>
          </cell>
          <cell r="AD21534">
            <v>2</v>
          </cell>
        </row>
        <row r="21535">
          <cell r="H21535" t="str">
            <v>ORTHOPTISTE, ORTHOPHONISTE</v>
          </cell>
          <cell r="L21535">
            <v>0</v>
          </cell>
          <cell r="AC21535" t="str">
            <v>00729 / SCHMITT MARX EVELYNE</v>
          </cell>
          <cell r="AD21535">
            <v>2</v>
          </cell>
        </row>
        <row r="21536">
          <cell r="H21536" t="str">
            <v>ORTHOPTISTE, ORTHOPHONISTE</v>
          </cell>
          <cell r="L21536">
            <v>0</v>
          </cell>
          <cell r="AC21536" t="str">
            <v>04814 / LAURENT OLIVIA</v>
          </cell>
          <cell r="AD21536">
            <v>2</v>
          </cell>
        </row>
        <row r="21537">
          <cell r="H21537" t="str">
            <v>ORTHOPTISTE, ORTHOPHONISTE</v>
          </cell>
          <cell r="L21537">
            <v>0</v>
          </cell>
          <cell r="AC21537" t="str">
            <v>04814 / LAURENT OLIVIA</v>
          </cell>
          <cell r="AD21537">
            <v>2</v>
          </cell>
        </row>
        <row r="21538">
          <cell r="H21538" t="str">
            <v>ORTHOPTISTE, ORTHOPHONISTE</v>
          </cell>
          <cell r="L21538">
            <v>0</v>
          </cell>
          <cell r="AC21538" t="str">
            <v>04988 / STIRNEMANN JEAN VINCENT</v>
          </cell>
          <cell r="AD21538">
            <v>2</v>
          </cell>
        </row>
        <row r="21539">
          <cell r="H21539" t="str">
            <v>ORTHOPTISTE, ORTHOPHONISTE</v>
          </cell>
          <cell r="L21539">
            <v>0</v>
          </cell>
          <cell r="AC21539" t="str">
            <v>00729 / SCHMITT MARX EVELYNE</v>
          </cell>
          <cell r="AD21539">
            <v>2</v>
          </cell>
        </row>
        <row r="21540">
          <cell r="H21540" t="str">
            <v>ORTHOPTISTE, ORTHOPHONISTE</v>
          </cell>
          <cell r="L21540">
            <v>0</v>
          </cell>
          <cell r="AC21540" t="str">
            <v>06513 / ROLLANG ARNOULD RACHEL</v>
          </cell>
          <cell r="AD21540">
            <v>2</v>
          </cell>
        </row>
        <row r="21541">
          <cell r="H21541" t="str">
            <v>ORTHOPTISTE, ORTHOPHONISTE</v>
          </cell>
          <cell r="L21541">
            <v>0</v>
          </cell>
          <cell r="AC21541" t="str">
            <v>05029 / BOUGHALEM ALI</v>
          </cell>
          <cell r="AD21541">
            <v>2</v>
          </cell>
        </row>
        <row r="21542">
          <cell r="H21542" t="str">
            <v>ORTHOPTISTE, ORTHOPHONISTE</v>
          </cell>
          <cell r="L21542">
            <v>0</v>
          </cell>
          <cell r="AC21542" t="str">
            <v>04814 / LAURENT OLIVIA</v>
          </cell>
          <cell r="AD21542">
            <v>2</v>
          </cell>
        </row>
        <row r="21543">
          <cell r="H21543" t="str">
            <v>ORTHOPTISTE, ORTHOPHONISTE</v>
          </cell>
          <cell r="L21543">
            <v>0</v>
          </cell>
          <cell r="AC21543" t="str">
            <v>02337 / GALLARD MYLENE</v>
          </cell>
          <cell r="AD21543">
            <v>2</v>
          </cell>
        </row>
        <row r="21544">
          <cell r="H21544" t="str">
            <v>ORTHOPTISTE, ORTHOPHONISTE</v>
          </cell>
          <cell r="L21544">
            <v>0</v>
          </cell>
          <cell r="AC21544" t="str">
            <v>04988 / STIRNEMANN JEAN VINCENT</v>
          </cell>
          <cell r="AD21544">
            <v>2</v>
          </cell>
        </row>
        <row r="21545">
          <cell r="H21545" t="str">
            <v>ORTHOPTISTE, ORTHOPHONISTE</v>
          </cell>
          <cell r="L21545">
            <v>0</v>
          </cell>
          <cell r="AC21545" t="str">
            <v>04988 / STIRNEMANN JEAN VINCENT</v>
          </cell>
          <cell r="AD21545">
            <v>2</v>
          </cell>
        </row>
        <row r="21546">
          <cell r="H21546" t="str">
            <v>ORTHOPTISTE, ORTHOPHONISTE</v>
          </cell>
          <cell r="L21546">
            <v>0</v>
          </cell>
          <cell r="AC21546" t="str">
            <v>03811 / LE MOYNE BENOIT</v>
          </cell>
          <cell r="AD21546">
            <v>2</v>
          </cell>
        </row>
        <row r="21547">
          <cell r="H21547" t="str">
            <v>ORTHOPTISTE, ORTHOPHONISTE</v>
          </cell>
          <cell r="L21547">
            <v>0</v>
          </cell>
          <cell r="AC21547" t="str">
            <v>05358 / BETSCH CELINE</v>
          </cell>
          <cell r="AD21547">
            <v>2</v>
          </cell>
        </row>
        <row r="21548">
          <cell r="H21548" t="str">
            <v>ORTHOPTISTE, ORTHOPHONISTE</v>
          </cell>
          <cell r="L21548">
            <v>0</v>
          </cell>
          <cell r="AC21548" t="str">
            <v>04814 / LAURENT OLIVIA</v>
          </cell>
          <cell r="AD21548">
            <v>2</v>
          </cell>
        </row>
        <row r="21549">
          <cell r="H21549" t="str">
            <v>ORTHOPTISTE, ORTHOPHONISTE</v>
          </cell>
          <cell r="L21549">
            <v>0</v>
          </cell>
          <cell r="AC21549" t="str">
            <v>05358 / BETSCH CELINE</v>
          </cell>
          <cell r="AD21549">
            <v>2</v>
          </cell>
        </row>
        <row r="21550">
          <cell r="H21550" t="str">
            <v>ORTHOPTISTE, ORTHOPHONISTE</v>
          </cell>
          <cell r="L21550">
            <v>1</v>
          </cell>
          <cell r="AC21550" t="str">
            <v>06513 / ROLLANG ARNOULD RACHEL</v>
          </cell>
          <cell r="AD21550">
            <v>2</v>
          </cell>
        </row>
        <row r="21551">
          <cell r="H21551" t="str">
            <v>ORTHOPTISTE, ORTHOPHONISTE</v>
          </cell>
          <cell r="L21551">
            <v>1</v>
          </cell>
          <cell r="AC21551" t="str">
            <v>05345 / SCHENCK LAURENCE</v>
          </cell>
          <cell r="AD21551">
            <v>2</v>
          </cell>
        </row>
        <row r="21552">
          <cell r="H21552" t="str">
            <v>ORTHOPTISTE, ORTHOPHONISTE</v>
          </cell>
          <cell r="L21552">
            <v>1</v>
          </cell>
          <cell r="AC21552" t="str">
            <v>06513 / ROLLANG ARNOULD RACHEL</v>
          </cell>
          <cell r="AD21552">
            <v>2</v>
          </cell>
        </row>
        <row r="21553">
          <cell r="H21553" t="str">
            <v>ORTHOPTISTE, ORTHOPHONISTE</v>
          </cell>
          <cell r="L21553">
            <v>1</v>
          </cell>
          <cell r="AC21553" t="str">
            <v>00729 / SCHMITT MARX EVELYNE</v>
          </cell>
          <cell r="AD21553">
            <v>2</v>
          </cell>
        </row>
        <row r="21554">
          <cell r="H21554" t="str">
            <v>ORTHOPTISTE, ORTHOPHONISTE</v>
          </cell>
          <cell r="L21554">
            <v>1</v>
          </cell>
          <cell r="AC21554" t="str">
            <v>00729 / SCHMITT MARX EVELYNE</v>
          </cell>
          <cell r="AD21554">
            <v>2</v>
          </cell>
        </row>
        <row r="21555">
          <cell r="H21555" t="str">
            <v>ORTHOPTISTE, ORTHOPHONISTE</v>
          </cell>
          <cell r="L21555">
            <v>1</v>
          </cell>
          <cell r="AC21555" t="str">
            <v>03811 / LE MOYNE BENOIT</v>
          </cell>
          <cell r="AD21555">
            <v>2</v>
          </cell>
        </row>
        <row r="21556">
          <cell r="H21556" t="str">
            <v>ORTHOPTISTE, ORTHOPHONISTE</v>
          </cell>
          <cell r="L21556">
            <v>1</v>
          </cell>
          <cell r="AC21556" t="str">
            <v>02918 / SCHOLLER STEPHANIE</v>
          </cell>
          <cell r="AD21556">
            <v>2</v>
          </cell>
        </row>
        <row r="21557">
          <cell r="H21557" t="str">
            <v>ORTHOPTISTE, ORTHOPHONISTE</v>
          </cell>
          <cell r="L21557">
            <v>2</v>
          </cell>
          <cell r="AC21557" t="str">
            <v>03811 / LE MOYNE BENOIT</v>
          </cell>
          <cell r="AD21557">
            <v>2</v>
          </cell>
        </row>
        <row r="21558">
          <cell r="H21558" t="str">
            <v>ORTHOPTISTE, ORTHOPHONISTE</v>
          </cell>
          <cell r="L21558">
            <v>1</v>
          </cell>
          <cell r="AC21558" t="str">
            <v>04814 / LAURENT OLIVIA</v>
          </cell>
          <cell r="AD21558">
            <v>2</v>
          </cell>
        </row>
        <row r="21559">
          <cell r="H21559" t="str">
            <v>ORTHOPTISTE, ORTHOPHONISTE</v>
          </cell>
          <cell r="L21559">
            <v>2</v>
          </cell>
          <cell r="AC21559" t="str">
            <v>05029 / BOUGHALEM ALI</v>
          </cell>
          <cell r="AD21559">
            <v>2</v>
          </cell>
        </row>
        <row r="21560">
          <cell r="H21560" t="str">
            <v>ORTHOPTISTE, ORTHOPHONISTE</v>
          </cell>
          <cell r="L21560">
            <v>2</v>
          </cell>
          <cell r="AC21560" t="str">
            <v>05029 / BOUGHALEM ALI</v>
          </cell>
          <cell r="AD21560">
            <v>2</v>
          </cell>
        </row>
        <row r="21561">
          <cell r="H21561" t="str">
            <v>ORTHOPTISTE, ORTHOPHONISTE</v>
          </cell>
          <cell r="L21561">
            <v>2</v>
          </cell>
          <cell r="AC21561" t="str">
            <v>04988 / STIRNEMANN JEAN VINCENT</v>
          </cell>
          <cell r="AD21561">
            <v>2</v>
          </cell>
        </row>
        <row r="21562">
          <cell r="H21562" t="str">
            <v>ORTHOPTISTE, ORTHOPHONISTE</v>
          </cell>
          <cell r="L21562">
            <v>2</v>
          </cell>
          <cell r="AC21562" t="str">
            <v>05029 / BOUGHALEM ALI</v>
          </cell>
          <cell r="AD21562">
            <v>2</v>
          </cell>
        </row>
        <row r="21563">
          <cell r="H21563" t="str">
            <v>ORTHOPTISTE, ORTHOPHONISTE</v>
          </cell>
          <cell r="L21563">
            <v>3</v>
          </cell>
          <cell r="AC21563" t="str">
            <v>04988 / STIRNEMANN JEAN VINCENT</v>
          </cell>
          <cell r="AD21563">
            <v>2</v>
          </cell>
        </row>
        <row r="21564">
          <cell r="H21564" t="str">
            <v>ORTHOPTISTE, ORTHOPHONISTE</v>
          </cell>
          <cell r="L21564">
            <v>1</v>
          </cell>
          <cell r="AC21564" t="str">
            <v>04814 / LAURENT OLIVIA</v>
          </cell>
          <cell r="AD21564">
            <v>2</v>
          </cell>
        </row>
        <row r="21565">
          <cell r="H21565" t="str">
            <v>ORTHOPTISTE, ORTHOPHONISTE</v>
          </cell>
          <cell r="L21565">
            <v>1</v>
          </cell>
          <cell r="AC21565" t="str">
            <v>04814 / LAURENT OLIVIA</v>
          </cell>
          <cell r="AD21565">
            <v>2</v>
          </cell>
        </row>
        <row r="21566">
          <cell r="H21566" t="str">
            <v>ORTHOPTISTE, ORTHOPHONISTE</v>
          </cell>
          <cell r="L21566">
            <v>1</v>
          </cell>
          <cell r="AC21566" t="str">
            <v>05358 / BETSCH CELINE</v>
          </cell>
          <cell r="AD21566">
            <v>2</v>
          </cell>
        </row>
        <row r="21567">
          <cell r="H21567" t="str">
            <v>ORTHOPTISTE, ORTHOPHONISTE</v>
          </cell>
          <cell r="L21567">
            <v>1</v>
          </cell>
          <cell r="AC21567" t="str">
            <v>05358 / BETSCH CELINE</v>
          </cell>
          <cell r="AD21567">
            <v>2</v>
          </cell>
        </row>
        <row r="21568">
          <cell r="H21568" t="str">
            <v>ORTHOPTISTE, ORTHOPHONISTE</v>
          </cell>
          <cell r="L21568">
            <v>1</v>
          </cell>
          <cell r="AC21568" t="str">
            <v>00729 / SCHMITT MARX EVELYNE</v>
          </cell>
          <cell r="AD21568">
            <v>2</v>
          </cell>
        </row>
        <row r="21569">
          <cell r="H21569" t="str">
            <v>ORTHOPTISTE, ORTHOPHONISTE</v>
          </cell>
          <cell r="L21569">
            <v>2</v>
          </cell>
          <cell r="AC21569" t="str">
            <v>04814 / LAURENT OLIVIA</v>
          </cell>
          <cell r="AD21569">
            <v>2</v>
          </cell>
        </row>
        <row r="21570">
          <cell r="H21570" t="str">
            <v>ORTHOPTISTE, ORTHOPHONISTE</v>
          </cell>
          <cell r="L21570">
            <v>1</v>
          </cell>
          <cell r="AC21570" t="str">
            <v>02918 / SCHOLLER STEPHANIE</v>
          </cell>
          <cell r="AD21570">
            <v>2</v>
          </cell>
        </row>
        <row r="21571">
          <cell r="H21571" t="str">
            <v>ORTHOPTISTE, ORTHOPHONISTE</v>
          </cell>
          <cell r="L21571">
            <v>1</v>
          </cell>
          <cell r="AC21571" t="str">
            <v>02337 / GALLARD MYLENE</v>
          </cell>
          <cell r="AD21571">
            <v>2</v>
          </cell>
        </row>
        <row r="21572">
          <cell r="H21572" t="str">
            <v>ORTHOPTISTE, ORTHOPHONISTE</v>
          </cell>
          <cell r="L21572">
            <v>2</v>
          </cell>
          <cell r="AC21572" t="str">
            <v>03811 / LE MOYNE BENOIT</v>
          </cell>
          <cell r="AD21572">
            <v>2</v>
          </cell>
        </row>
        <row r="21573">
          <cell r="H21573" t="str">
            <v>ORTHOPTISTE, ORTHOPHONISTE</v>
          </cell>
          <cell r="L21573">
            <v>2</v>
          </cell>
          <cell r="AC21573" t="str">
            <v>05358 / BETSCH CELINE</v>
          </cell>
          <cell r="AD21573">
            <v>2</v>
          </cell>
        </row>
        <row r="21574">
          <cell r="H21574" t="str">
            <v>ORTHOPTISTE, ORTHOPHONISTE</v>
          </cell>
          <cell r="L21574">
            <v>1</v>
          </cell>
          <cell r="AC21574" t="str">
            <v>05358 / BETSCH CELINE</v>
          </cell>
          <cell r="AD21574">
            <v>2</v>
          </cell>
        </row>
        <row r="21575">
          <cell r="H21575" t="str">
            <v>ORTHOPTISTE, ORTHOPHONISTE</v>
          </cell>
          <cell r="L21575">
            <v>1</v>
          </cell>
          <cell r="AC21575" t="str">
            <v>04814 / LAURENT OLIVIA</v>
          </cell>
          <cell r="AD21575">
            <v>2</v>
          </cell>
        </row>
        <row r="21576">
          <cell r="H21576" t="str">
            <v>ORTHOPTISTE, ORTHOPHONISTE</v>
          </cell>
          <cell r="L21576">
            <v>4</v>
          </cell>
          <cell r="AC21576" t="str">
            <v>00729 / SCHMITT MARX EVELYNE</v>
          </cell>
          <cell r="AD21576">
            <v>2</v>
          </cell>
        </row>
        <row r="21577">
          <cell r="H21577" t="str">
            <v>ORTHOPTISTE, ORTHOPHONISTE</v>
          </cell>
          <cell r="L21577">
            <v>1</v>
          </cell>
          <cell r="AC21577" t="str">
            <v>02337 / GALLARD MYLENE</v>
          </cell>
          <cell r="AD21577">
            <v>2</v>
          </cell>
        </row>
        <row r="21578">
          <cell r="H21578" t="str">
            <v>ORTHOPTISTE, ORTHOPHONISTE</v>
          </cell>
          <cell r="L21578">
            <v>3</v>
          </cell>
          <cell r="AC21578" t="str">
            <v>04814 / LAURENT OLIVIA</v>
          </cell>
          <cell r="AD21578">
            <v>2</v>
          </cell>
        </row>
        <row r="21579">
          <cell r="H21579" t="str">
            <v>ORTHOPTISTE, ORTHOPHONISTE</v>
          </cell>
          <cell r="L21579">
            <v>3</v>
          </cell>
          <cell r="AC21579" t="str">
            <v>05029 / BOUGHALEM ALI</v>
          </cell>
          <cell r="AD21579">
            <v>2</v>
          </cell>
        </row>
        <row r="21580">
          <cell r="H21580" t="str">
            <v>ORTHOPTISTE, ORTHOPHONISTE</v>
          </cell>
          <cell r="L21580">
            <v>1</v>
          </cell>
          <cell r="AC21580" t="str">
            <v>02918 / SCHOLLER STEPHANIE</v>
          </cell>
          <cell r="AD21580">
            <v>2</v>
          </cell>
        </row>
        <row r="21581">
          <cell r="H21581" t="str">
            <v>ORTHOPTISTE, ORTHOPHONISTE</v>
          </cell>
          <cell r="L21581">
            <v>1</v>
          </cell>
          <cell r="AC21581" t="str">
            <v>05029 / BOUGHALEM ALI</v>
          </cell>
          <cell r="AD21581">
            <v>2</v>
          </cell>
        </row>
        <row r="21582">
          <cell r="H21582" t="str">
            <v>ORTHOPTISTE, ORTHOPHONISTE</v>
          </cell>
          <cell r="L21582">
            <v>1</v>
          </cell>
          <cell r="AC21582" t="str">
            <v>05029 / BOUGHALEM ALI</v>
          </cell>
          <cell r="AD21582">
            <v>2</v>
          </cell>
        </row>
        <row r="21583">
          <cell r="H21583" t="str">
            <v>ORTHOPTISTE, ORTHOPHONISTE</v>
          </cell>
          <cell r="L21583">
            <v>1</v>
          </cell>
          <cell r="AC21583" t="str">
            <v>04814 / LAURENT OLIVIA</v>
          </cell>
          <cell r="AD21583">
            <v>2</v>
          </cell>
        </row>
        <row r="21584">
          <cell r="H21584" t="str">
            <v>ORTHOPTISTE, ORTHOPHONISTE</v>
          </cell>
          <cell r="L21584">
            <v>2</v>
          </cell>
          <cell r="AC21584" t="str">
            <v>03811 / LE MOYNE BENOIT</v>
          </cell>
          <cell r="AD21584">
            <v>2</v>
          </cell>
        </row>
        <row r="21585">
          <cell r="H21585" t="str">
            <v>ORTHOPTISTE, ORTHOPHONISTE</v>
          </cell>
          <cell r="L21585">
            <v>1</v>
          </cell>
          <cell r="AC21585" t="str">
            <v>05029 / BOUGHALEM ALI</v>
          </cell>
          <cell r="AD21585">
            <v>2</v>
          </cell>
        </row>
        <row r="21586">
          <cell r="H21586" t="str">
            <v>ORTHOPTISTE, ORTHOPHONISTE</v>
          </cell>
          <cell r="L21586">
            <v>1</v>
          </cell>
          <cell r="AC21586" t="str">
            <v>05358 / BETSCH CELINE</v>
          </cell>
          <cell r="AD21586">
            <v>2</v>
          </cell>
        </row>
        <row r="21587">
          <cell r="H21587" t="str">
            <v>ORTHOPTISTE, ORTHOPHONISTE</v>
          </cell>
          <cell r="L21587">
            <v>1</v>
          </cell>
          <cell r="AC21587" t="str">
            <v>02918 / SCHOLLER STEPHANIE</v>
          </cell>
          <cell r="AD21587">
            <v>2</v>
          </cell>
        </row>
        <row r="21588">
          <cell r="H21588" t="str">
            <v>ORTHOPTISTE, ORTHOPHONISTE</v>
          </cell>
          <cell r="L21588">
            <v>1</v>
          </cell>
          <cell r="AC21588" t="str">
            <v>05345 / SCHENCK LAURENCE</v>
          </cell>
          <cell r="AD21588">
            <v>2</v>
          </cell>
        </row>
        <row r="21589">
          <cell r="H21589" t="str">
            <v>ORTHOPTISTE, ORTHOPHONISTE</v>
          </cell>
          <cell r="L21589">
            <v>1</v>
          </cell>
          <cell r="AC21589" t="str">
            <v>00729 / SCHMITT MARX EVELYNE</v>
          </cell>
          <cell r="AD21589">
            <v>2</v>
          </cell>
        </row>
        <row r="21590">
          <cell r="H21590" t="str">
            <v>FOURNISSEUR</v>
          </cell>
          <cell r="L21590">
            <v>0</v>
          </cell>
          <cell r="AC21590" t="str">
            <v>06513 / ROLLANG ARNOULD RACHEL</v>
          </cell>
          <cell r="AD21590">
            <v>3</v>
          </cell>
        </row>
        <row r="21591">
          <cell r="H21591" t="str">
            <v>FOURNISSEUR</v>
          </cell>
          <cell r="L21591">
            <v>0</v>
          </cell>
          <cell r="AC21591" t="str">
            <v>04988 / STIRNEMANN JEAN VINCENT</v>
          </cell>
          <cell r="AD21591">
            <v>3</v>
          </cell>
        </row>
        <row r="21592">
          <cell r="H21592" t="str">
            <v>FOURNISSEUR</v>
          </cell>
          <cell r="L21592">
            <v>0</v>
          </cell>
          <cell r="AC21592" t="str">
            <v>04988 / STIRNEMANN JEAN VINCENT</v>
          </cell>
          <cell r="AD21592">
            <v>3</v>
          </cell>
        </row>
        <row r="21593">
          <cell r="H21593" t="str">
            <v>FOURNISSEUR</v>
          </cell>
          <cell r="L21593">
            <v>0</v>
          </cell>
          <cell r="AC21593" t="str">
            <v>03811 / LE MOYNE BENOIT</v>
          </cell>
          <cell r="AD21593">
            <v>3</v>
          </cell>
        </row>
        <row r="21594">
          <cell r="H21594" t="str">
            <v>FOURNISSEUR</v>
          </cell>
          <cell r="L21594">
            <v>0</v>
          </cell>
          <cell r="AC21594" t="str">
            <v>03811 / LE MOYNE BENOIT</v>
          </cell>
          <cell r="AD21594">
            <v>3</v>
          </cell>
        </row>
        <row r="21595">
          <cell r="H21595" t="str">
            <v>FOURNISSEUR</v>
          </cell>
          <cell r="L21595">
            <v>0</v>
          </cell>
          <cell r="AC21595" t="str">
            <v>06513 / ROLLANG ARNOULD RACHEL</v>
          </cell>
          <cell r="AD21595">
            <v>3</v>
          </cell>
        </row>
        <row r="21596">
          <cell r="H21596" t="str">
            <v>FOURNISSEUR</v>
          </cell>
          <cell r="L21596">
            <v>0</v>
          </cell>
          <cell r="AC21596" t="str">
            <v>05345 / SCHENCK LAURENCE</v>
          </cell>
          <cell r="AD21596">
            <v>3</v>
          </cell>
        </row>
        <row r="21597">
          <cell r="H21597" t="str">
            <v>FOURNISSEUR</v>
          </cell>
          <cell r="L21597">
            <v>0</v>
          </cell>
          <cell r="AC21597" t="str">
            <v>05029 / BOUGHALEM ALI</v>
          </cell>
          <cell r="AD21597">
            <v>3</v>
          </cell>
        </row>
        <row r="21598">
          <cell r="H21598" t="str">
            <v>FOURNISSEUR</v>
          </cell>
          <cell r="L21598">
            <v>0</v>
          </cell>
          <cell r="AC21598" t="str">
            <v>02918 / SCHOLLER STEPHANIE</v>
          </cell>
          <cell r="AD21598">
            <v>3</v>
          </cell>
        </row>
        <row r="21599">
          <cell r="H21599" t="str">
            <v>FOURNISSEUR</v>
          </cell>
          <cell r="L21599">
            <v>0</v>
          </cell>
          <cell r="AC21599" t="str">
            <v>04814 / LAURENT OLIVIA</v>
          </cell>
          <cell r="AD21599">
            <v>3</v>
          </cell>
        </row>
        <row r="21600">
          <cell r="H21600" t="str">
            <v>FOURNISSEUR</v>
          </cell>
          <cell r="L21600">
            <v>0</v>
          </cell>
          <cell r="AC21600" t="str">
            <v>06513 / ROLLANG ARNOULD RACHEL</v>
          </cell>
          <cell r="AD21600">
            <v>3</v>
          </cell>
        </row>
        <row r="21601">
          <cell r="H21601" t="str">
            <v>FOURNISSEUR</v>
          </cell>
          <cell r="L21601">
            <v>0</v>
          </cell>
          <cell r="AC21601" t="str">
            <v>04988 / STIRNEMANN JEAN VINCENT</v>
          </cell>
          <cell r="AD21601">
            <v>3</v>
          </cell>
        </row>
        <row r="21602">
          <cell r="H21602" t="str">
            <v>FOURNISSEUR</v>
          </cell>
          <cell r="L21602">
            <v>0</v>
          </cell>
          <cell r="AC21602" t="str">
            <v>05358 / BETSCH CELINE</v>
          </cell>
          <cell r="AD21602">
            <v>3</v>
          </cell>
        </row>
        <row r="21603">
          <cell r="H21603" t="str">
            <v>FOURNISSEUR</v>
          </cell>
          <cell r="L21603">
            <v>0</v>
          </cell>
          <cell r="AC21603" t="str">
            <v>05029 / BOUGHALEM ALI</v>
          </cell>
          <cell r="AD21603">
            <v>3</v>
          </cell>
        </row>
        <row r="21604">
          <cell r="H21604" t="str">
            <v>FOURNISSEUR</v>
          </cell>
          <cell r="L21604">
            <v>0</v>
          </cell>
          <cell r="AC21604" t="str">
            <v>02337 / GALLARD MYLENE</v>
          </cell>
          <cell r="AD21604">
            <v>3</v>
          </cell>
        </row>
        <row r="21605">
          <cell r="H21605" t="str">
            <v>MEDECIN</v>
          </cell>
          <cell r="K21605" t="str">
            <v>MG</v>
          </cell>
          <cell r="L21605">
            <v>1</v>
          </cell>
          <cell r="AC21605" t="str">
            <v>04988 / STIRNEMANN JEAN VINCENT</v>
          </cell>
          <cell r="AD21605">
            <v>3</v>
          </cell>
        </row>
        <row r="21606">
          <cell r="H21606" t="str">
            <v>MEDECIN</v>
          </cell>
          <cell r="K21606" t="str">
            <v>MG</v>
          </cell>
          <cell r="L21606">
            <v>0</v>
          </cell>
          <cell r="AC21606" t="str">
            <v>04988 / STIRNEMANN JEAN VINCENT</v>
          </cell>
          <cell r="AD21606">
            <v>3</v>
          </cell>
        </row>
        <row r="21607">
          <cell r="H21607" t="str">
            <v>FOURNISSEUR</v>
          </cell>
          <cell r="L21607">
            <v>0</v>
          </cell>
          <cell r="AC21607" t="str">
            <v>02918 / SCHOLLER STEPHANIE</v>
          </cell>
          <cell r="AD21607">
            <v>3</v>
          </cell>
        </row>
        <row r="21608">
          <cell r="H21608" t="str">
            <v>FOURNISSEUR</v>
          </cell>
          <cell r="L21608">
            <v>0</v>
          </cell>
          <cell r="AC21608" t="str">
            <v>05345 / SCHENCK LAURENCE</v>
          </cell>
          <cell r="AD21608">
            <v>3</v>
          </cell>
        </row>
        <row r="21609">
          <cell r="H21609" t="str">
            <v>FOURNISSEUR</v>
          </cell>
          <cell r="L21609">
            <v>0</v>
          </cell>
          <cell r="AC21609" t="str">
            <v>04814 / LAURENT OLIVIA</v>
          </cell>
          <cell r="AD21609">
            <v>3</v>
          </cell>
        </row>
        <row r="21610">
          <cell r="H21610" t="str">
            <v>FOURNISSEUR</v>
          </cell>
          <cell r="L21610">
            <v>0</v>
          </cell>
          <cell r="AC21610" t="str">
            <v>02918 / SCHOLLER STEPHANIE</v>
          </cell>
          <cell r="AD21610">
            <v>3</v>
          </cell>
        </row>
        <row r="21611">
          <cell r="H21611" t="str">
            <v>FOURNISSEUR</v>
          </cell>
          <cell r="L21611">
            <v>0</v>
          </cell>
          <cell r="AC21611" t="str">
            <v>02918 / SCHOLLER STEPHANIE</v>
          </cell>
          <cell r="AD21611">
            <v>3</v>
          </cell>
        </row>
        <row r="21612">
          <cell r="H21612" t="str">
            <v>FOURNISSEUR</v>
          </cell>
          <cell r="L21612">
            <v>0</v>
          </cell>
          <cell r="AC21612" t="str">
            <v>02337 / GALLARD MYLENE</v>
          </cell>
          <cell r="AD21612">
            <v>3</v>
          </cell>
        </row>
        <row r="21613">
          <cell r="H21613" t="str">
            <v>FOURNISSEUR</v>
          </cell>
          <cell r="L21613">
            <v>0</v>
          </cell>
          <cell r="AC21613" t="str">
            <v>05029 / BOUGHALEM ALI</v>
          </cell>
          <cell r="AD21613">
            <v>3</v>
          </cell>
        </row>
        <row r="21614">
          <cell r="H21614" t="str">
            <v>FOURNISSEUR</v>
          </cell>
          <cell r="L21614">
            <v>0</v>
          </cell>
          <cell r="AC21614" t="str">
            <v>03811 / LE MOYNE BENOIT</v>
          </cell>
          <cell r="AD21614">
            <v>3</v>
          </cell>
        </row>
        <row r="21615">
          <cell r="H21615" t="str">
            <v>MASSEUR</v>
          </cell>
          <cell r="L21615">
            <v>0</v>
          </cell>
          <cell r="AC21615" t="str">
            <v>03811 / LE MOYNE BENOIT</v>
          </cell>
          <cell r="AD21615">
            <v>3</v>
          </cell>
        </row>
        <row r="21616">
          <cell r="H21616" t="str">
            <v>MEDECIN</v>
          </cell>
          <cell r="K21616" t="str">
            <v>MG</v>
          </cell>
          <cell r="L21616">
            <v>0</v>
          </cell>
          <cell r="AC21616" t="str">
            <v>04988 / STIRNEMANN JEAN VINCENT</v>
          </cell>
          <cell r="AD21616">
            <v>3</v>
          </cell>
        </row>
        <row r="21617">
          <cell r="H21617" t="str">
            <v>MASSEUR</v>
          </cell>
          <cell r="L21617">
            <v>1</v>
          </cell>
          <cell r="AC21617" t="str">
            <v>03811 / LE MOYNE BENOIT</v>
          </cell>
          <cell r="AD21617">
            <v>3</v>
          </cell>
        </row>
        <row r="21618">
          <cell r="H21618" t="str">
            <v>MASSEUR</v>
          </cell>
          <cell r="L21618">
            <v>0</v>
          </cell>
          <cell r="AC21618" t="str">
            <v>04814 / LAURENT OLIVIA</v>
          </cell>
          <cell r="AD21618">
            <v>3</v>
          </cell>
        </row>
        <row r="21619">
          <cell r="H21619" t="str">
            <v>DENTISTE</v>
          </cell>
          <cell r="L21619">
            <v>0</v>
          </cell>
          <cell r="AC21619" t="str">
            <v>04814 / LAURENT OLIVIA</v>
          </cell>
          <cell r="AD21619">
            <v>3</v>
          </cell>
        </row>
        <row r="21620">
          <cell r="H21620" t="str">
            <v>INFIRMIER</v>
          </cell>
          <cell r="L21620">
            <v>0</v>
          </cell>
          <cell r="AC21620" t="str">
            <v>05345 / SCHENCK LAURENCE</v>
          </cell>
          <cell r="AD21620">
            <v>3</v>
          </cell>
        </row>
        <row r="21621">
          <cell r="H21621" t="str">
            <v>DENTISTE</v>
          </cell>
          <cell r="L21621">
            <v>0</v>
          </cell>
          <cell r="AC21621" t="str">
            <v>04814 / LAURENT OLIVIA</v>
          </cell>
          <cell r="AD21621">
            <v>3</v>
          </cell>
        </row>
        <row r="21622">
          <cell r="H21622" t="str">
            <v>DENTISTE</v>
          </cell>
          <cell r="L21622">
            <v>0</v>
          </cell>
          <cell r="AC21622" t="str">
            <v>04814 / LAURENT OLIVIA</v>
          </cell>
          <cell r="AD21622">
            <v>3</v>
          </cell>
        </row>
        <row r="21623">
          <cell r="H21623" t="str">
            <v>DENTISTE</v>
          </cell>
          <cell r="L21623">
            <v>0</v>
          </cell>
          <cell r="AC21623" t="str">
            <v>05029 / BOUGHALEM ALI</v>
          </cell>
          <cell r="AD21623">
            <v>3</v>
          </cell>
        </row>
        <row r="21624">
          <cell r="H21624" t="str">
            <v>MEDECIN</v>
          </cell>
          <cell r="K21624" t="str">
            <v>MG</v>
          </cell>
          <cell r="L21624">
            <v>0</v>
          </cell>
          <cell r="AC21624" t="str">
            <v>04814 / LAURENT OLIVIA</v>
          </cell>
          <cell r="AD21624">
            <v>3</v>
          </cell>
        </row>
        <row r="21625">
          <cell r="H21625" t="str">
            <v>MEDECIN</v>
          </cell>
          <cell r="K21625" t="str">
            <v>MS</v>
          </cell>
          <cell r="L21625">
            <v>0</v>
          </cell>
          <cell r="AC21625" t="str">
            <v>04814 / LAURENT OLIVIA</v>
          </cell>
          <cell r="AD21625">
            <v>3</v>
          </cell>
        </row>
        <row r="21626">
          <cell r="H21626" t="str">
            <v>DENTISTE</v>
          </cell>
          <cell r="L21626">
            <v>0</v>
          </cell>
          <cell r="AC21626" t="str">
            <v>05358 / BETSCH CELINE</v>
          </cell>
          <cell r="AD21626">
            <v>3</v>
          </cell>
        </row>
        <row r="21627">
          <cell r="H21627" t="str">
            <v>INFIRMIER</v>
          </cell>
          <cell r="L21627">
            <v>0</v>
          </cell>
          <cell r="AC21627" t="str">
            <v>03811 / LE MOYNE BENOIT</v>
          </cell>
          <cell r="AD21627">
            <v>3</v>
          </cell>
        </row>
        <row r="21628">
          <cell r="H21628" t="str">
            <v>DENTISTE</v>
          </cell>
          <cell r="L21628">
            <v>1</v>
          </cell>
          <cell r="AC21628" t="str">
            <v>04988 / STIRNEMANN JEAN VINCENT</v>
          </cell>
          <cell r="AD21628">
            <v>3</v>
          </cell>
        </row>
        <row r="21629">
          <cell r="H21629" t="str">
            <v>DENTISTE</v>
          </cell>
          <cell r="L21629">
            <v>0</v>
          </cell>
          <cell r="AC21629" t="str">
            <v>04988 / STIRNEMANN JEAN VINCENT</v>
          </cell>
          <cell r="AD21629">
            <v>3</v>
          </cell>
        </row>
        <row r="21630">
          <cell r="H21630" t="str">
            <v>DENTISTE</v>
          </cell>
          <cell r="L21630">
            <v>0</v>
          </cell>
          <cell r="AC21630" t="str">
            <v>04988 / STIRNEMANN JEAN VINCENT</v>
          </cell>
          <cell r="AD21630">
            <v>3</v>
          </cell>
        </row>
        <row r="21631">
          <cell r="H21631" t="str">
            <v>FOURNISSEUR</v>
          </cell>
          <cell r="L21631">
            <v>0</v>
          </cell>
          <cell r="AC21631" t="str">
            <v>04814 / LAURENT OLIVIA</v>
          </cell>
          <cell r="AD21631">
            <v>3</v>
          </cell>
        </row>
        <row r="21632">
          <cell r="H21632" t="str">
            <v>MEDECIN</v>
          </cell>
          <cell r="K21632" t="str">
            <v>MG</v>
          </cell>
          <cell r="L21632">
            <v>0</v>
          </cell>
          <cell r="AC21632" t="str">
            <v>04814 / LAURENT OLIVIA</v>
          </cell>
          <cell r="AD21632">
            <v>3</v>
          </cell>
        </row>
        <row r="21633">
          <cell r="H21633" t="str">
            <v>DENTISTE</v>
          </cell>
          <cell r="L21633">
            <v>0</v>
          </cell>
          <cell r="AC21633" t="str">
            <v>02337 / GALLARD MYLENE</v>
          </cell>
          <cell r="AD21633">
            <v>3</v>
          </cell>
        </row>
        <row r="21634">
          <cell r="H21634" t="str">
            <v>MASSEUR</v>
          </cell>
          <cell r="L21634">
            <v>0</v>
          </cell>
          <cell r="AC21634" t="str">
            <v>03811 / LE MOYNE BENOIT</v>
          </cell>
          <cell r="AD21634">
            <v>3</v>
          </cell>
        </row>
        <row r="21635">
          <cell r="H21635" t="str">
            <v>DENTISTE</v>
          </cell>
          <cell r="L21635">
            <v>0</v>
          </cell>
          <cell r="AC21635" t="str">
            <v>02918 / SCHOLLER STEPHANIE</v>
          </cell>
          <cell r="AD21635">
            <v>3</v>
          </cell>
        </row>
        <row r="21636">
          <cell r="H21636" t="str">
            <v>MEDECIN</v>
          </cell>
          <cell r="K21636" t="str">
            <v>MG</v>
          </cell>
          <cell r="L21636">
            <v>0</v>
          </cell>
          <cell r="AC21636" t="str">
            <v>04814 / LAURENT OLIVIA</v>
          </cell>
          <cell r="AD21636">
            <v>3</v>
          </cell>
        </row>
        <row r="21637">
          <cell r="H21637" t="str">
            <v>MEDECIN</v>
          </cell>
          <cell r="K21637" t="str">
            <v>MG</v>
          </cell>
          <cell r="L21637">
            <v>0</v>
          </cell>
          <cell r="AC21637" t="str">
            <v>05358 / BETSCH CELINE</v>
          </cell>
          <cell r="AD21637">
            <v>3</v>
          </cell>
        </row>
        <row r="21638">
          <cell r="H21638" t="str">
            <v>MASSEUR</v>
          </cell>
          <cell r="L21638">
            <v>0</v>
          </cell>
          <cell r="AC21638" t="str">
            <v>03811 / LE MOYNE BENOIT</v>
          </cell>
          <cell r="AD21638">
            <v>3</v>
          </cell>
        </row>
        <row r="21639">
          <cell r="H21639" t="str">
            <v>DENTISTE</v>
          </cell>
          <cell r="L21639">
            <v>0</v>
          </cell>
          <cell r="AC21639" t="str">
            <v>00729 / SCHMITT MARX EVELYNE</v>
          </cell>
          <cell r="AD21639">
            <v>3</v>
          </cell>
        </row>
        <row r="21640">
          <cell r="H21640" t="str">
            <v>MASSEUR</v>
          </cell>
          <cell r="L21640">
            <v>0</v>
          </cell>
          <cell r="AC21640" t="str">
            <v>05345 / SCHENCK LAURENCE</v>
          </cell>
          <cell r="AD21640">
            <v>3</v>
          </cell>
        </row>
        <row r="21641">
          <cell r="H21641" t="str">
            <v>MEDECIN</v>
          </cell>
          <cell r="K21641" t="str">
            <v>MG</v>
          </cell>
          <cell r="L21641">
            <v>0</v>
          </cell>
          <cell r="AC21641" t="str">
            <v>03811 / LE MOYNE BENOIT</v>
          </cell>
          <cell r="AD21641">
            <v>3</v>
          </cell>
        </row>
        <row r="21642">
          <cell r="H21642" t="str">
            <v>MEDECIN</v>
          </cell>
          <cell r="K21642" t="str">
            <v>MS</v>
          </cell>
          <cell r="L21642">
            <v>1</v>
          </cell>
          <cell r="AC21642" t="str">
            <v>04988 / STIRNEMANN JEAN VINCENT</v>
          </cell>
          <cell r="AD21642">
            <v>3</v>
          </cell>
        </row>
        <row r="21643">
          <cell r="H21643" t="str">
            <v>MEDECIN</v>
          </cell>
          <cell r="K21643" t="str">
            <v>MS</v>
          </cell>
          <cell r="L21643">
            <v>0</v>
          </cell>
          <cell r="AC21643" t="str">
            <v>02337 / GALLARD MYLENE</v>
          </cell>
          <cell r="AD21643">
            <v>3</v>
          </cell>
        </row>
        <row r="21644">
          <cell r="H21644" t="str">
            <v>FOURNISSEUR</v>
          </cell>
          <cell r="L21644">
            <v>0</v>
          </cell>
          <cell r="AC21644" t="str">
            <v>05029 / BOUGHALEM ALI</v>
          </cell>
          <cell r="AD21644">
            <v>3</v>
          </cell>
        </row>
        <row r="21645">
          <cell r="H21645" t="str">
            <v>MEDECIN</v>
          </cell>
          <cell r="K21645" t="str">
            <v>MS</v>
          </cell>
          <cell r="L21645">
            <v>0</v>
          </cell>
          <cell r="AC21645" t="str">
            <v>04814 / LAURENT OLIVIA</v>
          </cell>
          <cell r="AD21645">
            <v>3</v>
          </cell>
        </row>
        <row r="21646">
          <cell r="H21646" t="str">
            <v>DENTISTE</v>
          </cell>
          <cell r="L21646">
            <v>0</v>
          </cell>
          <cell r="AC21646" t="str">
            <v>04988 / STIRNEMANN JEAN VINCENT</v>
          </cell>
          <cell r="AD21646">
            <v>3</v>
          </cell>
        </row>
        <row r="21647">
          <cell r="H21647" t="str">
            <v>FOURNISSEUR</v>
          </cell>
          <cell r="L21647">
            <v>0</v>
          </cell>
          <cell r="AC21647" t="str">
            <v>02337 / GALLARD MYLENE</v>
          </cell>
          <cell r="AD21647">
            <v>3</v>
          </cell>
        </row>
        <row r="21648">
          <cell r="H21648" t="str">
            <v>FOURNISSEUR</v>
          </cell>
          <cell r="L21648">
            <v>0</v>
          </cell>
          <cell r="AC21648" t="str">
            <v>04814 / LAURENT OLIVIA</v>
          </cell>
          <cell r="AD21648">
            <v>3</v>
          </cell>
        </row>
        <row r="21649">
          <cell r="H21649" t="str">
            <v>FOURNISSEUR</v>
          </cell>
          <cell r="L21649">
            <v>0</v>
          </cell>
          <cell r="AC21649" t="str">
            <v>02337 / GALLARD MYLENE</v>
          </cell>
          <cell r="AD21649">
            <v>3</v>
          </cell>
        </row>
        <row r="21650">
          <cell r="H21650" t="str">
            <v>FOURNISSEUR</v>
          </cell>
          <cell r="L21650">
            <v>0</v>
          </cell>
          <cell r="AC21650" t="str">
            <v>02918 / SCHOLLER STEPHANIE</v>
          </cell>
          <cell r="AD21650">
            <v>3</v>
          </cell>
        </row>
        <row r="21651">
          <cell r="H21651" t="str">
            <v>MASSEUR</v>
          </cell>
          <cell r="L21651">
            <v>1</v>
          </cell>
          <cell r="AC21651" t="str">
            <v>05029 / BOUGHALEM ALI</v>
          </cell>
          <cell r="AD21651">
            <v>3</v>
          </cell>
        </row>
        <row r="21652">
          <cell r="H21652" t="str">
            <v>MASSEUR</v>
          </cell>
          <cell r="L21652">
            <v>0</v>
          </cell>
          <cell r="AC21652" t="str">
            <v>04814 / LAURENT OLIVIA</v>
          </cell>
          <cell r="AD21652">
            <v>3</v>
          </cell>
        </row>
        <row r="21653">
          <cell r="H21653" t="str">
            <v>DENTISTE</v>
          </cell>
          <cell r="L21653">
            <v>0</v>
          </cell>
          <cell r="AC21653" t="str">
            <v>05358 / BETSCH CELINE</v>
          </cell>
          <cell r="AD21653">
            <v>3</v>
          </cell>
        </row>
        <row r="21654">
          <cell r="H21654" t="str">
            <v>MASSEUR</v>
          </cell>
          <cell r="L21654">
            <v>0</v>
          </cell>
          <cell r="AC21654" t="str">
            <v>04988 / STIRNEMANN JEAN VINCENT</v>
          </cell>
          <cell r="AD21654">
            <v>3</v>
          </cell>
        </row>
        <row r="21655">
          <cell r="H21655" t="str">
            <v>MEDECIN</v>
          </cell>
          <cell r="K21655" t="str">
            <v>MS</v>
          </cell>
          <cell r="L21655">
            <v>1</v>
          </cell>
          <cell r="AC21655" t="str">
            <v>04814 / LAURENT OLIVIA</v>
          </cell>
          <cell r="AD21655">
            <v>3</v>
          </cell>
        </row>
        <row r="21656">
          <cell r="H21656" t="str">
            <v>MEDECIN</v>
          </cell>
          <cell r="K21656" t="str">
            <v>MS</v>
          </cell>
          <cell r="L21656">
            <v>0</v>
          </cell>
          <cell r="AC21656" t="str">
            <v>04814 / LAURENT OLIVIA</v>
          </cell>
          <cell r="AD21656">
            <v>3</v>
          </cell>
        </row>
        <row r="21657">
          <cell r="H21657" t="str">
            <v>MEDECIN</v>
          </cell>
          <cell r="K21657" t="str">
            <v>MS</v>
          </cell>
          <cell r="L21657">
            <v>2</v>
          </cell>
          <cell r="AC21657" t="str">
            <v>05029 / BOUGHALEM ALI</v>
          </cell>
          <cell r="AD21657">
            <v>3</v>
          </cell>
        </row>
        <row r="21658">
          <cell r="H21658" t="str">
            <v>INFIRMIER</v>
          </cell>
          <cell r="L21658">
            <v>0</v>
          </cell>
          <cell r="AC21658" t="str">
            <v>05358 / BETSCH CELINE</v>
          </cell>
          <cell r="AD21658">
            <v>3</v>
          </cell>
        </row>
        <row r="21659">
          <cell r="H21659" t="str">
            <v>INFIRMIER</v>
          </cell>
          <cell r="L21659">
            <v>0</v>
          </cell>
          <cell r="AC21659" t="str">
            <v>05345 / SCHENCK LAURENCE</v>
          </cell>
          <cell r="AD21659">
            <v>3</v>
          </cell>
        </row>
        <row r="21660">
          <cell r="H21660" t="str">
            <v>MEDECIN</v>
          </cell>
          <cell r="K21660" t="str">
            <v>MS</v>
          </cell>
          <cell r="L21660">
            <v>0</v>
          </cell>
          <cell r="AC21660" t="str">
            <v>06513 / ROLLANG ARNOULD RACHEL</v>
          </cell>
          <cell r="AD21660">
            <v>3</v>
          </cell>
        </row>
        <row r="21661">
          <cell r="H21661" t="str">
            <v>MEDECIN</v>
          </cell>
          <cell r="K21661" t="str">
            <v>MS</v>
          </cell>
          <cell r="L21661">
            <v>1</v>
          </cell>
          <cell r="AC21661" t="str">
            <v>02918 / SCHOLLER STEPHANIE</v>
          </cell>
          <cell r="AD21661">
            <v>3</v>
          </cell>
        </row>
        <row r="21662">
          <cell r="H21662" t="str">
            <v>MEDECIN</v>
          </cell>
          <cell r="K21662" t="str">
            <v>MS</v>
          </cell>
          <cell r="L21662">
            <v>2</v>
          </cell>
          <cell r="AC21662" t="str">
            <v>06513 / ROLLANG ARNOULD RACHEL</v>
          </cell>
          <cell r="AD21662">
            <v>3</v>
          </cell>
        </row>
        <row r="21663">
          <cell r="H21663" t="str">
            <v>MASSEUR</v>
          </cell>
          <cell r="L21663">
            <v>0</v>
          </cell>
          <cell r="AC21663" t="str">
            <v>06513 / ROLLANG ARNOULD RACHEL</v>
          </cell>
          <cell r="AD21663">
            <v>3</v>
          </cell>
        </row>
        <row r="21664">
          <cell r="H21664" t="str">
            <v>INFIRMIER</v>
          </cell>
          <cell r="L21664">
            <v>0</v>
          </cell>
          <cell r="AC21664" t="str">
            <v>02918 / SCHOLLER STEPHANIE</v>
          </cell>
          <cell r="AD21664">
            <v>3</v>
          </cell>
        </row>
        <row r="21665">
          <cell r="H21665" t="str">
            <v>INFIRMIER</v>
          </cell>
          <cell r="L21665">
            <v>0</v>
          </cell>
          <cell r="AC21665" t="str">
            <v>04814 / LAURENT OLIVIA</v>
          </cell>
          <cell r="AD21665">
            <v>3</v>
          </cell>
        </row>
        <row r="21666">
          <cell r="H21666" t="str">
            <v>MEDECIN</v>
          </cell>
          <cell r="K21666" t="str">
            <v>MS</v>
          </cell>
          <cell r="L21666">
            <v>0</v>
          </cell>
          <cell r="AC21666" t="str">
            <v>05345 / SCHENCK LAURENCE</v>
          </cell>
          <cell r="AD21666">
            <v>3</v>
          </cell>
        </row>
        <row r="21667">
          <cell r="H21667" t="str">
            <v>INFIRMIER</v>
          </cell>
          <cell r="L21667">
            <v>0</v>
          </cell>
          <cell r="AC21667" t="str">
            <v>00729 / SCHMITT MARX EVELYNE</v>
          </cell>
          <cell r="AD21667">
            <v>3</v>
          </cell>
        </row>
        <row r="21668">
          <cell r="H21668" t="str">
            <v>MEDECIN</v>
          </cell>
          <cell r="K21668" t="str">
            <v>MG</v>
          </cell>
          <cell r="L21668">
            <v>0</v>
          </cell>
          <cell r="AC21668" t="str">
            <v>04814 / LAURENT OLIVIA</v>
          </cell>
          <cell r="AD21668">
            <v>3</v>
          </cell>
        </row>
        <row r="21669">
          <cell r="H21669" t="str">
            <v>INFIRMIER</v>
          </cell>
          <cell r="L21669">
            <v>0</v>
          </cell>
          <cell r="AC21669" t="str">
            <v>02337 / GALLARD MYLENE</v>
          </cell>
          <cell r="AD21669">
            <v>3</v>
          </cell>
        </row>
        <row r="21670">
          <cell r="H21670" t="str">
            <v>FOURNISSEUR</v>
          </cell>
          <cell r="L21670">
            <v>0</v>
          </cell>
          <cell r="AC21670" t="str">
            <v>05345 / SCHENCK LAURENCE</v>
          </cell>
          <cell r="AD21670">
            <v>3</v>
          </cell>
        </row>
        <row r="21671">
          <cell r="H21671" t="str">
            <v>FOURNISSEUR</v>
          </cell>
          <cell r="L21671">
            <v>0</v>
          </cell>
          <cell r="AC21671" t="str">
            <v>04814 / LAURENT OLIVIA</v>
          </cell>
          <cell r="AD21671">
            <v>3</v>
          </cell>
        </row>
        <row r="21672">
          <cell r="H21672" t="str">
            <v>FOURNISSEUR</v>
          </cell>
          <cell r="L21672">
            <v>0</v>
          </cell>
          <cell r="AC21672" t="str">
            <v>04988 / STIRNEMANN JEAN VINCENT</v>
          </cell>
          <cell r="AD21672">
            <v>3</v>
          </cell>
        </row>
        <row r="21673">
          <cell r="H21673" t="str">
            <v>FOURNISSEUR</v>
          </cell>
          <cell r="L21673">
            <v>0</v>
          </cell>
          <cell r="AC21673" t="str">
            <v>03811 / LE MOYNE BENOIT</v>
          </cell>
          <cell r="AD21673">
            <v>3</v>
          </cell>
        </row>
        <row r="21674">
          <cell r="H21674" t="str">
            <v>FOURNISSEUR</v>
          </cell>
          <cell r="L21674">
            <v>0</v>
          </cell>
          <cell r="AC21674" t="str">
            <v>05029 / BOUGHALEM ALI</v>
          </cell>
          <cell r="AD21674">
            <v>3</v>
          </cell>
        </row>
        <row r="21675">
          <cell r="H21675" t="str">
            <v>FOURNISSEUR</v>
          </cell>
          <cell r="L21675">
            <v>0</v>
          </cell>
          <cell r="AC21675" t="str">
            <v>00729 / SCHMITT MARX EVELYNE</v>
          </cell>
          <cell r="AD21675">
            <v>3</v>
          </cell>
        </row>
        <row r="21676">
          <cell r="H21676" t="str">
            <v>FOURNISSEUR</v>
          </cell>
          <cell r="L21676">
            <v>0</v>
          </cell>
          <cell r="AC21676" t="str">
            <v>06513 / ROLLANG ARNOULD RACHEL</v>
          </cell>
          <cell r="AD21676">
            <v>3</v>
          </cell>
        </row>
        <row r="21677">
          <cell r="H21677" t="str">
            <v>INFIRMIER</v>
          </cell>
          <cell r="L21677">
            <v>0</v>
          </cell>
          <cell r="AC21677" t="str">
            <v>02918 / SCHOLLER STEPHANIE</v>
          </cell>
          <cell r="AD21677">
            <v>3</v>
          </cell>
        </row>
        <row r="21678">
          <cell r="H21678" t="str">
            <v>INFIRMIER</v>
          </cell>
          <cell r="L21678">
            <v>0</v>
          </cell>
          <cell r="AC21678" t="str">
            <v>02918 / SCHOLLER STEPHANIE</v>
          </cell>
          <cell r="AD21678">
            <v>3</v>
          </cell>
        </row>
        <row r="21679">
          <cell r="H21679" t="str">
            <v>MEDECIN</v>
          </cell>
          <cell r="K21679" t="str">
            <v>MS</v>
          </cell>
          <cell r="L21679">
            <v>0</v>
          </cell>
          <cell r="AC21679" t="str">
            <v>02918 / SCHOLLER STEPHANIE</v>
          </cell>
          <cell r="AD21679">
            <v>3</v>
          </cell>
        </row>
        <row r="21680">
          <cell r="H21680" t="str">
            <v>INFIRMIER</v>
          </cell>
          <cell r="L21680">
            <v>0</v>
          </cell>
          <cell r="AC21680" t="str">
            <v>04988 / STIRNEMANN JEAN VINCENT</v>
          </cell>
          <cell r="AD21680">
            <v>3</v>
          </cell>
        </row>
        <row r="21681">
          <cell r="H21681" t="str">
            <v>INFIRMIER</v>
          </cell>
          <cell r="L21681">
            <v>0</v>
          </cell>
          <cell r="AC21681" t="str">
            <v>05345 / SCHENCK LAURENCE</v>
          </cell>
          <cell r="AD21681">
            <v>3</v>
          </cell>
        </row>
        <row r="21682">
          <cell r="H21682" t="str">
            <v>MASSEUR</v>
          </cell>
          <cell r="L21682">
            <v>0</v>
          </cell>
          <cell r="AC21682" t="str">
            <v>06513 / ROLLANG ARNOULD RACHEL</v>
          </cell>
          <cell r="AD21682">
            <v>3</v>
          </cell>
        </row>
        <row r="21683">
          <cell r="H21683" t="str">
            <v>MEDECIN</v>
          </cell>
          <cell r="K21683" t="str">
            <v>MS</v>
          </cell>
          <cell r="L21683">
            <v>0</v>
          </cell>
          <cell r="AC21683" t="str">
            <v>05358 / BETSCH CELINE</v>
          </cell>
          <cell r="AD21683">
            <v>3</v>
          </cell>
        </row>
        <row r="21684">
          <cell r="H21684" t="str">
            <v>INFIRMIER</v>
          </cell>
          <cell r="L21684">
            <v>0</v>
          </cell>
          <cell r="AC21684" t="str">
            <v>02918 / SCHOLLER STEPHANIE</v>
          </cell>
          <cell r="AD21684">
            <v>3</v>
          </cell>
        </row>
        <row r="21685">
          <cell r="H21685" t="str">
            <v>MASSEUR</v>
          </cell>
          <cell r="L21685">
            <v>0</v>
          </cell>
          <cell r="AC21685" t="str">
            <v>05029 / BOUGHALEM ALI</v>
          </cell>
          <cell r="AD21685">
            <v>3</v>
          </cell>
        </row>
        <row r="21686">
          <cell r="H21686" t="str">
            <v>FOURNISSEUR</v>
          </cell>
          <cell r="L21686">
            <v>0</v>
          </cell>
          <cell r="AC21686" t="str">
            <v>02918 / SCHOLLER STEPHANIE</v>
          </cell>
          <cell r="AD21686">
            <v>3</v>
          </cell>
        </row>
        <row r="21687">
          <cell r="H21687" t="str">
            <v>MEDECIN</v>
          </cell>
          <cell r="K21687" t="str">
            <v>MS</v>
          </cell>
          <cell r="L21687">
            <v>0</v>
          </cell>
          <cell r="AC21687" t="str">
            <v>04814 / LAURENT OLIVIA</v>
          </cell>
          <cell r="AD21687">
            <v>3</v>
          </cell>
        </row>
        <row r="21688">
          <cell r="H21688" t="str">
            <v>INFIRMIER</v>
          </cell>
          <cell r="L21688">
            <v>0</v>
          </cell>
          <cell r="AC21688" t="str">
            <v>05029 / BOUGHALEM ALI</v>
          </cell>
          <cell r="AD21688">
            <v>3</v>
          </cell>
        </row>
        <row r="21689">
          <cell r="H21689" t="str">
            <v>INFIRMIER</v>
          </cell>
          <cell r="L21689">
            <v>0</v>
          </cell>
          <cell r="AC21689" t="str">
            <v>05358 / BETSCH CELINE</v>
          </cell>
          <cell r="AD21689">
            <v>3</v>
          </cell>
        </row>
        <row r="21690">
          <cell r="H21690" t="str">
            <v>FOURNISSEUR</v>
          </cell>
          <cell r="L21690">
            <v>0</v>
          </cell>
          <cell r="AC21690" t="str">
            <v>05358 / BETSCH CELINE</v>
          </cell>
          <cell r="AD21690">
            <v>3</v>
          </cell>
        </row>
        <row r="21691">
          <cell r="H21691" t="str">
            <v>MEDECIN</v>
          </cell>
          <cell r="K21691" t="str">
            <v>MS</v>
          </cell>
          <cell r="L21691">
            <v>0</v>
          </cell>
          <cell r="AC21691" t="str">
            <v>04988 / STIRNEMANN JEAN VINCENT</v>
          </cell>
          <cell r="AD21691">
            <v>3</v>
          </cell>
        </row>
        <row r="21692">
          <cell r="H21692" t="str">
            <v>MEDECIN</v>
          </cell>
          <cell r="K21692" t="str">
            <v>MS</v>
          </cell>
          <cell r="L21692">
            <v>1</v>
          </cell>
          <cell r="AC21692" t="str">
            <v>05029 / BOUGHALEM ALI</v>
          </cell>
          <cell r="AD21692">
            <v>3</v>
          </cell>
        </row>
        <row r="21693">
          <cell r="H21693" t="str">
            <v>ORTHOPTISTE, ORTHOPHONISTE</v>
          </cell>
          <cell r="L21693">
            <v>0</v>
          </cell>
          <cell r="AC21693" t="str">
            <v>04814 / LAURENT OLIVIA</v>
          </cell>
          <cell r="AD21693">
            <v>3</v>
          </cell>
        </row>
        <row r="21694">
          <cell r="H21694" t="str">
            <v>FOURNISSEUR</v>
          </cell>
          <cell r="L21694">
            <v>0</v>
          </cell>
          <cell r="AC21694" t="str">
            <v>05345 / SCHENCK LAURENCE</v>
          </cell>
          <cell r="AD21694">
            <v>3</v>
          </cell>
        </row>
        <row r="21695">
          <cell r="H21695" t="str">
            <v>MASSEUR</v>
          </cell>
          <cell r="L21695">
            <v>0</v>
          </cell>
          <cell r="AC21695" t="str">
            <v>05358 / BETSCH CELINE</v>
          </cell>
          <cell r="AD21695">
            <v>3</v>
          </cell>
        </row>
        <row r="21696">
          <cell r="H21696" t="str">
            <v>FOURNISSEUR</v>
          </cell>
          <cell r="L21696">
            <v>0</v>
          </cell>
          <cell r="AC21696" t="str">
            <v>04988 / STIRNEMANN JEAN VINCENT</v>
          </cell>
          <cell r="AD21696">
            <v>3</v>
          </cell>
        </row>
        <row r="21697">
          <cell r="H21697" t="str">
            <v>FOURNISSEUR</v>
          </cell>
          <cell r="L21697">
            <v>0</v>
          </cell>
          <cell r="AC21697" t="str">
            <v>05358 / BETSCH CELINE</v>
          </cell>
          <cell r="AD21697">
            <v>3</v>
          </cell>
        </row>
        <row r="21698">
          <cell r="H21698" t="str">
            <v>INFIRMIER</v>
          </cell>
          <cell r="L21698">
            <v>0</v>
          </cell>
          <cell r="AC21698" t="str">
            <v>05029 / BOUGHALEM ALI</v>
          </cell>
          <cell r="AD21698">
            <v>3</v>
          </cell>
        </row>
        <row r="21699">
          <cell r="H21699" t="str">
            <v>INFIRMIER</v>
          </cell>
          <cell r="L21699">
            <v>0</v>
          </cell>
          <cell r="AC21699" t="str">
            <v>05029 / BOUGHALEM ALI</v>
          </cell>
          <cell r="AD21699">
            <v>3</v>
          </cell>
        </row>
        <row r="21700">
          <cell r="H21700" t="str">
            <v>INFIRMIER</v>
          </cell>
          <cell r="L21700">
            <v>0</v>
          </cell>
          <cell r="AC21700" t="str">
            <v>05029 / BOUGHALEM ALI</v>
          </cell>
          <cell r="AD21700">
            <v>3</v>
          </cell>
        </row>
        <row r="21701">
          <cell r="H21701" t="str">
            <v>FOURNISSEUR</v>
          </cell>
          <cell r="L21701">
            <v>0</v>
          </cell>
          <cell r="AC21701" t="str">
            <v>06513 / ROLLANG ARNOULD RACHEL</v>
          </cell>
          <cell r="AD21701">
            <v>3</v>
          </cell>
        </row>
        <row r="21702">
          <cell r="H21702" t="str">
            <v>MEDECIN</v>
          </cell>
          <cell r="K21702" t="str">
            <v>MG</v>
          </cell>
          <cell r="L21702">
            <v>0</v>
          </cell>
          <cell r="AC21702" t="str">
            <v>02337 / GALLARD MYLENE</v>
          </cell>
          <cell r="AD21702">
            <v>3</v>
          </cell>
        </row>
        <row r="21703">
          <cell r="H21703" t="str">
            <v>SAGE-FEMME</v>
          </cell>
          <cell r="L21703">
            <v>0</v>
          </cell>
          <cell r="AC21703" t="str">
            <v>05345 / SCHENCK LAURENCE</v>
          </cell>
          <cell r="AD21703">
            <v>3</v>
          </cell>
        </row>
        <row r="21704">
          <cell r="H21704" t="str">
            <v>INFIRMIER</v>
          </cell>
          <cell r="L21704">
            <v>0</v>
          </cell>
          <cell r="AC21704" t="str">
            <v>04988 / STIRNEMANN JEAN VINCENT</v>
          </cell>
          <cell r="AD21704">
            <v>3</v>
          </cell>
        </row>
        <row r="21705">
          <cell r="H21705" t="str">
            <v>FOURNISSEUR</v>
          </cell>
          <cell r="L21705">
            <v>0</v>
          </cell>
          <cell r="AC21705" t="str">
            <v>02918 / SCHOLLER STEPHANIE</v>
          </cell>
          <cell r="AD21705">
            <v>3</v>
          </cell>
        </row>
        <row r="21706">
          <cell r="H21706" t="str">
            <v>FOURNISSEUR</v>
          </cell>
          <cell r="L21706">
            <v>0</v>
          </cell>
          <cell r="AC21706" t="str">
            <v>03811 / LE MOYNE BENOIT</v>
          </cell>
          <cell r="AD21706">
            <v>3</v>
          </cell>
        </row>
        <row r="21707">
          <cell r="H21707" t="str">
            <v>MASSEUR</v>
          </cell>
          <cell r="L21707">
            <v>0</v>
          </cell>
          <cell r="AC21707" t="str">
            <v>05345 / SCHENCK LAURENCE</v>
          </cell>
          <cell r="AD21707">
            <v>3</v>
          </cell>
        </row>
        <row r="21708">
          <cell r="H21708" t="str">
            <v>INFIRMIER</v>
          </cell>
          <cell r="L21708">
            <v>0</v>
          </cell>
          <cell r="AC21708" t="str">
            <v>02337 / GALLARD MYLENE</v>
          </cell>
          <cell r="AD21708">
            <v>3</v>
          </cell>
        </row>
        <row r="21709">
          <cell r="H21709" t="str">
            <v>MASSEUR</v>
          </cell>
          <cell r="L21709">
            <v>0</v>
          </cell>
          <cell r="AC21709" t="str">
            <v>04814 / LAURENT OLIVIA</v>
          </cell>
          <cell r="AD21709">
            <v>3</v>
          </cell>
        </row>
        <row r="21710">
          <cell r="H21710" t="str">
            <v>INFIRMIER</v>
          </cell>
          <cell r="L21710">
            <v>0</v>
          </cell>
          <cell r="AC21710" t="str">
            <v>05345 / SCHENCK LAURENCE</v>
          </cell>
          <cell r="AD21710">
            <v>3</v>
          </cell>
        </row>
        <row r="21711">
          <cell r="H21711" t="str">
            <v>FOURNISSEUR</v>
          </cell>
          <cell r="L21711">
            <v>0</v>
          </cell>
          <cell r="AC21711" t="str">
            <v>02337 / GALLARD MYLENE</v>
          </cell>
          <cell r="AD21711">
            <v>3</v>
          </cell>
        </row>
        <row r="21712">
          <cell r="H21712" t="str">
            <v>ORTHOPTISTE, ORTHOPHONISTE</v>
          </cell>
          <cell r="L21712">
            <v>0</v>
          </cell>
          <cell r="AC21712" t="str">
            <v>05358 / BETSCH CELINE</v>
          </cell>
          <cell r="AD21712">
            <v>3</v>
          </cell>
        </row>
        <row r="21713">
          <cell r="H21713" t="str">
            <v>MEDECIN</v>
          </cell>
          <cell r="K21713" t="str">
            <v>MS</v>
          </cell>
          <cell r="L21713">
            <v>0</v>
          </cell>
          <cell r="AC21713" t="str">
            <v>06513 / ROLLANG ARNOULD RACHEL</v>
          </cell>
          <cell r="AD21713">
            <v>3</v>
          </cell>
        </row>
        <row r="21714">
          <cell r="H21714" t="str">
            <v>INFIRMIER</v>
          </cell>
          <cell r="L21714">
            <v>0</v>
          </cell>
          <cell r="AC21714" t="str">
            <v>04988 / STIRNEMANN JEAN VINCENT</v>
          </cell>
          <cell r="AD21714">
            <v>3</v>
          </cell>
        </row>
        <row r="21715">
          <cell r="H21715" t="str">
            <v>MASSEUR</v>
          </cell>
          <cell r="L21715">
            <v>0</v>
          </cell>
          <cell r="AC21715" t="str">
            <v>04988 / STIRNEMANN JEAN VINCENT</v>
          </cell>
          <cell r="AD21715">
            <v>3</v>
          </cell>
        </row>
        <row r="21716">
          <cell r="H21716" t="str">
            <v>FOURNISSEUR</v>
          </cell>
          <cell r="L21716">
            <v>0</v>
          </cell>
          <cell r="AC21716" t="str">
            <v>05358 / BETSCH CELINE</v>
          </cell>
          <cell r="AD21716">
            <v>3</v>
          </cell>
        </row>
        <row r="21717">
          <cell r="H21717" t="str">
            <v>FOURNISSEUR</v>
          </cell>
          <cell r="L21717">
            <v>0</v>
          </cell>
          <cell r="AC21717" t="str">
            <v>05345 / SCHENCK LAURENCE</v>
          </cell>
          <cell r="AD21717">
            <v>3</v>
          </cell>
        </row>
        <row r="21718">
          <cell r="H21718" t="str">
            <v>FOURNISSEUR</v>
          </cell>
          <cell r="L21718">
            <v>0</v>
          </cell>
          <cell r="AC21718" t="str">
            <v>02918 / SCHOLLER STEPHANIE</v>
          </cell>
          <cell r="AD21718">
            <v>3</v>
          </cell>
        </row>
        <row r="21719">
          <cell r="H21719" t="str">
            <v>DENTISTE</v>
          </cell>
          <cell r="L21719">
            <v>0</v>
          </cell>
          <cell r="AC21719" t="str">
            <v>05358 / BETSCH CELINE</v>
          </cell>
          <cell r="AD21719">
            <v>3</v>
          </cell>
        </row>
        <row r="21720">
          <cell r="H21720" t="str">
            <v>MEDECIN</v>
          </cell>
          <cell r="K21720" t="str">
            <v>MG</v>
          </cell>
          <cell r="L21720">
            <v>0</v>
          </cell>
          <cell r="AC21720" t="str">
            <v>04988 / STIRNEMANN JEAN VINCENT</v>
          </cell>
          <cell r="AD21720">
            <v>3</v>
          </cell>
        </row>
        <row r="21721">
          <cell r="H21721" t="str">
            <v>MEDECIN</v>
          </cell>
          <cell r="K21721" t="str">
            <v>MS</v>
          </cell>
          <cell r="L21721">
            <v>0</v>
          </cell>
          <cell r="AC21721" t="str">
            <v>04988 / STIRNEMANN JEAN VINCENT</v>
          </cell>
          <cell r="AD21721">
            <v>3</v>
          </cell>
        </row>
        <row r="21722">
          <cell r="H21722" t="str">
            <v>MEDECIN</v>
          </cell>
          <cell r="K21722" t="str">
            <v>MS</v>
          </cell>
          <cell r="L21722">
            <v>0</v>
          </cell>
          <cell r="AC21722" t="str">
            <v>02337 / GALLARD MYLENE</v>
          </cell>
          <cell r="AD21722">
            <v>3</v>
          </cell>
        </row>
        <row r="21723">
          <cell r="H21723" t="str">
            <v>MEDECIN</v>
          </cell>
          <cell r="K21723" t="str">
            <v>MS</v>
          </cell>
          <cell r="L21723">
            <v>3</v>
          </cell>
          <cell r="AC21723" t="str">
            <v>04814 / LAURENT OLIVIA</v>
          </cell>
          <cell r="AD21723">
            <v>3</v>
          </cell>
        </row>
        <row r="21724">
          <cell r="H21724" t="str">
            <v>MEDECIN</v>
          </cell>
          <cell r="K21724" t="str">
            <v>MS</v>
          </cell>
          <cell r="L21724">
            <v>2</v>
          </cell>
          <cell r="AC21724" t="str">
            <v>04988 / STIRNEMANN JEAN VINCENT</v>
          </cell>
          <cell r="AD21724">
            <v>3</v>
          </cell>
        </row>
        <row r="21725">
          <cell r="H21725" t="str">
            <v>MEDECIN</v>
          </cell>
          <cell r="K21725" t="str">
            <v>MS</v>
          </cell>
          <cell r="L21725">
            <v>1</v>
          </cell>
          <cell r="AC21725" t="str">
            <v>05029 / BOUGHALEM ALI</v>
          </cell>
          <cell r="AD21725">
            <v>3</v>
          </cell>
        </row>
        <row r="21726">
          <cell r="H21726" t="str">
            <v>DENTISTE</v>
          </cell>
          <cell r="L21726">
            <v>0</v>
          </cell>
          <cell r="AC21726" t="str">
            <v>02918 / SCHOLLER STEPHANIE</v>
          </cell>
          <cell r="AD21726">
            <v>3</v>
          </cell>
        </row>
        <row r="21727">
          <cell r="H21727" t="str">
            <v>MEDECIN</v>
          </cell>
          <cell r="K21727" t="str">
            <v>MG</v>
          </cell>
          <cell r="L21727">
            <v>0</v>
          </cell>
          <cell r="AC21727" t="str">
            <v>05345 / SCHENCK LAURENCE</v>
          </cell>
          <cell r="AD21727">
            <v>3</v>
          </cell>
        </row>
        <row r="21728">
          <cell r="H21728" t="str">
            <v>FOURNISSEUR</v>
          </cell>
          <cell r="L21728">
            <v>0</v>
          </cell>
          <cell r="AC21728" t="str">
            <v>05358 / BETSCH CELINE</v>
          </cell>
          <cell r="AD21728">
            <v>3</v>
          </cell>
        </row>
        <row r="21729">
          <cell r="H21729" t="str">
            <v>FOURNISSEUR</v>
          </cell>
          <cell r="L21729">
            <v>0</v>
          </cell>
          <cell r="AC21729" t="str">
            <v>05358 / BETSCH CELINE</v>
          </cell>
          <cell r="AD21729">
            <v>3</v>
          </cell>
        </row>
        <row r="21730">
          <cell r="H21730" t="str">
            <v>MASSEUR</v>
          </cell>
          <cell r="L21730">
            <v>0</v>
          </cell>
          <cell r="AC21730" t="str">
            <v>06513 / ROLLANG ARNOULD RACHEL</v>
          </cell>
          <cell r="AD21730">
            <v>3</v>
          </cell>
        </row>
        <row r="21731">
          <cell r="H21731" t="str">
            <v>MEDECIN</v>
          </cell>
          <cell r="K21731" t="str">
            <v>MG</v>
          </cell>
          <cell r="L21731">
            <v>0</v>
          </cell>
          <cell r="AC21731" t="str">
            <v>05358 / BETSCH CELINE</v>
          </cell>
          <cell r="AD21731">
            <v>3</v>
          </cell>
        </row>
        <row r="21732">
          <cell r="H21732" t="str">
            <v>ORTHOPTISTE, ORTHOPHONISTE</v>
          </cell>
          <cell r="L21732">
            <v>0</v>
          </cell>
          <cell r="AC21732" t="str">
            <v>03811 / LE MOYNE BENOIT</v>
          </cell>
          <cell r="AD21732">
            <v>3</v>
          </cell>
        </row>
        <row r="21733">
          <cell r="H21733" t="str">
            <v>DENTISTE</v>
          </cell>
          <cell r="L21733">
            <v>0</v>
          </cell>
          <cell r="AC21733" t="str">
            <v>03811 / LE MOYNE BENOIT</v>
          </cell>
          <cell r="AD21733">
            <v>3</v>
          </cell>
        </row>
        <row r="21734">
          <cell r="H21734" t="str">
            <v>MASSEUR</v>
          </cell>
          <cell r="L21734">
            <v>0</v>
          </cell>
          <cell r="AC21734" t="str">
            <v>02918 / SCHOLLER STEPHANIE</v>
          </cell>
          <cell r="AD21734">
            <v>3</v>
          </cell>
        </row>
        <row r="21735">
          <cell r="H21735" t="str">
            <v>MASSEUR</v>
          </cell>
          <cell r="L21735">
            <v>0</v>
          </cell>
          <cell r="AC21735" t="str">
            <v>06513 / ROLLANG ARNOULD RACHEL</v>
          </cell>
          <cell r="AD21735">
            <v>3</v>
          </cell>
        </row>
        <row r="21736">
          <cell r="H21736" t="str">
            <v>MEDECIN</v>
          </cell>
          <cell r="K21736" t="str">
            <v>MG</v>
          </cell>
          <cell r="L21736">
            <v>0</v>
          </cell>
          <cell r="AC21736" t="str">
            <v>04988 / STIRNEMANN JEAN VINCENT</v>
          </cell>
          <cell r="AD21736">
            <v>3</v>
          </cell>
        </row>
        <row r="21737">
          <cell r="H21737" t="str">
            <v>FOURNISSEUR</v>
          </cell>
          <cell r="L21737">
            <v>0</v>
          </cell>
          <cell r="AC21737" t="str">
            <v>05029 / BOUGHALEM ALI</v>
          </cell>
          <cell r="AD21737">
            <v>3</v>
          </cell>
        </row>
        <row r="21738">
          <cell r="H21738" t="str">
            <v>MEDECIN</v>
          </cell>
          <cell r="K21738" t="str">
            <v>MS</v>
          </cell>
          <cell r="L21738">
            <v>0</v>
          </cell>
          <cell r="AC21738" t="str">
            <v>02918 / SCHOLLER STEPHANIE</v>
          </cell>
          <cell r="AD21738">
            <v>3</v>
          </cell>
        </row>
        <row r="21739">
          <cell r="H21739" t="str">
            <v>MEDECIN</v>
          </cell>
          <cell r="K21739" t="str">
            <v>MS</v>
          </cell>
          <cell r="L21739">
            <v>0</v>
          </cell>
          <cell r="AC21739" t="str">
            <v>00729 / SCHMITT MARX EVELYNE</v>
          </cell>
          <cell r="AD21739">
            <v>3</v>
          </cell>
        </row>
        <row r="21740">
          <cell r="H21740" t="str">
            <v>MEDECIN</v>
          </cell>
          <cell r="K21740" t="str">
            <v>MS</v>
          </cell>
          <cell r="L21740">
            <v>1</v>
          </cell>
          <cell r="AC21740" t="str">
            <v>02337 / GALLARD MYLENE</v>
          </cell>
          <cell r="AD21740">
            <v>3</v>
          </cell>
        </row>
        <row r="21741">
          <cell r="H21741" t="str">
            <v>DENTISTE</v>
          </cell>
          <cell r="L21741">
            <v>0</v>
          </cell>
          <cell r="AC21741" t="str">
            <v>00729 / SCHMITT MARX EVELYNE</v>
          </cell>
          <cell r="AD21741">
            <v>3</v>
          </cell>
        </row>
        <row r="21742">
          <cell r="H21742" t="str">
            <v>MEDECIN</v>
          </cell>
          <cell r="K21742" t="str">
            <v>MS</v>
          </cell>
          <cell r="L21742">
            <v>0</v>
          </cell>
          <cell r="AC21742" t="str">
            <v>05345 / SCHENCK LAURENCE</v>
          </cell>
          <cell r="AD21742">
            <v>3</v>
          </cell>
        </row>
        <row r="21743">
          <cell r="H21743" t="str">
            <v>MEDECIN</v>
          </cell>
          <cell r="K21743" t="str">
            <v>MS</v>
          </cell>
          <cell r="L21743">
            <v>0</v>
          </cell>
          <cell r="AC21743" t="str">
            <v>05358 / BETSCH CELINE</v>
          </cell>
          <cell r="AD21743">
            <v>3</v>
          </cell>
        </row>
        <row r="21744">
          <cell r="H21744" t="str">
            <v>INFIRMIER</v>
          </cell>
          <cell r="L21744">
            <v>0</v>
          </cell>
          <cell r="AC21744" t="str">
            <v>03811 / LE MOYNE BENOIT</v>
          </cell>
          <cell r="AD21744">
            <v>3</v>
          </cell>
        </row>
        <row r="21745">
          <cell r="H21745" t="str">
            <v>INFIRMIER</v>
          </cell>
          <cell r="L21745">
            <v>0</v>
          </cell>
          <cell r="AC21745" t="str">
            <v>05345 / SCHENCK LAURENCE</v>
          </cell>
          <cell r="AD21745">
            <v>3</v>
          </cell>
        </row>
        <row r="21746">
          <cell r="H21746" t="str">
            <v>MASSEUR</v>
          </cell>
          <cell r="L21746">
            <v>0</v>
          </cell>
          <cell r="AC21746" t="str">
            <v>05345 / SCHENCK LAURENCE</v>
          </cell>
          <cell r="AD21746">
            <v>3</v>
          </cell>
        </row>
        <row r="21747">
          <cell r="H21747" t="str">
            <v>ORTHOPTISTE, ORTHOPHONISTE</v>
          </cell>
          <cell r="L21747">
            <v>0</v>
          </cell>
          <cell r="AC21747" t="str">
            <v>05029 / BOUGHALEM ALI</v>
          </cell>
          <cell r="AD21747">
            <v>3</v>
          </cell>
        </row>
        <row r="21748">
          <cell r="H21748" t="str">
            <v>FOURNISSEUR</v>
          </cell>
          <cell r="L21748">
            <v>0</v>
          </cell>
          <cell r="AC21748" t="str">
            <v>04814 / LAURENT OLIVIA</v>
          </cell>
          <cell r="AD21748">
            <v>3</v>
          </cell>
        </row>
        <row r="21749">
          <cell r="H21749" t="str">
            <v>FOURNISSEUR</v>
          </cell>
          <cell r="L21749">
            <v>0</v>
          </cell>
          <cell r="AC21749" t="str">
            <v>02918 / SCHOLLER STEPHANIE</v>
          </cell>
          <cell r="AD21749">
            <v>3</v>
          </cell>
        </row>
        <row r="21750">
          <cell r="H21750" t="str">
            <v>MEDECIN</v>
          </cell>
          <cell r="K21750" t="str">
            <v>MS</v>
          </cell>
          <cell r="L21750">
            <v>0</v>
          </cell>
          <cell r="AC21750" t="str">
            <v>02918 / SCHOLLER STEPHANIE</v>
          </cell>
          <cell r="AD21750">
            <v>3</v>
          </cell>
        </row>
        <row r="21751">
          <cell r="H21751" t="str">
            <v>DENTISTE</v>
          </cell>
          <cell r="L21751">
            <v>0</v>
          </cell>
          <cell r="AC21751" t="str">
            <v>05029 / BOUGHALEM ALI</v>
          </cell>
          <cell r="AD21751">
            <v>3</v>
          </cell>
        </row>
        <row r="21752">
          <cell r="H21752" t="str">
            <v>MEDECIN</v>
          </cell>
          <cell r="K21752" t="str">
            <v>MS</v>
          </cell>
          <cell r="L21752">
            <v>3</v>
          </cell>
          <cell r="AC21752" t="str">
            <v>06513 / ROLLANG ARNOULD RACHEL</v>
          </cell>
          <cell r="AD21752">
            <v>3</v>
          </cell>
        </row>
        <row r="21753">
          <cell r="H21753" t="str">
            <v>MEDECIN</v>
          </cell>
          <cell r="K21753" t="str">
            <v>MS</v>
          </cell>
          <cell r="L21753">
            <v>0</v>
          </cell>
          <cell r="AC21753" t="str">
            <v>06513 / ROLLANG ARNOULD RACHEL</v>
          </cell>
          <cell r="AD21753">
            <v>3</v>
          </cell>
        </row>
        <row r="21754">
          <cell r="H21754" t="str">
            <v>MASSEUR</v>
          </cell>
          <cell r="L21754">
            <v>0</v>
          </cell>
          <cell r="AC21754" t="str">
            <v>04988 / STIRNEMANN JEAN VINCENT</v>
          </cell>
          <cell r="AD21754">
            <v>3</v>
          </cell>
        </row>
        <row r="21755">
          <cell r="H21755" t="str">
            <v>MEDECIN</v>
          </cell>
          <cell r="K21755" t="str">
            <v>MS</v>
          </cell>
          <cell r="L21755">
            <v>2</v>
          </cell>
          <cell r="AC21755" t="str">
            <v>06513 / ROLLANG ARNOULD RACHEL</v>
          </cell>
          <cell r="AD21755">
            <v>3</v>
          </cell>
        </row>
        <row r="21756">
          <cell r="H21756" t="str">
            <v>MEDECIN</v>
          </cell>
          <cell r="K21756" t="str">
            <v>MG</v>
          </cell>
          <cell r="L21756">
            <v>0</v>
          </cell>
          <cell r="AC21756" t="str">
            <v>00729 / SCHMITT MARX EVELYNE</v>
          </cell>
          <cell r="AD21756">
            <v>3</v>
          </cell>
        </row>
        <row r="21757">
          <cell r="H21757" t="str">
            <v>DENTISTE</v>
          </cell>
          <cell r="L21757">
            <v>0</v>
          </cell>
          <cell r="AC21757" t="str">
            <v>05029 / BOUGHALEM ALI</v>
          </cell>
          <cell r="AD21757">
            <v>3</v>
          </cell>
        </row>
        <row r="21758">
          <cell r="H21758" t="str">
            <v>MASSEUR</v>
          </cell>
          <cell r="L21758">
            <v>0</v>
          </cell>
          <cell r="AC21758" t="str">
            <v>02918 / SCHOLLER STEPHANIE</v>
          </cell>
          <cell r="AD21758">
            <v>3</v>
          </cell>
        </row>
        <row r="21759">
          <cell r="H21759" t="str">
            <v>INFIRMIER</v>
          </cell>
          <cell r="L21759">
            <v>0</v>
          </cell>
          <cell r="AC21759" t="str">
            <v>05345 / SCHENCK LAURENCE</v>
          </cell>
          <cell r="AD21759">
            <v>3</v>
          </cell>
        </row>
        <row r="21760">
          <cell r="H21760" t="str">
            <v>MASSEUR</v>
          </cell>
          <cell r="L21760">
            <v>0</v>
          </cell>
          <cell r="AC21760" t="str">
            <v>06513 / ROLLANG ARNOULD RACHEL</v>
          </cell>
          <cell r="AD21760">
            <v>3</v>
          </cell>
        </row>
        <row r="21761">
          <cell r="H21761" t="str">
            <v>FOURNISSEUR</v>
          </cell>
          <cell r="L21761">
            <v>0</v>
          </cell>
          <cell r="AC21761" t="str">
            <v>04988 / STIRNEMANN JEAN VINCENT</v>
          </cell>
          <cell r="AD21761">
            <v>3</v>
          </cell>
        </row>
        <row r="21762">
          <cell r="H21762" t="str">
            <v>FOURNISSEUR</v>
          </cell>
          <cell r="L21762">
            <v>0</v>
          </cell>
          <cell r="AC21762" t="str">
            <v>04988 / STIRNEMANN JEAN VINCENT</v>
          </cell>
          <cell r="AD21762">
            <v>3</v>
          </cell>
        </row>
        <row r="21763">
          <cell r="H21763" t="str">
            <v>FOURNISSEUR</v>
          </cell>
          <cell r="L21763">
            <v>0</v>
          </cell>
          <cell r="AC21763" t="str">
            <v>05345 / SCHENCK LAURENCE</v>
          </cell>
          <cell r="AD21763">
            <v>3</v>
          </cell>
        </row>
        <row r="21764">
          <cell r="H21764" t="str">
            <v>FOURNISSEUR</v>
          </cell>
          <cell r="L21764">
            <v>0</v>
          </cell>
          <cell r="AC21764" t="str">
            <v>02337 / GALLARD MYLENE</v>
          </cell>
          <cell r="AD21764">
            <v>3</v>
          </cell>
        </row>
        <row r="21765">
          <cell r="H21765" t="str">
            <v>MEDECIN</v>
          </cell>
          <cell r="K21765" t="str">
            <v>MG</v>
          </cell>
          <cell r="L21765">
            <v>0</v>
          </cell>
          <cell r="AC21765" t="str">
            <v>05358 / BETSCH CELINE</v>
          </cell>
          <cell r="AD21765">
            <v>3</v>
          </cell>
        </row>
        <row r="21766">
          <cell r="H21766" t="str">
            <v>FOURNISSEUR</v>
          </cell>
          <cell r="L21766">
            <v>0</v>
          </cell>
          <cell r="AC21766" t="str">
            <v>04814 / LAURENT OLIVIA</v>
          </cell>
          <cell r="AD21766">
            <v>3</v>
          </cell>
        </row>
        <row r="21767">
          <cell r="H21767" t="str">
            <v>MEDECIN</v>
          </cell>
          <cell r="K21767" t="str">
            <v>MG</v>
          </cell>
          <cell r="L21767">
            <v>0</v>
          </cell>
          <cell r="AC21767" t="str">
            <v>05345 / SCHENCK LAURENCE</v>
          </cell>
          <cell r="AD21767">
            <v>3</v>
          </cell>
        </row>
        <row r="21768">
          <cell r="H21768" t="str">
            <v>MEDECIN</v>
          </cell>
          <cell r="K21768" t="str">
            <v>MG</v>
          </cell>
          <cell r="L21768">
            <v>0</v>
          </cell>
          <cell r="AC21768" t="str">
            <v>05358 / BETSCH CELINE</v>
          </cell>
          <cell r="AD21768">
            <v>3</v>
          </cell>
        </row>
        <row r="21769">
          <cell r="H21769" t="str">
            <v>MASSEUR</v>
          </cell>
          <cell r="L21769">
            <v>0</v>
          </cell>
          <cell r="AC21769" t="str">
            <v>04814 / LAURENT OLIVIA</v>
          </cell>
          <cell r="AD21769">
            <v>3</v>
          </cell>
        </row>
        <row r="21770">
          <cell r="H21770" t="str">
            <v>MASSEUR</v>
          </cell>
          <cell r="L21770">
            <v>0</v>
          </cell>
          <cell r="AC21770" t="str">
            <v>05345 / SCHENCK LAURENCE</v>
          </cell>
          <cell r="AD21770">
            <v>3</v>
          </cell>
        </row>
        <row r="21771">
          <cell r="H21771" t="str">
            <v>MEDECIN</v>
          </cell>
          <cell r="K21771" t="str">
            <v>MG</v>
          </cell>
          <cell r="L21771">
            <v>0</v>
          </cell>
          <cell r="AC21771" t="str">
            <v>03811 / LE MOYNE BENOIT</v>
          </cell>
          <cell r="AD21771">
            <v>3</v>
          </cell>
        </row>
        <row r="21772">
          <cell r="H21772" t="str">
            <v>FOURNISSEUR</v>
          </cell>
          <cell r="L21772">
            <v>0</v>
          </cell>
          <cell r="AC21772" t="str">
            <v>06513 / ROLLANG ARNOULD RACHEL</v>
          </cell>
          <cell r="AD21772">
            <v>3</v>
          </cell>
        </row>
        <row r="21773">
          <cell r="H21773" t="str">
            <v>FOURNISSEUR</v>
          </cell>
          <cell r="L21773">
            <v>0</v>
          </cell>
          <cell r="AC21773" t="str">
            <v>02337 / GALLARD MYLENE</v>
          </cell>
          <cell r="AD21773">
            <v>3</v>
          </cell>
        </row>
        <row r="21774">
          <cell r="H21774" t="str">
            <v>FOURNISSEUR</v>
          </cell>
          <cell r="L21774">
            <v>0</v>
          </cell>
          <cell r="AC21774" t="str">
            <v>00729 / SCHMITT MARX EVELYNE</v>
          </cell>
          <cell r="AD21774">
            <v>3</v>
          </cell>
        </row>
        <row r="21775">
          <cell r="H21775" t="str">
            <v>FOURNISSEUR</v>
          </cell>
          <cell r="L21775">
            <v>0</v>
          </cell>
          <cell r="AC21775" t="str">
            <v>02337 / GALLARD MYLENE</v>
          </cell>
          <cell r="AD21775">
            <v>3</v>
          </cell>
        </row>
        <row r="21776">
          <cell r="H21776" t="str">
            <v>FOURNISSEUR</v>
          </cell>
          <cell r="L21776">
            <v>0</v>
          </cell>
          <cell r="AC21776" t="str">
            <v>04988 / STIRNEMANN JEAN VINCENT</v>
          </cell>
          <cell r="AD21776">
            <v>3</v>
          </cell>
        </row>
        <row r="21777">
          <cell r="H21777" t="str">
            <v>FOURNISSEUR</v>
          </cell>
          <cell r="L21777">
            <v>0</v>
          </cell>
          <cell r="AC21777" t="str">
            <v>06513 / ROLLANG ARNOULD RACHEL</v>
          </cell>
          <cell r="AD21777">
            <v>3</v>
          </cell>
        </row>
        <row r="21778">
          <cell r="H21778" t="str">
            <v>FOURNISSEUR</v>
          </cell>
          <cell r="L21778">
            <v>0</v>
          </cell>
          <cell r="AC21778" t="str">
            <v>02918 / SCHOLLER STEPHANIE</v>
          </cell>
          <cell r="AD21778">
            <v>3</v>
          </cell>
        </row>
        <row r="21779">
          <cell r="H21779" t="str">
            <v>FOURNISSEUR</v>
          </cell>
          <cell r="L21779">
            <v>0</v>
          </cell>
          <cell r="AC21779" t="str">
            <v>04988 / STIRNEMANN JEAN VINCENT</v>
          </cell>
          <cell r="AD21779">
            <v>3</v>
          </cell>
        </row>
        <row r="21780">
          <cell r="H21780" t="str">
            <v>FOURNISSEUR</v>
          </cell>
          <cell r="L21780">
            <v>0</v>
          </cell>
          <cell r="AC21780" t="str">
            <v>04814 / LAURENT OLIVIA</v>
          </cell>
          <cell r="AD21780">
            <v>3</v>
          </cell>
        </row>
        <row r="21781">
          <cell r="H21781" t="str">
            <v>MEDECIN</v>
          </cell>
          <cell r="K21781" t="str">
            <v>MS</v>
          </cell>
          <cell r="L21781">
            <v>0</v>
          </cell>
          <cell r="AC21781" t="str">
            <v>03811 / LE MOYNE BENOIT</v>
          </cell>
          <cell r="AD21781">
            <v>3</v>
          </cell>
        </row>
        <row r="21782">
          <cell r="H21782" t="str">
            <v>MASSEUR</v>
          </cell>
          <cell r="L21782">
            <v>0</v>
          </cell>
          <cell r="AC21782" t="str">
            <v>02337 / GALLARD MYLENE</v>
          </cell>
          <cell r="AD21782">
            <v>3</v>
          </cell>
        </row>
        <row r="21783">
          <cell r="H21783" t="str">
            <v>FOURNISSEUR</v>
          </cell>
          <cell r="L21783">
            <v>0</v>
          </cell>
          <cell r="AC21783" t="str">
            <v>02337 / GALLARD MYLENE</v>
          </cell>
          <cell r="AD21783">
            <v>3</v>
          </cell>
        </row>
        <row r="21784">
          <cell r="H21784" t="str">
            <v>ORTHOPTISTE, ORTHOPHONISTE</v>
          </cell>
          <cell r="L21784">
            <v>0</v>
          </cell>
          <cell r="AC21784" t="str">
            <v>02918 / SCHOLLER STEPHANIE</v>
          </cell>
          <cell r="AD21784">
            <v>3</v>
          </cell>
        </row>
        <row r="21785">
          <cell r="H21785" t="str">
            <v>ORTHOPTISTE, ORTHOPHONISTE</v>
          </cell>
          <cell r="L21785">
            <v>0</v>
          </cell>
          <cell r="AC21785" t="str">
            <v>03811 / LE MOYNE BENOIT</v>
          </cell>
          <cell r="AD21785">
            <v>3</v>
          </cell>
        </row>
        <row r="21786">
          <cell r="H21786" t="str">
            <v>MEDECIN</v>
          </cell>
          <cell r="K21786" t="str">
            <v>MG</v>
          </cell>
          <cell r="L21786">
            <v>0</v>
          </cell>
          <cell r="AC21786" t="str">
            <v>04988 / STIRNEMANN JEAN VINCENT</v>
          </cell>
          <cell r="AD21786">
            <v>3</v>
          </cell>
        </row>
        <row r="21787">
          <cell r="H21787" t="str">
            <v>MEDECIN</v>
          </cell>
          <cell r="K21787" t="str">
            <v>MG</v>
          </cell>
          <cell r="L21787">
            <v>0</v>
          </cell>
          <cell r="AC21787" t="str">
            <v>04814 / LAURENT OLIVIA</v>
          </cell>
          <cell r="AD21787">
            <v>3</v>
          </cell>
        </row>
        <row r="21788">
          <cell r="H21788" t="str">
            <v>MEDECIN</v>
          </cell>
          <cell r="K21788" t="str">
            <v>MG</v>
          </cell>
          <cell r="L21788">
            <v>0</v>
          </cell>
          <cell r="AC21788" t="str">
            <v>04814 / LAURENT OLIVIA</v>
          </cell>
          <cell r="AD21788">
            <v>3</v>
          </cell>
        </row>
        <row r="21789">
          <cell r="H21789" t="str">
            <v>MEDECIN</v>
          </cell>
          <cell r="K21789" t="str">
            <v>MG</v>
          </cell>
          <cell r="L21789">
            <v>0</v>
          </cell>
          <cell r="AC21789" t="str">
            <v>04814 / LAURENT OLIVIA</v>
          </cell>
          <cell r="AD21789">
            <v>3</v>
          </cell>
        </row>
        <row r="21790">
          <cell r="H21790" t="str">
            <v>DENTISTE</v>
          </cell>
          <cell r="L21790">
            <v>0</v>
          </cell>
          <cell r="AC21790" t="str">
            <v>05029 / BOUGHALEM ALI</v>
          </cell>
          <cell r="AD21790">
            <v>3</v>
          </cell>
        </row>
        <row r="21791">
          <cell r="H21791" t="str">
            <v>MEDECIN</v>
          </cell>
          <cell r="K21791" t="str">
            <v>MG</v>
          </cell>
          <cell r="L21791">
            <v>0</v>
          </cell>
          <cell r="AC21791" t="str">
            <v>04988 / STIRNEMANN JEAN VINCENT</v>
          </cell>
          <cell r="AD21791">
            <v>3</v>
          </cell>
        </row>
        <row r="21792">
          <cell r="H21792" t="str">
            <v>MASSEUR</v>
          </cell>
          <cell r="L21792">
            <v>0</v>
          </cell>
          <cell r="AC21792" t="str">
            <v>05029 / BOUGHALEM ALI</v>
          </cell>
          <cell r="AD21792">
            <v>3</v>
          </cell>
        </row>
        <row r="21793">
          <cell r="H21793" t="str">
            <v>INFIRMIER</v>
          </cell>
          <cell r="L21793">
            <v>0</v>
          </cell>
          <cell r="AC21793" t="str">
            <v>02918 / SCHOLLER STEPHANIE</v>
          </cell>
          <cell r="AD21793">
            <v>3</v>
          </cell>
        </row>
        <row r="21794">
          <cell r="H21794" t="str">
            <v>MASSEUR</v>
          </cell>
          <cell r="L21794">
            <v>0</v>
          </cell>
          <cell r="AC21794" t="str">
            <v>05358 / BETSCH CELINE</v>
          </cell>
          <cell r="AD21794">
            <v>3</v>
          </cell>
        </row>
        <row r="21795">
          <cell r="H21795" t="str">
            <v>FOURNISSEUR</v>
          </cell>
          <cell r="L21795">
            <v>0</v>
          </cell>
          <cell r="AC21795" t="str">
            <v>04814 / LAURENT OLIVIA</v>
          </cell>
          <cell r="AD21795">
            <v>3</v>
          </cell>
        </row>
        <row r="21796">
          <cell r="H21796" t="str">
            <v>FOURNISSEUR</v>
          </cell>
          <cell r="L21796">
            <v>0</v>
          </cell>
          <cell r="AC21796" t="str">
            <v>02337 / GALLARD MYLENE</v>
          </cell>
          <cell r="AD21796">
            <v>3</v>
          </cell>
        </row>
        <row r="21797">
          <cell r="H21797" t="str">
            <v>FOURNISSEUR</v>
          </cell>
          <cell r="L21797">
            <v>0</v>
          </cell>
          <cell r="AC21797" t="str">
            <v>04988 / STIRNEMANN JEAN VINCENT</v>
          </cell>
          <cell r="AD21797">
            <v>3</v>
          </cell>
        </row>
        <row r="21798">
          <cell r="H21798" t="str">
            <v>INFIRMIER</v>
          </cell>
          <cell r="L21798">
            <v>0</v>
          </cell>
          <cell r="AC21798" t="str">
            <v>06513 / ROLLANG ARNOULD RACHEL</v>
          </cell>
          <cell r="AD21798">
            <v>3</v>
          </cell>
        </row>
        <row r="21799">
          <cell r="H21799" t="str">
            <v>INFIRMIER</v>
          </cell>
          <cell r="L21799">
            <v>0</v>
          </cell>
          <cell r="AC21799" t="str">
            <v>02918 / SCHOLLER STEPHANIE</v>
          </cell>
          <cell r="AD21799">
            <v>3</v>
          </cell>
        </row>
        <row r="21800">
          <cell r="H21800" t="str">
            <v>FOURNISSEUR</v>
          </cell>
          <cell r="L21800">
            <v>0</v>
          </cell>
          <cell r="AC21800" t="str">
            <v>06513 / ROLLANG ARNOULD RACHEL</v>
          </cell>
          <cell r="AD21800">
            <v>3</v>
          </cell>
        </row>
        <row r="21801">
          <cell r="H21801" t="str">
            <v>FOURNISSEUR</v>
          </cell>
          <cell r="L21801">
            <v>0</v>
          </cell>
          <cell r="AC21801" t="str">
            <v>03811 / LE MOYNE BENOIT</v>
          </cell>
          <cell r="AD21801">
            <v>3</v>
          </cell>
        </row>
        <row r="21802">
          <cell r="H21802" t="str">
            <v>FOURNISSEUR</v>
          </cell>
          <cell r="L21802">
            <v>0</v>
          </cell>
          <cell r="AC21802" t="str">
            <v>05029 / BOUGHALEM ALI</v>
          </cell>
          <cell r="AD21802">
            <v>3</v>
          </cell>
        </row>
        <row r="21803">
          <cell r="H21803" t="str">
            <v>FOURNISSEUR</v>
          </cell>
          <cell r="L21803">
            <v>0</v>
          </cell>
          <cell r="AC21803" t="str">
            <v>02337 / GALLARD MYLENE</v>
          </cell>
          <cell r="AD21803">
            <v>3</v>
          </cell>
        </row>
        <row r="21804">
          <cell r="H21804" t="str">
            <v>FOURNISSEUR</v>
          </cell>
          <cell r="L21804">
            <v>0</v>
          </cell>
          <cell r="AC21804" t="str">
            <v>05345 / SCHENCK LAURENCE</v>
          </cell>
          <cell r="AD21804">
            <v>3</v>
          </cell>
        </row>
        <row r="21805">
          <cell r="H21805" t="str">
            <v>FOURNISSEUR</v>
          </cell>
          <cell r="L21805">
            <v>0</v>
          </cell>
          <cell r="AC21805" t="str">
            <v>04988 / STIRNEMANN JEAN VINCENT</v>
          </cell>
          <cell r="AD21805">
            <v>3</v>
          </cell>
        </row>
        <row r="21806">
          <cell r="H21806" t="str">
            <v>FOURNISSEUR</v>
          </cell>
          <cell r="L21806">
            <v>0</v>
          </cell>
          <cell r="AC21806" t="str">
            <v>02337 / GALLARD MYLENE</v>
          </cell>
          <cell r="AD21806">
            <v>3</v>
          </cell>
        </row>
        <row r="21807">
          <cell r="H21807" t="str">
            <v>FOURNISSEUR</v>
          </cell>
          <cell r="L21807">
            <v>0</v>
          </cell>
          <cell r="AC21807" t="str">
            <v>02918 / SCHOLLER STEPHANIE</v>
          </cell>
          <cell r="AD21807">
            <v>3</v>
          </cell>
        </row>
        <row r="21808">
          <cell r="H21808" t="str">
            <v>FOURNISSEUR</v>
          </cell>
          <cell r="L21808">
            <v>0</v>
          </cell>
          <cell r="AC21808" t="str">
            <v>04988 / STIRNEMANN JEAN VINCENT</v>
          </cell>
          <cell r="AD21808">
            <v>3</v>
          </cell>
        </row>
        <row r="21809">
          <cell r="H21809" t="str">
            <v>FOURNISSEUR</v>
          </cell>
          <cell r="L21809">
            <v>0</v>
          </cell>
          <cell r="AC21809" t="str">
            <v>02337 / GALLARD MYLENE</v>
          </cell>
          <cell r="AD21809">
            <v>3</v>
          </cell>
        </row>
        <row r="21810">
          <cell r="H21810" t="str">
            <v>FOURNISSEUR</v>
          </cell>
          <cell r="L21810">
            <v>0</v>
          </cell>
          <cell r="AC21810" t="str">
            <v>02918 / SCHOLLER STEPHANIE</v>
          </cell>
          <cell r="AD21810">
            <v>3</v>
          </cell>
        </row>
        <row r="21811">
          <cell r="H21811" t="str">
            <v>FOURNISSEUR</v>
          </cell>
          <cell r="L21811">
            <v>0</v>
          </cell>
          <cell r="AC21811" t="str">
            <v>02337 / GALLARD MYLENE</v>
          </cell>
          <cell r="AD21811">
            <v>3</v>
          </cell>
        </row>
        <row r="21812">
          <cell r="H21812" t="str">
            <v>FOURNISSEUR</v>
          </cell>
          <cell r="L21812">
            <v>0</v>
          </cell>
          <cell r="AC21812" t="str">
            <v>04988 / STIRNEMANN JEAN VINCENT</v>
          </cell>
          <cell r="AD21812">
            <v>3</v>
          </cell>
        </row>
        <row r="21813">
          <cell r="H21813" t="str">
            <v>FOURNISSEUR</v>
          </cell>
          <cell r="L21813">
            <v>0</v>
          </cell>
          <cell r="AC21813" t="str">
            <v>03811 / LE MOYNE BENOIT</v>
          </cell>
          <cell r="AD21813">
            <v>3</v>
          </cell>
        </row>
        <row r="21814">
          <cell r="H21814" t="str">
            <v>FOURNISSEUR</v>
          </cell>
          <cell r="L21814">
            <v>0</v>
          </cell>
          <cell r="AC21814" t="str">
            <v>04988 / STIRNEMANN JEAN VINCENT</v>
          </cell>
          <cell r="AD21814">
            <v>3</v>
          </cell>
        </row>
        <row r="21815">
          <cell r="H21815" t="str">
            <v>FOURNISSEUR</v>
          </cell>
          <cell r="L21815">
            <v>0</v>
          </cell>
          <cell r="AC21815" t="str">
            <v>05358 / BETSCH CELINE</v>
          </cell>
          <cell r="AD21815">
            <v>3</v>
          </cell>
        </row>
        <row r="21816">
          <cell r="H21816" t="str">
            <v>FOURNISSEUR</v>
          </cell>
          <cell r="L21816">
            <v>0</v>
          </cell>
          <cell r="AC21816" t="str">
            <v>05345 / SCHENCK LAURENCE</v>
          </cell>
          <cell r="AD21816">
            <v>3</v>
          </cell>
        </row>
        <row r="21817">
          <cell r="H21817" t="str">
            <v>FOURNISSEUR</v>
          </cell>
          <cell r="L21817">
            <v>0</v>
          </cell>
          <cell r="AC21817" t="str">
            <v>05345 / SCHENCK LAURENCE</v>
          </cell>
          <cell r="AD21817">
            <v>3</v>
          </cell>
        </row>
        <row r="21818">
          <cell r="H21818" t="str">
            <v>FOURNISSEUR</v>
          </cell>
          <cell r="L21818">
            <v>0</v>
          </cell>
          <cell r="AC21818" t="str">
            <v>00729 / SCHMITT MARX EVELYNE</v>
          </cell>
          <cell r="AD21818">
            <v>3</v>
          </cell>
        </row>
        <row r="21819">
          <cell r="H21819" t="str">
            <v>FOURNISSEUR</v>
          </cell>
          <cell r="L21819">
            <v>0</v>
          </cell>
          <cell r="AC21819" t="str">
            <v>05358 / BETSCH CELINE</v>
          </cell>
          <cell r="AD21819">
            <v>3</v>
          </cell>
        </row>
        <row r="21820">
          <cell r="H21820" t="str">
            <v>FOURNISSEUR</v>
          </cell>
          <cell r="L21820">
            <v>0</v>
          </cell>
          <cell r="AC21820" t="str">
            <v>06513 / ROLLANG ARNOULD RACHEL</v>
          </cell>
          <cell r="AD21820">
            <v>3</v>
          </cell>
        </row>
        <row r="21821">
          <cell r="H21821" t="str">
            <v>FOURNISSEUR</v>
          </cell>
          <cell r="L21821">
            <v>0</v>
          </cell>
          <cell r="AC21821" t="str">
            <v>06513 / ROLLANG ARNOULD RACHEL</v>
          </cell>
          <cell r="AD21821">
            <v>3</v>
          </cell>
        </row>
        <row r="21822">
          <cell r="H21822" t="str">
            <v>FOURNISSEUR</v>
          </cell>
          <cell r="L21822">
            <v>0</v>
          </cell>
          <cell r="AC21822" t="str">
            <v>02918 / SCHOLLER STEPHANIE</v>
          </cell>
          <cell r="AD21822">
            <v>3</v>
          </cell>
        </row>
        <row r="21823">
          <cell r="H21823" t="str">
            <v>FOURNISSEUR</v>
          </cell>
          <cell r="L21823">
            <v>0</v>
          </cell>
          <cell r="AC21823" t="str">
            <v>05029 / BOUGHALEM ALI</v>
          </cell>
          <cell r="AD21823">
            <v>3</v>
          </cell>
        </row>
        <row r="21824">
          <cell r="H21824" t="str">
            <v>FOURNISSEUR</v>
          </cell>
          <cell r="L21824">
            <v>0</v>
          </cell>
          <cell r="AC21824" t="str">
            <v>05345 / SCHENCK LAURENCE</v>
          </cell>
          <cell r="AD21824">
            <v>3</v>
          </cell>
        </row>
        <row r="21825">
          <cell r="H21825" t="str">
            <v>FOURNISSEUR</v>
          </cell>
          <cell r="L21825">
            <v>0</v>
          </cell>
          <cell r="AC21825" t="str">
            <v>05358 / BETSCH CELINE</v>
          </cell>
          <cell r="AD21825">
            <v>3</v>
          </cell>
        </row>
        <row r="21826">
          <cell r="H21826" t="str">
            <v>FOURNISSEUR</v>
          </cell>
          <cell r="L21826">
            <v>0</v>
          </cell>
          <cell r="AC21826" t="str">
            <v>06513 / ROLLANG ARNOULD RACHEL</v>
          </cell>
          <cell r="AD21826">
            <v>3</v>
          </cell>
        </row>
        <row r="21827">
          <cell r="H21827" t="str">
            <v>FOURNISSEUR</v>
          </cell>
          <cell r="L21827">
            <v>0</v>
          </cell>
          <cell r="AC21827" t="str">
            <v>06513 / ROLLANG ARNOULD RACHEL</v>
          </cell>
          <cell r="AD21827">
            <v>3</v>
          </cell>
        </row>
        <row r="21828">
          <cell r="H21828" t="str">
            <v>FOURNISSEUR</v>
          </cell>
          <cell r="L21828">
            <v>0</v>
          </cell>
          <cell r="AC21828" t="str">
            <v>05345 / SCHENCK LAURENCE</v>
          </cell>
          <cell r="AD21828">
            <v>3</v>
          </cell>
        </row>
        <row r="21829">
          <cell r="H21829" t="str">
            <v>FOURNISSEUR</v>
          </cell>
          <cell r="L21829">
            <v>0</v>
          </cell>
          <cell r="AC21829" t="str">
            <v>05345 / SCHENCK LAURENCE</v>
          </cell>
          <cell r="AD21829">
            <v>3</v>
          </cell>
        </row>
        <row r="21830">
          <cell r="H21830" t="str">
            <v>FOURNISSEUR</v>
          </cell>
          <cell r="L21830">
            <v>0</v>
          </cell>
          <cell r="AC21830" t="str">
            <v>05345 / SCHENCK LAURENCE</v>
          </cell>
          <cell r="AD21830">
            <v>3</v>
          </cell>
        </row>
        <row r="21831">
          <cell r="H21831" t="str">
            <v>FOURNISSEUR</v>
          </cell>
          <cell r="L21831">
            <v>0</v>
          </cell>
          <cell r="AC21831" t="str">
            <v>05345 / SCHENCK LAURENCE</v>
          </cell>
          <cell r="AD21831">
            <v>3</v>
          </cell>
        </row>
        <row r="21832">
          <cell r="H21832" t="str">
            <v>FOURNISSEUR</v>
          </cell>
          <cell r="L21832">
            <v>0</v>
          </cell>
          <cell r="AC21832" t="str">
            <v>05029 / BOUGHALEM ALI</v>
          </cell>
          <cell r="AD21832">
            <v>3</v>
          </cell>
        </row>
        <row r="21833">
          <cell r="H21833" t="str">
            <v>FOURNISSEUR</v>
          </cell>
          <cell r="L21833">
            <v>0</v>
          </cell>
          <cell r="AC21833" t="str">
            <v>04988 / STIRNEMANN JEAN VINCENT</v>
          </cell>
          <cell r="AD21833">
            <v>3</v>
          </cell>
        </row>
        <row r="21834">
          <cell r="H21834" t="str">
            <v>FOURNISSEUR</v>
          </cell>
          <cell r="L21834">
            <v>0</v>
          </cell>
          <cell r="AC21834" t="str">
            <v>05345 / SCHENCK LAURENCE</v>
          </cell>
          <cell r="AD21834">
            <v>3</v>
          </cell>
        </row>
        <row r="21835">
          <cell r="H21835" t="str">
            <v>FOURNISSEUR</v>
          </cell>
          <cell r="L21835">
            <v>0</v>
          </cell>
          <cell r="AC21835" t="str">
            <v>06513 / ROLLANG ARNOULD RACHEL</v>
          </cell>
          <cell r="AD21835">
            <v>3</v>
          </cell>
        </row>
        <row r="21836">
          <cell r="H21836" t="str">
            <v>FOURNISSEUR</v>
          </cell>
          <cell r="L21836">
            <v>0</v>
          </cell>
          <cell r="AC21836" t="str">
            <v>06513 / ROLLANG ARNOULD RACHEL</v>
          </cell>
          <cell r="AD21836">
            <v>3</v>
          </cell>
        </row>
        <row r="21837">
          <cell r="H21837" t="str">
            <v>FOURNISSEUR</v>
          </cell>
          <cell r="L21837">
            <v>0</v>
          </cell>
          <cell r="AC21837" t="str">
            <v>06513 / ROLLANG ARNOULD RACHEL</v>
          </cell>
          <cell r="AD21837">
            <v>3</v>
          </cell>
        </row>
        <row r="21838">
          <cell r="H21838" t="str">
            <v>FOURNISSEUR</v>
          </cell>
          <cell r="L21838">
            <v>0</v>
          </cell>
          <cell r="AC21838" t="str">
            <v>02918 / SCHOLLER STEPHANIE</v>
          </cell>
          <cell r="AD21838">
            <v>3</v>
          </cell>
        </row>
        <row r="21839">
          <cell r="H21839" t="str">
            <v>FOURNISSEUR</v>
          </cell>
          <cell r="L21839">
            <v>0</v>
          </cell>
          <cell r="AC21839" t="str">
            <v>02337 / GALLARD MYLENE</v>
          </cell>
          <cell r="AD21839">
            <v>3</v>
          </cell>
        </row>
        <row r="21840">
          <cell r="H21840" t="str">
            <v>FOURNISSEUR</v>
          </cell>
          <cell r="L21840">
            <v>0</v>
          </cell>
          <cell r="AC21840" t="str">
            <v>05345 / SCHENCK LAURENCE</v>
          </cell>
          <cell r="AD21840">
            <v>3</v>
          </cell>
        </row>
        <row r="21841">
          <cell r="H21841" t="str">
            <v>FOURNISSEUR</v>
          </cell>
          <cell r="L21841">
            <v>0</v>
          </cell>
          <cell r="AC21841" t="str">
            <v>02918 / SCHOLLER STEPHANIE</v>
          </cell>
          <cell r="AD21841">
            <v>3</v>
          </cell>
        </row>
        <row r="21842">
          <cell r="H21842" t="str">
            <v>FOURNISSEUR</v>
          </cell>
          <cell r="L21842">
            <v>0</v>
          </cell>
          <cell r="AC21842" t="str">
            <v>03811 / LE MOYNE BENOIT</v>
          </cell>
          <cell r="AD21842">
            <v>3</v>
          </cell>
        </row>
        <row r="21843">
          <cell r="H21843" t="str">
            <v>FOURNISSEUR</v>
          </cell>
          <cell r="L21843">
            <v>0</v>
          </cell>
          <cell r="AC21843" t="str">
            <v>04988 / STIRNEMANN JEAN VINCENT</v>
          </cell>
          <cell r="AD21843">
            <v>3</v>
          </cell>
        </row>
        <row r="21844">
          <cell r="H21844" t="str">
            <v>FOURNISSEUR</v>
          </cell>
          <cell r="L21844">
            <v>0</v>
          </cell>
          <cell r="AC21844" t="str">
            <v>05029 / BOUGHALEM ALI</v>
          </cell>
          <cell r="AD21844">
            <v>3</v>
          </cell>
        </row>
        <row r="21845">
          <cell r="H21845" t="str">
            <v>FOURNISSEUR</v>
          </cell>
          <cell r="L21845">
            <v>0</v>
          </cell>
          <cell r="AC21845" t="str">
            <v>00729 / SCHMITT MARX EVELYNE</v>
          </cell>
          <cell r="AD21845">
            <v>3</v>
          </cell>
        </row>
        <row r="21846">
          <cell r="H21846" t="str">
            <v>FOURNISSEUR</v>
          </cell>
          <cell r="L21846">
            <v>0</v>
          </cell>
          <cell r="AC21846" t="str">
            <v>00729 / SCHMITT MARX EVELYNE</v>
          </cell>
          <cell r="AD21846">
            <v>3</v>
          </cell>
        </row>
        <row r="21847">
          <cell r="H21847" t="str">
            <v>FOURNISSEUR</v>
          </cell>
          <cell r="L21847">
            <v>0</v>
          </cell>
          <cell r="AC21847" t="str">
            <v>02918 / SCHOLLER STEPHANIE</v>
          </cell>
          <cell r="AD21847">
            <v>3</v>
          </cell>
        </row>
        <row r="21848">
          <cell r="H21848" t="str">
            <v>FOURNISSEUR</v>
          </cell>
          <cell r="L21848">
            <v>0</v>
          </cell>
          <cell r="AC21848" t="str">
            <v>05358 / BETSCH CELINE</v>
          </cell>
          <cell r="AD21848">
            <v>3</v>
          </cell>
        </row>
        <row r="21849">
          <cell r="H21849" t="str">
            <v>FOURNISSEUR</v>
          </cell>
          <cell r="L21849">
            <v>0</v>
          </cell>
          <cell r="AC21849" t="str">
            <v>06513 / ROLLANG ARNOULD RACHEL</v>
          </cell>
          <cell r="AD21849">
            <v>3</v>
          </cell>
        </row>
        <row r="21850">
          <cell r="H21850" t="str">
            <v>INFIRMIER</v>
          </cell>
          <cell r="L21850">
            <v>0</v>
          </cell>
          <cell r="AC21850" t="str">
            <v>04988 / STIRNEMANN JEAN VINCENT</v>
          </cell>
          <cell r="AD21850">
            <v>3</v>
          </cell>
        </row>
        <row r="21851">
          <cell r="H21851" t="str">
            <v>DENTISTE</v>
          </cell>
          <cell r="L21851">
            <v>0</v>
          </cell>
          <cell r="AC21851" t="str">
            <v>04814 / LAURENT OLIVIA</v>
          </cell>
          <cell r="AD21851">
            <v>3</v>
          </cell>
        </row>
        <row r="21852">
          <cell r="H21852" t="str">
            <v>ORTHOPTISTE, ORTHOPHONISTE</v>
          </cell>
          <cell r="L21852">
            <v>0</v>
          </cell>
          <cell r="AC21852" t="str">
            <v>04814 / LAURENT OLIVIA</v>
          </cell>
          <cell r="AD21852">
            <v>3</v>
          </cell>
        </row>
        <row r="21853">
          <cell r="H21853" t="str">
            <v>MEDECIN</v>
          </cell>
          <cell r="K21853" t="str">
            <v>MS</v>
          </cell>
          <cell r="L21853">
            <v>0</v>
          </cell>
          <cell r="AC21853" t="str">
            <v>02337 / GALLARD MYLENE</v>
          </cell>
          <cell r="AD21853">
            <v>3</v>
          </cell>
        </row>
        <row r="21854">
          <cell r="H21854" t="str">
            <v>INFIRMIER</v>
          </cell>
          <cell r="L21854">
            <v>0</v>
          </cell>
          <cell r="AC21854" t="str">
            <v>05029 / BOUGHALEM ALI</v>
          </cell>
          <cell r="AD21854">
            <v>3</v>
          </cell>
        </row>
        <row r="21855">
          <cell r="H21855" t="str">
            <v>DENTISTE</v>
          </cell>
          <cell r="L21855">
            <v>0</v>
          </cell>
          <cell r="AC21855" t="str">
            <v>04988 / STIRNEMANN JEAN VINCENT</v>
          </cell>
          <cell r="AD21855">
            <v>3</v>
          </cell>
        </row>
        <row r="21856">
          <cell r="H21856" t="str">
            <v>MEDECIN</v>
          </cell>
          <cell r="K21856" t="str">
            <v>MG</v>
          </cell>
          <cell r="L21856">
            <v>0</v>
          </cell>
          <cell r="AC21856" t="str">
            <v>03811 / LE MOYNE BENOIT</v>
          </cell>
          <cell r="AD21856">
            <v>3</v>
          </cell>
        </row>
        <row r="21857">
          <cell r="H21857" t="str">
            <v>DENTISTE</v>
          </cell>
          <cell r="L21857">
            <v>0</v>
          </cell>
          <cell r="AC21857" t="str">
            <v>03811 / LE MOYNE BENOIT</v>
          </cell>
          <cell r="AD21857">
            <v>3</v>
          </cell>
        </row>
        <row r="21858">
          <cell r="H21858" t="str">
            <v>FOURNISSEUR</v>
          </cell>
          <cell r="L21858">
            <v>0</v>
          </cell>
          <cell r="AC21858" t="str">
            <v>04814 / LAURENT OLIVIA</v>
          </cell>
          <cell r="AD21858">
            <v>3</v>
          </cell>
        </row>
        <row r="21859">
          <cell r="H21859" t="str">
            <v>FOURNISSEUR</v>
          </cell>
          <cell r="L21859">
            <v>0</v>
          </cell>
          <cell r="AC21859" t="str">
            <v>05358 / BETSCH CELINE</v>
          </cell>
          <cell r="AD21859">
            <v>3</v>
          </cell>
        </row>
        <row r="21860">
          <cell r="H21860" t="str">
            <v>FOURNISSEUR</v>
          </cell>
          <cell r="L21860">
            <v>0</v>
          </cell>
          <cell r="AC21860" t="str">
            <v>06513 / ROLLANG ARNOULD RACHEL</v>
          </cell>
          <cell r="AD21860">
            <v>3</v>
          </cell>
        </row>
        <row r="21861">
          <cell r="H21861" t="str">
            <v>FOURNISSEUR</v>
          </cell>
          <cell r="L21861">
            <v>0</v>
          </cell>
          <cell r="AC21861" t="str">
            <v>05345 / SCHENCK LAURENCE</v>
          </cell>
          <cell r="AD21861">
            <v>3</v>
          </cell>
        </row>
        <row r="21862">
          <cell r="H21862" t="str">
            <v>FOURNISSEUR</v>
          </cell>
          <cell r="L21862">
            <v>0</v>
          </cell>
          <cell r="AC21862" t="str">
            <v>06513 / ROLLANG ARNOULD RACHEL</v>
          </cell>
          <cell r="AD21862">
            <v>3</v>
          </cell>
        </row>
        <row r="21863">
          <cell r="H21863" t="str">
            <v>FOURNISSEUR</v>
          </cell>
          <cell r="L21863">
            <v>0</v>
          </cell>
          <cell r="AC21863" t="str">
            <v>06513 / ROLLANG ARNOULD RACHEL</v>
          </cell>
          <cell r="AD21863">
            <v>3</v>
          </cell>
        </row>
        <row r="21864">
          <cell r="H21864" t="str">
            <v>FOURNISSEUR</v>
          </cell>
          <cell r="L21864">
            <v>0</v>
          </cell>
          <cell r="AC21864" t="str">
            <v>02337 / GALLARD MYLENE</v>
          </cell>
          <cell r="AD21864">
            <v>3</v>
          </cell>
        </row>
        <row r="21865">
          <cell r="H21865" t="str">
            <v>FOURNISSEUR</v>
          </cell>
          <cell r="L21865">
            <v>0</v>
          </cell>
          <cell r="AC21865" t="str">
            <v>05029 / BOUGHALEM ALI</v>
          </cell>
          <cell r="AD21865">
            <v>3</v>
          </cell>
        </row>
        <row r="21866">
          <cell r="H21866" t="str">
            <v>FOURNISSEUR</v>
          </cell>
          <cell r="L21866">
            <v>0</v>
          </cell>
          <cell r="AC21866" t="str">
            <v>02337 / GALLARD MYLENE</v>
          </cell>
          <cell r="AD21866">
            <v>3</v>
          </cell>
        </row>
        <row r="21867">
          <cell r="H21867" t="str">
            <v>FOURNISSEUR</v>
          </cell>
          <cell r="L21867">
            <v>0</v>
          </cell>
          <cell r="AC21867" t="str">
            <v>02918 / SCHOLLER STEPHANIE</v>
          </cell>
          <cell r="AD21867">
            <v>3</v>
          </cell>
        </row>
        <row r="21868">
          <cell r="H21868" t="str">
            <v>FOURNISSEUR</v>
          </cell>
          <cell r="L21868">
            <v>0</v>
          </cell>
          <cell r="AC21868" t="str">
            <v>00729 / SCHMITT MARX EVELYNE</v>
          </cell>
          <cell r="AD21868">
            <v>3</v>
          </cell>
        </row>
        <row r="21869">
          <cell r="H21869" t="str">
            <v>FOURNISSEUR</v>
          </cell>
          <cell r="L21869">
            <v>0</v>
          </cell>
          <cell r="AC21869" t="str">
            <v>04814 / LAURENT OLIVIA</v>
          </cell>
          <cell r="AD21869">
            <v>3</v>
          </cell>
        </row>
        <row r="21870">
          <cell r="H21870" t="str">
            <v>INFIRMIER</v>
          </cell>
          <cell r="L21870">
            <v>0</v>
          </cell>
          <cell r="AC21870" t="str">
            <v>04988 / STIRNEMANN JEAN VINCENT</v>
          </cell>
          <cell r="AD21870">
            <v>3</v>
          </cell>
        </row>
        <row r="21871">
          <cell r="H21871" t="str">
            <v>INFIRMIER</v>
          </cell>
          <cell r="L21871">
            <v>0</v>
          </cell>
          <cell r="AC21871" t="str">
            <v>04988 / STIRNEMANN JEAN VINCENT</v>
          </cell>
          <cell r="AD21871">
            <v>3</v>
          </cell>
        </row>
        <row r="21872">
          <cell r="H21872" t="str">
            <v>MEDECIN</v>
          </cell>
          <cell r="K21872" t="str">
            <v>MG</v>
          </cell>
          <cell r="L21872">
            <v>0</v>
          </cell>
          <cell r="AC21872" t="str">
            <v>04988 / STIRNEMANN JEAN VINCENT</v>
          </cell>
          <cell r="AD21872">
            <v>3</v>
          </cell>
        </row>
        <row r="21873">
          <cell r="H21873" t="str">
            <v>INFIRMIER</v>
          </cell>
          <cell r="L21873">
            <v>0</v>
          </cell>
          <cell r="AC21873" t="str">
            <v>02918 / SCHOLLER STEPHANIE</v>
          </cell>
          <cell r="AD21873">
            <v>3</v>
          </cell>
        </row>
        <row r="21874">
          <cell r="H21874" t="str">
            <v>MASSEUR</v>
          </cell>
          <cell r="L21874">
            <v>0</v>
          </cell>
          <cell r="AC21874" t="str">
            <v>00729 / SCHMITT MARX EVELYNE</v>
          </cell>
          <cell r="AD21874">
            <v>3</v>
          </cell>
        </row>
        <row r="21875">
          <cell r="H21875" t="str">
            <v>DENTISTE</v>
          </cell>
          <cell r="L21875">
            <v>0</v>
          </cell>
          <cell r="AC21875" t="str">
            <v>02337 / GALLARD MYLENE</v>
          </cell>
          <cell r="AD21875">
            <v>3</v>
          </cell>
        </row>
        <row r="21876">
          <cell r="H21876" t="str">
            <v>INFIRMIER</v>
          </cell>
          <cell r="L21876">
            <v>0</v>
          </cell>
          <cell r="AC21876" t="str">
            <v>05358 / BETSCH CELINE</v>
          </cell>
          <cell r="AD21876">
            <v>3</v>
          </cell>
        </row>
        <row r="21877">
          <cell r="H21877" t="str">
            <v>INFIRMIER</v>
          </cell>
          <cell r="L21877">
            <v>0</v>
          </cell>
          <cell r="AC21877" t="str">
            <v>02918 / SCHOLLER STEPHANIE</v>
          </cell>
          <cell r="AD21877">
            <v>3</v>
          </cell>
        </row>
        <row r="21878">
          <cell r="H21878" t="str">
            <v>DENTISTE</v>
          </cell>
          <cell r="L21878">
            <v>0</v>
          </cell>
          <cell r="AC21878" t="str">
            <v>06513 / ROLLANG ARNOULD RACHEL</v>
          </cell>
          <cell r="AD21878">
            <v>3</v>
          </cell>
        </row>
        <row r="21879">
          <cell r="H21879" t="str">
            <v>MASSEUR</v>
          </cell>
          <cell r="L21879">
            <v>0</v>
          </cell>
          <cell r="AC21879" t="str">
            <v>04988 / STIRNEMANN JEAN VINCENT</v>
          </cell>
          <cell r="AD21879">
            <v>3</v>
          </cell>
        </row>
        <row r="21880">
          <cell r="H21880" t="str">
            <v>PÉDICURE - PODOLOGUE</v>
          </cell>
          <cell r="L21880">
            <v>0</v>
          </cell>
          <cell r="AC21880" t="str">
            <v>06513 / ROLLANG ARNOULD RACHEL</v>
          </cell>
          <cell r="AD21880">
            <v>3</v>
          </cell>
        </row>
        <row r="21881">
          <cell r="H21881" t="str">
            <v>DENTISTE</v>
          </cell>
          <cell r="L21881">
            <v>0</v>
          </cell>
          <cell r="AC21881" t="str">
            <v>05358 / BETSCH CELINE</v>
          </cell>
          <cell r="AD21881">
            <v>3</v>
          </cell>
        </row>
        <row r="21882">
          <cell r="H21882" t="str">
            <v>MASSEUR</v>
          </cell>
          <cell r="L21882">
            <v>0</v>
          </cell>
          <cell r="AC21882" t="str">
            <v>05029 / BOUGHALEM ALI</v>
          </cell>
          <cell r="AD21882">
            <v>3</v>
          </cell>
        </row>
        <row r="21883">
          <cell r="H21883" t="str">
            <v>MEDECIN</v>
          </cell>
          <cell r="K21883" t="str">
            <v>MG</v>
          </cell>
          <cell r="L21883">
            <v>0</v>
          </cell>
          <cell r="AC21883" t="str">
            <v>04814 / LAURENT OLIVIA</v>
          </cell>
          <cell r="AD21883">
            <v>3</v>
          </cell>
        </row>
        <row r="21884">
          <cell r="H21884" t="str">
            <v>INFIRMIER</v>
          </cell>
          <cell r="L21884">
            <v>0</v>
          </cell>
          <cell r="AC21884" t="str">
            <v>03811 / LE MOYNE BENOIT</v>
          </cell>
          <cell r="AD21884">
            <v>3</v>
          </cell>
        </row>
        <row r="21885">
          <cell r="H21885" t="str">
            <v>ORTHOPTISTE, ORTHOPHONISTE</v>
          </cell>
          <cell r="L21885">
            <v>0</v>
          </cell>
          <cell r="AC21885" t="str">
            <v>02337 / GALLARD MYLENE</v>
          </cell>
          <cell r="AD21885">
            <v>3</v>
          </cell>
        </row>
        <row r="21886">
          <cell r="H21886" t="str">
            <v>MEDECIN</v>
          </cell>
          <cell r="K21886" t="str">
            <v>MS</v>
          </cell>
          <cell r="L21886">
            <v>0</v>
          </cell>
          <cell r="AC21886" t="str">
            <v>04814 / LAURENT OLIVIA</v>
          </cell>
          <cell r="AD21886">
            <v>3</v>
          </cell>
        </row>
        <row r="21887">
          <cell r="H21887" t="str">
            <v>MEDECIN</v>
          </cell>
          <cell r="K21887" t="str">
            <v>MG</v>
          </cell>
          <cell r="L21887">
            <v>0</v>
          </cell>
          <cell r="AC21887" t="str">
            <v>05358 / BETSCH CELINE</v>
          </cell>
          <cell r="AD21887">
            <v>3</v>
          </cell>
        </row>
        <row r="21888">
          <cell r="H21888" t="str">
            <v>MASSEUR</v>
          </cell>
          <cell r="L21888">
            <v>0</v>
          </cell>
          <cell r="AC21888" t="str">
            <v>04988 / STIRNEMANN JEAN VINCENT</v>
          </cell>
          <cell r="AD21888">
            <v>3</v>
          </cell>
        </row>
        <row r="21889">
          <cell r="H21889" t="str">
            <v>MASSEUR</v>
          </cell>
          <cell r="L21889">
            <v>0</v>
          </cell>
          <cell r="AC21889" t="str">
            <v>00729 / SCHMITT MARX EVELYNE</v>
          </cell>
          <cell r="AD21889">
            <v>3</v>
          </cell>
        </row>
        <row r="21890">
          <cell r="H21890" t="str">
            <v>INFIRMIER</v>
          </cell>
          <cell r="L21890">
            <v>0</v>
          </cell>
          <cell r="AC21890" t="str">
            <v>04814 / LAURENT OLIVIA</v>
          </cell>
          <cell r="AD21890">
            <v>3</v>
          </cell>
        </row>
        <row r="21891">
          <cell r="H21891" t="str">
            <v>INFIRMIER</v>
          </cell>
          <cell r="L21891">
            <v>0</v>
          </cell>
          <cell r="AC21891" t="str">
            <v>02918 / SCHOLLER STEPHANIE</v>
          </cell>
          <cell r="AD21891">
            <v>3</v>
          </cell>
        </row>
        <row r="21892">
          <cell r="H21892" t="str">
            <v>MEDECIN</v>
          </cell>
          <cell r="K21892" t="str">
            <v>MS</v>
          </cell>
          <cell r="L21892">
            <v>0</v>
          </cell>
          <cell r="AC21892" t="str">
            <v>06513 / ROLLANG ARNOULD RACHEL</v>
          </cell>
          <cell r="AD21892">
            <v>3</v>
          </cell>
        </row>
        <row r="21893">
          <cell r="H21893" t="str">
            <v>SAGE-FEMME</v>
          </cell>
          <cell r="L21893">
            <v>1</v>
          </cell>
          <cell r="AC21893" t="str">
            <v>00729 / SCHMITT MARX EVELYNE</v>
          </cell>
          <cell r="AD21893">
            <v>3</v>
          </cell>
        </row>
        <row r="21894">
          <cell r="H21894" t="str">
            <v>MASSEUR</v>
          </cell>
          <cell r="L21894">
            <v>0</v>
          </cell>
          <cell r="AC21894" t="str">
            <v>02918 / SCHOLLER STEPHANIE</v>
          </cell>
          <cell r="AD21894">
            <v>3</v>
          </cell>
        </row>
        <row r="21895">
          <cell r="H21895" t="str">
            <v>MASSEUR</v>
          </cell>
          <cell r="L21895">
            <v>0</v>
          </cell>
          <cell r="AC21895" t="str">
            <v>05345 / SCHENCK LAURENCE</v>
          </cell>
          <cell r="AD21895">
            <v>3</v>
          </cell>
        </row>
        <row r="21896">
          <cell r="H21896" t="str">
            <v>INFIRMIER</v>
          </cell>
          <cell r="L21896">
            <v>0</v>
          </cell>
          <cell r="AC21896" t="str">
            <v>02337 / GALLARD MYLENE</v>
          </cell>
          <cell r="AD21896">
            <v>3</v>
          </cell>
        </row>
        <row r="21897">
          <cell r="H21897" t="str">
            <v>MASSEUR</v>
          </cell>
          <cell r="L21897">
            <v>0</v>
          </cell>
          <cell r="AC21897" t="str">
            <v>02918 / SCHOLLER STEPHANIE</v>
          </cell>
          <cell r="AD21897">
            <v>3</v>
          </cell>
        </row>
        <row r="21898">
          <cell r="H21898" t="str">
            <v>MASSEUR</v>
          </cell>
          <cell r="L21898">
            <v>0</v>
          </cell>
          <cell r="AC21898" t="str">
            <v>06513 / ROLLANG ARNOULD RACHEL</v>
          </cell>
          <cell r="AD21898">
            <v>3</v>
          </cell>
        </row>
        <row r="21899">
          <cell r="H21899" t="str">
            <v>MASSEUR</v>
          </cell>
          <cell r="L21899">
            <v>0</v>
          </cell>
          <cell r="AC21899" t="str">
            <v>03811 / LE MOYNE BENOIT</v>
          </cell>
          <cell r="AD21899">
            <v>3</v>
          </cell>
        </row>
        <row r="21900">
          <cell r="H21900" t="str">
            <v>MASSEUR</v>
          </cell>
          <cell r="L21900">
            <v>0</v>
          </cell>
          <cell r="AC21900" t="str">
            <v>06513 / ROLLANG ARNOULD RACHEL</v>
          </cell>
          <cell r="AD21900">
            <v>3</v>
          </cell>
        </row>
        <row r="21901">
          <cell r="H21901" t="str">
            <v>INFIRMIER</v>
          </cell>
          <cell r="L21901">
            <v>0</v>
          </cell>
          <cell r="AC21901" t="str">
            <v>05358 / BETSCH CELINE</v>
          </cell>
          <cell r="AD21901">
            <v>3</v>
          </cell>
        </row>
        <row r="21902">
          <cell r="H21902" t="str">
            <v>INFIRMIER</v>
          </cell>
          <cell r="L21902">
            <v>0</v>
          </cell>
          <cell r="AC21902" t="str">
            <v>03811 / LE MOYNE BENOIT</v>
          </cell>
          <cell r="AD21902">
            <v>3</v>
          </cell>
        </row>
        <row r="21903">
          <cell r="H21903" t="str">
            <v>MEDECIN</v>
          </cell>
          <cell r="K21903" t="str">
            <v>MS</v>
          </cell>
          <cell r="L21903">
            <v>2</v>
          </cell>
          <cell r="AC21903" t="str">
            <v>05029 / BOUGHALEM ALI</v>
          </cell>
          <cell r="AD21903">
            <v>3</v>
          </cell>
        </row>
        <row r="21904">
          <cell r="H21904" t="str">
            <v>MEDECIN</v>
          </cell>
          <cell r="K21904" t="str">
            <v>MS</v>
          </cell>
          <cell r="L21904">
            <v>1</v>
          </cell>
          <cell r="AC21904" t="str">
            <v>04814 / LAURENT OLIVIA</v>
          </cell>
          <cell r="AD21904">
            <v>3</v>
          </cell>
        </row>
        <row r="21905">
          <cell r="H21905" t="str">
            <v>SAGE-FEMME</v>
          </cell>
          <cell r="L21905">
            <v>0</v>
          </cell>
          <cell r="AC21905" t="str">
            <v>02337 / GALLARD MYLENE</v>
          </cell>
          <cell r="AD21905">
            <v>3</v>
          </cell>
        </row>
        <row r="21906">
          <cell r="H21906" t="str">
            <v>FOURNISSEUR</v>
          </cell>
          <cell r="L21906">
            <v>0</v>
          </cell>
          <cell r="AC21906" t="str">
            <v>00729 / SCHMITT MARX EVELYNE</v>
          </cell>
          <cell r="AD21906">
            <v>3</v>
          </cell>
        </row>
        <row r="21907">
          <cell r="H21907" t="str">
            <v>INFIRMIER</v>
          </cell>
          <cell r="L21907">
            <v>0</v>
          </cell>
          <cell r="AC21907" t="str">
            <v>02918 / SCHOLLER STEPHANIE</v>
          </cell>
          <cell r="AD21907">
            <v>3</v>
          </cell>
        </row>
        <row r="21908">
          <cell r="H21908" t="str">
            <v>PÉDICURE - PODOLOGUE</v>
          </cell>
          <cell r="L21908">
            <v>0</v>
          </cell>
          <cell r="AC21908" t="str">
            <v>05029 / BOUGHALEM ALI</v>
          </cell>
          <cell r="AD21908">
            <v>3</v>
          </cell>
        </row>
        <row r="21909">
          <cell r="H21909" t="str">
            <v>PÉDICURE - PODOLOGUE</v>
          </cell>
          <cell r="L21909">
            <v>0</v>
          </cell>
          <cell r="AC21909" t="str">
            <v>05029 / BOUGHALEM ALI</v>
          </cell>
          <cell r="AD21909">
            <v>3</v>
          </cell>
        </row>
        <row r="21910">
          <cell r="H21910" t="str">
            <v>MEDECIN</v>
          </cell>
          <cell r="K21910" t="str">
            <v>MS</v>
          </cell>
          <cell r="L21910">
            <v>0</v>
          </cell>
          <cell r="AC21910" t="str">
            <v>04988 / STIRNEMANN JEAN VINCENT</v>
          </cell>
          <cell r="AD21910">
            <v>3</v>
          </cell>
        </row>
        <row r="21911">
          <cell r="H21911" t="str">
            <v>MEDECIN</v>
          </cell>
          <cell r="K21911" t="str">
            <v>MS</v>
          </cell>
          <cell r="L21911">
            <v>0</v>
          </cell>
          <cell r="AC21911" t="str">
            <v>04814 / LAURENT OLIVIA</v>
          </cell>
          <cell r="AD21911">
            <v>3</v>
          </cell>
        </row>
        <row r="21912">
          <cell r="H21912" t="str">
            <v>MEDECIN</v>
          </cell>
          <cell r="K21912" t="str">
            <v>MS</v>
          </cell>
          <cell r="L21912">
            <v>2</v>
          </cell>
          <cell r="AC21912" t="str">
            <v>05029 / BOUGHALEM ALI</v>
          </cell>
          <cell r="AD21912">
            <v>3</v>
          </cell>
        </row>
        <row r="21913">
          <cell r="H21913" t="str">
            <v>MEDECIN</v>
          </cell>
          <cell r="K21913" t="str">
            <v>MS</v>
          </cell>
          <cell r="L21913">
            <v>3</v>
          </cell>
          <cell r="AC21913" t="str">
            <v>05358 / BETSCH CELINE</v>
          </cell>
          <cell r="AD21913">
            <v>3</v>
          </cell>
        </row>
        <row r="21914">
          <cell r="H21914" t="str">
            <v>MEDECIN</v>
          </cell>
          <cell r="K21914" t="str">
            <v>MS</v>
          </cell>
          <cell r="L21914">
            <v>4</v>
          </cell>
          <cell r="AC21914" t="str">
            <v>04988 / STIRNEMANN JEAN VINCENT</v>
          </cell>
          <cell r="AD21914">
            <v>3</v>
          </cell>
        </row>
        <row r="21915">
          <cell r="H21915" t="str">
            <v>MEDECIN</v>
          </cell>
          <cell r="K21915" t="str">
            <v>MS</v>
          </cell>
          <cell r="L21915">
            <v>0</v>
          </cell>
          <cell r="AC21915" t="str">
            <v>03811 / LE MOYNE BENOIT</v>
          </cell>
          <cell r="AD21915">
            <v>3</v>
          </cell>
        </row>
        <row r="21916">
          <cell r="H21916" t="str">
            <v>MEDECIN</v>
          </cell>
          <cell r="K21916" t="str">
            <v>MS</v>
          </cell>
          <cell r="L21916">
            <v>1</v>
          </cell>
          <cell r="AC21916" t="str">
            <v>04814 / LAURENT OLIVIA</v>
          </cell>
          <cell r="AD21916">
            <v>3</v>
          </cell>
        </row>
        <row r="21917">
          <cell r="H21917" t="str">
            <v>MASSEUR</v>
          </cell>
          <cell r="L21917">
            <v>0</v>
          </cell>
          <cell r="AC21917" t="str">
            <v>04814 / LAURENT OLIVIA</v>
          </cell>
          <cell r="AD21917">
            <v>3</v>
          </cell>
        </row>
        <row r="21918">
          <cell r="H21918" t="str">
            <v>DENTISTE</v>
          </cell>
          <cell r="L21918">
            <v>0</v>
          </cell>
          <cell r="AC21918" t="str">
            <v>05029 / BOUGHALEM ALI</v>
          </cell>
          <cell r="AD21918">
            <v>3</v>
          </cell>
        </row>
        <row r="21919">
          <cell r="H21919" t="str">
            <v>MASSEUR</v>
          </cell>
          <cell r="L21919">
            <v>0</v>
          </cell>
          <cell r="AC21919" t="str">
            <v>06513 / ROLLANG ARNOULD RACHEL</v>
          </cell>
          <cell r="AD21919">
            <v>3</v>
          </cell>
        </row>
        <row r="21920">
          <cell r="H21920" t="str">
            <v>ORTHOPTISTE, ORTHOPHONISTE</v>
          </cell>
          <cell r="L21920">
            <v>0</v>
          </cell>
          <cell r="AC21920" t="str">
            <v>05345 / SCHENCK LAURENCE</v>
          </cell>
          <cell r="AD21920">
            <v>3</v>
          </cell>
        </row>
        <row r="21921">
          <cell r="H21921" t="str">
            <v>MEDECIN</v>
          </cell>
          <cell r="K21921" t="str">
            <v>MG</v>
          </cell>
          <cell r="L21921">
            <v>0</v>
          </cell>
          <cell r="AC21921" t="str">
            <v>05029 / BOUGHALEM ALI</v>
          </cell>
          <cell r="AD21921">
            <v>3</v>
          </cell>
        </row>
        <row r="21922">
          <cell r="H21922" t="str">
            <v>MEDECIN</v>
          </cell>
          <cell r="K21922" t="str">
            <v>MS</v>
          </cell>
          <cell r="L21922">
            <v>2</v>
          </cell>
          <cell r="AC21922" t="str">
            <v>05029 / BOUGHALEM ALI</v>
          </cell>
          <cell r="AD21922">
            <v>3</v>
          </cell>
        </row>
        <row r="21923">
          <cell r="H21923" t="str">
            <v>ORTHOPTISTE, ORTHOPHONISTE</v>
          </cell>
          <cell r="L21923">
            <v>3</v>
          </cell>
          <cell r="AC21923" t="str">
            <v>04814 / LAURENT OLIVIA</v>
          </cell>
          <cell r="AD21923">
            <v>3</v>
          </cell>
        </row>
        <row r="21924">
          <cell r="H21924" t="str">
            <v>MASSEUR</v>
          </cell>
          <cell r="L21924">
            <v>0</v>
          </cell>
          <cell r="AC21924" t="str">
            <v>05358 / BETSCH CELINE</v>
          </cell>
          <cell r="AD21924">
            <v>3</v>
          </cell>
        </row>
        <row r="21925">
          <cell r="H21925" t="str">
            <v>INFIRMIER</v>
          </cell>
          <cell r="L21925">
            <v>0</v>
          </cell>
          <cell r="AC21925" t="str">
            <v>06513 / ROLLANG ARNOULD RACHEL</v>
          </cell>
          <cell r="AD21925">
            <v>3</v>
          </cell>
        </row>
        <row r="21926">
          <cell r="H21926" t="str">
            <v>MASSEUR</v>
          </cell>
          <cell r="L21926">
            <v>0</v>
          </cell>
          <cell r="AC21926" t="str">
            <v>00729 / SCHMITT MARX EVELYNE</v>
          </cell>
          <cell r="AD21926">
            <v>3</v>
          </cell>
        </row>
        <row r="21927">
          <cell r="H21927" t="str">
            <v>MASSEUR</v>
          </cell>
          <cell r="L21927">
            <v>0</v>
          </cell>
          <cell r="AC21927" t="str">
            <v>02918 / SCHOLLER STEPHANIE</v>
          </cell>
          <cell r="AD21927">
            <v>3</v>
          </cell>
        </row>
        <row r="21928">
          <cell r="H21928" t="str">
            <v>MASSEUR</v>
          </cell>
          <cell r="L21928">
            <v>0</v>
          </cell>
          <cell r="AC21928" t="str">
            <v>02918 / SCHOLLER STEPHANIE</v>
          </cell>
          <cell r="AD21928">
            <v>3</v>
          </cell>
        </row>
        <row r="21929">
          <cell r="H21929" t="str">
            <v>MASSEUR</v>
          </cell>
          <cell r="L21929">
            <v>0</v>
          </cell>
          <cell r="AC21929" t="str">
            <v>05358 / BETSCH CELINE</v>
          </cell>
          <cell r="AD21929">
            <v>3</v>
          </cell>
        </row>
        <row r="21930">
          <cell r="H21930" t="str">
            <v>MEDECIN</v>
          </cell>
          <cell r="K21930" t="str">
            <v>MS</v>
          </cell>
          <cell r="L21930">
            <v>0</v>
          </cell>
          <cell r="AC21930" t="str">
            <v>04988 / STIRNEMANN JEAN VINCENT</v>
          </cell>
          <cell r="AD21930">
            <v>3</v>
          </cell>
        </row>
        <row r="21931">
          <cell r="H21931" t="str">
            <v>MEDECIN</v>
          </cell>
          <cell r="K21931" t="str">
            <v>MS</v>
          </cell>
          <cell r="L21931">
            <v>1</v>
          </cell>
          <cell r="AC21931" t="str">
            <v>04814 / LAURENT OLIVIA</v>
          </cell>
          <cell r="AD21931">
            <v>3</v>
          </cell>
        </row>
        <row r="21932">
          <cell r="H21932" t="str">
            <v>MEDECIN</v>
          </cell>
          <cell r="K21932" t="str">
            <v>MS</v>
          </cell>
          <cell r="L21932">
            <v>0</v>
          </cell>
          <cell r="AC21932" t="str">
            <v>06513 / ROLLANG ARNOULD RACHEL</v>
          </cell>
          <cell r="AD21932">
            <v>3</v>
          </cell>
        </row>
        <row r="21933">
          <cell r="H21933" t="str">
            <v>ORTHOPTISTE, ORTHOPHONISTE</v>
          </cell>
          <cell r="L21933">
            <v>0</v>
          </cell>
          <cell r="AC21933" t="str">
            <v>05358 / BETSCH CELINE</v>
          </cell>
          <cell r="AD21933">
            <v>3</v>
          </cell>
        </row>
        <row r="21934">
          <cell r="H21934" t="str">
            <v>SAGE-FEMME</v>
          </cell>
          <cell r="L21934">
            <v>0</v>
          </cell>
          <cell r="AC21934" t="str">
            <v>05358 / BETSCH CELINE</v>
          </cell>
          <cell r="AD21934">
            <v>3</v>
          </cell>
        </row>
        <row r="21935">
          <cell r="H21935" t="str">
            <v>FOURNISSEUR</v>
          </cell>
          <cell r="L21935">
            <v>0</v>
          </cell>
          <cell r="AC21935" t="str">
            <v>04814 / LAURENT OLIVIA</v>
          </cell>
          <cell r="AD21935">
            <v>3</v>
          </cell>
        </row>
        <row r="21936">
          <cell r="H21936" t="str">
            <v>FOURNISSEUR</v>
          </cell>
          <cell r="L21936">
            <v>0</v>
          </cell>
          <cell r="AC21936" t="str">
            <v>04814 / LAURENT OLIVIA</v>
          </cell>
          <cell r="AD21936">
            <v>3</v>
          </cell>
        </row>
        <row r="21937">
          <cell r="H21937" t="str">
            <v>FOURNISSEUR</v>
          </cell>
          <cell r="L21937">
            <v>0</v>
          </cell>
          <cell r="AC21937" t="str">
            <v>02337 / GALLARD MYLENE</v>
          </cell>
          <cell r="AD21937">
            <v>3</v>
          </cell>
        </row>
        <row r="21938">
          <cell r="H21938" t="str">
            <v>MEDECIN</v>
          </cell>
          <cell r="K21938" t="str">
            <v>MG</v>
          </cell>
          <cell r="L21938">
            <v>0</v>
          </cell>
          <cell r="AC21938" t="str">
            <v>04988 / STIRNEMANN JEAN VINCENT</v>
          </cell>
          <cell r="AD21938">
            <v>3</v>
          </cell>
        </row>
        <row r="21939">
          <cell r="H21939" t="str">
            <v>FOURNISSEUR</v>
          </cell>
          <cell r="L21939">
            <v>0</v>
          </cell>
          <cell r="AC21939" t="str">
            <v>05029 / BOUGHALEM ALI</v>
          </cell>
          <cell r="AD21939">
            <v>3</v>
          </cell>
        </row>
        <row r="21940">
          <cell r="H21940" t="str">
            <v>MEDECIN</v>
          </cell>
          <cell r="K21940" t="str">
            <v>MG</v>
          </cell>
          <cell r="L21940">
            <v>0</v>
          </cell>
          <cell r="AC21940" t="str">
            <v>04988 / STIRNEMANN JEAN VINCENT</v>
          </cell>
          <cell r="AD21940">
            <v>3</v>
          </cell>
        </row>
        <row r="21941">
          <cell r="H21941" t="str">
            <v>PÉDICURE - PODOLOGUE</v>
          </cell>
          <cell r="L21941">
            <v>0</v>
          </cell>
          <cell r="AC21941" t="str">
            <v>05358 / BETSCH CELINE</v>
          </cell>
          <cell r="AD21941">
            <v>3</v>
          </cell>
        </row>
        <row r="21942">
          <cell r="H21942" t="str">
            <v>INFIRMIER</v>
          </cell>
          <cell r="L21942">
            <v>0</v>
          </cell>
          <cell r="AC21942" t="str">
            <v>03811 / LE MOYNE BENOIT</v>
          </cell>
          <cell r="AD21942">
            <v>3</v>
          </cell>
        </row>
        <row r="21943">
          <cell r="H21943" t="str">
            <v>INFIRMIER</v>
          </cell>
          <cell r="L21943">
            <v>0</v>
          </cell>
          <cell r="AC21943" t="str">
            <v>03811 / LE MOYNE BENOIT</v>
          </cell>
          <cell r="AD21943">
            <v>3</v>
          </cell>
        </row>
        <row r="21944">
          <cell r="H21944" t="str">
            <v>FOURNISSEUR</v>
          </cell>
          <cell r="L21944">
            <v>0</v>
          </cell>
          <cell r="AC21944" t="str">
            <v>04814 / LAURENT OLIVIA</v>
          </cell>
          <cell r="AD21944">
            <v>3</v>
          </cell>
        </row>
        <row r="21945">
          <cell r="H21945" t="str">
            <v>MEDECIN</v>
          </cell>
          <cell r="K21945" t="str">
            <v>MG</v>
          </cell>
          <cell r="L21945">
            <v>0</v>
          </cell>
          <cell r="AC21945" t="str">
            <v>04814 / LAURENT OLIVIA</v>
          </cell>
          <cell r="AD21945">
            <v>3</v>
          </cell>
        </row>
        <row r="21946">
          <cell r="H21946" t="str">
            <v>INFIRMIER</v>
          </cell>
          <cell r="L21946">
            <v>0</v>
          </cell>
          <cell r="AC21946" t="str">
            <v>03811 / LE MOYNE BENOIT</v>
          </cell>
          <cell r="AD21946">
            <v>3</v>
          </cell>
        </row>
        <row r="21947">
          <cell r="H21947" t="str">
            <v>MASSEUR</v>
          </cell>
          <cell r="L21947">
            <v>0</v>
          </cell>
          <cell r="AC21947" t="str">
            <v>04814 / LAURENT OLIVIA</v>
          </cell>
          <cell r="AD21947">
            <v>3</v>
          </cell>
        </row>
        <row r="21948">
          <cell r="H21948" t="str">
            <v>MASSEUR</v>
          </cell>
          <cell r="L21948">
            <v>0</v>
          </cell>
          <cell r="AC21948" t="str">
            <v>05345 / SCHENCK LAURENCE</v>
          </cell>
          <cell r="AD21948">
            <v>3</v>
          </cell>
        </row>
        <row r="21949">
          <cell r="H21949" t="str">
            <v>MASSEUR</v>
          </cell>
          <cell r="L21949">
            <v>0</v>
          </cell>
          <cell r="AC21949" t="str">
            <v>06513 / ROLLANG ARNOULD RACHEL</v>
          </cell>
          <cell r="AD21949">
            <v>3</v>
          </cell>
        </row>
        <row r="21950">
          <cell r="H21950" t="str">
            <v>INFIRMIER</v>
          </cell>
          <cell r="L21950">
            <v>0</v>
          </cell>
          <cell r="AC21950" t="str">
            <v>02918 / SCHOLLER STEPHANIE</v>
          </cell>
          <cell r="AD21950">
            <v>3</v>
          </cell>
        </row>
        <row r="21951">
          <cell r="H21951" t="str">
            <v>INFIRMIER</v>
          </cell>
          <cell r="L21951">
            <v>0</v>
          </cell>
          <cell r="AC21951" t="str">
            <v>02918 / SCHOLLER STEPHANIE</v>
          </cell>
          <cell r="AD21951">
            <v>3</v>
          </cell>
        </row>
        <row r="21952">
          <cell r="H21952" t="str">
            <v>ORTHOPTISTE, ORTHOPHONISTE</v>
          </cell>
          <cell r="L21952">
            <v>0</v>
          </cell>
          <cell r="AC21952" t="str">
            <v>00729 / SCHMITT MARX EVELYNE</v>
          </cell>
          <cell r="AD21952">
            <v>3</v>
          </cell>
        </row>
        <row r="21953">
          <cell r="H21953" t="str">
            <v>MEDECIN</v>
          </cell>
          <cell r="K21953" t="str">
            <v>MS</v>
          </cell>
          <cell r="L21953">
            <v>9</v>
          </cell>
          <cell r="AC21953" t="str">
            <v>02918 / SCHOLLER STEPHANIE</v>
          </cell>
          <cell r="AD21953">
            <v>3</v>
          </cell>
        </row>
        <row r="21954">
          <cell r="H21954" t="str">
            <v>MEDECIN</v>
          </cell>
          <cell r="K21954" t="str">
            <v>MS</v>
          </cell>
          <cell r="L21954">
            <v>8</v>
          </cell>
          <cell r="AC21954" t="str">
            <v>04988 / STIRNEMANN JEAN VINCENT</v>
          </cell>
          <cell r="AD21954">
            <v>3</v>
          </cell>
        </row>
        <row r="21955">
          <cell r="H21955" t="str">
            <v>MEDECIN</v>
          </cell>
          <cell r="K21955" t="str">
            <v>MS</v>
          </cell>
          <cell r="L21955">
            <v>0</v>
          </cell>
          <cell r="AC21955" t="str">
            <v>05358 / BETSCH CELINE</v>
          </cell>
          <cell r="AD21955">
            <v>3</v>
          </cell>
        </row>
        <row r="21956">
          <cell r="H21956" t="str">
            <v>MEDECIN</v>
          </cell>
          <cell r="K21956" t="str">
            <v>MS</v>
          </cell>
          <cell r="L21956">
            <v>2</v>
          </cell>
          <cell r="AC21956" t="str">
            <v>05029 / BOUGHALEM ALI</v>
          </cell>
          <cell r="AD21956">
            <v>3</v>
          </cell>
        </row>
        <row r="21957">
          <cell r="H21957" t="str">
            <v>MEDECIN</v>
          </cell>
          <cell r="K21957" t="str">
            <v>MS</v>
          </cell>
          <cell r="L21957">
            <v>4</v>
          </cell>
          <cell r="AC21957" t="str">
            <v>02337 / GALLARD MYLENE</v>
          </cell>
          <cell r="AD21957">
            <v>3</v>
          </cell>
        </row>
        <row r="21958">
          <cell r="H21958" t="str">
            <v>MEDECIN</v>
          </cell>
          <cell r="K21958" t="str">
            <v>MS</v>
          </cell>
          <cell r="L21958">
            <v>5</v>
          </cell>
          <cell r="AC21958" t="str">
            <v>05358 / BETSCH CELINE</v>
          </cell>
          <cell r="AD21958">
            <v>3</v>
          </cell>
        </row>
        <row r="21959">
          <cell r="H21959" t="str">
            <v>MEDECIN</v>
          </cell>
          <cell r="K21959" t="str">
            <v>MS</v>
          </cell>
          <cell r="L21959">
            <v>3</v>
          </cell>
          <cell r="AC21959" t="str">
            <v>02918 / SCHOLLER STEPHANIE</v>
          </cell>
          <cell r="AD21959">
            <v>3</v>
          </cell>
        </row>
        <row r="21960">
          <cell r="H21960" t="str">
            <v>MEDECIN</v>
          </cell>
          <cell r="K21960" t="str">
            <v>MS</v>
          </cell>
          <cell r="L21960">
            <v>1</v>
          </cell>
          <cell r="AC21960" t="str">
            <v>05029 / BOUGHALEM ALI</v>
          </cell>
          <cell r="AD21960">
            <v>3</v>
          </cell>
        </row>
        <row r="21961">
          <cell r="H21961" t="str">
            <v>INFIRMIER</v>
          </cell>
          <cell r="L21961">
            <v>0</v>
          </cell>
          <cell r="AC21961" t="str">
            <v>04988 / STIRNEMANN JEAN VINCENT</v>
          </cell>
          <cell r="AD21961">
            <v>3</v>
          </cell>
        </row>
        <row r="21962">
          <cell r="H21962" t="str">
            <v>INFIRMIER</v>
          </cell>
          <cell r="L21962">
            <v>0</v>
          </cell>
          <cell r="AC21962" t="str">
            <v>06513 / ROLLANG ARNOULD RACHEL</v>
          </cell>
          <cell r="AD21962">
            <v>3</v>
          </cell>
        </row>
        <row r="21963">
          <cell r="H21963" t="str">
            <v>ORTHOPTISTE, ORTHOPHONISTE</v>
          </cell>
          <cell r="L21963">
            <v>0</v>
          </cell>
          <cell r="AC21963" t="str">
            <v>05029 / BOUGHALEM ALI</v>
          </cell>
          <cell r="AD21963">
            <v>3</v>
          </cell>
        </row>
        <row r="21964">
          <cell r="H21964" t="str">
            <v>MASSEUR</v>
          </cell>
          <cell r="L21964">
            <v>0</v>
          </cell>
          <cell r="AC21964" t="str">
            <v>05345 / SCHENCK LAURENCE</v>
          </cell>
          <cell r="AD21964">
            <v>3</v>
          </cell>
        </row>
        <row r="21965">
          <cell r="H21965" t="str">
            <v>MEDECIN</v>
          </cell>
          <cell r="K21965" t="str">
            <v>MG</v>
          </cell>
          <cell r="L21965">
            <v>0</v>
          </cell>
          <cell r="AC21965" t="str">
            <v>03811 / LE MOYNE BENOIT</v>
          </cell>
          <cell r="AD21965">
            <v>3</v>
          </cell>
        </row>
        <row r="21966">
          <cell r="H21966" t="str">
            <v>INFIRMIER</v>
          </cell>
          <cell r="L21966">
            <v>0</v>
          </cell>
          <cell r="AC21966" t="str">
            <v>05029 / BOUGHALEM ALI</v>
          </cell>
          <cell r="AD21966">
            <v>3</v>
          </cell>
        </row>
        <row r="21967">
          <cell r="H21967" t="str">
            <v>MEDECIN</v>
          </cell>
          <cell r="K21967" t="str">
            <v>MG</v>
          </cell>
          <cell r="L21967">
            <v>0</v>
          </cell>
          <cell r="AC21967" t="str">
            <v>05029 / BOUGHALEM ALI</v>
          </cell>
          <cell r="AD21967">
            <v>3</v>
          </cell>
        </row>
        <row r="21968">
          <cell r="H21968" t="str">
            <v>INFIRMIER</v>
          </cell>
          <cell r="L21968">
            <v>0</v>
          </cell>
          <cell r="AC21968" t="str">
            <v>06513 / ROLLANG ARNOULD RACHEL</v>
          </cell>
          <cell r="AD21968">
            <v>3</v>
          </cell>
        </row>
        <row r="21969">
          <cell r="H21969" t="str">
            <v>DENTISTE</v>
          </cell>
          <cell r="L21969">
            <v>0</v>
          </cell>
          <cell r="AC21969" t="str">
            <v>03811 / LE MOYNE BENOIT</v>
          </cell>
          <cell r="AD21969">
            <v>3</v>
          </cell>
        </row>
        <row r="21970">
          <cell r="H21970" t="str">
            <v>MEDECIN</v>
          </cell>
          <cell r="K21970" t="str">
            <v>MS</v>
          </cell>
          <cell r="L21970">
            <v>0</v>
          </cell>
          <cell r="AC21970" t="str">
            <v>06513 / ROLLANG ARNOULD RACHEL</v>
          </cell>
          <cell r="AD21970">
            <v>3</v>
          </cell>
        </row>
        <row r="21971">
          <cell r="H21971" t="str">
            <v>MASSEUR</v>
          </cell>
          <cell r="L21971">
            <v>0</v>
          </cell>
          <cell r="AC21971" t="str">
            <v>02918 / SCHOLLER STEPHANIE</v>
          </cell>
          <cell r="AD21971">
            <v>3</v>
          </cell>
        </row>
        <row r="21972">
          <cell r="H21972" t="str">
            <v>INFIRMIER</v>
          </cell>
          <cell r="L21972">
            <v>0</v>
          </cell>
          <cell r="AC21972" t="str">
            <v>02918 / SCHOLLER STEPHANIE</v>
          </cell>
          <cell r="AD21972">
            <v>3</v>
          </cell>
        </row>
        <row r="21973">
          <cell r="H21973" t="str">
            <v>PÉDICURE - PODOLOGUE</v>
          </cell>
          <cell r="L21973">
            <v>0</v>
          </cell>
          <cell r="AC21973" t="str">
            <v>04988 / STIRNEMANN JEAN VINCENT</v>
          </cell>
          <cell r="AD21973">
            <v>3</v>
          </cell>
        </row>
        <row r="21974">
          <cell r="H21974" t="str">
            <v>INFIRMIER</v>
          </cell>
          <cell r="L21974">
            <v>0</v>
          </cell>
          <cell r="AC21974" t="str">
            <v>04814 / LAURENT OLIVIA</v>
          </cell>
          <cell r="AD21974">
            <v>3</v>
          </cell>
        </row>
        <row r="21975">
          <cell r="H21975" t="str">
            <v>MEDECIN</v>
          </cell>
          <cell r="K21975" t="str">
            <v>MG</v>
          </cell>
          <cell r="L21975">
            <v>0</v>
          </cell>
          <cell r="AC21975" t="str">
            <v>03811 / LE MOYNE BENOIT</v>
          </cell>
          <cell r="AD21975">
            <v>3</v>
          </cell>
        </row>
        <row r="21976">
          <cell r="H21976" t="str">
            <v>DENTISTE</v>
          </cell>
          <cell r="L21976">
            <v>0</v>
          </cell>
          <cell r="AC21976" t="str">
            <v>05345 / SCHENCK LAURENCE</v>
          </cell>
          <cell r="AD21976">
            <v>3</v>
          </cell>
        </row>
        <row r="21977">
          <cell r="H21977" t="str">
            <v>INFIRMIER</v>
          </cell>
          <cell r="L21977">
            <v>0</v>
          </cell>
          <cell r="AC21977" t="str">
            <v>05358 / BETSCH CELINE</v>
          </cell>
          <cell r="AD21977">
            <v>3</v>
          </cell>
        </row>
        <row r="21978">
          <cell r="H21978" t="str">
            <v>ORTHOPTISTE, ORTHOPHONISTE</v>
          </cell>
          <cell r="L21978">
            <v>0</v>
          </cell>
          <cell r="AC21978" t="str">
            <v>06513 / ROLLANG ARNOULD RACHEL</v>
          </cell>
          <cell r="AD21978">
            <v>3</v>
          </cell>
        </row>
        <row r="21979">
          <cell r="H21979" t="str">
            <v>MEDECIN</v>
          </cell>
          <cell r="K21979" t="str">
            <v>MS</v>
          </cell>
          <cell r="L21979">
            <v>0</v>
          </cell>
          <cell r="AC21979" t="str">
            <v>05358 / BETSCH CELINE</v>
          </cell>
          <cell r="AD21979">
            <v>3</v>
          </cell>
        </row>
        <row r="21980">
          <cell r="H21980" t="str">
            <v>MEDECIN</v>
          </cell>
          <cell r="K21980" t="str">
            <v>MS</v>
          </cell>
          <cell r="L21980">
            <v>6</v>
          </cell>
          <cell r="AC21980" t="str">
            <v>02337 / GALLARD MYLENE</v>
          </cell>
          <cell r="AD21980">
            <v>3</v>
          </cell>
        </row>
        <row r="21981">
          <cell r="H21981" t="str">
            <v>MEDECIN</v>
          </cell>
          <cell r="K21981" t="str">
            <v>MS</v>
          </cell>
          <cell r="L21981">
            <v>10</v>
          </cell>
          <cell r="AC21981" t="str">
            <v>05358 / BETSCH CELINE</v>
          </cell>
          <cell r="AD21981">
            <v>3</v>
          </cell>
        </row>
        <row r="21982">
          <cell r="H21982" t="str">
            <v>MEDECIN</v>
          </cell>
          <cell r="K21982" t="str">
            <v>MS</v>
          </cell>
          <cell r="L21982">
            <v>7</v>
          </cell>
          <cell r="AC21982" t="str">
            <v>02918 / SCHOLLER STEPHANIE</v>
          </cell>
          <cell r="AD21982">
            <v>3</v>
          </cell>
        </row>
        <row r="21983">
          <cell r="H21983" t="str">
            <v>MEDECIN</v>
          </cell>
          <cell r="K21983" t="str">
            <v>MS</v>
          </cell>
          <cell r="L21983">
            <v>14</v>
          </cell>
          <cell r="AC21983" t="str">
            <v>05029 / BOUGHALEM ALI</v>
          </cell>
          <cell r="AD21983">
            <v>3</v>
          </cell>
        </row>
        <row r="21984">
          <cell r="H21984" t="str">
            <v>MEDECIN</v>
          </cell>
          <cell r="K21984" t="str">
            <v>MS</v>
          </cell>
          <cell r="L21984">
            <v>15</v>
          </cell>
          <cell r="AC21984" t="str">
            <v>05029 / BOUGHALEM ALI</v>
          </cell>
          <cell r="AD21984">
            <v>3</v>
          </cell>
        </row>
        <row r="21985">
          <cell r="H21985" t="str">
            <v>MEDECIN</v>
          </cell>
          <cell r="K21985" t="str">
            <v>MS</v>
          </cell>
          <cell r="L21985">
            <v>0</v>
          </cell>
          <cell r="AC21985" t="str">
            <v>04814 / LAURENT OLIVIA</v>
          </cell>
          <cell r="AD21985">
            <v>3</v>
          </cell>
        </row>
        <row r="21986">
          <cell r="H21986" t="str">
            <v>MEDECIN</v>
          </cell>
          <cell r="K21986" t="str">
            <v>MS</v>
          </cell>
          <cell r="L21986">
            <v>17</v>
          </cell>
          <cell r="AC21986" t="str">
            <v>02918 / SCHOLLER STEPHANIE</v>
          </cell>
          <cell r="AD21986">
            <v>3</v>
          </cell>
        </row>
        <row r="21987">
          <cell r="H21987" t="str">
            <v>MEDECIN</v>
          </cell>
          <cell r="K21987" t="str">
            <v>MS</v>
          </cell>
          <cell r="L21987">
            <v>16</v>
          </cell>
          <cell r="AC21987" t="str">
            <v>04988 / STIRNEMANN JEAN VINCENT</v>
          </cell>
          <cell r="AD21987">
            <v>3</v>
          </cell>
        </row>
        <row r="21988">
          <cell r="H21988" t="str">
            <v>MASSEUR</v>
          </cell>
          <cell r="L21988">
            <v>0</v>
          </cell>
          <cell r="AC21988" t="str">
            <v>02918 / SCHOLLER STEPHANIE</v>
          </cell>
          <cell r="AD21988">
            <v>3</v>
          </cell>
        </row>
        <row r="21989">
          <cell r="H21989" t="str">
            <v>DENTISTE</v>
          </cell>
          <cell r="L21989">
            <v>0</v>
          </cell>
          <cell r="AC21989" t="str">
            <v>02337 / GALLARD MYLENE</v>
          </cell>
          <cell r="AD21989">
            <v>3</v>
          </cell>
        </row>
        <row r="21990">
          <cell r="H21990" t="str">
            <v>MEDECIN</v>
          </cell>
          <cell r="K21990" t="str">
            <v>MS</v>
          </cell>
          <cell r="L21990">
            <v>0</v>
          </cell>
          <cell r="AC21990" t="str">
            <v>06513 / ROLLANG ARNOULD RACHEL</v>
          </cell>
          <cell r="AD21990">
            <v>3</v>
          </cell>
        </row>
        <row r="21991">
          <cell r="H21991" t="str">
            <v>MASSEUR</v>
          </cell>
          <cell r="L21991">
            <v>0</v>
          </cell>
          <cell r="AC21991" t="str">
            <v>05358 / BETSCH CELINE</v>
          </cell>
          <cell r="AD21991">
            <v>3</v>
          </cell>
        </row>
        <row r="21992">
          <cell r="H21992" t="str">
            <v>MEDECIN</v>
          </cell>
          <cell r="K21992" t="str">
            <v>MS</v>
          </cell>
          <cell r="L21992">
            <v>0</v>
          </cell>
          <cell r="AC21992" t="str">
            <v>05358 / BETSCH CELINE</v>
          </cell>
          <cell r="AD21992">
            <v>3</v>
          </cell>
        </row>
        <row r="21993">
          <cell r="H21993" t="str">
            <v>MEDECIN</v>
          </cell>
          <cell r="K21993" t="str">
            <v>MS</v>
          </cell>
          <cell r="L21993">
            <v>1</v>
          </cell>
          <cell r="AC21993" t="str">
            <v>05358 / BETSCH CELINE</v>
          </cell>
          <cell r="AD21993">
            <v>3</v>
          </cell>
        </row>
        <row r="21994">
          <cell r="H21994" t="str">
            <v>INFIRMIER</v>
          </cell>
          <cell r="L21994">
            <v>0</v>
          </cell>
          <cell r="AC21994" t="str">
            <v>05029 / BOUGHALEM ALI</v>
          </cell>
          <cell r="AD21994">
            <v>3</v>
          </cell>
        </row>
        <row r="21995">
          <cell r="H21995" t="str">
            <v>MEDECIN</v>
          </cell>
          <cell r="K21995" t="str">
            <v>MS</v>
          </cell>
          <cell r="L21995">
            <v>2</v>
          </cell>
          <cell r="AC21995" t="str">
            <v>03811 / LE MOYNE BENOIT</v>
          </cell>
          <cell r="AD21995">
            <v>3</v>
          </cell>
        </row>
        <row r="21996">
          <cell r="H21996" t="str">
            <v>MEDECIN</v>
          </cell>
          <cell r="K21996" t="str">
            <v>MS</v>
          </cell>
          <cell r="L21996">
            <v>5</v>
          </cell>
          <cell r="AC21996" t="str">
            <v>04814 / LAURENT OLIVIA</v>
          </cell>
          <cell r="AD21996">
            <v>3</v>
          </cell>
        </row>
        <row r="21997">
          <cell r="H21997" t="str">
            <v>MEDECIN</v>
          </cell>
          <cell r="K21997" t="str">
            <v>MS</v>
          </cell>
          <cell r="L21997">
            <v>0</v>
          </cell>
          <cell r="AC21997" t="str">
            <v>03811 / LE MOYNE BENOIT</v>
          </cell>
          <cell r="AD21997">
            <v>3</v>
          </cell>
        </row>
        <row r="21998">
          <cell r="H21998" t="str">
            <v>FOURNISSEUR</v>
          </cell>
          <cell r="L21998">
            <v>0</v>
          </cell>
          <cell r="AC21998" t="str">
            <v>03811 / LE MOYNE BENOIT</v>
          </cell>
          <cell r="AD21998">
            <v>3</v>
          </cell>
        </row>
        <row r="21999">
          <cell r="H21999" t="str">
            <v>FOURNISSEUR</v>
          </cell>
          <cell r="L21999">
            <v>0</v>
          </cell>
          <cell r="AC21999" t="str">
            <v>05358 / BETSCH CELINE</v>
          </cell>
          <cell r="AD21999">
            <v>3</v>
          </cell>
        </row>
        <row r="22000">
          <cell r="H22000" t="str">
            <v>FOURNISSEUR</v>
          </cell>
          <cell r="L22000">
            <v>0</v>
          </cell>
          <cell r="AC22000" t="str">
            <v>04988 / STIRNEMANN JEAN VINCENT</v>
          </cell>
          <cell r="AD22000">
            <v>3</v>
          </cell>
        </row>
        <row r="22001">
          <cell r="H22001" t="str">
            <v>MASSEUR</v>
          </cell>
          <cell r="L22001">
            <v>0</v>
          </cell>
          <cell r="AC22001" t="str">
            <v>04814 / LAURENT OLIVIA</v>
          </cell>
          <cell r="AD22001">
            <v>3</v>
          </cell>
        </row>
        <row r="22002">
          <cell r="H22002" t="str">
            <v>MASSEUR</v>
          </cell>
          <cell r="L22002">
            <v>1</v>
          </cell>
          <cell r="AC22002" t="str">
            <v>05029 / BOUGHALEM ALI</v>
          </cell>
          <cell r="AD22002">
            <v>3</v>
          </cell>
        </row>
        <row r="22003">
          <cell r="H22003" t="str">
            <v>FOURNISSEUR</v>
          </cell>
          <cell r="L22003">
            <v>0</v>
          </cell>
          <cell r="AC22003" t="str">
            <v>04814 / LAURENT OLIVIA</v>
          </cell>
          <cell r="AD22003">
            <v>3</v>
          </cell>
        </row>
        <row r="22004">
          <cell r="H22004" t="str">
            <v>MEDECIN</v>
          </cell>
          <cell r="K22004" t="str">
            <v>MS</v>
          </cell>
          <cell r="L22004">
            <v>0</v>
          </cell>
          <cell r="AC22004" t="str">
            <v>02918 / SCHOLLER STEPHANIE</v>
          </cell>
          <cell r="AD22004">
            <v>3</v>
          </cell>
        </row>
        <row r="22005">
          <cell r="H22005" t="str">
            <v>LABORATOIRE</v>
          </cell>
          <cell r="L22005">
            <v>0</v>
          </cell>
          <cell r="AC22005" t="str">
            <v>04814 / LAURENT OLIVIA</v>
          </cell>
          <cell r="AD22005">
            <v>3</v>
          </cell>
        </row>
        <row r="22006">
          <cell r="H22006" t="str">
            <v>DENTISTE</v>
          </cell>
          <cell r="L22006">
            <v>0</v>
          </cell>
          <cell r="AC22006" t="str">
            <v>06513 / ROLLANG ARNOULD RACHEL</v>
          </cell>
          <cell r="AD22006">
            <v>3</v>
          </cell>
        </row>
        <row r="22007">
          <cell r="H22007" t="str">
            <v>DENTISTE</v>
          </cell>
          <cell r="L22007">
            <v>0</v>
          </cell>
          <cell r="AC22007" t="str">
            <v>06513 / ROLLANG ARNOULD RACHEL</v>
          </cell>
          <cell r="AD22007">
            <v>3</v>
          </cell>
        </row>
        <row r="22008">
          <cell r="H22008" t="str">
            <v>MASSEUR</v>
          </cell>
          <cell r="L22008">
            <v>0</v>
          </cell>
          <cell r="AC22008" t="str">
            <v>04814 / LAURENT OLIVIA</v>
          </cell>
          <cell r="AD22008">
            <v>3</v>
          </cell>
        </row>
        <row r="22009">
          <cell r="H22009" t="str">
            <v>FOURNISSEUR</v>
          </cell>
          <cell r="L22009">
            <v>0</v>
          </cell>
          <cell r="AC22009" t="str">
            <v>05029 / BOUGHALEM ALI</v>
          </cell>
          <cell r="AD22009">
            <v>3</v>
          </cell>
        </row>
        <row r="22010">
          <cell r="H22010" t="str">
            <v>FOURNISSEUR</v>
          </cell>
          <cell r="L22010">
            <v>0</v>
          </cell>
          <cell r="AC22010" t="str">
            <v>00729 / SCHMITT MARX EVELYNE</v>
          </cell>
          <cell r="AD22010">
            <v>3</v>
          </cell>
        </row>
        <row r="22011">
          <cell r="H22011" t="str">
            <v>FOURNISSEUR</v>
          </cell>
          <cell r="L22011">
            <v>0</v>
          </cell>
          <cell r="AC22011" t="str">
            <v>05345 / SCHENCK LAURENCE</v>
          </cell>
          <cell r="AD22011">
            <v>3</v>
          </cell>
        </row>
        <row r="22012">
          <cell r="H22012" t="str">
            <v>MEDECIN</v>
          </cell>
          <cell r="K22012" t="str">
            <v>MG</v>
          </cell>
          <cell r="L22012">
            <v>0</v>
          </cell>
          <cell r="AC22012" t="str">
            <v>04988 / STIRNEMANN JEAN VINCENT</v>
          </cell>
          <cell r="AD22012">
            <v>3</v>
          </cell>
        </row>
        <row r="22013">
          <cell r="H22013" t="str">
            <v>INFIRMIER</v>
          </cell>
          <cell r="L22013">
            <v>0</v>
          </cell>
          <cell r="AC22013" t="str">
            <v>06513 / ROLLANG ARNOULD RACHEL</v>
          </cell>
          <cell r="AD22013">
            <v>3</v>
          </cell>
        </row>
        <row r="22014">
          <cell r="H22014" t="str">
            <v>FOURNISSEUR</v>
          </cell>
          <cell r="L22014">
            <v>0</v>
          </cell>
          <cell r="AC22014" t="str">
            <v>04814 / LAURENT OLIVIA</v>
          </cell>
          <cell r="AD22014">
            <v>3</v>
          </cell>
        </row>
        <row r="22015">
          <cell r="H22015" t="str">
            <v>MEDECIN</v>
          </cell>
          <cell r="K22015" t="str">
            <v>MG</v>
          </cell>
          <cell r="L22015">
            <v>0</v>
          </cell>
          <cell r="AC22015" t="str">
            <v>05345 / SCHENCK LAURENCE</v>
          </cell>
          <cell r="AD22015">
            <v>3</v>
          </cell>
        </row>
        <row r="22016">
          <cell r="H22016" t="str">
            <v>FOURNISSEUR</v>
          </cell>
          <cell r="L22016">
            <v>0</v>
          </cell>
          <cell r="AC22016" t="str">
            <v>06513 / ROLLANG ARNOULD RACHEL</v>
          </cell>
          <cell r="AD22016">
            <v>3</v>
          </cell>
        </row>
        <row r="22017">
          <cell r="H22017" t="str">
            <v>MASSEUR</v>
          </cell>
          <cell r="L22017">
            <v>0</v>
          </cell>
          <cell r="AC22017" t="str">
            <v>05029 / BOUGHALEM ALI</v>
          </cell>
          <cell r="AD22017">
            <v>3</v>
          </cell>
        </row>
        <row r="22018">
          <cell r="H22018" t="str">
            <v>FOURNISSEUR</v>
          </cell>
          <cell r="L22018">
            <v>0</v>
          </cell>
          <cell r="AC22018" t="str">
            <v>05029 / BOUGHALEM ALI</v>
          </cell>
          <cell r="AD22018">
            <v>3</v>
          </cell>
        </row>
        <row r="22019">
          <cell r="H22019" t="str">
            <v>PÉDICURE - PODOLOGUE</v>
          </cell>
          <cell r="L22019">
            <v>0</v>
          </cell>
          <cell r="AC22019" t="str">
            <v>04814 / LAURENT OLIVIA</v>
          </cell>
          <cell r="AD22019">
            <v>3</v>
          </cell>
        </row>
        <row r="22020">
          <cell r="H22020" t="str">
            <v>MEDECIN</v>
          </cell>
          <cell r="K22020" t="str">
            <v>MS</v>
          </cell>
          <cell r="L22020">
            <v>0</v>
          </cell>
          <cell r="AC22020" t="str">
            <v>04814 / LAURENT OLIVIA</v>
          </cell>
          <cell r="AD22020">
            <v>3</v>
          </cell>
        </row>
        <row r="22021">
          <cell r="H22021" t="str">
            <v>MASSEUR</v>
          </cell>
          <cell r="L22021">
            <v>0</v>
          </cell>
          <cell r="AC22021" t="str">
            <v>04814 / LAURENT OLIVIA</v>
          </cell>
          <cell r="AD22021">
            <v>3</v>
          </cell>
        </row>
        <row r="22022">
          <cell r="H22022" t="str">
            <v>DENTISTE</v>
          </cell>
          <cell r="L22022">
            <v>0</v>
          </cell>
          <cell r="AC22022" t="str">
            <v>04814 / LAURENT OLIVIA</v>
          </cell>
          <cell r="AD22022">
            <v>3</v>
          </cell>
        </row>
        <row r="22023">
          <cell r="H22023" t="str">
            <v>MEDECIN</v>
          </cell>
          <cell r="K22023" t="str">
            <v>MS</v>
          </cell>
          <cell r="L22023">
            <v>1</v>
          </cell>
          <cell r="AC22023" t="str">
            <v>04814 / LAURENT OLIVIA</v>
          </cell>
          <cell r="AD22023">
            <v>3</v>
          </cell>
        </row>
        <row r="22024">
          <cell r="H22024" t="str">
            <v>FOURNISSEUR</v>
          </cell>
          <cell r="L22024">
            <v>0</v>
          </cell>
          <cell r="AC22024" t="str">
            <v>02918 / SCHOLLER STEPHANIE</v>
          </cell>
          <cell r="AD22024">
            <v>3</v>
          </cell>
        </row>
        <row r="22025">
          <cell r="H22025" t="str">
            <v>MEDECIN</v>
          </cell>
          <cell r="K22025" t="str">
            <v>MG</v>
          </cell>
          <cell r="L22025">
            <v>0</v>
          </cell>
          <cell r="AC22025" t="str">
            <v>05358 / BETSCH CELINE</v>
          </cell>
          <cell r="AD22025">
            <v>3</v>
          </cell>
        </row>
        <row r="22026">
          <cell r="H22026" t="str">
            <v>FOURNISSEUR</v>
          </cell>
          <cell r="L22026">
            <v>0</v>
          </cell>
          <cell r="AC22026" t="str">
            <v>06513 / ROLLANG ARNOULD RACHEL</v>
          </cell>
          <cell r="AD22026">
            <v>3</v>
          </cell>
        </row>
        <row r="22027">
          <cell r="H22027" t="str">
            <v>MASSEUR</v>
          </cell>
          <cell r="L22027">
            <v>0</v>
          </cell>
          <cell r="AC22027" t="str">
            <v>04988 / STIRNEMANN JEAN VINCENT</v>
          </cell>
          <cell r="AD22027">
            <v>3</v>
          </cell>
        </row>
        <row r="22028">
          <cell r="H22028" t="str">
            <v>ORTHOPTISTE, ORTHOPHONISTE</v>
          </cell>
          <cell r="L22028">
            <v>0</v>
          </cell>
          <cell r="AC22028" t="str">
            <v>05029 / BOUGHALEM ALI</v>
          </cell>
          <cell r="AD22028">
            <v>3</v>
          </cell>
        </row>
        <row r="22029">
          <cell r="H22029" t="str">
            <v>MASSEUR</v>
          </cell>
          <cell r="L22029">
            <v>0</v>
          </cell>
          <cell r="AC22029" t="str">
            <v>03811 / LE MOYNE BENOIT</v>
          </cell>
          <cell r="AD22029">
            <v>3</v>
          </cell>
        </row>
        <row r="22030">
          <cell r="H22030" t="str">
            <v>INFIRMIER</v>
          </cell>
          <cell r="L22030">
            <v>0</v>
          </cell>
          <cell r="AC22030" t="str">
            <v>05345 / SCHENCK LAURENCE</v>
          </cell>
          <cell r="AD22030">
            <v>3</v>
          </cell>
        </row>
        <row r="22031">
          <cell r="H22031" t="str">
            <v>ORTHOPTISTE, ORTHOPHONISTE</v>
          </cell>
          <cell r="L22031">
            <v>0</v>
          </cell>
          <cell r="AC22031" t="str">
            <v>00729 / SCHMITT MARX EVELYNE</v>
          </cell>
          <cell r="AD22031">
            <v>3</v>
          </cell>
        </row>
        <row r="22032">
          <cell r="H22032" t="str">
            <v>MEDECIN</v>
          </cell>
          <cell r="K22032" t="str">
            <v>MG</v>
          </cell>
          <cell r="L22032">
            <v>0</v>
          </cell>
          <cell r="AC22032" t="str">
            <v>06513 / ROLLANG ARNOULD RACHEL</v>
          </cell>
          <cell r="AD22032">
            <v>3</v>
          </cell>
        </row>
        <row r="22033">
          <cell r="H22033" t="str">
            <v>INFIRMIER</v>
          </cell>
          <cell r="L22033">
            <v>0</v>
          </cell>
          <cell r="AC22033" t="str">
            <v>05029 / BOUGHALEM ALI</v>
          </cell>
          <cell r="AD22033">
            <v>3</v>
          </cell>
        </row>
        <row r="22034">
          <cell r="H22034" t="str">
            <v>FOURNISSEUR</v>
          </cell>
          <cell r="L22034">
            <v>0</v>
          </cell>
          <cell r="AC22034" t="str">
            <v>06513 / ROLLANG ARNOULD RACHEL</v>
          </cell>
          <cell r="AD22034">
            <v>3</v>
          </cell>
        </row>
        <row r="22035">
          <cell r="H22035" t="str">
            <v>MASSEUR</v>
          </cell>
          <cell r="L22035">
            <v>0</v>
          </cell>
          <cell r="AC22035" t="str">
            <v>02918 / SCHOLLER STEPHANIE</v>
          </cell>
          <cell r="AD22035">
            <v>3</v>
          </cell>
        </row>
        <row r="22036">
          <cell r="H22036" t="str">
            <v>FOURNISSEUR</v>
          </cell>
          <cell r="L22036">
            <v>0</v>
          </cell>
          <cell r="AC22036" t="str">
            <v>05029 / BOUGHALEM ALI</v>
          </cell>
          <cell r="AD22036">
            <v>3</v>
          </cell>
        </row>
        <row r="22037">
          <cell r="H22037" t="str">
            <v>FOURNISSEUR</v>
          </cell>
          <cell r="L22037">
            <v>0</v>
          </cell>
          <cell r="AC22037" t="str">
            <v>04988 / STIRNEMANN JEAN VINCENT</v>
          </cell>
          <cell r="AD22037">
            <v>3</v>
          </cell>
        </row>
        <row r="22038">
          <cell r="H22038" t="str">
            <v>FOURNISSEUR</v>
          </cell>
          <cell r="L22038">
            <v>0</v>
          </cell>
          <cell r="AC22038" t="str">
            <v>02918 / SCHOLLER STEPHANIE</v>
          </cell>
          <cell r="AD22038">
            <v>3</v>
          </cell>
        </row>
        <row r="22039">
          <cell r="H22039" t="str">
            <v>MEDECIN</v>
          </cell>
          <cell r="K22039" t="str">
            <v>MS</v>
          </cell>
          <cell r="L22039">
            <v>0</v>
          </cell>
          <cell r="AC22039" t="str">
            <v>02337 / GALLARD MYLENE</v>
          </cell>
          <cell r="AD22039">
            <v>3</v>
          </cell>
        </row>
        <row r="22040">
          <cell r="H22040" t="str">
            <v>FOURNISSEUR</v>
          </cell>
          <cell r="L22040">
            <v>0</v>
          </cell>
          <cell r="AC22040" t="str">
            <v>06513 / ROLLANG ARNOULD RACHEL</v>
          </cell>
          <cell r="AD22040">
            <v>3</v>
          </cell>
        </row>
        <row r="22041">
          <cell r="H22041" t="str">
            <v>INFIRMIER</v>
          </cell>
          <cell r="L22041">
            <v>0</v>
          </cell>
          <cell r="AC22041" t="str">
            <v>05358 / BETSCH CELINE</v>
          </cell>
          <cell r="AD22041">
            <v>3</v>
          </cell>
        </row>
        <row r="22042">
          <cell r="H22042" t="str">
            <v>MEDECIN</v>
          </cell>
          <cell r="K22042" t="str">
            <v>MS</v>
          </cell>
          <cell r="L22042">
            <v>0</v>
          </cell>
          <cell r="AC22042" t="str">
            <v>05029 / BOUGHALEM ALI</v>
          </cell>
          <cell r="AD22042">
            <v>3</v>
          </cell>
        </row>
        <row r="22043">
          <cell r="H22043" t="str">
            <v>FOURNISSEUR</v>
          </cell>
          <cell r="L22043">
            <v>0</v>
          </cell>
          <cell r="AC22043" t="str">
            <v>06513 / ROLLANG ARNOULD RACHEL</v>
          </cell>
          <cell r="AD22043">
            <v>3</v>
          </cell>
        </row>
        <row r="22044">
          <cell r="H22044" t="str">
            <v>FOURNISSEUR</v>
          </cell>
          <cell r="L22044">
            <v>0</v>
          </cell>
          <cell r="AC22044" t="str">
            <v>02918 / SCHOLLER STEPHANIE</v>
          </cell>
          <cell r="AD22044">
            <v>3</v>
          </cell>
        </row>
        <row r="22045">
          <cell r="H22045" t="str">
            <v>FOURNISSEUR</v>
          </cell>
          <cell r="L22045">
            <v>0</v>
          </cell>
          <cell r="AC22045" t="str">
            <v>05345 / SCHENCK LAURENCE</v>
          </cell>
          <cell r="AD22045">
            <v>3</v>
          </cell>
        </row>
        <row r="22046">
          <cell r="H22046" t="str">
            <v>FOURNISSEUR</v>
          </cell>
          <cell r="L22046">
            <v>0</v>
          </cell>
          <cell r="AC22046" t="str">
            <v>05345 / SCHENCK LAURENCE</v>
          </cell>
          <cell r="AD22046">
            <v>3</v>
          </cell>
        </row>
        <row r="22047">
          <cell r="H22047" t="str">
            <v>FOURNISSEUR</v>
          </cell>
          <cell r="L22047">
            <v>0</v>
          </cell>
          <cell r="AC22047" t="str">
            <v>03811 / LE MOYNE BENOIT</v>
          </cell>
          <cell r="AD22047">
            <v>3</v>
          </cell>
        </row>
        <row r="22048">
          <cell r="H22048" t="str">
            <v>FOURNISSEUR</v>
          </cell>
          <cell r="L22048">
            <v>0</v>
          </cell>
          <cell r="AC22048" t="str">
            <v>04814 / LAURENT OLIVIA</v>
          </cell>
          <cell r="AD22048">
            <v>3</v>
          </cell>
        </row>
        <row r="22049">
          <cell r="H22049" t="str">
            <v>FOURNISSEUR</v>
          </cell>
          <cell r="L22049">
            <v>0</v>
          </cell>
          <cell r="AC22049" t="str">
            <v>05358 / BETSCH CELINE</v>
          </cell>
          <cell r="AD22049">
            <v>3</v>
          </cell>
        </row>
        <row r="22050">
          <cell r="H22050" t="str">
            <v>FOURNISSEUR</v>
          </cell>
          <cell r="L22050">
            <v>0</v>
          </cell>
          <cell r="AC22050" t="str">
            <v>00729 / SCHMITT MARX EVELYNE</v>
          </cell>
          <cell r="AD22050">
            <v>3</v>
          </cell>
        </row>
        <row r="22051">
          <cell r="H22051" t="str">
            <v>FOURNISSEUR</v>
          </cell>
          <cell r="L22051">
            <v>0</v>
          </cell>
          <cell r="AC22051" t="str">
            <v>00729 / SCHMITT MARX EVELYNE</v>
          </cell>
          <cell r="AD22051">
            <v>3</v>
          </cell>
        </row>
        <row r="22052">
          <cell r="H22052" t="str">
            <v>FOURNISSEUR</v>
          </cell>
          <cell r="L22052">
            <v>0</v>
          </cell>
          <cell r="AC22052" t="str">
            <v>03811 / LE MOYNE BENOIT</v>
          </cell>
          <cell r="AD22052">
            <v>3</v>
          </cell>
        </row>
        <row r="22053">
          <cell r="H22053" t="str">
            <v>FOURNISSEUR</v>
          </cell>
          <cell r="L22053">
            <v>0</v>
          </cell>
          <cell r="AC22053" t="str">
            <v>06513 / ROLLANG ARNOULD RACHEL</v>
          </cell>
          <cell r="AD22053">
            <v>3</v>
          </cell>
        </row>
        <row r="22054">
          <cell r="H22054" t="str">
            <v>FOURNISSEUR</v>
          </cell>
          <cell r="L22054">
            <v>0</v>
          </cell>
          <cell r="AC22054" t="str">
            <v>02337 / GALLARD MYLENE</v>
          </cell>
          <cell r="AD22054">
            <v>3</v>
          </cell>
        </row>
        <row r="22055">
          <cell r="H22055" t="str">
            <v>FOURNISSEUR</v>
          </cell>
          <cell r="L22055">
            <v>0</v>
          </cell>
          <cell r="AC22055" t="str">
            <v>03811 / LE MOYNE BENOIT</v>
          </cell>
          <cell r="AD22055">
            <v>3</v>
          </cell>
        </row>
        <row r="22056">
          <cell r="H22056" t="str">
            <v>FOURNISSEUR</v>
          </cell>
          <cell r="L22056">
            <v>0</v>
          </cell>
          <cell r="AC22056" t="str">
            <v>05345 / SCHENCK LAURENCE</v>
          </cell>
          <cell r="AD22056">
            <v>3</v>
          </cell>
        </row>
        <row r="22057">
          <cell r="H22057" t="str">
            <v>FOURNISSEUR</v>
          </cell>
          <cell r="L22057">
            <v>0</v>
          </cell>
          <cell r="AC22057" t="str">
            <v>05358 / BETSCH CELINE</v>
          </cell>
          <cell r="AD22057">
            <v>3</v>
          </cell>
        </row>
        <row r="22058">
          <cell r="H22058" t="str">
            <v>FOURNISSEUR</v>
          </cell>
          <cell r="L22058">
            <v>0</v>
          </cell>
          <cell r="AC22058" t="str">
            <v>06513 / ROLLANG ARNOULD RACHEL</v>
          </cell>
          <cell r="AD22058">
            <v>3</v>
          </cell>
        </row>
        <row r="22059">
          <cell r="H22059" t="str">
            <v>FOURNISSEUR</v>
          </cell>
          <cell r="L22059">
            <v>0</v>
          </cell>
          <cell r="AC22059" t="str">
            <v>02337 / GALLARD MYLENE</v>
          </cell>
          <cell r="AD22059">
            <v>3</v>
          </cell>
        </row>
        <row r="22060">
          <cell r="H22060" t="str">
            <v>FOURNISSEUR</v>
          </cell>
          <cell r="L22060">
            <v>0</v>
          </cell>
          <cell r="AC22060" t="str">
            <v>02337 / GALLARD MYLENE</v>
          </cell>
          <cell r="AD22060">
            <v>3</v>
          </cell>
        </row>
        <row r="22061">
          <cell r="H22061" t="str">
            <v>FOURNISSEUR</v>
          </cell>
          <cell r="L22061">
            <v>0</v>
          </cell>
          <cell r="AC22061" t="str">
            <v>02337 / GALLARD MYLENE</v>
          </cell>
          <cell r="AD22061">
            <v>3</v>
          </cell>
        </row>
        <row r="22062">
          <cell r="H22062" t="str">
            <v>FOURNISSEUR</v>
          </cell>
          <cell r="L22062">
            <v>0</v>
          </cell>
          <cell r="AC22062" t="str">
            <v>05345 / SCHENCK LAURENCE</v>
          </cell>
          <cell r="AD22062">
            <v>3</v>
          </cell>
        </row>
        <row r="22063">
          <cell r="H22063" t="str">
            <v>FOURNISSEUR</v>
          </cell>
          <cell r="L22063">
            <v>0</v>
          </cell>
          <cell r="AC22063" t="str">
            <v>05345 / SCHENCK LAURENCE</v>
          </cell>
          <cell r="AD22063">
            <v>3</v>
          </cell>
        </row>
        <row r="22064">
          <cell r="H22064" t="str">
            <v>FOURNISSEUR</v>
          </cell>
          <cell r="L22064">
            <v>0</v>
          </cell>
          <cell r="AC22064" t="str">
            <v>06513 / ROLLANG ARNOULD RACHEL</v>
          </cell>
          <cell r="AD22064">
            <v>3</v>
          </cell>
        </row>
        <row r="22065">
          <cell r="H22065" t="str">
            <v>FOURNISSEUR</v>
          </cell>
          <cell r="L22065">
            <v>0</v>
          </cell>
          <cell r="AC22065" t="str">
            <v>05345 / SCHENCK LAURENCE</v>
          </cell>
          <cell r="AD22065">
            <v>3</v>
          </cell>
        </row>
        <row r="22066">
          <cell r="H22066" t="str">
            <v>FOURNISSEUR</v>
          </cell>
          <cell r="L22066">
            <v>0</v>
          </cell>
          <cell r="AC22066" t="str">
            <v>04814 / LAURENT OLIVIA</v>
          </cell>
          <cell r="AD22066">
            <v>3</v>
          </cell>
        </row>
        <row r="22067">
          <cell r="H22067" t="str">
            <v>FOURNISSEUR</v>
          </cell>
          <cell r="L22067">
            <v>0</v>
          </cell>
          <cell r="AC22067" t="str">
            <v>02918 / SCHOLLER STEPHANIE</v>
          </cell>
          <cell r="AD22067">
            <v>3</v>
          </cell>
        </row>
        <row r="22068">
          <cell r="H22068" t="str">
            <v>MEDECIN</v>
          </cell>
          <cell r="K22068" t="str">
            <v>MG</v>
          </cell>
          <cell r="L22068">
            <v>0</v>
          </cell>
          <cell r="AC22068" t="str">
            <v>02337 / GALLARD MYLENE</v>
          </cell>
          <cell r="AD22068">
            <v>3</v>
          </cell>
        </row>
        <row r="22069">
          <cell r="H22069" t="str">
            <v>MEDECIN</v>
          </cell>
          <cell r="K22069" t="str">
            <v>MG</v>
          </cell>
          <cell r="L22069">
            <v>0</v>
          </cell>
          <cell r="AC22069" t="str">
            <v>04814 / LAURENT OLIVIA</v>
          </cell>
          <cell r="AD22069">
            <v>3</v>
          </cell>
        </row>
        <row r="22070">
          <cell r="H22070" t="str">
            <v>INFIRMIER</v>
          </cell>
          <cell r="L22070">
            <v>0</v>
          </cell>
          <cell r="AC22070" t="str">
            <v>05029 / BOUGHALEM ALI</v>
          </cell>
          <cell r="AD22070">
            <v>3</v>
          </cell>
        </row>
        <row r="22071">
          <cell r="H22071" t="str">
            <v>INFIRMIER</v>
          </cell>
          <cell r="L22071">
            <v>0</v>
          </cell>
          <cell r="AC22071" t="str">
            <v>00729 / SCHMITT MARX EVELYNE</v>
          </cell>
          <cell r="AD22071">
            <v>3</v>
          </cell>
        </row>
        <row r="22072">
          <cell r="H22072" t="str">
            <v>MEDECIN</v>
          </cell>
          <cell r="K22072" t="str">
            <v>MG</v>
          </cell>
          <cell r="L22072">
            <v>0</v>
          </cell>
          <cell r="AC22072" t="str">
            <v>04988 / STIRNEMANN JEAN VINCENT</v>
          </cell>
          <cell r="AD22072">
            <v>3</v>
          </cell>
        </row>
        <row r="22073">
          <cell r="H22073" t="str">
            <v>MASSEUR</v>
          </cell>
          <cell r="L22073">
            <v>1</v>
          </cell>
          <cell r="AC22073" t="str">
            <v>05029 / BOUGHALEM ALI</v>
          </cell>
          <cell r="AD22073">
            <v>3</v>
          </cell>
        </row>
        <row r="22074">
          <cell r="H22074" t="str">
            <v>MASSEUR</v>
          </cell>
          <cell r="L22074">
            <v>0</v>
          </cell>
          <cell r="AC22074" t="str">
            <v>05029 / BOUGHALEM ALI</v>
          </cell>
          <cell r="AD22074">
            <v>3</v>
          </cell>
        </row>
        <row r="22075">
          <cell r="H22075" t="str">
            <v>INFIRMIER</v>
          </cell>
          <cell r="L22075">
            <v>0</v>
          </cell>
          <cell r="AC22075" t="str">
            <v>02337 / GALLARD MYLENE</v>
          </cell>
          <cell r="AD22075">
            <v>3</v>
          </cell>
        </row>
        <row r="22076">
          <cell r="H22076" t="str">
            <v>INFIRMIER</v>
          </cell>
          <cell r="L22076">
            <v>0</v>
          </cell>
          <cell r="AC22076" t="str">
            <v>05358 / BETSCH CELINE</v>
          </cell>
          <cell r="AD22076">
            <v>3</v>
          </cell>
        </row>
        <row r="22077">
          <cell r="H22077" t="str">
            <v>INFIRMIER</v>
          </cell>
          <cell r="L22077">
            <v>0</v>
          </cell>
          <cell r="AC22077" t="str">
            <v>05358 / BETSCH CELINE</v>
          </cell>
          <cell r="AD22077">
            <v>3</v>
          </cell>
        </row>
        <row r="22078">
          <cell r="H22078" t="str">
            <v>MEDECIN</v>
          </cell>
          <cell r="K22078" t="str">
            <v>MG</v>
          </cell>
          <cell r="L22078">
            <v>0</v>
          </cell>
          <cell r="AC22078" t="str">
            <v>05358 / BETSCH CELINE</v>
          </cell>
          <cell r="AD22078">
            <v>3</v>
          </cell>
        </row>
        <row r="22079">
          <cell r="H22079" t="str">
            <v>MASSEUR</v>
          </cell>
          <cell r="L22079">
            <v>0</v>
          </cell>
          <cell r="AC22079" t="str">
            <v>05358 / BETSCH CELINE</v>
          </cell>
          <cell r="AD22079">
            <v>3</v>
          </cell>
        </row>
        <row r="22080">
          <cell r="H22080" t="str">
            <v>ORTHOPTISTE, ORTHOPHONISTE</v>
          </cell>
          <cell r="L22080">
            <v>0</v>
          </cell>
          <cell r="AC22080" t="str">
            <v>05358 / BETSCH CELINE</v>
          </cell>
          <cell r="AD22080">
            <v>3</v>
          </cell>
        </row>
        <row r="22081">
          <cell r="H22081" t="str">
            <v>DENTISTE</v>
          </cell>
          <cell r="L22081">
            <v>0</v>
          </cell>
          <cell r="AC22081" t="str">
            <v>04814 / LAURENT OLIVIA</v>
          </cell>
          <cell r="AD22081">
            <v>3</v>
          </cell>
        </row>
        <row r="22082">
          <cell r="H22082" t="str">
            <v>FOURNISSEUR</v>
          </cell>
          <cell r="L22082">
            <v>0</v>
          </cell>
          <cell r="AC22082" t="str">
            <v>05358 / BETSCH CELINE</v>
          </cell>
          <cell r="AD22082">
            <v>3</v>
          </cell>
        </row>
        <row r="22083">
          <cell r="H22083" t="str">
            <v>ORTHOPTISTE, ORTHOPHONISTE</v>
          </cell>
          <cell r="L22083">
            <v>0</v>
          </cell>
          <cell r="AC22083" t="str">
            <v>02918 / SCHOLLER STEPHANIE</v>
          </cell>
          <cell r="AD22083">
            <v>3</v>
          </cell>
        </row>
        <row r="22084">
          <cell r="H22084" t="str">
            <v>MEDECIN</v>
          </cell>
          <cell r="K22084" t="str">
            <v>MS</v>
          </cell>
          <cell r="L22084">
            <v>0</v>
          </cell>
          <cell r="AC22084" t="str">
            <v>04814 / LAURENT OLIVIA</v>
          </cell>
          <cell r="AD22084">
            <v>3</v>
          </cell>
        </row>
        <row r="22085">
          <cell r="H22085" t="str">
            <v>MEDECIN</v>
          </cell>
          <cell r="K22085" t="str">
            <v>MS</v>
          </cell>
          <cell r="L22085">
            <v>2</v>
          </cell>
          <cell r="AC22085" t="str">
            <v>05358 / BETSCH CELINE</v>
          </cell>
          <cell r="AD22085">
            <v>3</v>
          </cell>
        </row>
        <row r="22086">
          <cell r="H22086" t="str">
            <v>MEDECIN</v>
          </cell>
          <cell r="K22086" t="str">
            <v>MS</v>
          </cell>
          <cell r="L22086">
            <v>1</v>
          </cell>
          <cell r="AC22086" t="str">
            <v>04814 / LAURENT OLIVIA</v>
          </cell>
          <cell r="AD22086">
            <v>3</v>
          </cell>
        </row>
        <row r="22087">
          <cell r="H22087" t="str">
            <v>INFIRMIER</v>
          </cell>
          <cell r="L22087">
            <v>0</v>
          </cell>
          <cell r="AC22087" t="str">
            <v>06513 / ROLLANG ARNOULD RACHEL</v>
          </cell>
          <cell r="AD22087">
            <v>3</v>
          </cell>
        </row>
        <row r="22088">
          <cell r="H22088" t="str">
            <v>PÉDICURE - PODOLOGUE</v>
          </cell>
          <cell r="L22088">
            <v>0</v>
          </cell>
          <cell r="AC22088" t="str">
            <v>04814 / LAURENT OLIVIA</v>
          </cell>
          <cell r="AD22088">
            <v>3</v>
          </cell>
        </row>
        <row r="22089">
          <cell r="H22089" t="str">
            <v>MASSEUR</v>
          </cell>
          <cell r="L22089">
            <v>0</v>
          </cell>
          <cell r="AC22089" t="str">
            <v>02337 / GALLARD MYLENE</v>
          </cell>
          <cell r="AD22089">
            <v>3</v>
          </cell>
        </row>
        <row r="22090">
          <cell r="H22090" t="str">
            <v>INFIRMIER</v>
          </cell>
          <cell r="L22090">
            <v>0</v>
          </cell>
          <cell r="AC22090" t="str">
            <v>06513 / ROLLANG ARNOULD RACHEL</v>
          </cell>
          <cell r="AD22090">
            <v>3</v>
          </cell>
        </row>
        <row r="22091">
          <cell r="H22091" t="str">
            <v>INFIRMIER</v>
          </cell>
          <cell r="L22091">
            <v>0</v>
          </cell>
          <cell r="AC22091" t="str">
            <v>05358 / BETSCH CELINE</v>
          </cell>
          <cell r="AD22091">
            <v>3</v>
          </cell>
        </row>
        <row r="22092">
          <cell r="H22092" t="str">
            <v>FOURNISSEUR</v>
          </cell>
          <cell r="L22092">
            <v>0</v>
          </cell>
          <cell r="AC22092" t="str">
            <v>04988 / STIRNEMANN JEAN VINCENT</v>
          </cell>
          <cell r="AD22092">
            <v>3</v>
          </cell>
        </row>
        <row r="22093">
          <cell r="H22093" t="str">
            <v>FOURNISSEUR</v>
          </cell>
          <cell r="L22093">
            <v>0</v>
          </cell>
          <cell r="AC22093" t="str">
            <v>02918 / SCHOLLER STEPHANIE</v>
          </cell>
          <cell r="AD22093">
            <v>3</v>
          </cell>
        </row>
        <row r="22094">
          <cell r="H22094" t="str">
            <v>PÉDICURE - PODOLOGUE</v>
          </cell>
          <cell r="L22094">
            <v>1</v>
          </cell>
          <cell r="AC22094" t="str">
            <v>03811 / LE MOYNE BENOIT</v>
          </cell>
          <cell r="AD22094">
            <v>3</v>
          </cell>
        </row>
        <row r="22095">
          <cell r="H22095" t="str">
            <v>PÉDICURE - PODOLOGUE</v>
          </cell>
          <cell r="L22095">
            <v>0</v>
          </cell>
          <cell r="AC22095" t="str">
            <v>05029 / BOUGHALEM ALI</v>
          </cell>
          <cell r="AD22095">
            <v>3</v>
          </cell>
        </row>
        <row r="22096">
          <cell r="H22096" t="str">
            <v>MASSEUR</v>
          </cell>
          <cell r="L22096">
            <v>0</v>
          </cell>
          <cell r="AC22096" t="str">
            <v>04814 / LAURENT OLIVIA</v>
          </cell>
          <cell r="AD22096">
            <v>3</v>
          </cell>
        </row>
        <row r="22097">
          <cell r="H22097" t="str">
            <v>DENTISTE</v>
          </cell>
          <cell r="L22097">
            <v>0</v>
          </cell>
          <cell r="AC22097" t="str">
            <v>04814 / LAURENT OLIVIA</v>
          </cell>
          <cell r="AD22097">
            <v>3</v>
          </cell>
        </row>
        <row r="22098">
          <cell r="H22098" t="str">
            <v>FOURNISSEUR</v>
          </cell>
          <cell r="L22098">
            <v>0</v>
          </cell>
          <cell r="AC22098" t="str">
            <v>06513 / ROLLANG ARNOULD RACHEL</v>
          </cell>
          <cell r="AD22098">
            <v>3</v>
          </cell>
        </row>
        <row r="22099">
          <cell r="H22099" t="str">
            <v>FOURNISSEUR</v>
          </cell>
          <cell r="L22099">
            <v>0</v>
          </cell>
          <cell r="AC22099" t="str">
            <v>06513 / ROLLANG ARNOULD RACHEL</v>
          </cell>
          <cell r="AD22099">
            <v>3</v>
          </cell>
        </row>
        <row r="22100">
          <cell r="H22100" t="str">
            <v>FOURNISSEUR</v>
          </cell>
          <cell r="L22100">
            <v>0</v>
          </cell>
          <cell r="AC22100" t="str">
            <v>04988 / STIRNEMANN JEAN VINCENT</v>
          </cell>
          <cell r="AD22100">
            <v>3</v>
          </cell>
        </row>
        <row r="22101">
          <cell r="H22101" t="str">
            <v>MEDECIN</v>
          </cell>
          <cell r="K22101" t="str">
            <v>MS</v>
          </cell>
          <cell r="L22101">
            <v>0</v>
          </cell>
          <cell r="AC22101" t="str">
            <v>05358 / BETSCH CELINE</v>
          </cell>
          <cell r="AD22101">
            <v>3</v>
          </cell>
        </row>
        <row r="22102">
          <cell r="H22102" t="str">
            <v>DENTISTE</v>
          </cell>
          <cell r="L22102">
            <v>0</v>
          </cell>
          <cell r="AC22102" t="str">
            <v>03811 / LE MOYNE BENOIT</v>
          </cell>
          <cell r="AD22102">
            <v>3</v>
          </cell>
        </row>
        <row r="22103">
          <cell r="H22103" t="str">
            <v>MASSEUR</v>
          </cell>
          <cell r="L22103">
            <v>0</v>
          </cell>
          <cell r="AC22103" t="str">
            <v>05358 / BETSCH CELINE</v>
          </cell>
          <cell r="AD22103">
            <v>3</v>
          </cell>
        </row>
        <row r="22104">
          <cell r="H22104" t="str">
            <v>MASSEUR</v>
          </cell>
          <cell r="L22104">
            <v>0</v>
          </cell>
          <cell r="AC22104" t="str">
            <v>05029 / BOUGHALEM ALI</v>
          </cell>
          <cell r="AD22104">
            <v>3</v>
          </cell>
        </row>
        <row r="22105">
          <cell r="H22105" t="str">
            <v>MEDECIN</v>
          </cell>
          <cell r="K22105" t="str">
            <v>MS</v>
          </cell>
          <cell r="L22105">
            <v>1</v>
          </cell>
          <cell r="AC22105" t="str">
            <v>05345 / SCHENCK LAURENCE</v>
          </cell>
          <cell r="AD22105">
            <v>3</v>
          </cell>
        </row>
        <row r="22106">
          <cell r="H22106" t="str">
            <v>INFIRMIER</v>
          </cell>
          <cell r="L22106">
            <v>0</v>
          </cell>
          <cell r="AC22106" t="str">
            <v>03811 / LE MOYNE BENOIT</v>
          </cell>
          <cell r="AD22106">
            <v>3</v>
          </cell>
        </row>
        <row r="22107">
          <cell r="H22107" t="str">
            <v>INFIRMIER</v>
          </cell>
          <cell r="L22107">
            <v>0</v>
          </cell>
          <cell r="AC22107" t="str">
            <v>03811 / LE MOYNE BENOIT</v>
          </cell>
          <cell r="AD22107">
            <v>3</v>
          </cell>
        </row>
        <row r="22108">
          <cell r="H22108" t="str">
            <v>INFIRMIER</v>
          </cell>
          <cell r="L22108">
            <v>0</v>
          </cell>
          <cell r="AC22108" t="str">
            <v>02918 / SCHOLLER STEPHANIE</v>
          </cell>
          <cell r="AD22108">
            <v>3</v>
          </cell>
        </row>
        <row r="22109">
          <cell r="H22109" t="str">
            <v>MEDECIN</v>
          </cell>
          <cell r="K22109" t="str">
            <v>MS</v>
          </cell>
          <cell r="L22109">
            <v>0</v>
          </cell>
          <cell r="AC22109" t="str">
            <v>05029 / BOUGHALEM ALI</v>
          </cell>
          <cell r="AD22109">
            <v>3</v>
          </cell>
        </row>
        <row r="22110">
          <cell r="H22110" t="str">
            <v>MEDECIN</v>
          </cell>
          <cell r="K22110" t="str">
            <v>MS</v>
          </cell>
          <cell r="L22110">
            <v>0</v>
          </cell>
          <cell r="AC22110" t="str">
            <v>03811 / LE MOYNE BENOIT</v>
          </cell>
          <cell r="AD22110">
            <v>3</v>
          </cell>
        </row>
        <row r="22111">
          <cell r="H22111" t="str">
            <v>ORTHOPTISTE, ORTHOPHONISTE</v>
          </cell>
          <cell r="L22111">
            <v>0</v>
          </cell>
          <cell r="AC22111" t="str">
            <v>05345 / SCHENCK LAURENCE</v>
          </cell>
          <cell r="AD22111">
            <v>3</v>
          </cell>
        </row>
        <row r="22112">
          <cell r="H22112" t="str">
            <v>DENTISTE</v>
          </cell>
          <cell r="L22112">
            <v>0</v>
          </cell>
          <cell r="AC22112" t="str">
            <v>04814 / LAURENT OLIVIA</v>
          </cell>
          <cell r="AD22112">
            <v>3</v>
          </cell>
        </row>
        <row r="22113">
          <cell r="H22113" t="str">
            <v>MEDECIN</v>
          </cell>
          <cell r="K22113" t="str">
            <v>MS</v>
          </cell>
          <cell r="L22113">
            <v>0</v>
          </cell>
          <cell r="AC22113" t="str">
            <v>04988 / STIRNEMANN JEAN VINCENT</v>
          </cell>
          <cell r="AD22113">
            <v>3</v>
          </cell>
        </row>
        <row r="22114">
          <cell r="H22114" t="str">
            <v>MEDECIN</v>
          </cell>
          <cell r="K22114" t="str">
            <v>MG</v>
          </cell>
          <cell r="L22114">
            <v>0</v>
          </cell>
          <cell r="AC22114" t="str">
            <v>02918 / SCHOLLER STEPHANIE</v>
          </cell>
          <cell r="AD22114">
            <v>3</v>
          </cell>
        </row>
        <row r="22115">
          <cell r="H22115" t="str">
            <v>MEDECIN</v>
          </cell>
          <cell r="K22115" t="str">
            <v>MG</v>
          </cell>
          <cell r="L22115">
            <v>0</v>
          </cell>
          <cell r="AC22115" t="str">
            <v>04814 / LAURENT OLIVIA</v>
          </cell>
          <cell r="AD22115">
            <v>3</v>
          </cell>
        </row>
        <row r="22116">
          <cell r="H22116" t="str">
            <v>MEDECIN</v>
          </cell>
          <cell r="K22116" t="str">
            <v>MG</v>
          </cell>
          <cell r="L22116">
            <v>0</v>
          </cell>
          <cell r="AC22116" t="str">
            <v>00729 / SCHMITT MARX EVELYNE</v>
          </cell>
          <cell r="AD22116">
            <v>3</v>
          </cell>
        </row>
        <row r="22117">
          <cell r="H22117" t="str">
            <v>DENTISTE</v>
          </cell>
          <cell r="L22117">
            <v>0</v>
          </cell>
          <cell r="AC22117" t="str">
            <v>04814 / LAURENT OLIVIA</v>
          </cell>
          <cell r="AD22117">
            <v>3</v>
          </cell>
        </row>
        <row r="22118">
          <cell r="H22118" t="str">
            <v>MEDECIN</v>
          </cell>
          <cell r="K22118" t="str">
            <v>MG</v>
          </cell>
          <cell r="L22118">
            <v>0</v>
          </cell>
          <cell r="AC22118" t="str">
            <v>05029 / BOUGHALEM ALI</v>
          </cell>
          <cell r="AD22118">
            <v>3</v>
          </cell>
        </row>
        <row r="22119">
          <cell r="H22119" t="str">
            <v>INFIRMIER</v>
          </cell>
          <cell r="L22119">
            <v>0</v>
          </cell>
          <cell r="AC22119" t="str">
            <v>03811 / LE MOYNE BENOIT</v>
          </cell>
          <cell r="AD22119">
            <v>3</v>
          </cell>
        </row>
        <row r="22120">
          <cell r="H22120" t="str">
            <v>MEDECIN</v>
          </cell>
          <cell r="K22120" t="str">
            <v>MS</v>
          </cell>
          <cell r="L22120">
            <v>0</v>
          </cell>
          <cell r="AC22120" t="str">
            <v>04988 / STIRNEMANN JEAN VINCENT</v>
          </cell>
          <cell r="AD22120">
            <v>3</v>
          </cell>
        </row>
        <row r="22121">
          <cell r="H22121" t="str">
            <v>MEDECIN</v>
          </cell>
          <cell r="K22121" t="str">
            <v>MS</v>
          </cell>
          <cell r="L22121">
            <v>0</v>
          </cell>
          <cell r="AC22121" t="str">
            <v>02918 / SCHOLLER STEPHANIE</v>
          </cell>
          <cell r="AD22121">
            <v>3</v>
          </cell>
        </row>
        <row r="22122">
          <cell r="H22122" t="str">
            <v>MEDECIN</v>
          </cell>
          <cell r="K22122" t="str">
            <v>MS</v>
          </cell>
          <cell r="L22122">
            <v>1</v>
          </cell>
          <cell r="AC22122" t="str">
            <v>02918 / SCHOLLER STEPHANIE</v>
          </cell>
          <cell r="AD22122">
            <v>3</v>
          </cell>
        </row>
        <row r="22123">
          <cell r="H22123" t="str">
            <v>MEDECIN</v>
          </cell>
          <cell r="K22123" t="str">
            <v>MS</v>
          </cell>
          <cell r="L22123">
            <v>2</v>
          </cell>
          <cell r="AC22123" t="str">
            <v>02918 / SCHOLLER STEPHANIE</v>
          </cell>
          <cell r="AD22123">
            <v>3</v>
          </cell>
        </row>
        <row r="22124">
          <cell r="H22124" t="str">
            <v>MEDECIN</v>
          </cell>
          <cell r="K22124" t="str">
            <v>MS</v>
          </cell>
          <cell r="L22124">
            <v>3</v>
          </cell>
          <cell r="AC22124" t="str">
            <v>02918 / SCHOLLER STEPHANIE</v>
          </cell>
          <cell r="AD22124">
            <v>3</v>
          </cell>
        </row>
        <row r="22125">
          <cell r="H22125" t="str">
            <v>DENTISTE</v>
          </cell>
          <cell r="L22125">
            <v>0</v>
          </cell>
          <cell r="AC22125" t="str">
            <v>05358 / BETSCH CELINE</v>
          </cell>
          <cell r="AD22125">
            <v>3</v>
          </cell>
        </row>
        <row r="22126">
          <cell r="H22126" t="str">
            <v>INFIRMIER</v>
          </cell>
          <cell r="L22126">
            <v>0</v>
          </cell>
          <cell r="AC22126" t="str">
            <v>00729 / SCHMITT MARX EVELYNE</v>
          </cell>
          <cell r="AD22126">
            <v>3</v>
          </cell>
        </row>
        <row r="22127">
          <cell r="H22127" t="str">
            <v>ORTHOPTISTE, ORTHOPHONISTE</v>
          </cell>
          <cell r="L22127">
            <v>0</v>
          </cell>
          <cell r="AC22127" t="str">
            <v>04814 / LAURENT OLIVIA</v>
          </cell>
          <cell r="AD22127">
            <v>3</v>
          </cell>
        </row>
        <row r="22128">
          <cell r="H22128" t="str">
            <v>SAGE-FEMME</v>
          </cell>
          <cell r="L22128">
            <v>0</v>
          </cell>
          <cell r="AC22128" t="str">
            <v>03811 / LE MOYNE BENOIT</v>
          </cell>
          <cell r="AD22128">
            <v>3</v>
          </cell>
        </row>
        <row r="22129">
          <cell r="H22129" t="str">
            <v>MASSEUR</v>
          </cell>
          <cell r="L22129">
            <v>0</v>
          </cell>
          <cell r="AC22129" t="str">
            <v>04814 / LAURENT OLIVIA</v>
          </cell>
          <cell r="AD22129">
            <v>3</v>
          </cell>
        </row>
        <row r="22130">
          <cell r="H22130" t="str">
            <v>MEDECIN</v>
          </cell>
          <cell r="K22130" t="str">
            <v>MG</v>
          </cell>
          <cell r="L22130">
            <v>2</v>
          </cell>
          <cell r="AC22130" t="str">
            <v>05029 / BOUGHALEM ALI</v>
          </cell>
          <cell r="AD22130">
            <v>3</v>
          </cell>
        </row>
        <row r="22131">
          <cell r="H22131" t="str">
            <v>MEDECIN</v>
          </cell>
          <cell r="K22131" t="str">
            <v>MG</v>
          </cell>
          <cell r="L22131">
            <v>1</v>
          </cell>
          <cell r="AC22131" t="str">
            <v>04814 / LAURENT OLIVIA</v>
          </cell>
          <cell r="AD22131">
            <v>3</v>
          </cell>
        </row>
        <row r="22132">
          <cell r="H22132" t="str">
            <v>MASSEUR</v>
          </cell>
          <cell r="L22132">
            <v>0</v>
          </cell>
          <cell r="AC22132" t="str">
            <v>02918 / SCHOLLER STEPHANIE</v>
          </cell>
          <cell r="AD22132">
            <v>3</v>
          </cell>
        </row>
        <row r="22133">
          <cell r="H22133" t="str">
            <v>MEDECIN</v>
          </cell>
          <cell r="K22133" t="str">
            <v>MG</v>
          </cell>
          <cell r="L22133">
            <v>0</v>
          </cell>
          <cell r="AC22133" t="str">
            <v>04814 / LAURENT OLIVIA</v>
          </cell>
          <cell r="AD22133">
            <v>3</v>
          </cell>
        </row>
        <row r="22134">
          <cell r="H22134" t="str">
            <v>PÉDICURE - PODOLOGUE</v>
          </cell>
          <cell r="L22134">
            <v>0</v>
          </cell>
          <cell r="AC22134" t="str">
            <v>06513 / ROLLANG ARNOULD RACHEL</v>
          </cell>
          <cell r="AD22134">
            <v>3</v>
          </cell>
        </row>
        <row r="22135">
          <cell r="H22135" t="str">
            <v>MASSEUR</v>
          </cell>
          <cell r="L22135">
            <v>0</v>
          </cell>
          <cell r="AC22135" t="str">
            <v>04814 / LAURENT OLIVIA</v>
          </cell>
          <cell r="AD22135">
            <v>3</v>
          </cell>
        </row>
        <row r="22136">
          <cell r="H22136" t="str">
            <v>MASSEUR</v>
          </cell>
          <cell r="L22136">
            <v>0</v>
          </cell>
          <cell r="AC22136" t="str">
            <v>06513 / ROLLANG ARNOULD RACHEL</v>
          </cell>
          <cell r="AD22136">
            <v>3</v>
          </cell>
        </row>
        <row r="22137">
          <cell r="H22137" t="str">
            <v>MASSEUR</v>
          </cell>
          <cell r="L22137">
            <v>0</v>
          </cell>
          <cell r="AC22137" t="str">
            <v>03811 / LE MOYNE BENOIT</v>
          </cell>
          <cell r="AD22137">
            <v>3</v>
          </cell>
        </row>
        <row r="22138">
          <cell r="H22138" t="str">
            <v>INFIRMIER</v>
          </cell>
          <cell r="L22138">
            <v>0</v>
          </cell>
          <cell r="AC22138" t="str">
            <v>06513 / ROLLANG ARNOULD RACHEL</v>
          </cell>
          <cell r="AD22138">
            <v>3</v>
          </cell>
        </row>
        <row r="22139">
          <cell r="H22139" t="str">
            <v>MASSEUR</v>
          </cell>
          <cell r="L22139">
            <v>0</v>
          </cell>
          <cell r="AC22139" t="str">
            <v>02918 / SCHOLLER STEPHANIE</v>
          </cell>
          <cell r="AD22139">
            <v>3</v>
          </cell>
        </row>
        <row r="22140">
          <cell r="H22140" t="str">
            <v>MEDECIN</v>
          </cell>
          <cell r="K22140" t="str">
            <v>MG</v>
          </cell>
          <cell r="L22140">
            <v>0</v>
          </cell>
          <cell r="AC22140" t="str">
            <v>00729 / SCHMITT MARX EVELYNE</v>
          </cell>
          <cell r="AD22140">
            <v>3</v>
          </cell>
        </row>
        <row r="22141">
          <cell r="H22141" t="str">
            <v>MEDECIN</v>
          </cell>
          <cell r="K22141" t="str">
            <v>MG</v>
          </cell>
          <cell r="L22141">
            <v>0</v>
          </cell>
          <cell r="AC22141" t="str">
            <v>02918 / SCHOLLER STEPHANIE</v>
          </cell>
          <cell r="AD22141">
            <v>3</v>
          </cell>
        </row>
        <row r="22142">
          <cell r="H22142" t="str">
            <v>MEDECIN</v>
          </cell>
          <cell r="K22142" t="str">
            <v>MG</v>
          </cell>
          <cell r="L22142">
            <v>2</v>
          </cell>
          <cell r="AC22142" t="str">
            <v>04988 / STIRNEMANN JEAN VINCENT</v>
          </cell>
          <cell r="AD22142">
            <v>3</v>
          </cell>
        </row>
        <row r="22143">
          <cell r="H22143" t="str">
            <v>MEDECIN</v>
          </cell>
          <cell r="K22143" t="str">
            <v>MG</v>
          </cell>
          <cell r="L22143">
            <v>0</v>
          </cell>
          <cell r="AC22143" t="str">
            <v>04814 / LAURENT OLIVIA</v>
          </cell>
          <cell r="AD22143">
            <v>3</v>
          </cell>
        </row>
        <row r="22144">
          <cell r="H22144" t="str">
            <v>MEDECIN</v>
          </cell>
          <cell r="K22144" t="str">
            <v>MG</v>
          </cell>
          <cell r="L22144">
            <v>1</v>
          </cell>
          <cell r="AC22144" t="str">
            <v>05358 / BETSCH CELINE</v>
          </cell>
          <cell r="AD22144">
            <v>3</v>
          </cell>
        </row>
        <row r="22145">
          <cell r="H22145" t="str">
            <v>SAGE-FEMME</v>
          </cell>
          <cell r="L22145">
            <v>0</v>
          </cell>
          <cell r="AC22145" t="str">
            <v>05029 / BOUGHALEM ALI</v>
          </cell>
          <cell r="AD22145">
            <v>3</v>
          </cell>
        </row>
        <row r="22146">
          <cell r="H22146" t="str">
            <v>INFIRMIER</v>
          </cell>
          <cell r="L22146">
            <v>0</v>
          </cell>
          <cell r="AC22146" t="str">
            <v>02918 / SCHOLLER STEPHANIE</v>
          </cell>
          <cell r="AD22146">
            <v>3</v>
          </cell>
        </row>
        <row r="22147">
          <cell r="H22147" t="str">
            <v>PÉDICURE - PODOLOGUE</v>
          </cell>
          <cell r="L22147">
            <v>0</v>
          </cell>
          <cell r="AC22147" t="str">
            <v>05345 / SCHENCK LAURENCE</v>
          </cell>
          <cell r="AD22147">
            <v>3</v>
          </cell>
        </row>
        <row r="22148">
          <cell r="H22148" t="str">
            <v>MASSEUR</v>
          </cell>
          <cell r="L22148">
            <v>0</v>
          </cell>
          <cell r="AC22148" t="str">
            <v>02918 / SCHOLLER STEPHANIE</v>
          </cell>
          <cell r="AD22148">
            <v>3</v>
          </cell>
        </row>
        <row r="22149">
          <cell r="H22149" t="str">
            <v>PÉDICURE - PODOLOGUE</v>
          </cell>
          <cell r="L22149">
            <v>0</v>
          </cell>
          <cell r="AC22149" t="str">
            <v>05345 / SCHENCK LAURENCE</v>
          </cell>
          <cell r="AD22149">
            <v>3</v>
          </cell>
        </row>
        <row r="22150">
          <cell r="H22150" t="str">
            <v>DENTISTE</v>
          </cell>
          <cell r="L22150">
            <v>0</v>
          </cell>
          <cell r="AC22150" t="str">
            <v>04814 / LAURENT OLIVIA</v>
          </cell>
          <cell r="AD22150">
            <v>3</v>
          </cell>
        </row>
        <row r="22151">
          <cell r="H22151" t="str">
            <v>MASSEUR</v>
          </cell>
          <cell r="L22151">
            <v>0</v>
          </cell>
          <cell r="AC22151" t="str">
            <v>06513 / ROLLANG ARNOULD RACHEL</v>
          </cell>
          <cell r="AD22151">
            <v>3</v>
          </cell>
        </row>
        <row r="22152">
          <cell r="H22152" t="str">
            <v>MASSEUR</v>
          </cell>
          <cell r="L22152">
            <v>0</v>
          </cell>
          <cell r="AC22152" t="str">
            <v>04814 / LAURENT OLIVIA</v>
          </cell>
          <cell r="AD22152">
            <v>3</v>
          </cell>
        </row>
        <row r="22153">
          <cell r="H22153" t="str">
            <v>DENTISTE</v>
          </cell>
          <cell r="L22153">
            <v>0</v>
          </cell>
          <cell r="AC22153" t="str">
            <v>05029 / BOUGHALEM ALI</v>
          </cell>
          <cell r="AD22153">
            <v>3</v>
          </cell>
        </row>
        <row r="22154">
          <cell r="H22154" t="str">
            <v>MEDECIN</v>
          </cell>
          <cell r="K22154" t="str">
            <v>MS</v>
          </cell>
          <cell r="L22154">
            <v>0</v>
          </cell>
          <cell r="AC22154" t="str">
            <v>05029 / BOUGHALEM ALI</v>
          </cell>
          <cell r="AD22154">
            <v>3</v>
          </cell>
        </row>
        <row r="22155">
          <cell r="H22155" t="str">
            <v>MEDECIN</v>
          </cell>
          <cell r="K22155" t="str">
            <v>MS</v>
          </cell>
          <cell r="L22155">
            <v>0</v>
          </cell>
          <cell r="AC22155" t="str">
            <v>06513 / ROLLANG ARNOULD RACHEL</v>
          </cell>
          <cell r="AD22155">
            <v>3</v>
          </cell>
        </row>
        <row r="22156">
          <cell r="H22156" t="str">
            <v>MEDECIN</v>
          </cell>
          <cell r="K22156" t="str">
            <v>MS</v>
          </cell>
          <cell r="L22156">
            <v>0</v>
          </cell>
          <cell r="AC22156" t="str">
            <v>06513 / ROLLANG ARNOULD RACHEL</v>
          </cell>
          <cell r="AD22156">
            <v>3</v>
          </cell>
        </row>
        <row r="22157">
          <cell r="H22157" t="str">
            <v>MEDECIN</v>
          </cell>
          <cell r="K22157" t="str">
            <v>MG</v>
          </cell>
          <cell r="L22157">
            <v>0</v>
          </cell>
          <cell r="AC22157" t="str">
            <v>04988 / STIRNEMANN JEAN VINCENT</v>
          </cell>
          <cell r="AD22157">
            <v>3</v>
          </cell>
        </row>
        <row r="22158">
          <cell r="H22158" t="str">
            <v>MASSEUR</v>
          </cell>
          <cell r="L22158">
            <v>0</v>
          </cell>
          <cell r="AC22158" t="str">
            <v>02918 / SCHOLLER STEPHANIE</v>
          </cell>
          <cell r="AD22158">
            <v>3</v>
          </cell>
        </row>
        <row r="22159">
          <cell r="H22159" t="str">
            <v>MEDECIN</v>
          </cell>
          <cell r="K22159" t="str">
            <v>MG</v>
          </cell>
          <cell r="L22159">
            <v>1</v>
          </cell>
          <cell r="AC22159" t="str">
            <v>04988 / STIRNEMANN JEAN VINCENT</v>
          </cell>
          <cell r="AD22159">
            <v>3</v>
          </cell>
        </row>
        <row r="22160">
          <cell r="H22160" t="str">
            <v>MEDECIN</v>
          </cell>
          <cell r="K22160" t="str">
            <v>MG</v>
          </cell>
          <cell r="L22160">
            <v>0</v>
          </cell>
          <cell r="AC22160" t="str">
            <v>04814 / LAURENT OLIVIA</v>
          </cell>
          <cell r="AD22160">
            <v>3</v>
          </cell>
        </row>
        <row r="22161">
          <cell r="H22161" t="str">
            <v>MEDECIN</v>
          </cell>
          <cell r="K22161" t="str">
            <v>MS</v>
          </cell>
          <cell r="L22161">
            <v>0</v>
          </cell>
          <cell r="AC22161" t="str">
            <v>04988 / STIRNEMANN JEAN VINCENT</v>
          </cell>
          <cell r="AD22161">
            <v>3</v>
          </cell>
        </row>
        <row r="22162">
          <cell r="H22162" t="str">
            <v>DENTISTE</v>
          </cell>
          <cell r="L22162">
            <v>0</v>
          </cell>
          <cell r="AC22162" t="str">
            <v>04814 / LAURENT OLIVIA</v>
          </cell>
          <cell r="AD22162">
            <v>3</v>
          </cell>
        </row>
        <row r="22163">
          <cell r="H22163" t="str">
            <v>MASSEUR</v>
          </cell>
          <cell r="L22163">
            <v>0</v>
          </cell>
          <cell r="AC22163" t="str">
            <v>02918 / SCHOLLER STEPHANIE</v>
          </cell>
          <cell r="AD22163">
            <v>3</v>
          </cell>
        </row>
        <row r="22164">
          <cell r="H22164" t="str">
            <v>INFIRMIER</v>
          </cell>
          <cell r="L22164">
            <v>0</v>
          </cell>
          <cell r="AC22164" t="str">
            <v>02337 / GALLARD MYLENE</v>
          </cell>
          <cell r="AD22164">
            <v>3</v>
          </cell>
        </row>
        <row r="22165">
          <cell r="H22165" t="str">
            <v>INFIRMIER</v>
          </cell>
          <cell r="L22165">
            <v>0</v>
          </cell>
          <cell r="AC22165" t="str">
            <v>02918 / SCHOLLER STEPHANIE</v>
          </cell>
          <cell r="AD22165">
            <v>3</v>
          </cell>
        </row>
        <row r="22166">
          <cell r="H22166" t="str">
            <v>DENTISTE</v>
          </cell>
          <cell r="L22166">
            <v>0</v>
          </cell>
          <cell r="AC22166" t="str">
            <v>06513 / ROLLANG ARNOULD RACHEL</v>
          </cell>
          <cell r="AD22166">
            <v>3</v>
          </cell>
        </row>
        <row r="22167">
          <cell r="H22167" t="str">
            <v>MEDECIN</v>
          </cell>
          <cell r="K22167" t="str">
            <v>MG</v>
          </cell>
          <cell r="L22167">
            <v>0</v>
          </cell>
          <cell r="AC22167" t="str">
            <v>02918 / SCHOLLER STEPHANIE</v>
          </cell>
          <cell r="AD22167">
            <v>3</v>
          </cell>
        </row>
        <row r="22168">
          <cell r="H22168" t="str">
            <v>MEDECIN</v>
          </cell>
          <cell r="K22168" t="str">
            <v>MG</v>
          </cell>
          <cell r="L22168">
            <v>0</v>
          </cell>
          <cell r="AC22168" t="str">
            <v>04988 / STIRNEMANN JEAN VINCENT</v>
          </cell>
          <cell r="AD22168">
            <v>3</v>
          </cell>
        </row>
        <row r="22169">
          <cell r="H22169" t="str">
            <v>ORTHOPTISTE, ORTHOPHONISTE</v>
          </cell>
          <cell r="L22169">
            <v>0</v>
          </cell>
          <cell r="AC22169" t="str">
            <v>02918 / SCHOLLER STEPHANIE</v>
          </cell>
          <cell r="AD22169">
            <v>3</v>
          </cell>
        </row>
        <row r="22170">
          <cell r="H22170" t="str">
            <v>DENTISTE</v>
          </cell>
          <cell r="L22170">
            <v>0</v>
          </cell>
          <cell r="AC22170" t="str">
            <v>04988 / STIRNEMANN JEAN VINCENT</v>
          </cell>
          <cell r="AD22170">
            <v>3</v>
          </cell>
        </row>
        <row r="22171">
          <cell r="H22171" t="str">
            <v>INFIRMIER</v>
          </cell>
          <cell r="L22171">
            <v>0</v>
          </cell>
          <cell r="AC22171" t="str">
            <v>02337 / GALLARD MYLENE</v>
          </cell>
          <cell r="AD22171">
            <v>3</v>
          </cell>
        </row>
        <row r="22172">
          <cell r="H22172" t="str">
            <v>MASSEUR</v>
          </cell>
          <cell r="L22172">
            <v>0</v>
          </cell>
          <cell r="AC22172" t="str">
            <v>03811 / LE MOYNE BENOIT</v>
          </cell>
          <cell r="AD22172">
            <v>3</v>
          </cell>
        </row>
        <row r="22173">
          <cell r="H22173" t="str">
            <v>DENTISTE</v>
          </cell>
          <cell r="L22173">
            <v>0</v>
          </cell>
          <cell r="AC22173" t="str">
            <v>03811 / LE MOYNE BENOIT</v>
          </cell>
          <cell r="AD22173">
            <v>3</v>
          </cell>
        </row>
        <row r="22174">
          <cell r="H22174" t="str">
            <v>MEDECIN</v>
          </cell>
          <cell r="K22174" t="str">
            <v>MG</v>
          </cell>
          <cell r="L22174">
            <v>0</v>
          </cell>
          <cell r="AC22174" t="str">
            <v>02337 / GALLARD MYLENE</v>
          </cell>
          <cell r="AD22174">
            <v>3</v>
          </cell>
        </row>
        <row r="22175">
          <cell r="H22175" t="str">
            <v>MEDECIN</v>
          </cell>
          <cell r="K22175" t="str">
            <v>MG</v>
          </cell>
          <cell r="L22175">
            <v>1</v>
          </cell>
          <cell r="AC22175" t="str">
            <v>02337 / GALLARD MYLENE</v>
          </cell>
          <cell r="AD22175">
            <v>3</v>
          </cell>
        </row>
        <row r="22176">
          <cell r="H22176" t="str">
            <v>MEDECIN</v>
          </cell>
          <cell r="K22176" t="str">
            <v>MS</v>
          </cell>
          <cell r="L22176">
            <v>0</v>
          </cell>
          <cell r="AC22176" t="str">
            <v>04988 / STIRNEMANN JEAN VINCENT</v>
          </cell>
          <cell r="AD22176">
            <v>3</v>
          </cell>
        </row>
        <row r="22177">
          <cell r="H22177" t="str">
            <v>MEDECIN</v>
          </cell>
          <cell r="K22177" t="str">
            <v>MG</v>
          </cell>
          <cell r="L22177">
            <v>0</v>
          </cell>
          <cell r="AC22177" t="str">
            <v>02918 / SCHOLLER STEPHANIE</v>
          </cell>
          <cell r="AD22177">
            <v>3</v>
          </cell>
        </row>
        <row r="22178">
          <cell r="H22178" t="str">
            <v>MEDECIN</v>
          </cell>
          <cell r="K22178" t="str">
            <v>MS</v>
          </cell>
          <cell r="L22178">
            <v>0</v>
          </cell>
          <cell r="AC22178" t="str">
            <v>03811 / LE MOYNE BENOIT</v>
          </cell>
          <cell r="AD22178">
            <v>3</v>
          </cell>
        </row>
        <row r="22179">
          <cell r="H22179" t="str">
            <v>MASSEUR</v>
          </cell>
          <cell r="L22179">
            <v>0</v>
          </cell>
          <cell r="AC22179" t="str">
            <v>02918 / SCHOLLER STEPHANIE</v>
          </cell>
          <cell r="AD22179">
            <v>3</v>
          </cell>
        </row>
        <row r="22180">
          <cell r="H22180" t="str">
            <v>DENTISTE</v>
          </cell>
          <cell r="L22180">
            <v>0</v>
          </cell>
          <cell r="AC22180" t="str">
            <v>05358 / BETSCH CELINE</v>
          </cell>
          <cell r="AD22180">
            <v>3</v>
          </cell>
        </row>
        <row r="22181">
          <cell r="H22181" t="str">
            <v>DENTISTE</v>
          </cell>
          <cell r="L22181">
            <v>0</v>
          </cell>
          <cell r="AC22181" t="str">
            <v>00729 / SCHMITT MARX EVELYNE</v>
          </cell>
          <cell r="AD22181">
            <v>3</v>
          </cell>
        </row>
        <row r="22182">
          <cell r="H22182" t="str">
            <v>MEDECIN</v>
          </cell>
          <cell r="K22182" t="str">
            <v>MG</v>
          </cell>
          <cell r="L22182">
            <v>0</v>
          </cell>
          <cell r="AC22182" t="str">
            <v>05345 / SCHENCK LAURENCE</v>
          </cell>
          <cell r="AD22182">
            <v>3</v>
          </cell>
        </row>
        <row r="22183">
          <cell r="H22183" t="str">
            <v>MASSEUR</v>
          </cell>
          <cell r="L22183">
            <v>0</v>
          </cell>
          <cell r="AC22183" t="str">
            <v>05345 / SCHENCK LAURENCE</v>
          </cell>
          <cell r="AD22183">
            <v>3</v>
          </cell>
        </row>
        <row r="22184">
          <cell r="H22184" t="str">
            <v>MASSEUR</v>
          </cell>
          <cell r="L22184">
            <v>0</v>
          </cell>
          <cell r="AC22184" t="str">
            <v>05345 / SCHENCK LAURENCE</v>
          </cell>
          <cell r="AD22184">
            <v>3</v>
          </cell>
        </row>
        <row r="22185">
          <cell r="H22185" t="str">
            <v>ORTHOPTISTE, ORTHOPHONISTE</v>
          </cell>
          <cell r="L22185">
            <v>0</v>
          </cell>
          <cell r="AC22185" t="str">
            <v>03811 / LE MOYNE BENOIT</v>
          </cell>
          <cell r="AD22185">
            <v>3</v>
          </cell>
        </row>
        <row r="22186">
          <cell r="H22186" t="str">
            <v>INFIRMIER</v>
          </cell>
          <cell r="L22186">
            <v>0</v>
          </cell>
          <cell r="AC22186" t="str">
            <v>05345 / SCHENCK LAURENCE</v>
          </cell>
          <cell r="AD22186">
            <v>3</v>
          </cell>
        </row>
        <row r="22187">
          <cell r="H22187" t="str">
            <v>MEDECIN</v>
          </cell>
          <cell r="K22187" t="str">
            <v>MG</v>
          </cell>
          <cell r="L22187">
            <v>0</v>
          </cell>
          <cell r="AC22187" t="str">
            <v>04988 / STIRNEMANN JEAN VINCENT</v>
          </cell>
          <cell r="AD22187">
            <v>3</v>
          </cell>
        </row>
        <row r="22188">
          <cell r="H22188" t="str">
            <v>MASSEUR</v>
          </cell>
          <cell r="L22188">
            <v>2</v>
          </cell>
          <cell r="AC22188" t="str">
            <v>05358 / BETSCH CELINE</v>
          </cell>
          <cell r="AD22188">
            <v>3</v>
          </cell>
        </row>
        <row r="22189">
          <cell r="H22189" t="str">
            <v>ORTHOPTISTE, ORTHOPHONISTE</v>
          </cell>
          <cell r="L22189">
            <v>0</v>
          </cell>
          <cell r="AC22189" t="str">
            <v>05358 / BETSCH CELINE</v>
          </cell>
          <cell r="AD22189">
            <v>3</v>
          </cell>
        </row>
        <row r="22190">
          <cell r="H22190" t="str">
            <v>MASSEUR</v>
          </cell>
          <cell r="L22190">
            <v>0</v>
          </cell>
          <cell r="AC22190" t="str">
            <v>05358 / BETSCH CELINE</v>
          </cell>
          <cell r="AD22190">
            <v>3</v>
          </cell>
        </row>
        <row r="22191">
          <cell r="H22191" t="str">
            <v>MEDECIN</v>
          </cell>
          <cell r="K22191" t="str">
            <v>MG</v>
          </cell>
          <cell r="L22191">
            <v>0</v>
          </cell>
          <cell r="AC22191" t="str">
            <v>04988 / STIRNEMANN JEAN VINCENT</v>
          </cell>
          <cell r="AD22191">
            <v>3</v>
          </cell>
        </row>
        <row r="22192">
          <cell r="H22192" t="str">
            <v>MEDECIN</v>
          </cell>
          <cell r="K22192" t="str">
            <v>MG</v>
          </cell>
          <cell r="L22192">
            <v>0</v>
          </cell>
          <cell r="AC22192" t="str">
            <v>03811 / LE MOYNE BENOIT</v>
          </cell>
          <cell r="AD22192">
            <v>3</v>
          </cell>
        </row>
        <row r="22193">
          <cell r="H22193" t="str">
            <v>INFIRMIER</v>
          </cell>
          <cell r="L22193">
            <v>0</v>
          </cell>
          <cell r="AC22193" t="str">
            <v>04988 / STIRNEMANN JEAN VINCENT</v>
          </cell>
          <cell r="AD22193">
            <v>3</v>
          </cell>
        </row>
        <row r="22194">
          <cell r="H22194" t="str">
            <v>ORTHOPTISTE, ORTHOPHONISTE</v>
          </cell>
          <cell r="L22194">
            <v>0</v>
          </cell>
          <cell r="AC22194" t="str">
            <v>06513 / ROLLANG ARNOULD RACHEL</v>
          </cell>
          <cell r="AD22194">
            <v>3</v>
          </cell>
        </row>
        <row r="22195">
          <cell r="H22195" t="str">
            <v>INFIRMIER</v>
          </cell>
          <cell r="L22195">
            <v>0</v>
          </cell>
          <cell r="AC22195" t="str">
            <v>02337 / GALLARD MYLENE</v>
          </cell>
          <cell r="AD22195">
            <v>3</v>
          </cell>
        </row>
        <row r="22196">
          <cell r="H22196" t="str">
            <v>MASSEUR</v>
          </cell>
          <cell r="L22196">
            <v>0</v>
          </cell>
          <cell r="AC22196" t="str">
            <v>05029 / BOUGHALEM ALI</v>
          </cell>
          <cell r="AD22196">
            <v>3</v>
          </cell>
        </row>
        <row r="22197">
          <cell r="H22197" t="str">
            <v>ORTHOPTISTE, ORTHOPHONISTE</v>
          </cell>
          <cell r="L22197">
            <v>0</v>
          </cell>
          <cell r="AC22197" t="str">
            <v>02337 / GALLARD MYLENE</v>
          </cell>
          <cell r="AD22197">
            <v>3</v>
          </cell>
        </row>
        <row r="22198">
          <cell r="H22198" t="str">
            <v>PÉDICURE - PODOLOGUE</v>
          </cell>
          <cell r="L22198">
            <v>0</v>
          </cell>
          <cell r="AC22198" t="str">
            <v>06513 / ROLLANG ARNOULD RACHEL</v>
          </cell>
          <cell r="AD22198">
            <v>3</v>
          </cell>
        </row>
        <row r="22199">
          <cell r="H22199" t="str">
            <v>PÉDICURE - PODOLOGUE</v>
          </cell>
          <cell r="L22199">
            <v>1</v>
          </cell>
          <cell r="AC22199" t="str">
            <v>02918 / SCHOLLER STEPHANIE</v>
          </cell>
          <cell r="AD22199">
            <v>3</v>
          </cell>
        </row>
        <row r="22200">
          <cell r="H22200" t="str">
            <v>MEDECIN</v>
          </cell>
          <cell r="K22200" t="str">
            <v>MS</v>
          </cell>
          <cell r="L22200">
            <v>0</v>
          </cell>
          <cell r="AC22200" t="str">
            <v>04814 / LAURENT OLIVIA</v>
          </cell>
          <cell r="AD22200">
            <v>3</v>
          </cell>
        </row>
        <row r="22201">
          <cell r="H22201" t="str">
            <v>MEDECIN</v>
          </cell>
          <cell r="K22201" t="str">
            <v>MG</v>
          </cell>
          <cell r="L22201">
            <v>0</v>
          </cell>
          <cell r="AC22201" t="str">
            <v>05029 / BOUGHALEM ALI</v>
          </cell>
          <cell r="AD22201">
            <v>3</v>
          </cell>
        </row>
        <row r="22202">
          <cell r="H22202" t="str">
            <v>INFIRMIER</v>
          </cell>
          <cell r="L22202">
            <v>0</v>
          </cell>
          <cell r="AC22202" t="str">
            <v>02918 / SCHOLLER STEPHANIE</v>
          </cell>
          <cell r="AD22202">
            <v>3</v>
          </cell>
        </row>
        <row r="22203">
          <cell r="H22203" t="str">
            <v>ORTHOPTISTE, ORTHOPHONISTE</v>
          </cell>
          <cell r="L22203">
            <v>0</v>
          </cell>
          <cell r="AC22203" t="str">
            <v>05029 / BOUGHALEM ALI</v>
          </cell>
          <cell r="AD22203">
            <v>3</v>
          </cell>
        </row>
        <row r="22204">
          <cell r="H22204" t="str">
            <v>SAGE-FEMME</v>
          </cell>
          <cell r="L22204">
            <v>0</v>
          </cell>
          <cell r="AC22204" t="str">
            <v>04814 / LAURENT OLIVIA</v>
          </cell>
          <cell r="AD22204">
            <v>3</v>
          </cell>
        </row>
        <row r="22205">
          <cell r="H22205" t="str">
            <v>MASSEUR</v>
          </cell>
          <cell r="L22205">
            <v>2</v>
          </cell>
          <cell r="AC22205" t="str">
            <v>05029 / BOUGHALEM ALI</v>
          </cell>
          <cell r="AD22205">
            <v>3</v>
          </cell>
        </row>
        <row r="22206">
          <cell r="H22206" t="str">
            <v>MASSEUR</v>
          </cell>
          <cell r="L22206">
            <v>0</v>
          </cell>
          <cell r="AC22206" t="str">
            <v>04814 / LAURENT OLIVIA</v>
          </cell>
          <cell r="AD22206">
            <v>3</v>
          </cell>
        </row>
        <row r="22207">
          <cell r="H22207" t="str">
            <v>MEDECIN</v>
          </cell>
          <cell r="K22207" t="str">
            <v>MG</v>
          </cell>
          <cell r="L22207">
            <v>0</v>
          </cell>
          <cell r="AC22207" t="str">
            <v>02918 / SCHOLLER STEPHANIE</v>
          </cell>
          <cell r="AD22207">
            <v>3</v>
          </cell>
        </row>
        <row r="22208">
          <cell r="H22208" t="str">
            <v>ORTHOPTISTE, ORTHOPHONISTE</v>
          </cell>
          <cell r="L22208">
            <v>0</v>
          </cell>
          <cell r="AC22208" t="str">
            <v>03811 / LE MOYNE BENOIT</v>
          </cell>
          <cell r="AD22208">
            <v>3</v>
          </cell>
        </row>
        <row r="22209">
          <cell r="H22209" t="str">
            <v>MEDECIN</v>
          </cell>
          <cell r="K22209" t="str">
            <v>MS</v>
          </cell>
          <cell r="L22209">
            <v>0</v>
          </cell>
          <cell r="AC22209" t="str">
            <v>04988 / STIRNEMANN JEAN VINCENT</v>
          </cell>
          <cell r="AD22209">
            <v>3</v>
          </cell>
        </row>
        <row r="22210">
          <cell r="H22210" t="str">
            <v>FOURNISSEUR</v>
          </cell>
          <cell r="L22210">
            <v>0</v>
          </cell>
          <cell r="AC22210" t="str">
            <v>04814 / LAURENT OLIVIA</v>
          </cell>
          <cell r="AD22210">
            <v>3</v>
          </cell>
        </row>
        <row r="22211">
          <cell r="H22211" t="str">
            <v>DENTISTE</v>
          </cell>
          <cell r="L22211">
            <v>0</v>
          </cell>
          <cell r="AC22211" t="str">
            <v>06513 / ROLLANG ARNOULD RACHEL</v>
          </cell>
          <cell r="AD22211">
            <v>3</v>
          </cell>
        </row>
        <row r="22212">
          <cell r="H22212" t="str">
            <v>INFIRMIER</v>
          </cell>
          <cell r="L22212">
            <v>0</v>
          </cell>
          <cell r="AC22212" t="str">
            <v>05345 / SCHENCK LAURENCE</v>
          </cell>
          <cell r="AD22212">
            <v>3</v>
          </cell>
        </row>
        <row r="22213">
          <cell r="H22213" t="str">
            <v>INFIRMIER</v>
          </cell>
          <cell r="L22213">
            <v>0</v>
          </cell>
          <cell r="AC22213" t="str">
            <v>05345 / SCHENCK LAURENCE</v>
          </cell>
          <cell r="AD22213">
            <v>3</v>
          </cell>
        </row>
        <row r="22214">
          <cell r="H22214" t="str">
            <v>DENTISTE</v>
          </cell>
          <cell r="L22214">
            <v>0</v>
          </cell>
          <cell r="AC22214" t="str">
            <v>02918 / SCHOLLER STEPHANIE</v>
          </cell>
          <cell r="AD22214">
            <v>3</v>
          </cell>
        </row>
        <row r="22215">
          <cell r="H22215" t="str">
            <v>MASSEUR</v>
          </cell>
          <cell r="L22215">
            <v>0</v>
          </cell>
          <cell r="AC22215" t="str">
            <v>04814 / LAURENT OLIVIA</v>
          </cell>
          <cell r="AD22215">
            <v>3</v>
          </cell>
        </row>
        <row r="22216">
          <cell r="H22216" t="str">
            <v>INFIRMIER</v>
          </cell>
          <cell r="L22216">
            <v>0</v>
          </cell>
          <cell r="AC22216" t="str">
            <v>06513 / ROLLANG ARNOULD RACHEL</v>
          </cell>
          <cell r="AD22216">
            <v>3</v>
          </cell>
        </row>
        <row r="22217">
          <cell r="H22217" t="str">
            <v>MASSEUR</v>
          </cell>
          <cell r="L22217">
            <v>0</v>
          </cell>
          <cell r="AC22217" t="str">
            <v>05345 / SCHENCK LAURENCE</v>
          </cell>
          <cell r="AD22217">
            <v>3</v>
          </cell>
        </row>
        <row r="22218">
          <cell r="H22218" t="str">
            <v>INFIRMIER</v>
          </cell>
          <cell r="L22218">
            <v>0</v>
          </cell>
          <cell r="AC22218" t="str">
            <v>05345 / SCHENCK LAURENCE</v>
          </cell>
          <cell r="AD22218">
            <v>3</v>
          </cell>
        </row>
        <row r="22219">
          <cell r="H22219" t="str">
            <v>MEDECIN</v>
          </cell>
          <cell r="K22219" t="str">
            <v>MS</v>
          </cell>
          <cell r="L22219">
            <v>0</v>
          </cell>
          <cell r="AC22219" t="str">
            <v>04814 / LAURENT OLIVIA</v>
          </cell>
          <cell r="AD22219">
            <v>3</v>
          </cell>
        </row>
        <row r="22220">
          <cell r="H22220" t="str">
            <v>MEDECIN</v>
          </cell>
          <cell r="K22220" t="str">
            <v>MS</v>
          </cell>
          <cell r="L22220">
            <v>1</v>
          </cell>
          <cell r="AC22220" t="str">
            <v>02918 / SCHOLLER STEPHANIE</v>
          </cell>
          <cell r="AD22220">
            <v>3</v>
          </cell>
        </row>
        <row r="22221">
          <cell r="H22221" t="str">
            <v>MASSEUR</v>
          </cell>
          <cell r="L22221">
            <v>0</v>
          </cell>
          <cell r="AC22221" t="str">
            <v>06513 / ROLLANG ARNOULD RACHEL</v>
          </cell>
          <cell r="AD22221">
            <v>3</v>
          </cell>
        </row>
        <row r="22222">
          <cell r="H22222" t="str">
            <v>MEDECIN</v>
          </cell>
          <cell r="K22222" t="str">
            <v>MS</v>
          </cell>
          <cell r="L22222">
            <v>0</v>
          </cell>
          <cell r="AC22222" t="str">
            <v>00729 / SCHMITT MARX EVELYNE</v>
          </cell>
          <cell r="AD22222">
            <v>3</v>
          </cell>
        </row>
        <row r="22223">
          <cell r="H22223" t="str">
            <v>MASSEUR</v>
          </cell>
          <cell r="L22223">
            <v>0</v>
          </cell>
          <cell r="AC22223" t="str">
            <v>03811 / LE MOYNE BENOIT</v>
          </cell>
          <cell r="AD22223">
            <v>3</v>
          </cell>
        </row>
        <row r="22224">
          <cell r="H22224" t="str">
            <v>FOURNISSEUR</v>
          </cell>
          <cell r="L22224">
            <v>0</v>
          </cell>
          <cell r="AC22224" t="str">
            <v>04814 / LAURENT OLIVIA</v>
          </cell>
          <cell r="AD22224">
            <v>3</v>
          </cell>
        </row>
        <row r="22225">
          <cell r="H22225" t="str">
            <v>MASSEUR</v>
          </cell>
          <cell r="L22225">
            <v>0</v>
          </cell>
          <cell r="AC22225" t="str">
            <v>06513 / ROLLANG ARNOULD RACHEL</v>
          </cell>
          <cell r="AD22225">
            <v>3</v>
          </cell>
        </row>
        <row r="22226">
          <cell r="H22226" t="str">
            <v>PÉDICURE - PODOLOGUE</v>
          </cell>
          <cell r="L22226">
            <v>0</v>
          </cell>
          <cell r="AC22226" t="str">
            <v>04988 / STIRNEMANN JEAN VINCENT</v>
          </cell>
          <cell r="AD22226">
            <v>3</v>
          </cell>
        </row>
        <row r="22227">
          <cell r="H22227" t="str">
            <v>INFIRMIER</v>
          </cell>
          <cell r="L22227">
            <v>0</v>
          </cell>
          <cell r="AC22227" t="str">
            <v>06513 / ROLLANG ARNOULD RACHEL</v>
          </cell>
          <cell r="AD22227">
            <v>3</v>
          </cell>
        </row>
        <row r="22228">
          <cell r="H22228" t="str">
            <v>INFIRMIER</v>
          </cell>
          <cell r="L22228">
            <v>1</v>
          </cell>
          <cell r="AC22228" t="str">
            <v>05358 / BETSCH CELINE</v>
          </cell>
          <cell r="AD22228">
            <v>3</v>
          </cell>
        </row>
        <row r="22229">
          <cell r="H22229" t="str">
            <v>MASSEUR</v>
          </cell>
          <cell r="L22229">
            <v>0</v>
          </cell>
          <cell r="AC22229" t="str">
            <v>05358 / BETSCH CELINE</v>
          </cell>
          <cell r="AD22229">
            <v>3</v>
          </cell>
        </row>
        <row r="22230">
          <cell r="H22230" t="str">
            <v>MEDECIN</v>
          </cell>
          <cell r="K22230" t="str">
            <v>MS</v>
          </cell>
          <cell r="L22230">
            <v>0</v>
          </cell>
          <cell r="AC22230" t="str">
            <v>04814 / LAURENT OLIVIA</v>
          </cell>
          <cell r="AD22230">
            <v>3</v>
          </cell>
        </row>
        <row r="22231">
          <cell r="H22231" t="str">
            <v>MEDECIN</v>
          </cell>
          <cell r="K22231" t="str">
            <v>MS</v>
          </cell>
          <cell r="L22231">
            <v>1</v>
          </cell>
          <cell r="AC22231" t="str">
            <v>05029 / BOUGHALEM ALI</v>
          </cell>
          <cell r="AD22231">
            <v>3</v>
          </cell>
        </row>
        <row r="22232">
          <cell r="H22232" t="str">
            <v>MEDECIN</v>
          </cell>
          <cell r="K22232" t="str">
            <v>MS</v>
          </cell>
          <cell r="L22232">
            <v>1</v>
          </cell>
          <cell r="AC22232" t="str">
            <v>05029 / BOUGHALEM ALI</v>
          </cell>
          <cell r="AD22232">
            <v>3</v>
          </cell>
        </row>
        <row r="22233">
          <cell r="H22233" t="str">
            <v>MEDECIN</v>
          </cell>
          <cell r="K22233" t="str">
            <v>MS</v>
          </cell>
          <cell r="L22233">
            <v>0</v>
          </cell>
          <cell r="AC22233" t="str">
            <v>05358 / BETSCH CELINE</v>
          </cell>
          <cell r="AD22233">
            <v>3</v>
          </cell>
        </row>
        <row r="22234">
          <cell r="H22234" t="str">
            <v>MEDECIN</v>
          </cell>
          <cell r="K22234" t="str">
            <v>MG</v>
          </cell>
          <cell r="L22234">
            <v>0</v>
          </cell>
          <cell r="AC22234" t="str">
            <v>05345 / SCHENCK LAURENCE</v>
          </cell>
          <cell r="AD22234">
            <v>3</v>
          </cell>
        </row>
        <row r="22235">
          <cell r="H22235" t="str">
            <v>INFIRMIER</v>
          </cell>
          <cell r="L22235">
            <v>0</v>
          </cell>
          <cell r="AC22235" t="str">
            <v>05029 / BOUGHALEM ALI</v>
          </cell>
          <cell r="AD22235">
            <v>3</v>
          </cell>
        </row>
        <row r="22236">
          <cell r="H22236" t="str">
            <v>INFIRMIER</v>
          </cell>
          <cell r="L22236">
            <v>0</v>
          </cell>
          <cell r="AC22236" t="str">
            <v>05345 / SCHENCK LAURENCE</v>
          </cell>
          <cell r="AD22236">
            <v>3</v>
          </cell>
        </row>
        <row r="22237">
          <cell r="H22237" t="str">
            <v>INFIRMIER</v>
          </cell>
          <cell r="L22237">
            <v>0</v>
          </cell>
          <cell r="AC22237" t="str">
            <v>06513 / ROLLANG ARNOULD RACHEL</v>
          </cell>
          <cell r="AD22237">
            <v>3</v>
          </cell>
        </row>
        <row r="22238">
          <cell r="H22238" t="str">
            <v>MASSEUR</v>
          </cell>
          <cell r="L22238">
            <v>0</v>
          </cell>
          <cell r="AC22238" t="str">
            <v>05358 / BETSCH CELINE</v>
          </cell>
          <cell r="AD22238">
            <v>3</v>
          </cell>
        </row>
        <row r="22239">
          <cell r="H22239" t="str">
            <v>MEDECIN</v>
          </cell>
          <cell r="K22239" t="str">
            <v>MS</v>
          </cell>
          <cell r="L22239">
            <v>0</v>
          </cell>
          <cell r="AC22239" t="str">
            <v>02918 / SCHOLLER STEPHANIE</v>
          </cell>
          <cell r="AD22239">
            <v>3</v>
          </cell>
        </row>
        <row r="22240">
          <cell r="H22240" t="str">
            <v>DENTISTE</v>
          </cell>
          <cell r="L22240">
            <v>0</v>
          </cell>
          <cell r="AC22240" t="str">
            <v>04814 / LAURENT OLIVIA</v>
          </cell>
          <cell r="AD22240">
            <v>3</v>
          </cell>
        </row>
        <row r="22241">
          <cell r="H22241" t="str">
            <v>INFIRMIER</v>
          </cell>
          <cell r="L22241">
            <v>0</v>
          </cell>
          <cell r="AC22241" t="str">
            <v>05029 / BOUGHALEM ALI</v>
          </cell>
          <cell r="AD22241">
            <v>3</v>
          </cell>
        </row>
        <row r="22242">
          <cell r="H22242" t="str">
            <v>MEDECIN</v>
          </cell>
          <cell r="K22242" t="str">
            <v>MG</v>
          </cell>
          <cell r="L22242">
            <v>0</v>
          </cell>
          <cell r="AC22242" t="str">
            <v>03811 / LE MOYNE BENOIT</v>
          </cell>
          <cell r="AD22242">
            <v>3</v>
          </cell>
        </row>
        <row r="22243">
          <cell r="H22243" t="str">
            <v>INFIRMIER</v>
          </cell>
          <cell r="L22243">
            <v>0</v>
          </cell>
          <cell r="AC22243" t="str">
            <v>02918 / SCHOLLER STEPHANIE</v>
          </cell>
          <cell r="AD22243">
            <v>3</v>
          </cell>
        </row>
        <row r="22244">
          <cell r="H22244" t="str">
            <v>MEDECIN</v>
          </cell>
          <cell r="K22244" t="str">
            <v>MS</v>
          </cell>
          <cell r="L22244">
            <v>0</v>
          </cell>
          <cell r="AC22244" t="str">
            <v>02918 / SCHOLLER STEPHANIE</v>
          </cell>
          <cell r="AD22244">
            <v>3</v>
          </cell>
        </row>
        <row r="22245">
          <cell r="H22245" t="str">
            <v>MEDECIN</v>
          </cell>
          <cell r="K22245" t="str">
            <v>MS</v>
          </cell>
          <cell r="L22245">
            <v>1</v>
          </cell>
          <cell r="AC22245" t="str">
            <v>04814 / LAURENT OLIVIA</v>
          </cell>
          <cell r="AD22245">
            <v>3</v>
          </cell>
        </row>
        <row r="22246">
          <cell r="H22246" t="str">
            <v>INFIRMIER</v>
          </cell>
          <cell r="L22246">
            <v>0</v>
          </cell>
          <cell r="AC22246" t="str">
            <v>05345 / SCHENCK LAURENCE</v>
          </cell>
          <cell r="AD22246">
            <v>3</v>
          </cell>
        </row>
        <row r="22247">
          <cell r="H22247" t="str">
            <v>DENTISTE</v>
          </cell>
          <cell r="L22247">
            <v>0</v>
          </cell>
          <cell r="AC22247" t="str">
            <v>04988 / STIRNEMANN JEAN VINCENT</v>
          </cell>
          <cell r="AD22247">
            <v>3</v>
          </cell>
        </row>
        <row r="22248">
          <cell r="H22248" t="str">
            <v>DENTISTE</v>
          </cell>
          <cell r="L22248">
            <v>0</v>
          </cell>
          <cell r="AC22248" t="str">
            <v>02337 / GALLARD MYLENE</v>
          </cell>
          <cell r="AD22248">
            <v>3</v>
          </cell>
        </row>
        <row r="22249">
          <cell r="H22249" t="str">
            <v>DENTISTE</v>
          </cell>
          <cell r="L22249">
            <v>0</v>
          </cell>
          <cell r="AC22249" t="str">
            <v>04814 / LAURENT OLIVIA</v>
          </cell>
          <cell r="AD22249">
            <v>3</v>
          </cell>
        </row>
        <row r="22250">
          <cell r="H22250" t="str">
            <v>MEDECIN</v>
          </cell>
          <cell r="K22250" t="str">
            <v>MG</v>
          </cell>
          <cell r="L22250">
            <v>0</v>
          </cell>
          <cell r="AC22250" t="str">
            <v>05029 / BOUGHALEM ALI</v>
          </cell>
          <cell r="AD22250">
            <v>3</v>
          </cell>
        </row>
        <row r="22251">
          <cell r="H22251" t="str">
            <v>ORTHOPTISTE, ORTHOPHONISTE</v>
          </cell>
          <cell r="L22251">
            <v>0</v>
          </cell>
          <cell r="AC22251" t="str">
            <v>06513 / ROLLANG ARNOULD RACHEL</v>
          </cell>
          <cell r="AD22251">
            <v>3</v>
          </cell>
        </row>
        <row r="22252">
          <cell r="H22252" t="str">
            <v>FOURNISSEUR</v>
          </cell>
          <cell r="L22252">
            <v>0</v>
          </cell>
          <cell r="AC22252" t="str">
            <v>05029 / BOUGHALEM ALI</v>
          </cell>
          <cell r="AD22252">
            <v>3</v>
          </cell>
        </row>
        <row r="22253">
          <cell r="H22253" t="str">
            <v>DENTISTE</v>
          </cell>
          <cell r="L22253">
            <v>0</v>
          </cell>
          <cell r="AC22253" t="str">
            <v>03811 / LE MOYNE BENOIT</v>
          </cell>
          <cell r="AD22253">
            <v>3</v>
          </cell>
        </row>
        <row r="22254">
          <cell r="H22254" t="str">
            <v>MEDECIN</v>
          </cell>
          <cell r="K22254" t="str">
            <v>MS</v>
          </cell>
          <cell r="L22254">
            <v>0</v>
          </cell>
          <cell r="AC22254" t="str">
            <v>04814 / LAURENT OLIVIA</v>
          </cell>
          <cell r="AD22254">
            <v>3</v>
          </cell>
        </row>
        <row r="22255">
          <cell r="H22255" t="str">
            <v>MEDECIN</v>
          </cell>
          <cell r="K22255" t="str">
            <v>MG</v>
          </cell>
          <cell r="L22255">
            <v>0</v>
          </cell>
          <cell r="AC22255" t="str">
            <v>06513 / ROLLANG ARNOULD RACHEL</v>
          </cell>
          <cell r="AD22255">
            <v>3</v>
          </cell>
        </row>
        <row r="22256">
          <cell r="H22256" t="str">
            <v>MEDECIN</v>
          </cell>
          <cell r="K22256" t="str">
            <v>MG</v>
          </cell>
          <cell r="L22256">
            <v>0</v>
          </cell>
          <cell r="AC22256" t="str">
            <v>04988 / STIRNEMANN JEAN VINCENT</v>
          </cell>
          <cell r="AD22256">
            <v>3</v>
          </cell>
        </row>
        <row r="22257">
          <cell r="H22257" t="str">
            <v>MEDECIN</v>
          </cell>
          <cell r="K22257" t="str">
            <v>MS</v>
          </cell>
          <cell r="L22257">
            <v>0</v>
          </cell>
          <cell r="AC22257" t="str">
            <v>05345 / SCHENCK LAURENCE</v>
          </cell>
          <cell r="AD22257">
            <v>3</v>
          </cell>
        </row>
        <row r="22258">
          <cell r="H22258" t="str">
            <v>MASSEUR</v>
          </cell>
          <cell r="L22258">
            <v>0</v>
          </cell>
          <cell r="AC22258" t="str">
            <v>05345 / SCHENCK LAURENCE</v>
          </cell>
          <cell r="AD22258">
            <v>3</v>
          </cell>
        </row>
        <row r="22259">
          <cell r="H22259" t="str">
            <v>DENTISTE</v>
          </cell>
          <cell r="L22259">
            <v>0</v>
          </cell>
          <cell r="AC22259" t="str">
            <v>02918 / SCHOLLER STEPHANIE</v>
          </cell>
          <cell r="AD22259">
            <v>3</v>
          </cell>
        </row>
        <row r="22260">
          <cell r="H22260" t="str">
            <v>MEDECIN</v>
          </cell>
          <cell r="K22260" t="str">
            <v>MS</v>
          </cell>
          <cell r="L22260">
            <v>0</v>
          </cell>
          <cell r="AC22260" t="str">
            <v>03811 / LE MOYNE BENOIT</v>
          </cell>
          <cell r="AD22260">
            <v>3</v>
          </cell>
        </row>
        <row r="22261">
          <cell r="H22261" t="str">
            <v>MEDECIN</v>
          </cell>
          <cell r="K22261" t="str">
            <v>MG</v>
          </cell>
          <cell r="L22261">
            <v>0</v>
          </cell>
          <cell r="AC22261" t="str">
            <v>05358 / BETSCH CELINE</v>
          </cell>
          <cell r="AD22261">
            <v>3</v>
          </cell>
        </row>
        <row r="22262">
          <cell r="H22262" t="str">
            <v>MEDECIN</v>
          </cell>
          <cell r="K22262" t="str">
            <v>MG</v>
          </cell>
          <cell r="L22262">
            <v>0</v>
          </cell>
          <cell r="AC22262" t="str">
            <v>05345 / SCHENCK LAURENCE</v>
          </cell>
          <cell r="AD22262">
            <v>3</v>
          </cell>
        </row>
        <row r="22263">
          <cell r="H22263" t="str">
            <v>INFIRMIER</v>
          </cell>
          <cell r="L22263">
            <v>0</v>
          </cell>
          <cell r="AC22263" t="str">
            <v>05345 / SCHENCK LAURENCE</v>
          </cell>
          <cell r="AD22263">
            <v>3</v>
          </cell>
        </row>
        <row r="22264">
          <cell r="H22264" t="str">
            <v>SAGE-FEMME</v>
          </cell>
          <cell r="L22264">
            <v>0</v>
          </cell>
          <cell r="AC22264" t="str">
            <v>06513 / ROLLANG ARNOULD RACHEL</v>
          </cell>
          <cell r="AD22264">
            <v>3</v>
          </cell>
        </row>
        <row r="22265">
          <cell r="H22265" t="str">
            <v>SAGE-FEMME</v>
          </cell>
          <cell r="L22265">
            <v>1</v>
          </cell>
          <cell r="AC22265" t="str">
            <v>04814 / LAURENT OLIVIA</v>
          </cell>
          <cell r="AD22265">
            <v>3</v>
          </cell>
        </row>
        <row r="22266">
          <cell r="H22266" t="str">
            <v>DENTISTE</v>
          </cell>
          <cell r="L22266">
            <v>0</v>
          </cell>
          <cell r="AC22266" t="str">
            <v>06513 / ROLLANG ARNOULD RACHEL</v>
          </cell>
          <cell r="AD22266">
            <v>3</v>
          </cell>
        </row>
        <row r="22267">
          <cell r="H22267" t="str">
            <v>MEDECIN</v>
          </cell>
          <cell r="K22267" t="str">
            <v>MG</v>
          </cell>
          <cell r="L22267">
            <v>0</v>
          </cell>
          <cell r="AC22267" t="str">
            <v>00729 / SCHMITT MARX EVELYNE</v>
          </cell>
          <cell r="AD22267">
            <v>3</v>
          </cell>
        </row>
        <row r="22268">
          <cell r="H22268" t="str">
            <v>INFIRMIER</v>
          </cell>
          <cell r="L22268">
            <v>0</v>
          </cell>
          <cell r="AC22268" t="str">
            <v>06513 / ROLLANG ARNOULD RACHEL</v>
          </cell>
          <cell r="AD22268">
            <v>3</v>
          </cell>
        </row>
        <row r="22269">
          <cell r="H22269" t="str">
            <v>INFIRMIER</v>
          </cell>
          <cell r="L22269">
            <v>0</v>
          </cell>
          <cell r="AC22269" t="str">
            <v>04988 / STIRNEMANN JEAN VINCENT</v>
          </cell>
          <cell r="AD22269">
            <v>3</v>
          </cell>
        </row>
        <row r="22270">
          <cell r="H22270" t="str">
            <v>INFIRMIER</v>
          </cell>
          <cell r="L22270">
            <v>0</v>
          </cell>
          <cell r="AC22270" t="str">
            <v>05345 / SCHENCK LAURENCE</v>
          </cell>
          <cell r="AD22270">
            <v>3</v>
          </cell>
        </row>
        <row r="22271">
          <cell r="H22271" t="str">
            <v>INFIRMIER</v>
          </cell>
          <cell r="L22271">
            <v>0</v>
          </cell>
          <cell r="AC22271" t="str">
            <v>04988 / STIRNEMANN JEAN VINCENT</v>
          </cell>
          <cell r="AD22271">
            <v>3</v>
          </cell>
        </row>
        <row r="22272">
          <cell r="H22272" t="str">
            <v>INFIRMIER</v>
          </cell>
          <cell r="L22272">
            <v>0</v>
          </cell>
          <cell r="AC22272" t="str">
            <v>05345 / SCHENCK LAURENCE</v>
          </cell>
          <cell r="AD22272">
            <v>3</v>
          </cell>
        </row>
        <row r="22273">
          <cell r="H22273" t="str">
            <v>MEDECIN</v>
          </cell>
          <cell r="K22273" t="str">
            <v>MG</v>
          </cell>
          <cell r="L22273">
            <v>0</v>
          </cell>
          <cell r="AC22273" t="str">
            <v>00729 / SCHMITT MARX EVELYNE</v>
          </cell>
          <cell r="AD22273">
            <v>3</v>
          </cell>
        </row>
        <row r="22274">
          <cell r="H22274" t="str">
            <v>DENTISTE</v>
          </cell>
          <cell r="L22274">
            <v>0</v>
          </cell>
          <cell r="AC22274" t="str">
            <v>00729 / SCHMITT MARX EVELYNE</v>
          </cell>
          <cell r="AD22274">
            <v>3</v>
          </cell>
        </row>
        <row r="22275">
          <cell r="H22275" t="str">
            <v>INFIRMIER</v>
          </cell>
          <cell r="L22275">
            <v>0</v>
          </cell>
          <cell r="AC22275" t="str">
            <v>00729 / SCHMITT MARX EVELYNE</v>
          </cell>
          <cell r="AD22275">
            <v>3</v>
          </cell>
        </row>
        <row r="22276">
          <cell r="H22276" t="str">
            <v>MEDECIN</v>
          </cell>
          <cell r="K22276" t="str">
            <v>MS</v>
          </cell>
          <cell r="L22276">
            <v>0</v>
          </cell>
          <cell r="AC22276" t="str">
            <v>04814 / LAURENT OLIVIA</v>
          </cell>
          <cell r="AD22276">
            <v>3</v>
          </cell>
        </row>
        <row r="22277">
          <cell r="H22277" t="str">
            <v>MASSEUR</v>
          </cell>
          <cell r="L22277">
            <v>1</v>
          </cell>
          <cell r="AC22277" t="str">
            <v>05358 / BETSCH CELINE</v>
          </cell>
          <cell r="AD22277">
            <v>3</v>
          </cell>
        </row>
        <row r="22278">
          <cell r="H22278" t="str">
            <v>MASSEUR</v>
          </cell>
          <cell r="L22278">
            <v>0</v>
          </cell>
          <cell r="AC22278" t="str">
            <v>05345 / SCHENCK LAURENCE</v>
          </cell>
          <cell r="AD22278">
            <v>3</v>
          </cell>
        </row>
        <row r="22279">
          <cell r="H22279" t="str">
            <v>MASSEUR</v>
          </cell>
          <cell r="L22279">
            <v>0</v>
          </cell>
          <cell r="AC22279" t="str">
            <v>06513 / ROLLANG ARNOULD RACHEL</v>
          </cell>
          <cell r="AD22279">
            <v>3</v>
          </cell>
        </row>
        <row r="22280">
          <cell r="H22280" t="str">
            <v>MASSEUR</v>
          </cell>
          <cell r="L22280">
            <v>0</v>
          </cell>
          <cell r="AC22280" t="str">
            <v>06513 / ROLLANG ARNOULD RACHEL</v>
          </cell>
          <cell r="AD22280">
            <v>3</v>
          </cell>
        </row>
        <row r="22281">
          <cell r="H22281" t="str">
            <v>ORTHOPTISTE, ORTHOPHONISTE</v>
          </cell>
          <cell r="L22281">
            <v>0</v>
          </cell>
          <cell r="AC22281" t="str">
            <v>05345 / SCHENCK LAURENCE</v>
          </cell>
          <cell r="AD22281">
            <v>3</v>
          </cell>
        </row>
        <row r="22282">
          <cell r="H22282" t="str">
            <v>MEDECIN</v>
          </cell>
          <cell r="K22282" t="str">
            <v>MG</v>
          </cell>
          <cell r="L22282">
            <v>0</v>
          </cell>
          <cell r="AC22282" t="str">
            <v>02337 / GALLARD MYLENE</v>
          </cell>
          <cell r="AD22282">
            <v>3</v>
          </cell>
        </row>
        <row r="22283">
          <cell r="H22283" t="str">
            <v>MEDECIN</v>
          </cell>
          <cell r="K22283" t="str">
            <v>MS</v>
          </cell>
          <cell r="L22283">
            <v>6</v>
          </cell>
          <cell r="AC22283" t="str">
            <v>02337 / GALLARD MYLENE</v>
          </cell>
          <cell r="AD22283">
            <v>3</v>
          </cell>
        </row>
        <row r="22284">
          <cell r="H22284" t="str">
            <v>MEDECIN</v>
          </cell>
          <cell r="K22284" t="str">
            <v>MS</v>
          </cell>
          <cell r="L22284">
            <v>0</v>
          </cell>
          <cell r="AC22284" t="str">
            <v>04814 / LAURENT OLIVIA</v>
          </cell>
          <cell r="AD22284">
            <v>3</v>
          </cell>
        </row>
        <row r="22285">
          <cell r="H22285" t="str">
            <v>MEDECIN</v>
          </cell>
          <cell r="K22285" t="str">
            <v>MS</v>
          </cell>
          <cell r="L22285">
            <v>8</v>
          </cell>
          <cell r="AC22285" t="str">
            <v>05358 / BETSCH CELINE</v>
          </cell>
          <cell r="AD22285">
            <v>3</v>
          </cell>
        </row>
        <row r="22286">
          <cell r="H22286" t="str">
            <v>MEDECIN</v>
          </cell>
          <cell r="K22286" t="str">
            <v>MS</v>
          </cell>
          <cell r="L22286">
            <v>7</v>
          </cell>
          <cell r="AC22286" t="str">
            <v>04988 / STIRNEMANN JEAN VINCENT</v>
          </cell>
          <cell r="AD22286">
            <v>3</v>
          </cell>
        </row>
        <row r="22287">
          <cell r="H22287" t="str">
            <v>MEDECIN</v>
          </cell>
          <cell r="K22287" t="str">
            <v>MG</v>
          </cell>
          <cell r="L22287">
            <v>0</v>
          </cell>
          <cell r="AC22287" t="str">
            <v>05029 / BOUGHALEM ALI</v>
          </cell>
          <cell r="AD22287">
            <v>3</v>
          </cell>
        </row>
        <row r="22288">
          <cell r="H22288" t="str">
            <v>MEDECIN</v>
          </cell>
          <cell r="K22288" t="str">
            <v>MG</v>
          </cell>
          <cell r="L22288">
            <v>0</v>
          </cell>
          <cell r="AC22288" t="str">
            <v>02918 / SCHOLLER STEPHANIE</v>
          </cell>
          <cell r="AD22288">
            <v>3</v>
          </cell>
        </row>
        <row r="22289">
          <cell r="H22289" t="str">
            <v>MEDECIN</v>
          </cell>
          <cell r="K22289" t="str">
            <v>MS</v>
          </cell>
          <cell r="L22289">
            <v>4</v>
          </cell>
          <cell r="AC22289" t="str">
            <v>02918 / SCHOLLER STEPHANIE</v>
          </cell>
          <cell r="AD22289">
            <v>3</v>
          </cell>
        </row>
        <row r="22290">
          <cell r="H22290" t="str">
            <v>MEDECIN</v>
          </cell>
          <cell r="K22290" t="str">
            <v>MS</v>
          </cell>
          <cell r="L22290">
            <v>2</v>
          </cell>
          <cell r="AC22290" t="str">
            <v>05029 / BOUGHALEM ALI</v>
          </cell>
          <cell r="AD22290">
            <v>3</v>
          </cell>
        </row>
        <row r="22291">
          <cell r="H22291" t="str">
            <v>MEDECIN</v>
          </cell>
          <cell r="K22291" t="str">
            <v>MS</v>
          </cell>
          <cell r="L22291">
            <v>0</v>
          </cell>
          <cell r="AC22291" t="str">
            <v>02918 / SCHOLLER STEPHANIE</v>
          </cell>
          <cell r="AD22291">
            <v>3</v>
          </cell>
        </row>
        <row r="22292">
          <cell r="H22292" t="str">
            <v>MEDECIN</v>
          </cell>
          <cell r="K22292" t="str">
            <v>MG</v>
          </cell>
          <cell r="L22292">
            <v>1</v>
          </cell>
          <cell r="AC22292" t="str">
            <v>02918 / SCHOLLER STEPHANIE</v>
          </cell>
          <cell r="AD22292">
            <v>3</v>
          </cell>
        </row>
        <row r="22293">
          <cell r="H22293" t="str">
            <v>ORTHOPTISTE, ORTHOPHONISTE</v>
          </cell>
          <cell r="L22293">
            <v>0</v>
          </cell>
          <cell r="AC22293" t="str">
            <v>04988 / STIRNEMANN JEAN VINCENT</v>
          </cell>
          <cell r="AD22293">
            <v>3</v>
          </cell>
        </row>
        <row r="22294">
          <cell r="H22294" t="str">
            <v>MASSEUR</v>
          </cell>
          <cell r="L22294">
            <v>0</v>
          </cell>
          <cell r="AC22294" t="str">
            <v>03811 / LE MOYNE BENOIT</v>
          </cell>
          <cell r="AD22294">
            <v>3</v>
          </cell>
        </row>
        <row r="22295">
          <cell r="H22295" t="str">
            <v>MASSEUR</v>
          </cell>
          <cell r="L22295">
            <v>0</v>
          </cell>
          <cell r="AC22295" t="str">
            <v>05029 / BOUGHALEM ALI</v>
          </cell>
          <cell r="AD22295">
            <v>3</v>
          </cell>
        </row>
        <row r="22296">
          <cell r="H22296" t="str">
            <v>MASSEUR</v>
          </cell>
          <cell r="L22296">
            <v>0</v>
          </cell>
          <cell r="AC22296" t="str">
            <v>02918 / SCHOLLER STEPHANIE</v>
          </cell>
          <cell r="AD22296">
            <v>3</v>
          </cell>
        </row>
        <row r="22297">
          <cell r="H22297" t="str">
            <v>MASSEUR</v>
          </cell>
          <cell r="L22297">
            <v>0</v>
          </cell>
          <cell r="AC22297" t="str">
            <v>06513 / ROLLANG ARNOULD RACHEL</v>
          </cell>
          <cell r="AD22297">
            <v>3</v>
          </cell>
        </row>
        <row r="22298">
          <cell r="H22298" t="str">
            <v>MEDECIN</v>
          </cell>
          <cell r="K22298" t="str">
            <v>MS</v>
          </cell>
          <cell r="L22298">
            <v>0</v>
          </cell>
          <cell r="AC22298" t="str">
            <v>05029 / BOUGHALEM ALI</v>
          </cell>
          <cell r="AD22298">
            <v>3</v>
          </cell>
        </row>
        <row r="22299">
          <cell r="H22299" t="str">
            <v>DENTISTE</v>
          </cell>
          <cell r="L22299">
            <v>0</v>
          </cell>
          <cell r="AC22299" t="str">
            <v>02918 / SCHOLLER STEPHANIE</v>
          </cell>
          <cell r="AD22299">
            <v>3</v>
          </cell>
        </row>
        <row r="22300">
          <cell r="H22300" t="str">
            <v>MEDECIN</v>
          </cell>
          <cell r="K22300" t="str">
            <v>MG</v>
          </cell>
          <cell r="L22300">
            <v>0</v>
          </cell>
          <cell r="AC22300" t="str">
            <v>05358 / BETSCH CELINE</v>
          </cell>
          <cell r="AD22300">
            <v>3</v>
          </cell>
        </row>
        <row r="22301">
          <cell r="H22301" t="str">
            <v>MEDECIN</v>
          </cell>
          <cell r="K22301" t="str">
            <v>MS</v>
          </cell>
          <cell r="L22301">
            <v>5</v>
          </cell>
          <cell r="AC22301" t="str">
            <v>05029 / BOUGHALEM ALI</v>
          </cell>
          <cell r="AD22301">
            <v>3</v>
          </cell>
        </row>
        <row r="22302">
          <cell r="H22302" t="str">
            <v>MEDECIN</v>
          </cell>
          <cell r="K22302" t="str">
            <v>MS</v>
          </cell>
          <cell r="L22302">
            <v>6</v>
          </cell>
          <cell r="AC22302" t="str">
            <v>05029 / BOUGHALEM ALI</v>
          </cell>
          <cell r="AD22302">
            <v>3</v>
          </cell>
        </row>
        <row r="22303">
          <cell r="H22303" t="str">
            <v>MEDECIN</v>
          </cell>
          <cell r="K22303" t="str">
            <v>MS</v>
          </cell>
          <cell r="L22303">
            <v>7</v>
          </cell>
          <cell r="AC22303" t="str">
            <v>05358 / BETSCH CELINE</v>
          </cell>
          <cell r="AD22303">
            <v>3</v>
          </cell>
        </row>
        <row r="22304">
          <cell r="H22304" t="str">
            <v>MEDECIN</v>
          </cell>
          <cell r="K22304" t="str">
            <v>MS</v>
          </cell>
          <cell r="L22304">
            <v>4</v>
          </cell>
          <cell r="AC22304" t="str">
            <v>05029 / BOUGHALEM ALI</v>
          </cell>
          <cell r="AD22304">
            <v>3</v>
          </cell>
        </row>
        <row r="22305">
          <cell r="H22305" t="str">
            <v>MEDECIN</v>
          </cell>
          <cell r="K22305" t="str">
            <v>MS</v>
          </cell>
          <cell r="L22305">
            <v>3</v>
          </cell>
          <cell r="AC22305" t="str">
            <v>04814 / LAURENT OLIVIA</v>
          </cell>
          <cell r="AD22305">
            <v>3</v>
          </cell>
        </row>
        <row r="22306">
          <cell r="H22306" t="str">
            <v>MEDECIN</v>
          </cell>
          <cell r="K22306" t="str">
            <v>MS</v>
          </cell>
          <cell r="L22306">
            <v>7</v>
          </cell>
          <cell r="AC22306" t="str">
            <v>04988 / STIRNEMANN JEAN VINCENT</v>
          </cell>
          <cell r="AD22306">
            <v>3</v>
          </cell>
        </row>
        <row r="22307">
          <cell r="H22307" t="str">
            <v>PÉDICURE - PODOLOGUE</v>
          </cell>
          <cell r="L22307">
            <v>0</v>
          </cell>
          <cell r="AC22307" t="str">
            <v>02337 / GALLARD MYLENE</v>
          </cell>
          <cell r="AD22307">
            <v>3</v>
          </cell>
        </row>
        <row r="22308">
          <cell r="H22308" t="str">
            <v>MEDECIN</v>
          </cell>
          <cell r="K22308" t="str">
            <v>MS</v>
          </cell>
          <cell r="L22308">
            <v>1</v>
          </cell>
          <cell r="AC22308" t="str">
            <v>04814 / LAURENT OLIVIA</v>
          </cell>
          <cell r="AD22308">
            <v>3</v>
          </cell>
        </row>
        <row r="22309">
          <cell r="H22309" t="str">
            <v>MASSEUR</v>
          </cell>
          <cell r="L22309">
            <v>0</v>
          </cell>
          <cell r="AC22309" t="str">
            <v>06513 / ROLLANG ARNOULD RACHEL</v>
          </cell>
          <cell r="AD22309">
            <v>3</v>
          </cell>
        </row>
        <row r="22310">
          <cell r="H22310" t="str">
            <v>DENTISTE</v>
          </cell>
          <cell r="L22310">
            <v>0</v>
          </cell>
          <cell r="AC22310" t="str">
            <v>06513 / ROLLANG ARNOULD RACHEL</v>
          </cell>
          <cell r="AD22310">
            <v>3</v>
          </cell>
        </row>
        <row r="22311">
          <cell r="H22311" t="str">
            <v>DENTISTE</v>
          </cell>
          <cell r="L22311">
            <v>0</v>
          </cell>
          <cell r="AC22311" t="str">
            <v>05029 / BOUGHALEM ALI</v>
          </cell>
          <cell r="AD22311">
            <v>3</v>
          </cell>
        </row>
        <row r="22312">
          <cell r="H22312" t="str">
            <v>MEDECIN</v>
          </cell>
          <cell r="K22312" t="str">
            <v>MS</v>
          </cell>
          <cell r="L22312">
            <v>5</v>
          </cell>
          <cell r="AC22312" t="str">
            <v>05029 / BOUGHALEM ALI</v>
          </cell>
          <cell r="AD22312">
            <v>3</v>
          </cell>
        </row>
        <row r="22313">
          <cell r="H22313" t="str">
            <v>MEDECIN</v>
          </cell>
          <cell r="K22313" t="str">
            <v>MS</v>
          </cell>
          <cell r="L22313">
            <v>6</v>
          </cell>
          <cell r="AC22313" t="str">
            <v>05029 / BOUGHALEM ALI</v>
          </cell>
          <cell r="AD22313">
            <v>3</v>
          </cell>
        </row>
        <row r="22314">
          <cell r="H22314" t="str">
            <v>MEDECIN</v>
          </cell>
          <cell r="K22314" t="str">
            <v>MS</v>
          </cell>
          <cell r="L22314">
            <v>7</v>
          </cell>
          <cell r="AC22314" t="str">
            <v>05029 / BOUGHALEM ALI</v>
          </cell>
          <cell r="AD22314">
            <v>3</v>
          </cell>
        </row>
        <row r="22315">
          <cell r="H22315" t="str">
            <v>MEDECIN</v>
          </cell>
          <cell r="K22315" t="str">
            <v>MS</v>
          </cell>
          <cell r="L22315">
            <v>8</v>
          </cell>
          <cell r="AC22315" t="str">
            <v>04814 / LAURENT OLIVIA</v>
          </cell>
          <cell r="AD22315">
            <v>3</v>
          </cell>
        </row>
        <row r="22316">
          <cell r="H22316" t="str">
            <v>MEDECIN</v>
          </cell>
          <cell r="K22316" t="str">
            <v>MS</v>
          </cell>
          <cell r="L22316">
            <v>8</v>
          </cell>
          <cell r="AC22316" t="str">
            <v>04988 / STIRNEMANN JEAN VINCENT</v>
          </cell>
          <cell r="AD22316">
            <v>3</v>
          </cell>
        </row>
        <row r="22317">
          <cell r="H22317" t="str">
            <v>MEDECIN</v>
          </cell>
          <cell r="K22317" t="str">
            <v>MS</v>
          </cell>
          <cell r="L22317">
            <v>4</v>
          </cell>
          <cell r="AC22317" t="str">
            <v>05358 / BETSCH CELINE</v>
          </cell>
          <cell r="AD22317">
            <v>3</v>
          </cell>
        </row>
        <row r="22318">
          <cell r="H22318" t="str">
            <v>MEDECIN</v>
          </cell>
          <cell r="K22318" t="str">
            <v>MS</v>
          </cell>
          <cell r="L22318">
            <v>0</v>
          </cell>
          <cell r="AC22318" t="str">
            <v>05029 / BOUGHALEM ALI</v>
          </cell>
          <cell r="AD22318">
            <v>3</v>
          </cell>
        </row>
        <row r="22319">
          <cell r="H22319" t="str">
            <v>MEDECIN</v>
          </cell>
          <cell r="K22319" t="str">
            <v>MS</v>
          </cell>
          <cell r="L22319">
            <v>3</v>
          </cell>
          <cell r="AC22319" t="str">
            <v>04814 / LAURENT OLIVIA</v>
          </cell>
          <cell r="AD22319">
            <v>3</v>
          </cell>
        </row>
        <row r="22320">
          <cell r="H22320" t="str">
            <v>MEDECIN</v>
          </cell>
          <cell r="K22320" t="str">
            <v>MS</v>
          </cell>
          <cell r="L22320">
            <v>0</v>
          </cell>
          <cell r="AC22320" t="str">
            <v>02918 / SCHOLLER STEPHANIE</v>
          </cell>
          <cell r="AD22320">
            <v>3</v>
          </cell>
        </row>
        <row r="22321">
          <cell r="H22321" t="str">
            <v>MASSEUR</v>
          </cell>
          <cell r="L22321">
            <v>0</v>
          </cell>
          <cell r="AC22321" t="str">
            <v>02918 / SCHOLLER STEPHANIE</v>
          </cell>
          <cell r="AD22321">
            <v>3</v>
          </cell>
        </row>
        <row r="22322">
          <cell r="H22322" t="str">
            <v>MEDECIN</v>
          </cell>
          <cell r="K22322" t="str">
            <v>MS</v>
          </cell>
          <cell r="L22322">
            <v>0</v>
          </cell>
          <cell r="AC22322" t="str">
            <v>03811 / LE MOYNE BENOIT</v>
          </cell>
          <cell r="AD22322">
            <v>3</v>
          </cell>
        </row>
        <row r="22323">
          <cell r="H22323" t="str">
            <v>FOURNISSEUR</v>
          </cell>
          <cell r="L22323">
            <v>0</v>
          </cell>
          <cell r="AC22323" t="str">
            <v>05345 / SCHENCK LAURENCE</v>
          </cell>
          <cell r="AD22323">
            <v>3</v>
          </cell>
        </row>
        <row r="22324">
          <cell r="H22324" t="str">
            <v>MASSEUR</v>
          </cell>
          <cell r="L22324">
            <v>0</v>
          </cell>
          <cell r="AC22324" t="str">
            <v>05029 / BOUGHALEM ALI</v>
          </cell>
          <cell r="AD22324">
            <v>3</v>
          </cell>
        </row>
        <row r="22325">
          <cell r="H22325" t="str">
            <v>ORTHOPTISTE, ORTHOPHONISTE</v>
          </cell>
          <cell r="L22325">
            <v>0</v>
          </cell>
          <cell r="AC22325" t="str">
            <v>05029 / BOUGHALEM ALI</v>
          </cell>
          <cell r="AD22325">
            <v>3</v>
          </cell>
        </row>
        <row r="22326">
          <cell r="H22326" t="str">
            <v>INFIRMIER</v>
          </cell>
          <cell r="L22326">
            <v>0</v>
          </cell>
          <cell r="AC22326" t="str">
            <v>03811 / LE MOYNE BENOIT</v>
          </cell>
          <cell r="AD22326">
            <v>3</v>
          </cell>
        </row>
        <row r="22327">
          <cell r="H22327" t="str">
            <v>MEDECIN</v>
          </cell>
          <cell r="K22327" t="str">
            <v>MS</v>
          </cell>
          <cell r="L22327">
            <v>0</v>
          </cell>
          <cell r="AC22327" t="str">
            <v>02918 / SCHOLLER STEPHANIE</v>
          </cell>
          <cell r="AD22327">
            <v>3</v>
          </cell>
        </row>
        <row r="22328">
          <cell r="H22328" t="str">
            <v>MEDECIN</v>
          </cell>
          <cell r="K22328" t="str">
            <v>MS</v>
          </cell>
          <cell r="L22328">
            <v>5</v>
          </cell>
          <cell r="AC22328" t="str">
            <v>02918 / SCHOLLER STEPHANIE</v>
          </cell>
          <cell r="AD22328">
            <v>3</v>
          </cell>
        </row>
        <row r="22329">
          <cell r="H22329" t="str">
            <v>MEDECIN</v>
          </cell>
          <cell r="K22329" t="str">
            <v>MS</v>
          </cell>
          <cell r="L22329">
            <v>3</v>
          </cell>
          <cell r="AC22329" t="str">
            <v>06513 / ROLLANG ARNOULD RACHEL</v>
          </cell>
          <cell r="AD22329">
            <v>3</v>
          </cell>
        </row>
        <row r="22330">
          <cell r="H22330" t="str">
            <v>ORTHOPTISTE, ORTHOPHONISTE</v>
          </cell>
          <cell r="L22330">
            <v>0</v>
          </cell>
          <cell r="AC22330" t="str">
            <v>05029 / BOUGHALEM ALI</v>
          </cell>
          <cell r="AD22330">
            <v>3</v>
          </cell>
        </row>
        <row r="22331">
          <cell r="H22331" t="str">
            <v>MASSEUR</v>
          </cell>
          <cell r="L22331">
            <v>0</v>
          </cell>
          <cell r="AC22331" t="str">
            <v>06513 / ROLLANG ARNOULD RACHEL</v>
          </cell>
          <cell r="AD22331">
            <v>3</v>
          </cell>
        </row>
        <row r="22332">
          <cell r="H22332" t="str">
            <v>MEDECIN</v>
          </cell>
          <cell r="K22332" t="str">
            <v>MS</v>
          </cell>
          <cell r="L22332">
            <v>0</v>
          </cell>
          <cell r="AC22332" t="str">
            <v>03811 / LE MOYNE BENOIT</v>
          </cell>
          <cell r="AD22332">
            <v>3</v>
          </cell>
        </row>
        <row r="22333">
          <cell r="H22333" t="str">
            <v>MASSEUR</v>
          </cell>
          <cell r="L22333">
            <v>0</v>
          </cell>
          <cell r="AC22333" t="str">
            <v>03811 / LE MOYNE BENOIT</v>
          </cell>
          <cell r="AD22333">
            <v>3</v>
          </cell>
        </row>
        <row r="22334">
          <cell r="H22334" t="str">
            <v>MASSEUR</v>
          </cell>
          <cell r="L22334">
            <v>0</v>
          </cell>
          <cell r="AC22334" t="str">
            <v>05345 / SCHENCK LAURENCE</v>
          </cell>
          <cell r="AD22334">
            <v>3</v>
          </cell>
        </row>
        <row r="22335">
          <cell r="H22335" t="str">
            <v>MASSEUR</v>
          </cell>
          <cell r="L22335">
            <v>0</v>
          </cell>
          <cell r="AC22335" t="str">
            <v>02337 / GALLARD MYLENE</v>
          </cell>
          <cell r="AD22335">
            <v>3</v>
          </cell>
        </row>
        <row r="22336">
          <cell r="H22336" t="str">
            <v>MEDECIN</v>
          </cell>
          <cell r="K22336" t="str">
            <v>MS</v>
          </cell>
          <cell r="L22336">
            <v>0</v>
          </cell>
          <cell r="AC22336" t="str">
            <v>04814 / LAURENT OLIVIA</v>
          </cell>
          <cell r="AD22336">
            <v>3</v>
          </cell>
        </row>
        <row r="22337">
          <cell r="H22337" t="str">
            <v>INFIRMIER</v>
          </cell>
          <cell r="L22337">
            <v>0</v>
          </cell>
          <cell r="AC22337" t="str">
            <v>06513 / ROLLANG ARNOULD RACHEL</v>
          </cell>
          <cell r="AD22337">
            <v>3</v>
          </cell>
        </row>
        <row r="22338">
          <cell r="H22338" t="str">
            <v>ORTHOPTISTE, ORTHOPHONISTE</v>
          </cell>
          <cell r="L22338">
            <v>0</v>
          </cell>
          <cell r="AC22338" t="str">
            <v>02918 / SCHOLLER STEPHANIE</v>
          </cell>
          <cell r="AD22338">
            <v>3</v>
          </cell>
        </row>
        <row r="22339">
          <cell r="H22339" t="str">
            <v>MASSEUR</v>
          </cell>
          <cell r="L22339">
            <v>0</v>
          </cell>
          <cell r="AC22339" t="str">
            <v>05345 / SCHENCK LAURENCE</v>
          </cell>
          <cell r="AD22339">
            <v>3</v>
          </cell>
        </row>
        <row r="22340">
          <cell r="H22340" t="str">
            <v>ORTHOPTISTE, ORTHOPHONISTE</v>
          </cell>
          <cell r="L22340">
            <v>0</v>
          </cell>
          <cell r="AC22340" t="str">
            <v>04988 / STIRNEMANN JEAN VINCENT</v>
          </cell>
          <cell r="AD22340">
            <v>3</v>
          </cell>
        </row>
        <row r="22341">
          <cell r="H22341" t="str">
            <v>MASSEUR</v>
          </cell>
          <cell r="L22341">
            <v>0</v>
          </cell>
          <cell r="AC22341" t="str">
            <v>05029 / BOUGHALEM ALI</v>
          </cell>
          <cell r="AD22341">
            <v>3</v>
          </cell>
        </row>
        <row r="22342">
          <cell r="H22342" t="str">
            <v>MASSEUR</v>
          </cell>
          <cell r="L22342">
            <v>0</v>
          </cell>
          <cell r="AC22342" t="str">
            <v>04988 / STIRNEMANN JEAN VINCENT</v>
          </cell>
          <cell r="AD22342">
            <v>3</v>
          </cell>
        </row>
        <row r="22343">
          <cell r="H22343" t="str">
            <v>MEDECIN</v>
          </cell>
          <cell r="K22343" t="str">
            <v>MG</v>
          </cell>
          <cell r="L22343">
            <v>0</v>
          </cell>
          <cell r="AC22343" t="str">
            <v>04814 / LAURENT OLIVIA</v>
          </cell>
          <cell r="AD22343">
            <v>3</v>
          </cell>
        </row>
        <row r="22344">
          <cell r="H22344" t="str">
            <v>MEDECIN</v>
          </cell>
          <cell r="K22344" t="str">
            <v>MS</v>
          </cell>
          <cell r="L22344">
            <v>1</v>
          </cell>
          <cell r="AC22344" t="str">
            <v>03811 / LE MOYNE BENOIT</v>
          </cell>
          <cell r="AD22344">
            <v>3</v>
          </cell>
        </row>
        <row r="22345">
          <cell r="H22345" t="str">
            <v>MEDECIN</v>
          </cell>
          <cell r="K22345" t="str">
            <v>MS</v>
          </cell>
          <cell r="L22345">
            <v>0</v>
          </cell>
          <cell r="AC22345" t="str">
            <v>02918 / SCHOLLER STEPHANIE</v>
          </cell>
          <cell r="AD22345">
            <v>3</v>
          </cell>
        </row>
        <row r="22346">
          <cell r="H22346" t="str">
            <v>ORTHOPTISTE, ORTHOPHONISTE</v>
          </cell>
          <cell r="L22346">
            <v>0</v>
          </cell>
          <cell r="AC22346" t="str">
            <v>03811 / LE MOYNE BENOIT</v>
          </cell>
          <cell r="AD22346">
            <v>3</v>
          </cell>
        </row>
        <row r="22347">
          <cell r="H22347" t="str">
            <v>DENTISTE</v>
          </cell>
          <cell r="L22347">
            <v>0</v>
          </cell>
          <cell r="AC22347" t="str">
            <v>04814 / LAURENT OLIVIA</v>
          </cell>
          <cell r="AD22347">
            <v>3</v>
          </cell>
        </row>
        <row r="22348">
          <cell r="H22348" t="str">
            <v>DENTISTE</v>
          </cell>
          <cell r="L22348">
            <v>1</v>
          </cell>
          <cell r="AC22348" t="str">
            <v>04814 / LAURENT OLIVIA</v>
          </cell>
          <cell r="AD22348">
            <v>3</v>
          </cell>
        </row>
        <row r="22349">
          <cell r="H22349" t="str">
            <v>MASSEUR</v>
          </cell>
          <cell r="L22349">
            <v>0</v>
          </cell>
          <cell r="AC22349" t="str">
            <v>03811 / LE MOYNE BENOIT</v>
          </cell>
          <cell r="AD22349">
            <v>3</v>
          </cell>
        </row>
        <row r="22350">
          <cell r="H22350" t="str">
            <v>INFIRMIER</v>
          </cell>
          <cell r="L22350">
            <v>0</v>
          </cell>
          <cell r="AC22350" t="str">
            <v>04988 / STIRNEMANN JEAN VINCENT</v>
          </cell>
          <cell r="AD22350">
            <v>3</v>
          </cell>
        </row>
        <row r="22351">
          <cell r="H22351" t="str">
            <v>MEDECIN</v>
          </cell>
          <cell r="K22351" t="str">
            <v>MS</v>
          </cell>
          <cell r="L22351">
            <v>0</v>
          </cell>
          <cell r="AC22351" t="str">
            <v>05345 / SCHENCK LAURENCE</v>
          </cell>
          <cell r="AD22351">
            <v>3</v>
          </cell>
        </row>
        <row r="22352">
          <cell r="H22352" t="str">
            <v>MEDECIN</v>
          </cell>
          <cell r="K22352" t="str">
            <v>MS</v>
          </cell>
          <cell r="L22352">
            <v>1</v>
          </cell>
          <cell r="AC22352" t="str">
            <v>06513 / ROLLANG ARNOULD RACHEL</v>
          </cell>
          <cell r="AD22352">
            <v>3</v>
          </cell>
        </row>
        <row r="22353">
          <cell r="H22353" t="str">
            <v>MEDECIN</v>
          </cell>
          <cell r="K22353" t="str">
            <v>MS</v>
          </cell>
          <cell r="L22353">
            <v>0</v>
          </cell>
          <cell r="AC22353" t="str">
            <v>04814 / LAURENT OLIVIA</v>
          </cell>
          <cell r="AD22353">
            <v>3</v>
          </cell>
        </row>
        <row r="22354">
          <cell r="H22354" t="str">
            <v>INFIRMIER</v>
          </cell>
          <cell r="L22354">
            <v>0</v>
          </cell>
          <cell r="AC22354" t="str">
            <v>06513 / ROLLANG ARNOULD RACHEL</v>
          </cell>
          <cell r="AD22354">
            <v>3</v>
          </cell>
        </row>
        <row r="22355">
          <cell r="H22355" t="str">
            <v>ORTHOPTISTE, ORTHOPHONISTE</v>
          </cell>
          <cell r="L22355">
            <v>0</v>
          </cell>
          <cell r="AC22355" t="str">
            <v>05029 / BOUGHALEM ALI</v>
          </cell>
          <cell r="AD22355">
            <v>3</v>
          </cell>
        </row>
        <row r="22356">
          <cell r="H22356" t="str">
            <v>DENTISTE</v>
          </cell>
          <cell r="L22356">
            <v>0</v>
          </cell>
          <cell r="AC22356" t="str">
            <v>03811 / LE MOYNE BENOIT</v>
          </cell>
          <cell r="AD22356">
            <v>3</v>
          </cell>
        </row>
        <row r="22357">
          <cell r="H22357" t="str">
            <v>MEDECIN</v>
          </cell>
          <cell r="K22357" t="str">
            <v>MG</v>
          </cell>
          <cell r="L22357">
            <v>0</v>
          </cell>
          <cell r="AC22357" t="str">
            <v>02918 / SCHOLLER STEPHANIE</v>
          </cell>
          <cell r="AD22357">
            <v>3</v>
          </cell>
        </row>
        <row r="22358">
          <cell r="H22358" t="str">
            <v>MEDECIN</v>
          </cell>
          <cell r="K22358" t="str">
            <v>MG</v>
          </cell>
          <cell r="L22358">
            <v>0</v>
          </cell>
          <cell r="AC22358" t="str">
            <v>04988 / STIRNEMANN JEAN VINCENT</v>
          </cell>
          <cell r="AD22358">
            <v>3</v>
          </cell>
        </row>
        <row r="22359">
          <cell r="H22359" t="str">
            <v>INFIRMIER</v>
          </cell>
          <cell r="L22359">
            <v>0</v>
          </cell>
          <cell r="AC22359" t="str">
            <v>05029 / BOUGHALEM ALI</v>
          </cell>
          <cell r="AD22359">
            <v>3</v>
          </cell>
        </row>
        <row r="22360">
          <cell r="H22360" t="str">
            <v>INFIRMIER</v>
          </cell>
          <cell r="L22360">
            <v>0</v>
          </cell>
          <cell r="AC22360" t="str">
            <v>05029 / BOUGHALEM ALI</v>
          </cell>
          <cell r="AD22360">
            <v>3</v>
          </cell>
        </row>
        <row r="22361">
          <cell r="H22361" t="str">
            <v>INFIRMIER</v>
          </cell>
          <cell r="L22361">
            <v>0</v>
          </cell>
          <cell r="AC22361" t="str">
            <v>04814 / LAURENT OLIVIA</v>
          </cell>
          <cell r="AD22361">
            <v>3</v>
          </cell>
        </row>
        <row r="22362">
          <cell r="H22362" t="str">
            <v>FOURNISSEUR</v>
          </cell>
          <cell r="L22362">
            <v>0</v>
          </cell>
          <cell r="AC22362" t="str">
            <v>04814 / LAURENT OLIVIA</v>
          </cell>
          <cell r="AD22362">
            <v>3</v>
          </cell>
        </row>
        <row r="22363">
          <cell r="H22363" t="str">
            <v>INFIRMIER</v>
          </cell>
          <cell r="L22363">
            <v>0</v>
          </cell>
          <cell r="AC22363" t="str">
            <v>05029 / BOUGHALEM ALI</v>
          </cell>
          <cell r="AD22363">
            <v>3</v>
          </cell>
        </row>
        <row r="22364">
          <cell r="H22364" t="str">
            <v>INFIRMIER</v>
          </cell>
          <cell r="L22364">
            <v>0</v>
          </cell>
          <cell r="AC22364" t="str">
            <v>05029 / BOUGHALEM ALI</v>
          </cell>
          <cell r="AD22364">
            <v>3</v>
          </cell>
        </row>
        <row r="22365">
          <cell r="H22365" t="str">
            <v>INFIRMIER</v>
          </cell>
          <cell r="L22365">
            <v>0</v>
          </cell>
          <cell r="AC22365" t="str">
            <v>05358 / BETSCH CELINE</v>
          </cell>
          <cell r="AD22365">
            <v>3</v>
          </cell>
        </row>
        <row r="22366">
          <cell r="H22366" t="str">
            <v>INFIRMIER</v>
          </cell>
          <cell r="L22366">
            <v>0</v>
          </cell>
          <cell r="AC22366" t="str">
            <v>04814 / LAURENT OLIVIA</v>
          </cell>
          <cell r="AD22366">
            <v>3</v>
          </cell>
        </row>
        <row r="22367">
          <cell r="H22367" t="str">
            <v>SAGE-FEMME</v>
          </cell>
          <cell r="L22367">
            <v>0</v>
          </cell>
          <cell r="AC22367" t="str">
            <v>04814 / LAURENT OLIVIA</v>
          </cell>
          <cell r="AD22367">
            <v>3</v>
          </cell>
        </row>
        <row r="22368">
          <cell r="H22368" t="str">
            <v>MEDECIN</v>
          </cell>
          <cell r="K22368" t="str">
            <v>MS</v>
          </cell>
          <cell r="L22368">
            <v>0</v>
          </cell>
          <cell r="AC22368" t="str">
            <v>04988 / STIRNEMANN JEAN VINCENT</v>
          </cell>
          <cell r="AD22368">
            <v>3</v>
          </cell>
        </row>
        <row r="22369">
          <cell r="H22369" t="str">
            <v>MEDECIN</v>
          </cell>
          <cell r="K22369" t="str">
            <v>MS</v>
          </cell>
          <cell r="L22369">
            <v>1</v>
          </cell>
          <cell r="AC22369" t="str">
            <v>04814 / LAURENT OLIVIA</v>
          </cell>
          <cell r="AD22369">
            <v>3</v>
          </cell>
        </row>
        <row r="22370">
          <cell r="H22370" t="str">
            <v>DENTISTE</v>
          </cell>
          <cell r="L22370">
            <v>0</v>
          </cell>
          <cell r="AC22370" t="str">
            <v>05358 / BETSCH CELINE</v>
          </cell>
          <cell r="AD22370">
            <v>3</v>
          </cell>
        </row>
        <row r="22371">
          <cell r="H22371" t="str">
            <v>INFIRMIER</v>
          </cell>
          <cell r="L22371">
            <v>0</v>
          </cell>
          <cell r="AC22371" t="str">
            <v>02918 / SCHOLLER STEPHANIE</v>
          </cell>
          <cell r="AD22371">
            <v>3</v>
          </cell>
        </row>
        <row r="22372">
          <cell r="H22372" t="str">
            <v>MASSEUR</v>
          </cell>
          <cell r="L22372">
            <v>0</v>
          </cell>
          <cell r="AC22372" t="str">
            <v>05029 / BOUGHALEM ALI</v>
          </cell>
          <cell r="AD22372">
            <v>3</v>
          </cell>
        </row>
        <row r="22373">
          <cell r="H22373" t="str">
            <v>MASSEUR</v>
          </cell>
          <cell r="L22373">
            <v>1</v>
          </cell>
          <cell r="AC22373" t="str">
            <v>05358 / BETSCH CELINE</v>
          </cell>
          <cell r="AD22373">
            <v>3</v>
          </cell>
        </row>
        <row r="22374">
          <cell r="H22374" t="str">
            <v>MASSEUR</v>
          </cell>
          <cell r="L22374">
            <v>0</v>
          </cell>
          <cell r="AC22374" t="str">
            <v>04814 / LAURENT OLIVIA</v>
          </cell>
          <cell r="AD22374">
            <v>3</v>
          </cell>
        </row>
        <row r="22375">
          <cell r="H22375" t="str">
            <v>MEDECIN</v>
          </cell>
          <cell r="K22375" t="str">
            <v>MG</v>
          </cell>
          <cell r="L22375">
            <v>0</v>
          </cell>
          <cell r="AC22375" t="str">
            <v>06513 / ROLLANG ARNOULD RACHEL</v>
          </cell>
          <cell r="AD22375">
            <v>3</v>
          </cell>
        </row>
        <row r="22376">
          <cell r="H22376" t="str">
            <v>MEDECIN</v>
          </cell>
          <cell r="K22376" t="str">
            <v>MS</v>
          </cell>
          <cell r="L22376">
            <v>1</v>
          </cell>
          <cell r="AC22376" t="str">
            <v>05029 / BOUGHALEM ALI</v>
          </cell>
          <cell r="AD22376">
            <v>3</v>
          </cell>
        </row>
        <row r="22377">
          <cell r="H22377" t="str">
            <v>MEDECIN</v>
          </cell>
          <cell r="K22377" t="str">
            <v>MS</v>
          </cell>
          <cell r="L22377">
            <v>0</v>
          </cell>
          <cell r="AC22377" t="str">
            <v>04814 / LAURENT OLIVIA</v>
          </cell>
          <cell r="AD22377">
            <v>3</v>
          </cell>
        </row>
        <row r="22378">
          <cell r="H22378" t="str">
            <v>MEDECIN</v>
          </cell>
          <cell r="K22378" t="str">
            <v>MS</v>
          </cell>
          <cell r="L22378">
            <v>2</v>
          </cell>
          <cell r="AC22378" t="str">
            <v>05358 / BETSCH CELINE</v>
          </cell>
          <cell r="AD22378">
            <v>3</v>
          </cell>
        </row>
        <row r="22379">
          <cell r="H22379" t="str">
            <v>MASSEUR</v>
          </cell>
          <cell r="L22379">
            <v>0</v>
          </cell>
          <cell r="AC22379" t="str">
            <v>02337 / GALLARD MYLENE</v>
          </cell>
          <cell r="AD22379">
            <v>3</v>
          </cell>
        </row>
        <row r="22380">
          <cell r="H22380" t="str">
            <v>SAGE-FEMME</v>
          </cell>
          <cell r="L22380">
            <v>0</v>
          </cell>
          <cell r="AC22380" t="str">
            <v>04988 / STIRNEMANN JEAN VINCENT</v>
          </cell>
          <cell r="AD22380">
            <v>3</v>
          </cell>
        </row>
        <row r="22381">
          <cell r="H22381" t="str">
            <v>MASSEUR</v>
          </cell>
          <cell r="L22381">
            <v>0</v>
          </cell>
          <cell r="AC22381" t="str">
            <v>05358 / BETSCH CELINE</v>
          </cell>
          <cell r="AD22381">
            <v>3</v>
          </cell>
        </row>
        <row r="22382">
          <cell r="H22382" t="str">
            <v>MEDECIN</v>
          </cell>
          <cell r="K22382" t="str">
            <v>MS</v>
          </cell>
          <cell r="L22382">
            <v>0</v>
          </cell>
          <cell r="AC22382" t="str">
            <v>05345 / SCHENCK LAURENCE</v>
          </cell>
          <cell r="AD22382">
            <v>3</v>
          </cell>
        </row>
        <row r="22383">
          <cell r="H22383" t="str">
            <v>MEDECIN</v>
          </cell>
          <cell r="K22383" t="str">
            <v>MS</v>
          </cell>
          <cell r="L22383">
            <v>1</v>
          </cell>
          <cell r="AC22383" t="str">
            <v>05029 / BOUGHALEM ALI</v>
          </cell>
          <cell r="AD22383">
            <v>3</v>
          </cell>
        </row>
        <row r="22384">
          <cell r="H22384" t="str">
            <v>MEDECIN</v>
          </cell>
          <cell r="K22384" t="str">
            <v>MG</v>
          </cell>
          <cell r="L22384">
            <v>0</v>
          </cell>
          <cell r="AC22384" t="str">
            <v>03811 / LE MOYNE BENOIT</v>
          </cell>
          <cell r="AD22384">
            <v>3</v>
          </cell>
        </row>
        <row r="22385">
          <cell r="H22385" t="str">
            <v>DENTISTE</v>
          </cell>
          <cell r="L22385">
            <v>0</v>
          </cell>
          <cell r="AC22385" t="str">
            <v>04814 / LAURENT OLIVIA</v>
          </cell>
          <cell r="AD22385">
            <v>3</v>
          </cell>
        </row>
        <row r="22386">
          <cell r="H22386" t="str">
            <v>DENTISTE</v>
          </cell>
          <cell r="L22386">
            <v>0</v>
          </cell>
          <cell r="AC22386" t="str">
            <v>04988 / STIRNEMANN JEAN VINCENT</v>
          </cell>
          <cell r="AD22386">
            <v>3</v>
          </cell>
        </row>
        <row r="22387">
          <cell r="H22387" t="str">
            <v>DENTISTE</v>
          </cell>
          <cell r="L22387">
            <v>0</v>
          </cell>
          <cell r="AC22387" t="str">
            <v>04988 / STIRNEMANN JEAN VINCENT</v>
          </cell>
          <cell r="AD22387">
            <v>3</v>
          </cell>
        </row>
        <row r="22388">
          <cell r="H22388" t="str">
            <v>MASSEUR</v>
          </cell>
          <cell r="L22388">
            <v>0</v>
          </cell>
          <cell r="AC22388" t="str">
            <v>04814 / LAURENT OLIVIA</v>
          </cell>
          <cell r="AD22388">
            <v>3</v>
          </cell>
        </row>
        <row r="22389">
          <cell r="H22389" t="str">
            <v>MEDECIN</v>
          </cell>
          <cell r="K22389" t="str">
            <v>MG</v>
          </cell>
          <cell r="L22389">
            <v>0</v>
          </cell>
          <cell r="AC22389" t="str">
            <v>04814 / LAURENT OLIVIA</v>
          </cell>
          <cell r="AD22389">
            <v>3</v>
          </cell>
        </row>
        <row r="22390">
          <cell r="H22390" t="str">
            <v>MEDECIN</v>
          </cell>
          <cell r="K22390" t="str">
            <v>MG</v>
          </cell>
          <cell r="L22390">
            <v>0</v>
          </cell>
          <cell r="AC22390" t="str">
            <v>05358 / BETSCH CELINE</v>
          </cell>
          <cell r="AD22390">
            <v>3</v>
          </cell>
        </row>
        <row r="22391">
          <cell r="H22391" t="str">
            <v>MEDECIN</v>
          </cell>
          <cell r="K22391" t="str">
            <v>MG</v>
          </cell>
          <cell r="L22391">
            <v>1</v>
          </cell>
          <cell r="AC22391" t="str">
            <v>04988 / STIRNEMANN JEAN VINCENT</v>
          </cell>
          <cell r="AD22391">
            <v>3</v>
          </cell>
        </row>
        <row r="22392">
          <cell r="H22392" t="str">
            <v>INFIRMIER</v>
          </cell>
          <cell r="L22392">
            <v>0</v>
          </cell>
          <cell r="AC22392" t="str">
            <v>05345 / SCHENCK LAURENCE</v>
          </cell>
          <cell r="AD22392">
            <v>3</v>
          </cell>
        </row>
        <row r="22393">
          <cell r="H22393" t="str">
            <v>INFIRMIER</v>
          </cell>
          <cell r="L22393">
            <v>0</v>
          </cell>
          <cell r="AC22393" t="str">
            <v>05345 / SCHENCK LAURENCE</v>
          </cell>
          <cell r="AD22393">
            <v>3</v>
          </cell>
        </row>
        <row r="22394">
          <cell r="H22394" t="str">
            <v>MASSEUR</v>
          </cell>
          <cell r="L22394">
            <v>0</v>
          </cell>
          <cell r="AC22394" t="str">
            <v>04988 / STIRNEMANN JEAN VINCENT</v>
          </cell>
          <cell r="AD22394">
            <v>3</v>
          </cell>
        </row>
        <row r="22395">
          <cell r="H22395" t="str">
            <v>MASSEUR</v>
          </cell>
          <cell r="L22395">
            <v>1</v>
          </cell>
          <cell r="AC22395" t="str">
            <v>02337 / GALLARD MYLENE</v>
          </cell>
          <cell r="AD22395">
            <v>3</v>
          </cell>
        </row>
        <row r="22396">
          <cell r="H22396" t="str">
            <v>ORTHOPTISTE, ORTHOPHONISTE</v>
          </cell>
          <cell r="L22396">
            <v>0</v>
          </cell>
          <cell r="AC22396" t="str">
            <v>06513 / ROLLANG ARNOULD RACHEL</v>
          </cell>
          <cell r="AD22396">
            <v>3</v>
          </cell>
        </row>
        <row r="22397">
          <cell r="H22397" t="str">
            <v>INFIRMIER</v>
          </cell>
          <cell r="L22397">
            <v>0</v>
          </cell>
          <cell r="AC22397" t="str">
            <v>04814 / LAURENT OLIVIA</v>
          </cell>
          <cell r="AD22397">
            <v>3</v>
          </cell>
        </row>
        <row r="22398">
          <cell r="H22398" t="str">
            <v>INFIRMIER</v>
          </cell>
          <cell r="L22398">
            <v>0</v>
          </cell>
          <cell r="AC22398" t="str">
            <v>04988 / STIRNEMANN JEAN VINCENT</v>
          </cell>
          <cell r="AD22398">
            <v>3</v>
          </cell>
        </row>
        <row r="22399">
          <cell r="H22399" t="str">
            <v>DENTISTE</v>
          </cell>
          <cell r="L22399">
            <v>1</v>
          </cell>
          <cell r="AC22399" t="str">
            <v>04814 / LAURENT OLIVIA</v>
          </cell>
          <cell r="AD22399">
            <v>3</v>
          </cell>
        </row>
        <row r="22400">
          <cell r="H22400" t="str">
            <v>DENTISTE</v>
          </cell>
          <cell r="L22400">
            <v>0</v>
          </cell>
          <cell r="AC22400" t="str">
            <v>04814 / LAURENT OLIVIA</v>
          </cell>
          <cell r="AD22400">
            <v>3</v>
          </cell>
        </row>
        <row r="22401">
          <cell r="H22401" t="str">
            <v>MEDECIN</v>
          </cell>
          <cell r="K22401" t="str">
            <v>MS</v>
          </cell>
          <cell r="L22401">
            <v>0</v>
          </cell>
          <cell r="AC22401" t="str">
            <v>03811 / LE MOYNE BENOIT</v>
          </cell>
          <cell r="AD22401">
            <v>3</v>
          </cell>
        </row>
        <row r="22402">
          <cell r="H22402" t="str">
            <v>MEDECIN</v>
          </cell>
          <cell r="K22402" t="str">
            <v>MS</v>
          </cell>
          <cell r="L22402">
            <v>1</v>
          </cell>
          <cell r="AC22402" t="str">
            <v>04814 / LAURENT OLIVIA</v>
          </cell>
          <cell r="AD22402">
            <v>3</v>
          </cell>
        </row>
        <row r="22403">
          <cell r="H22403" t="str">
            <v>MEDECIN</v>
          </cell>
          <cell r="K22403" t="str">
            <v>MG</v>
          </cell>
          <cell r="L22403">
            <v>0</v>
          </cell>
          <cell r="AC22403" t="str">
            <v>05358 / BETSCH CELINE</v>
          </cell>
          <cell r="AD22403">
            <v>3</v>
          </cell>
        </row>
        <row r="22404">
          <cell r="H22404" t="str">
            <v>FOURNISSEUR</v>
          </cell>
          <cell r="L22404">
            <v>0</v>
          </cell>
          <cell r="AC22404" t="str">
            <v>06513 / ROLLANG ARNOULD RACHEL</v>
          </cell>
          <cell r="AD22404">
            <v>3</v>
          </cell>
        </row>
        <row r="22405">
          <cell r="H22405" t="str">
            <v>INFIRMIER</v>
          </cell>
          <cell r="L22405">
            <v>0</v>
          </cell>
          <cell r="AC22405" t="str">
            <v>02337 / GALLARD MYLENE</v>
          </cell>
          <cell r="AD22405">
            <v>3</v>
          </cell>
        </row>
        <row r="22406">
          <cell r="H22406" t="str">
            <v>MEDECIN</v>
          </cell>
          <cell r="K22406" t="str">
            <v>MS</v>
          </cell>
          <cell r="L22406">
            <v>0</v>
          </cell>
          <cell r="AC22406" t="str">
            <v>04814 / LAURENT OLIVIA</v>
          </cell>
          <cell r="AD22406">
            <v>3</v>
          </cell>
        </row>
        <row r="22407">
          <cell r="H22407" t="str">
            <v>ORTHOPTISTE, ORTHOPHONISTE</v>
          </cell>
          <cell r="L22407">
            <v>0</v>
          </cell>
          <cell r="AC22407" t="str">
            <v>02918 / SCHOLLER STEPHANIE</v>
          </cell>
          <cell r="AD22407">
            <v>3</v>
          </cell>
        </row>
        <row r="22408">
          <cell r="H22408" t="str">
            <v>MEDECIN</v>
          </cell>
          <cell r="K22408" t="str">
            <v>MS</v>
          </cell>
          <cell r="L22408">
            <v>0</v>
          </cell>
          <cell r="AC22408" t="str">
            <v>02918 / SCHOLLER STEPHANIE</v>
          </cell>
          <cell r="AD22408">
            <v>3</v>
          </cell>
        </row>
        <row r="22409">
          <cell r="H22409" t="str">
            <v>INFIRMIER</v>
          </cell>
          <cell r="L22409">
            <v>0</v>
          </cell>
          <cell r="AC22409" t="str">
            <v>00729 / SCHMITT MARX EVELYNE</v>
          </cell>
          <cell r="AD22409">
            <v>3</v>
          </cell>
        </row>
        <row r="22410">
          <cell r="H22410" t="str">
            <v>MEDECIN</v>
          </cell>
          <cell r="K22410" t="str">
            <v>MS</v>
          </cell>
          <cell r="L22410">
            <v>0</v>
          </cell>
          <cell r="AC22410" t="str">
            <v>02918 / SCHOLLER STEPHANIE</v>
          </cell>
          <cell r="AD22410">
            <v>3</v>
          </cell>
        </row>
        <row r="22411">
          <cell r="H22411" t="str">
            <v>INFIRMIER</v>
          </cell>
          <cell r="L22411">
            <v>0</v>
          </cell>
          <cell r="AC22411" t="str">
            <v>05029 / BOUGHALEM ALI</v>
          </cell>
          <cell r="AD22411">
            <v>3</v>
          </cell>
        </row>
        <row r="22412">
          <cell r="H22412" t="str">
            <v>MASSEUR</v>
          </cell>
          <cell r="L22412">
            <v>0</v>
          </cell>
          <cell r="AC22412" t="str">
            <v>05345 / SCHENCK LAURENCE</v>
          </cell>
          <cell r="AD22412">
            <v>3</v>
          </cell>
        </row>
        <row r="22413">
          <cell r="H22413" t="str">
            <v>INFIRMIER</v>
          </cell>
          <cell r="L22413">
            <v>0</v>
          </cell>
          <cell r="AC22413" t="str">
            <v>06513 / ROLLANG ARNOULD RACHEL</v>
          </cell>
          <cell r="AD22413">
            <v>3</v>
          </cell>
        </row>
        <row r="22414">
          <cell r="H22414" t="str">
            <v>DENTISTE</v>
          </cell>
          <cell r="L22414">
            <v>0</v>
          </cell>
          <cell r="AC22414" t="str">
            <v>05358 / BETSCH CELINE</v>
          </cell>
          <cell r="AD22414">
            <v>3</v>
          </cell>
        </row>
        <row r="22415">
          <cell r="H22415" t="str">
            <v>PÉDICURE - PODOLOGUE</v>
          </cell>
          <cell r="L22415">
            <v>0</v>
          </cell>
          <cell r="AC22415" t="str">
            <v>00729 / SCHMITT MARX EVELYNE</v>
          </cell>
          <cell r="AD22415">
            <v>3</v>
          </cell>
        </row>
        <row r="22416">
          <cell r="H22416" t="str">
            <v>MEDECIN</v>
          </cell>
          <cell r="K22416" t="str">
            <v>MS</v>
          </cell>
          <cell r="L22416">
            <v>0</v>
          </cell>
          <cell r="AC22416" t="str">
            <v>02918 / SCHOLLER STEPHANIE</v>
          </cell>
          <cell r="AD22416">
            <v>3</v>
          </cell>
        </row>
        <row r="22417">
          <cell r="H22417" t="str">
            <v>MEDECIN</v>
          </cell>
          <cell r="K22417" t="str">
            <v>MS</v>
          </cell>
          <cell r="L22417">
            <v>3</v>
          </cell>
          <cell r="AC22417" t="str">
            <v>03811 / LE MOYNE BENOIT</v>
          </cell>
          <cell r="AD22417">
            <v>3</v>
          </cell>
        </row>
        <row r="22418">
          <cell r="H22418" t="str">
            <v>MEDECIN</v>
          </cell>
          <cell r="K22418" t="str">
            <v>MS</v>
          </cell>
          <cell r="L22418">
            <v>3</v>
          </cell>
          <cell r="AC22418" t="str">
            <v>05358 / BETSCH CELINE</v>
          </cell>
          <cell r="AD22418">
            <v>3</v>
          </cell>
        </row>
        <row r="22419">
          <cell r="H22419" t="str">
            <v>MEDECIN</v>
          </cell>
          <cell r="K22419" t="str">
            <v>MS</v>
          </cell>
          <cell r="L22419">
            <v>2</v>
          </cell>
          <cell r="AC22419" t="str">
            <v>05358 / BETSCH CELINE</v>
          </cell>
          <cell r="AD22419">
            <v>3</v>
          </cell>
        </row>
        <row r="22420">
          <cell r="H22420" t="str">
            <v>MASSEUR</v>
          </cell>
          <cell r="L22420">
            <v>0</v>
          </cell>
          <cell r="AC22420" t="str">
            <v>05358 / BETSCH CELINE</v>
          </cell>
          <cell r="AD22420">
            <v>3</v>
          </cell>
        </row>
        <row r="22421">
          <cell r="H22421" t="str">
            <v>INFIRMIER</v>
          </cell>
          <cell r="L22421">
            <v>0</v>
          </cell>
          <cell r="AC22421" t="str">
            <v>03811 / LE MOYNE BENOIT</v>
          </cell>
          <cell r="AD22421">
            <v>3</v>
          </cell>
        </row>
        <row r="22422">
          <cell r="H22422" t="str">
            <v>INFIRMIER</v>
          </cell>
          <cell r="L22422">
            <v>0</v>
          </cell>
          <cell r="AC22422" t="str">
            <v>02337 / GALLARD MYLENE</v>
          </cell>
          <cell r="AD22422">
            <v>3</v>
          </cell>
        </row>
        <row r="22423">
          <cell r="H22423" t="str">
            <v>MASSEUR</v>
          </cell>
          <cell r="L22423">
            <v>0</v>
          </cell>
          <cell r="AC22423" t="str">
            <v>04814 / LAURENT OLIVIA</v>
          </cell>
          <cell r="AD22423">
            <v>3</v>
          </cell>
        </row>
        <row r="22424">
          <cell r="H22424" t="str">
            <v>PÉDICURE - PODOLOGUE</v>
          </cell>
          <cell r="L22424">
            <v>0</v>
          </cell>
          <cell r="AC22424" t="str">
            <v>04814 / LAURENT OLIVIA</v>
          </cell>
          <cell r="AD22424">
            <v>3</v>
          </cell>
        </row>
        <row r="22425">
          <cell r="H22425" t="str">
            <v>MEDECIN</v>
          </cell>
          <cell r="K22425" t="str">
            <v>MG</v>
          </cell>
          <cell r="L22425">
            <v>0</v>
          </cell>
          <cell r="AC22425" t="str">
            <v>04814 / LAURENT OLIVIA</v>
          </cell>
          <cell r="AD22425">
            <v>3</v>
          </cell>
        </row>
        <row r="22426">
          <cell r="H22426" t="str">
            <v>MASSEUR</v>
          </cell>
          <cell r="L22426">
            <v>0</v>
          </cell>
          <cell r="AC22426" t="str">
            <v>00729 / SCHMITT MARX EVELYNE</v>
          </cell>
          <cell r="AD22426">
            <v>3</v>
          </cell>
        </row>
        <row r="22427">
          <cell r="H22427" t="str">
            <v>FOURNISSEUR</v>
          </cell>
          <cell r="L22427">
            <v>0</v>
          </cell>
          <cell r="AC22427" t="str">
            <v>02337 / GALLARD MYLENE</v>
          </cell>
          <cell r="AD22427">
            <v>3</v>
          </cell>
        </row>
        <row r="22428">
          <cell r="H22428" t="str">
            <v>INFIRMIER</v>
          </cell>
          <cell r="L22428">
            <v>0</v>
          </cell>
          <cell r="AC22428" t="str">
            <v>03811 / LE MOYNE BENOIT</v>
          </cell>
          <cell r="AD22428">
            <v>3</v>
          </cell>
        </row>
        <row r="22429">
          <cell r="H22429" t="str">
            <v>FOURNISSEUR</v>
          </cell>
          <cell r="L22429">
            <v>0</v>
          </cell>
          <cell r="AC22429" t="str">
            <v>02918 / SCHOLLER STEPHANIE</v>
          </cell>
          <cell r="AD22429">
            <v>3</v>
          </cell>
        </row>
        <row r="22430">
          <cell r="H22430" t="str">
            <v>MEDECIN</v>
          </cell>
          <cell r="K22430" t="str">
            <v>MS</v>
          </cell>
          <cell r="L22430">
            <v>0</v>
          </cell>
          <cell r="AC22430" t="str">
            <v>04814 / LAURENT OLIVIA</v>
          </cell>
          <cell r="AD22430">
            <v>3</v>
          </cell>
        </row>
        <row r="22431">
          <cell r="H22431" t="str">
            <v>MEDECIN</v>
          </cell>
          <cell r="K22431" t="str">
            <v>MS</v>
          </cell>
          <cell r="L22431">
            <v>0</v>
          </cell>
          <cell r="AC22431" t="str">
            <v>04814 / LAURENT OLIVIA</v>
          </cell>
          <cell r="AD22431">
            <v>3</v>
          </cell>
        </row>
        <row r="22432">
          <cell r="H22432" t="str">
            <v>DENTISTE</v>
          </cell>
          <cell r="L22432">
            <v>0</v>
          </cell>
          <cell r="AC22432" t="str">
            <v>05358 / BETSCH CELINE</v>
          </cell>
          <cell r="AD22432">
            <v>3</v>
          </cell>
        </row>
        <row r="22433">
          <cell r="H22433" t="str">
            <v>MEDECIN</v>
          </cell>
          <cell r="K22433" t="str">
            <v>MG</v>
          </cell>
          <cell r="L22433">
            <v>0</v>
          </cell>
          <cell r="AC22433" t="str">
            <v>03811 / LE MOYNE BENOIT</v>
          </cell>
          <cell r="AD22433">
            <v>3</v>
          </cell>
        </row>
        <row r="22434">
          <cell r="H22434" t="str">
            <v>DENTISTE</v>
          </cell>
          <cell r="L22434">
            <v>0</v>
          </cell>
          <cell r="AC22434" t="str">
            <v>05345 / SCHENCK LAURENCE</v>
          </cell>
          <cell r="AD22434">
            <v>3</v>
          </cell>
        </row>
        <row r="22435">
          <cell r="H22435" t="str">
            <v>MEDECIN</v>
          </cell>
          <cell r="K22435" t="str">
            <v>MS</v>
          </cell>
          <cell r="L22435">
            <v>0</v>
          </cell>
          <cell r="AC22435" t="str">
            <v>02918 / SCHOLLER STEPHANIE</v>
          </cell>
          <cell r="AD22435">
            <v>3</v>
          </cell>
        </row>
        <row r="22436">
          <cell r="H22436" t="str">
            <v>ORTHOPTISTE, ORTHOPHONISTE</v>
          </cell>
          <cell r="L22436">
            <v>0</v>
          </cell>
          <cell r="AC22436" t="str">
            <v>04988 / STIRNEMANN JEAN VINCENT</v>
          </cell>
          <cell r="AD22436">
            <v>3</v>
          </cell>
        </row>
        <row r="22437">
          <cell r="H22437" t="str">
            <v>MASSEUR</v>
          </cell>
          <cell r="L22437">
            <v>0</v>
          </cell>
          <cell r="AC22437" t="str">
            <v>05029 / BOUGHALEM ALI</v>
          </cell>
          <cell r="AD22437">
            <v>3</v>
          </cell>
        </row>
        <row r="22438">
          <cell r="H22438" t="str">
            <v>MEDECIN</v>
          </cell>
          <cell r="K22438" t="str">
            <v>MG</v>
          </cell>
          <cell r="L22438">
            <v>0</v>
          </cell>
          <cell r="AC22438" t="str">
            <v>06513 / ROLLANG ARNOULD RACHEL</v>
          </cell>
          <cell r="AD22438">
            <v>3</v>
          </cell>
        </row>
        <row r="22439">
          <cell r="H22439" t="str">
            <v>MASSEUR</v>
          </cell>
          <cell r="L22439">
            <v>0</v>
          </cell>
          <cell r="AC22439" t="str">
            <v>03811 / LE MOYNE BENOIT</v>
          </cell>
          <cell r="AD22439">
            <v>3</v>
          </cell>
        </row>
        <row r="22440">
          <cell r="H22440" t="str">
            <v>MEDECIN</v>
          </cell>
          <cell r="K22440" t="str">
            <v>MG</v>
          </cell>
          <cell r="L22440">
            <v>0</v>
          </cell>
          <cell r="AC22440" t="str">
            <v>05029 / BOUGHALEM ALI</v>
          </cell>
          <cell r="AD22440">
            <v>3</v>
          </cell>
        </row>
        <row r="22441">
          <cell r="H22441" t="str">
            <v>MEDECIN</v>
          </cell>
          <cell r="K22441" t="str">
            <v>MS</v>
          </cell>
          <cell r="L22441">
            <v>0</v>
          </cell>
          <cell r="AC22441" t="str">
            <v>04988 / STIRNEMANN JEAN VINCENT</v>
          </cell>
          <cell r="AD22441">
            <v>3</v>
          </cell>
        </row>
        <row r="22442">
          <cell r="H22442" t="str">
            <v>MEDECIN</v>
          </cell>
          <cell r="K22442" t="str">
            <v>MS</v>
          </cell>
          <cell r="L22442">
            <v>1</v>
          </cell>
          <cell r="AC22442" t="str">
            <v>04814 / LAURENT OLIVIA</v>
          </cell>
          <cell r="AD22442">
            <v>3</v>
          </cell>
        </row>
        <row r="22443">
          <cell r="H22443" t="str">
            <v>MEDECIN</v>
          </cell>
          <cell r="K22443" t="str">
            <v>MS</v>
          </cell>
          <cell r="L22443">
            <v>0</v>
          </cell>
          <cell r="AC22443" t="str">
            <v>05345 / SCHENCK LAURENCE</v>
          </cell>
          <cell r="AD22443">
            <v>3</v>
          </cell>
        </row>
        <row r="22444">
          <cell r="H22444" t="str">
            <v>INFIRMIER</v>
          </cell>
          <cell r="L22444">
            <v>0</v>
          </cell>
          <cell r="AC22444" t="str">
            <v>02337 / GALLARD MYLENE</v>
          </cell>
          <cell r="AD22444">
            <v>3</v>
          </cell>
        </row>
        <row r="22445">
          <cell r="H22445" t="str">
            <v>MASSEUR</v>
          </cell>
          <cell r="L22445">
            <v>0</v>
          </cell>
          <cell r="AC22445" t="str">
            <v>02918 / SCHOLLER STEPHANIE</v>
          </cell>
          <cell r="AD22445">
            <v>3</v>
          </cell>
        </row>
        <row r="22446">
          <cell r="H22446" t="str">
            <v>ORTHOPTISTE, ORTHOPHONISTE</v>
          </cell>
          <cell r="L22446">
            <v>0</v>
          </cell>
          <cell r="AC22446" t="str">
            <v>04988 / STIRNEMANN JEAN VINCENT</v>
          </cell>
          <cell r="AD22446">
            <v>3</v>
          </cell>
        </row>
        <row r="22447">
          <cell r="H22447" t="str">
            <v>MASSEUR</v>
          </cell>
          <cell r="L22447">
            <v>0</v>
          </cell>
          <cell r="AC22447" t="str">
            <v>00729 / SCHMITT MARX EVELYNE</v>
          </cell>
          <cell r="AD22447">
            <v>3</v>
          </cell>
        </row>
        <row r="22448">
          <cell r="H22448" t="str">
            <v>MEDECIN</v>
          </cell>
          <cell r="K22448" t="str">
            <v>MG</v>
          </cell>
          <cell r="L22448">
            <v>0</v>
          </cell>
          <cell r="AC22448" t="str">
            <v>00729 / SCHMITT MARX EVELYNE</v>
          </cell>
          <cell r="AD22448">
            <v>3</v>
          </cell>
        </row>
        <row r="22449">
          <cell r="H22449" t="str">
            <v>DENTISTE</v>
          </cell>
          <cell r="L22449">
            <v>0</v>
          </cell>
          <cell r="AC22449" t="str">
            <v>05029 / BOUGHALEM ALI</v>
          </cell>
          <cell r="AD22449">
            <v>3</v>
          </cell>
        </row>
        <row r="22450">
          <cell r="H22450" t="str">
            <v>DENTISTE</v>
          </cell>
          <cell r="L22450">
            <v>1</v>
          </cell>
          <cell r="AC22450" t="str">
            <v>02337 / GALLARD MYLENE</v>
          </cell>
          <cell r="AD22450">
            <v>3</v>
          </cell>
        </row>
        <row r="22451">
          <cell r="H22451" t="str">
            <v>ORTHOPTISTE, ORTHOPHONISTE</v>
          </cell>
          <cell r="L22451">
            <v>0</v>
          </cell>
          <cell r="AC22451" t="str">
            <v>02337 / GALLARD MYLENE</v>
          </cell>
          <cell r="AD22451">
            <v>3</v>
          </cell>
        </row>
        <row r="22452">
          <cell r="H22452" t="str">
            <v>MASSEUR</v>
          </cell>
          <cell r="L22452">
            <v>0</v>
          </cell>
          <cell r="AC22452" t="str">
            <v>06513 / ROLLANG ARNOULD RACHEL</v>
          </cell>
          <cell r="AD22452">
            <v>3</v>
          </cell>
        </row>
        <row r="22453">
          <cell r="H22453" t="str">
            <v>INFIRMIER</v>
          </cell>
          <cell r="L22453">
            <v>0</v>
          </cell>
          <cell r="AC22453" t="str">
            <v>05358 / BETSCH CELINE</v>
          </cell>
          <cell r="AD22453">
            <v>3</v>
          </cell>
        </row>
        <row r="22454">
          <cell r="H22454" t="str">
            <v>INFIRMIER</v>
          </cell>
          <cell r="L22454">
            <v>0</v>
          </cell>
          <cell r="AC22454" t="str">
            <v>05345 / SCHENCK LAURENCE</v>
          </cell>
          <cell r="AD22454">
            <v>3</v>
          </cell>
        </row>
        <row r="22455">
          <cell r="H22455" t="str">
            <v>MEDECIN</v>
          </cell>
          <cell r="K22455" t="str">
            <v>MG</v>
          </cell>
          <cell r="L22455">
            <v>0</v>
          </cell>
          <cell r="AC22455" t="str">
            <v>02337 / GALLARD MYLENE</v>
          </cell>
          <cell r="AD22455">
            <v>3</v>
          </cell>
        </row>
        <row r="22456">
          <cell r="H22456" t="str">
            <v>DENTISTE</v>
          </cell>
          <cell r="L22456">
            <v>0</v>
          </cell>
          <cell r="AC22456" t="str">
            <v>05345 / SCHENCK LAURENCE</v>
          </cell>
          <cell r="AD22456">
            <v>3</v>
          </cell>
        </row>
        <row r="22457">
          <cell r="H22457" t="str">
            <v>MEDECIN</v>
          </cell>
          <cell r="K22457" t="str">
            <v>MG</v>
          </cell>
          <cell r="L22457">
            <v>0</v>
          </cell>
          <cell r="AC22457" t="str">
            <v>03811 / LE MOYNE BENOIT</v>
          </cell>
          <cell r="AD22457">
            <v>3</v>
          </cell>
        </row>
        <row r="22458">
          <cell r="H22458" t="str">
            <v>INFIRMIER</v>
          </cell>
          <cell r="L22458">
            <v>0</v>
          </cell>
          <cell r="AC22458" t="str">
            <v>03811 / LE MOYNE BENOIT</v>
          </cell>
          <cell r="AD22458">
            <v>3</v>
          </cell>
        </row>
        <row r="22459">
          <cell r="H22459" t="str">
            <v>INFIRMIER</v>
          </cell>
          <cell r="L22459">
            <v>0</v>
          </cell>
          <cell r="AC22459" t="str">
            <v>03811 / LE MOYNE BENOIT</v>
          </cell>
          <cell r="AD22459">
            <v>3</v>
          </cell>
        </row>
        <row r="22460">
          <cell r="H22460" t="str">
            <v>INFIRMIER</v>
          </cell>
          <cell r="L22460">
            <v>0</v>
          </cell>
          <cell r="AC22460" t="str">
            <v>05358 / BETSCH CELINE</v>
          </cell>
          <cell r="AD22460">
            <v>3</v>
          </cell>
        </row>
        <row r="22461">
          <cell r="H22461" t="str">
            <v>INFIRMIER</v>
          </cell>
          <cell r="L22461">
            <v>0</v>
          </cell>
          <cell r="AC22461" t="str">
            <v>03811 / LE MOYNE BENOIT</v>
          </cell>
          <cell r="AD22461">
            <v>3</v>
          </cell>
        </row>
        <row r="22462">
          <cell r="H22462" t="str">
            <v>MASSEUR</v>
          </cell>
          <cell r="L22462">
            <v>0</v>
          </cell>
          <cell r="AC22462" t="str">
            <v>04814 / LAURENT OLIVIA</v>
          </cell>
          <cell r="AD22462">
            <v>3</v>
          </cell>
        </row>
        <row r="22463">
          <cell r="H22463" t="str">
            <v>SAGE-FEMME</v>
          </cell>
          <cell r="L22463">
            <v>1</v>
          </cell>
          <cell r="AC22463" t="str">
            <v>00729 / SCHMITT MARX EVELYNE</v>
          </cell>
          <cell r="AD22463">
            <v>3</v>
          </cell>
        </row>
        <row r="22464">
          <cell r="H22464" t="str">
            <v>SAGE-FEMME</v>
          </cell>
          <cell r="L22464">
            <v>0</v>
          </cell>
          <cell r="AC22464" t="str">
            <v>03811 / LE MOYNE BENOIT</v>
          </cell>
          <cell r="AD22464">
            <v>3</v>
          </cell>
        </row>
        <row r="22465">
          <cell r="H22465" t="str">
            <v>MEDECIN</v>
          </cell>
          <cell r="K22465" t="str">
            <v>MS</v>
          </cell>
          <cell r="L22465">
            <v>0</v>
          </cell>
          <cell r="AC22465" t="str">
            <v>06513 / ROLLANG ARNOULD RACHEL</v>
          </cell>
          <cell r="AD22465">
            <v>3</v>
          </cell>
        </row>
        <row r="22466">
          <cell r="H22466" t="str">
            <v>MASSEUR</v>
          </cell>
          <cell r="L22466">
            <v>0</v>
          </cell>
          <cell r="AC22466" t="str">
            <v>05358 / BETSCH CELINE</v>
          </cell>
          <cell r="AD22466">
            <v>3</v>
          </cell>
        </row>
        <row r="22467">
          <cell r="H22467" t="str">
            <v>MASSEUR</v>
          </cell>
          <cell r="L22467">
            <v>0</v>
          </cell>
          <cell r="AC22467" t="str">
            <v>03811 / LE MOYNE BENOIT</v>
          </cell>
          <cell r="AD22467">
            <v>3</v>
          </cell>
        </row>
        <row r="22468">
          <cell r="H22468" t="str">
            <v>INFIRMIER</v>
          </cell>
          <cell r="L22468">
            <v>0</v>
          </cell>
          <cell r="AC22468" t="str">
            <v>05029 / BOUGHALEM ALI</v>
          </cell>
          <cell r="AD22468">
            <v>3</v>
          </cell>
        </row>
        <row r="22469">
          <cell r="H22469" t="str">
            <v>INFIRMIER</v>
          </cell>
          <cell r="L22469">
            <v>0</v>
          </cell>
          <cell r="AC22469" t="str">
            <v>06513 / ROLLANG ARNOULD RACHEL</v>
          </cell>
          <cell r="AD22469">
            <v>3</v>
          </cell>
        </row>
        <row r="22470">
          <cell r="H22470" t="str">
            <v>MASSEUR</v>
          </cell>
          <cell r="L22470">
            <v>0</v>
          </cell>
          <cell r="AC22470" t="str">
            <v>06513 / ROLLANG ARNOULD RACHEL</v>
          </cell>
          <cell r="AD22470">
            <v>3</v>
          </cell>
        </row>
        <row r="22471">
          <cell r="H22471" t="str">
            <v>MASSEUR</v>
          </cell>
          <cell r="L22471">
            <v>0</v>
          </cell>
          <cell r="AC22471" t="str">
            <v>05358 / BETSCH CELINE</v>
          </cell>
          <cell r="AD22471">
            <v>3</v>
          </cell>
        </row>
        <row r="22472">
          <cell r="H22472" t="str">
            <v>MEDECIN</v>
          </cell>
          <cell r="K22472" t="str">
            <v>MS</v>
          </cell>
          <cell r="L22472">
            <v>1</v>
          </cell>
          <cell r="AC22472" t="str">
            <v>06513 / ROLLANG ARNOULD RACHEL</v>
          </cell>
          <cell r="AD22472">
            <v>3</v>
          </cell>
        </row>
        <row r="22473">
          <cell r="H22473" t="str">
            <v>MEDECIN</v>
          </cell>
          <cell r="K22473" t="str">
            <v>MS</v>
          </cell>
          <cell r="L22473">
            <v>0</v>
          </cell>
          <cell r="AC22473" t="str">
            <v>06513 / ROLLANG ARNOULD RACHEL</v>
          </cell>
          <cell r="AD22473">
            <v>3</v>
          </cell>
        </row>
        <row r="22474">
          <cell r="H22474" t="str">
            <v>ORTHOPTISTE, ORTHOPHONISTE</v>
          </cell>
          <cell r="L22474">
            <v>0</v>
          </cell>
          <cell r="AC22474" t="str">
            <v>05358 / BETSCH CELINE</v>
          </cell>
          <cell r="AD22474">
            <v>3</v>
          </cell>
        </row>
        <row r="22475">
          <cell r="H22475" t="str">
            <v>MASSEUR</v>
          </cell>
          <cell r="L22475">
            <v>0</v>
          </cell>
          <cell r="AC22475" t="str">
            <v>03811 / LE MOYNE BENOIT</v>
          </cell>
          <cell r="AD22475">
            <v>3</v>
          </cell>
        </row>
        <row r="22476">
          <cell r="H22476" t="str">
            <v>INFIRMIER</v>
          </cell>
          <cell r="L22476">
            <v>0</v>
          </cell>
          <cell r="AC22476" t="str">
            <v>00729 / SCHMITT MARX EVELYNE</v>
          </cell>
          <cell r="AD22476">
            <v>3</v>
          </cell>
        </row>
        <row r="22477">
          <cell r="H22477" t="str">
            <v>MEDECIN</v>
          </cell>
          <cell r="K22477" t="str">
            <v>MS</v>
          </cell>
          <cell r="L22477">
            <v>0</v>
          </cell>
          <cell r="AC22477" t="str">
            <v>06513 / ROLLANG ARNOULD RACHEL</v>
          </cell>
          <cell r="AD22477">
            <v>3</v>
          </cell>
        </row>
        <row r="22478">
          <cell r="H22478" t="str">
            <v>MEDECIN</v>
          </cell>
          <cell r="K22478" t="str">
            <v>MS</v>
          </cell>
          <cell r="L22478">
            <v>1</v>
          </cell>
          <cell r="AC22478" t="str">
            <v>06513 / ROLLANG ARNOULD RACHEL</v>
          </cell>
          <cell r="AD22478">
            <v>3</v>
          </cell>
        </row>
        <row r="22479">
          <cell r="H22479" t="str">
            <v>MEDECIN</v>
          </cell>
          <cell r="K22479" t="str">
            <v>MS</v>
          </cell>
          <cell r="L22479">
            <v>0</v>
          </cell>
          <cell r="AC22479" t="str">
            <v>06513 / ROLLANG ARNOULD RACHEL</v>
          </cell>
          <cell r="AD22479">
            <v>3</v>
          </cell>
        </row>
        <row r="22480">
          <cell r="H22480" t="str">
            <v>MEDECIN</v>
          </cell>
          <cell r="K22480" t="str">
            <v>MS</v>
          </cell>
          <cell r="L22480">
            <v>0</v>
          </cell>
          <cell r="AC22480" t="str">
            <v>04814 / LAURENT OLIVIA</v>
          </cell>
          <cell r="AD22480">
            <v>3</v>
          </cell>
        </row>
        <row r="22481">
          <cell r="H22481" t="str">
            <v>MEDECIN</v>
          </cell>
          <cell r="K22481" t="str">
            <v>MS</v>
          </cell>
          <cell r="L22481">
            <v>5</v>
          </cell>
          <cell r="AC22481" t="str">
            <v>06513 / ROLLANG ARNOULD RACHEL</v>
          </cell>
          <cell r="AD22481">
            <v>3</v>
          </cell>
        </row>
        <row r="22482">
          <cell r="H22482" t="str">
            <v>MEDECIN</v>
          </cell>
          <cell r="K22482" t="str">
            <v>MS</v>
          </cell>
          <cell r="L22482">
            <v>4</v>
          </cell>
          <cell r="AC22482" t="str">
            <v>06513 / ROLLANG ARNOULD RACHEL</v>
          </cell>
          <cell r="AD22482">
            <v>3</v>
          </cell>
        </row>
        <row r="22483">
          <cell r="H22483" t="str">
            <v>MEDECIN</v>
          </cell>
          <cell r="K22483" t="str">
            <v>MS</v>
          </cell>
          <cell r="L22483">
            <v>1</v>
          </cell>
          <cell r="AC22483" t="str">
            <v>05345 / SCHENCK LAURENCE</v>
          </cell>
          <cell r="AD22483">
            <v>3</v>
          </cell>
        </row>
        <row r="22484">
          <cell r="H22484" t="str">
            <v>INFIRMIER</v>
          </cell>
          <cell r="L22484">
            <v>0</v>
          </cell>
          <cell r="AC22484" t="str">
            <v>05029 / BOUGHALEM ALI</v>
          </cell>
          <cell r="AD22484">
            <v>3</v>
          </cell>
        </row>
        <row r="22485">
          <cell r="H22485" t="str">
            <v>MEDECIN</v>
          </cell>
          <cell r="K22485" t="str">
            <v>MS</v>
          </cell>
          <cell r="L22485">
            <v>0</v>
          </cell>
          <cell r="AC22485" t="str">
            <v>03811 / LE MOYNE BENOIT</v>
          </cell>
          <cell r="AD22485">
            <v>3</v>
          </cell>
        </row>
        <row r="22486">
          <cell r="H22486" t="str">
            <v>MEDECIN</v>
          </cell>
          <cell r="K22486" t="str">
            <v>MS</v>
          </cell>
          <cell r="L22486">
            <v>4</v>
          </cell>
          <cell r="AC22486" t="str">
            <v>03811 / LE MOYNE BENOIT</v>
          </cell>
          <cell r="AD22486">
            <v>3</v>
          </cell>
        </row>
        <row r="22487">
          <cell r="H22487" t="str">
            <v>MEDECIN</v>
          </cell>
          <cell r="K22487" t="str">
            <v>MS</v>
          </cell>
          <cell r="L22487">
            <v>6</v>
          </cell>
          <cell r="AC22487" t="str">
            <v>05029 / BOUGHALEM ALI</v>
          </cell>
          <cell r="AD22487">
            <v>3</v>
          </cell>
        </row>
        <row r="22488">
          <cell r="H22488" t="str">
            <v>MEDECIN</v>
          </cell>
          <cell r="K22488" t="str">
            <v>MS</v>
          </cell>
          <cell r="L22488">
            <v>5</v>
          </cell>
          <cell r="AC22488" t="str">
            <v>02337 / GALLARD MYLENE</v>
          </cell>
          <cell r="AD22488">
            <v>3</v>
          </cell>
        </row>
        <row r="22489">
          <cell r="H22489" t="str">
            <v>MEDECIN</v>
          </cell>
          <cell r="K22489" t="str">
            <v>MS</v>
          </cell>
          <cell r="L22489">
            <v>0</v>
          </cell>
          <cell r="AC22489" t="str">
            <v>02337 / GALLARD MYLENE</v>
          </cell>
          <cell r="AD22489">
            <v>3</v>
          </cell>
        </row>
        <row r="22490">
          <cell r="H22490" t="str">
            <v>MEDECIN</v>
          </cell>
          <cell r="K22490" t="str">
            <v>MS</v>
          </cell>
          <cell r="L22490">
            <v>0</v>
          </cell>
          <cell r="AC22490" t="str">
            <v>05345 / SCHENCK LAURENCE</v>
          </cell>
          <cell r="AD22490">
            <v>3</v>
          </cell>
        </row>
        <row r="22491">
          <cell r="H22491" t="str">
            <v>MEDECIN</v>
          </cell>
          <cell r="K22491" t="str">
            <v>MS</v>
          </cell>
          <cell r="L22491">
            <v>0</v>
          </cell>
          <cell r="AC22491" t="str">
            <v>04814 / LAURENT OLIVIA</v>
          </cell>
          <cell r="AD22491">
            <v>3</v>
          </cell>
        </row>
        <row r="22492">
          <cell r="H22492" t="str">
            <v>MEDECIN</v>
          </cell>
          <cell r="K22492" t="str">
            <v>MG</v>
          </cell>
          <cell r="L22492">
            <v>0</v>
          </cell>
          <cell r="AC22492" t="str">
            <v>05029 / BOUGHALEM ALI</v>
          </cell>
          <cell r="AD22492">
            <v>3</v>
          </cell>
        </row>
        <row r="22493">
          <cell r="H22493" t="str">
            <v>MEDECIN</v>
          </cell>
          <cell r="K22493" t="str">
            <v>MS</v>
          </cell>
          <cell r="L22493">
            <v>0</v>
          </cell>
          <cell r="AC22493" t="str">
            <v>00729 / SCHMITT MARX EVELYNE</v>
          </cell>
          <cell r="AD22493">
            <v>3</v>
          </cell>
        </row>
        <row r="22494">
          <cell r="H22494" t="str">
            <v>DENTISTE</v>
          </cell>
          <cell r="L22494">
            <v>0</v>
          </cell>
          <cell r="AC22494" t="str">
            <v>05345 / SCHENCK LAURENCE</v>
          </cell>
          <cell r="AD22494">
            <v>3</v>
          </cell>
        </row>
        <row r="22495">
          <cell r="H22495" t="str">
            <v>MEDECIN</v>
          </cell>
          <cell r="K22495" t="str">
            <v>MG</v>
          </cell>
          <cell r="L22495">
            <v>0</v>
          </cell>
          <cell r="AC22495" t="str">
            <v>04988 / STIRNEMANN JEAN VINCENT</v>
          </cell>
          <cell r="AD22495">
            <v>3</v>
          </cell>
        </row>
        <row r="22496">
          <cell r="H22496" t="str">
            <v>INFIRMIER</v>
          </cell>
          <cell r="L22496">
            <v>0</v>
          </cell>
          <cell r="AC22496" t="str">
            <v>05345 / SCHENCK LAURENCE</v>
          </cell>
          <cell r="AD22496">
            <v>3</v>
          </cell>
        </row>
        <row r="22497">
          <cell r="H22497" t="str">
            <v>MASSEUR</v>
          </cell>
          <cell r="L22497">
            <v>0</v>
          </cell>
          <cell r="AC22497" t="str">
            <v>02918 / SCHOLLER STEPHANIE</v>
          </cell>
          <cell r="AD22497">
            <v>3</v>
          </cell>
        </row>
        <row r="22498">
          <cell r="H22498" t="str">
            <v>MASSEUR</v>
          </cell>
          <cell r="L22498">
            <v>0</v>
          </cell>
          <cell r="AC22498" t="str">
            <v>05345 / SCHENCK LAURENCE</v>
          </cell>
          <cell r="AD22498">
            <v>3</v>
          </cell>
        </row>
        <row r="22499">
          <cell r="H22499" t="str">
            <v>MEDECIN</v>
          </cell>
          <cell r="K22499" t="str">
            <v>MS</v>
          </cell>
          <cell r="L22499">
            <v>0</v>
          </cell>
          <cell r="AC22499" t="str">
            <v>04988 / STIRNEMANN JEAN VINCENT</v>
          </cell>
          <cell r="AD22499">
            <v>3</v>
          </cell>
        </row>
        <row r="22500">
          <cell r="H22500" t="str">
            <v>MASSEUR</v>
          </cell>
          <cell r="L22500">
            <v>0</v>
          </cell>
          <cell r="AC22500" t="str">
            <v>04814 / LAURENT OLIVIA</v>
          </cell>
          <cell r="AD22500">
            <v>3</v>
          </cell>
        </row>
        <row r="22501">
          <cell r="H22501" t="str">
            <v>MEDECIN</v>
          </cell>
          <cell r="K22501" t="str">
            <v>MG</v>
          </cell>
          <cell r="L22501">
            <v>0</v>
          </cell>
          <cell r="AC22501" t="str">
            <v>04988 / STIRNEMANN JEAN VINCENT</v>
          </cell>
          <cell r="AD22501">
            <v>3</v>
          </cell>
        </row>
        <row r="22502">
          <cell r="H22502" t="str">
            <v>MEDECIN</v>
          </cell>
          <cell r="K22502" t="str">
            <v>MG</v>
          </cell>
          <cell r="L22502">
            <v>0</v>
          </cell>
          <cell r="AC22502" t="str">
            <v>05345 / SCHENCK LAURENCE</v>
          </cell>
          <cell r="AD22502">
            <v>3</v>
          </cell>
        </row>
        <row r="22503">
          <cell r="H22503" t="str">
            <v>ORTHOPTISTE, ORTHOPHONISTE</v>
          </cell>
          <cell r="L22503">
            <v>0</v>
          </cell>
          <cell r="AC22503" t="str">
            <v>02918 / SCHOLLER STEPHANIE</v>
          </cell>
          <cell r="AD22503">
            <v>3</v>
          </cell>
        </row>
        <row r="22504">
          <cell r="H22504" t="str">
            <v>MEDECIN</v>
          </cell>
          <cell r="K22504" t="str">
            <v>MS</v>
          </cell>
          <cell r="L22504">
            <v>0</v>
          </cell>
          <cell r="AC22504" t="str">
            <v>04814 / LAURENT OLIVIA</v>
          </cell>
          <cell r="AD22504">
            <v>3</v>
          </cell>
        </row>
        <row r="22505">
          <cell r="H22505" t="str">
            <v>MEDECIN</v>
          </cell>
          <cell r="K22505" t="str">
            <v>MS</v>
          </cell>
          <cell r="L22505">
            <v>1</v>
          </cell>
          <cell r="AC22505" t="str">
            <v>05358 / BETSCH CELINE</v>
          </cell>
          <cell r="AD22505">
            <v>3</v>
          </cell>
        </row>
        <row r="22506">
          <cell r="H22506" t="str">
            <v>MEDECIN</v>
          </cell>
          <cell r="K22506" t="str">
            <v>MS</v>
          </cell>
          <cell r="L22506">
            <v>2</v>
          </cell>
          <cell r="AC22506" t="str">
            <v>04814 / LAURENT OLIVIA</v>
          </cell>
          <cell r="AD22506">
            <v>3</v>
          </cell>
        </row>
        <row r="22507">
          <cell r="H22507" t="str">
            <v>MEDECIN</v>
          </cell>
          <cell r="K22507" t="str">
            <v>MS</v>
          </cell>
          <cell r="L22507">
            <v>1</v>
          </cell>
          <cell r="AC22507" t="str">
            <v>05029 / BOUGHALEM ALI</v>
          </cell>
          <cell r="AD22507">
            <v>3</v>
          </cell>
        </row>
        <row r="22508">
          <cell r="H22508" t="str">
            <v>MEDECIN</v>
          </cell>
          <cell r="K22508" t="str">
            <v>MS</v>
          </cell>
          <cell r="L22508">
            <v>0</v>
          </cell>
          <cell r="AC22508" t="str">
            <v>04988 / STIRNEMANN JEAN VINCENT</v>
          </cell>
          <cell r="AD22508">
            <v>3</v>
          </cell>
        </row>
        <row r="22509">
          <cell r="H22509" t="str">
            <v>ORTHOPTISTE, ORTHOPHONISTE</v>
          </cell>
          <cell r="L22509">
            <v>0</v>
          </cell>
          <cell r="AC22509" t="str">
            <v>06513 / ROLLANG ARNOULD RACHEL</v>
          </cell>
          <cell r="AD22509">
            <v>3</v>
          </cell>
        </row>
        <row r="22510">
          <cell r="H22510" t="str">
            <v>FOURNISSEUR</v>
          </cell>
          <cell r="L22510">
            <v>0</v>
          </cell>
          <cell r="AC22510" t="str">
            <v>05358 / BETSCH CELINE</v>
          </cell>
          <cell r="AD22510">
            <v>3</v>
          </cell>
        </row>
        <row r="22511">
          <cell r="H22511" t="str">
            <v>MEDECIN</v>
          </cell>
          <cell r="K22511" t="str">
            <v>MG</v>
          </cell>
          <cell r="L22511">
            <v>0</v>
          </cell>
          <cell r="AC22511" t="str">
            <v>03811 / LE MOYNE BENOIT</v>
          </cell>
          <cell r="AD22511">
            <v>3</v>
          </cell>
        </row>
        <row r="22512">
          <cell r="H22512" t="str">
            <v>MEDECIN</v>
          </cell>
          <cell r="K22512" t="str">
            <v>MS</v>
          </cell>
          <cell r="L22512">
            <v>0</v>
          </cell>
          <cell r="AC22512" t="str">
            <v>03811 / LE MOYNE BENOIT</v>
          </cell>
          <cell r="AD22512">
            <v>3</v>
          </cell>
        </row>
        <row r="22513">
          <cell r="H22513" t="str">
            <v>MASSEUR</v>
          </cell>
          <cell r="L22513">
            <v>0</v>
          </cell>
          <cell r="AC22513" t="str">
            <v>04814 / LAURENT OLIVIA</v>
          </cell>
          <cell r="AD22513">
            <v>3</v>
          </cell>
        </row>
        <row r="22514">
          <cell r="H22514" t="str">
            <v>MEDECIN</v>
          </cell>
          <cell r="K22514" t="str">
            <v>MG</v>
          </cell>
          <cell r="L22514">
            <v>0</v>
          </cell>
          <cell r="AC22514" t="str">
            <v>02918 / SCHOLLER STEPHANIE</v>
          </cell>
          <cell r="AD22514">
            <v>3</v>
          </cell>
        </row>
        <row r="22515">
          <cell r="H22515" t="str">
            <v>INFIRMIER</v>
          </cell>
          <cell r="L22515">
            <v>0</v>
          </cell>
          <cell r="AC22515" t="str">
            <v>05029 / BOUGHALEM ALI</v>
          </cell>
          <cell r="AD22515">
            <v>3</v>
          </cell>
        </row>
        <row r="22516">
          <cell r="H22516" t="str">
            <v>MASSEUR</v>
          </cell>
          <cell r="L22516">
            <v>0</v>
          </cell>
          <cell r="AC22516" t="str">
            <v>02337 / GALLARD MYLENE</v>
          </cell>
          <cell r="AD22516">
            <v>3</v>
          </cell>
        </row>
        <row r="22517">
          <cell r="H22517" t="str">
            <v>INFIRMIER</v>
          </cell>
          <cell r="L22517">
            <v>0</v>
          </cell>
          <cell r="AC22517" t="str">
            <v>05345 / SCHENCK LAURENCE</v>
          </cell>
          <cell r="AD22517">
            <v>3</v>
          </cell>
        </row>
        <row r="22518">
          <cell r="H22518" t="str">
            <v>DENTISTE</v>
          </cell>
          <cell r="L22518">
            <v>0</v>
          </cell>
          <cell r="AC22518" t="str">
            <v>05029 / BOUGHALEM ALI</v>
          </cell>
          <cell r="AD22518">
            <v>3</v>
          </cell>
        </row>
        <row r="22519">
          <cell r="H22519" t="str">
            <v>INFIRMIER</v>
          </cell>
          <cell r="L22519">
            <v>0</v>
          </cell>
          <cell r="AC22519" t="str">
            <v>03811 / LE MOYNE BENOIT</v>
          </cell>
          <cell r="AD22519">
            <v>3</v>
          </cell>
        </row>
        <row r="22520">
          <cell r="H22520" t="str">
            <v>MASSEUR</v>
          </cell>
          <cell r="L22520">
            <v>0</v>
          </cell>
          <cell r="AC22520" t="str">
            <v>05358 / BETSCH CELINE</v>
          </cell>
          <cell r="AD22520">
            <v>3</v>
          </cell>
        </row>
        <row r="22521">
          <cell r="H22521" t="str">
            <v>MEDECIN</v>
          </cell>
          <cell r="K22521" t="str">
            <v>MG</v>
          </cell>
          <cell r="L22521">
            <v>0</v>
          </cell>
          <cell r="AC22521" t="str">
            <v>05358 / BETSCH CELINE</v>
          </cell>
          <cell r="AD22521">
            <v>3</v>
          </cell>
        </row>
        <row r="22522">
          <cell r="H22522" t="str">
            <v>PÉDICURE - PODOLOGUE</v>
          </cell>
          <cell r="L22522">
            <v>0</v>
          </cell>
          <cell r="AC22522" t="str">
            <v>00729 / SCHMITT MARX EVELYNE</v>
          </cell>
          <cell r="AD22522">
            <v>3</v>
          </cell>
        </row>
        <row r="22523">
          <cell r="H22523" t="str">
            <v>ORTHOPTISTE, ORTHOPHONISTE</v>
          </cell>
          <cell r="L22523">
            <v>0</v>
          </cell>
          <cell r="AC22523" t="str">
            <v>05358 / BETSCH CELINE</v>
          </cell>
          <cell r="AD22523">
            <v>3</v>
          </cell>
        </row>
        <row r="22524">
          <cell r="H22524" t="str">
            <v>MEDECIN</v>
          </cell>
          <cell r="K22524" t="str">
            <v>MG</v>
          </cell>
          <cell r="L22524">
            <v>0</v>
          </cell>
          <cell r="AC22524" t="str">
            <v>06513 / ROLLANG ARNOULD RACHEL</v>
          </cell>
          <cell r="AD22524">
            <v>3</v>
          </cell>
        </row>
        <row r="22525">
          <cell r="H22525" t="str">
            <v>MEDECIN</v>
          </cell>
          <cell r="K22525" t="str">
            <v>MG</v>
          </cell>
          <cell r="L22525">
            <v>0</v>
          </cell>
          <cell r="AC22525" t="str">
            <v>05345 / SCHENCK LAURENCE</v>
          </cell>
          <cell r="AD22525">
            <v>3</v>
          </cell>
        </row>
        <row r="22526">
          <cell r="H22526" t="str">
            <v>INFIRMIER</v>
          </cell>
          <cell r="L22526">
            <v>0</v>
          </cell>
          <cell r="AC22526" t="str">
            <v>05345 / SCHENCK LAURENCE</v>
          </cell>
          <cell r="AD22526">
            <v>3</v>
          </cell>
        </row>
        <row r="22527">
          <cell r="H22527" t="str">
            <v>DENTISTE</v>
          </cell>
          <cell r="L22527">
            <v>0</v>
          </cell>
          <cell r="AC22527" t="str">
            <v>05029 / BOUGHALEM ALI</v>
          </cell>
          <cell r="AD22527">
            <v>3</v>
          </cell>
        </row>
        <row r="22528">
          <cell r="H22528" t="str">
            <v>MEDECIN</v>
          </cell>
          <cell r="K22528" t="str">
            <v>MG</v>
          </cell>
          <cell r="L22528">
            <v>0</v>
          </cell>
          <cell r="AC22528" t="str">
            <v>05345 / SCHENCK LAURENCE</v>
          </cell>
          <cell r="AD22528">
            <v>3</v>
          </cell>
        </row>
        <row r="22529">
          <cell r="H22529" t="str">
            <v>FOURNISSEUR</v>
          </cell>
          <cell r="L22529">
            <v>0</v>
          </cell>
          <cell r="AC22529" t="str">
            <v>05358 / BETSCH CELINE</v>
          </cell>
          <cell r="AD22529">
            <v>3</v>
          </cell>
        </row>
        <row r="22530">
          <cell r="H22530" t="str">
            <v>FOURNISSEUR</v>
          </cell>
          <cell r="L22530">
            <v>0</v>
          </cell>
          <cell r="AC22530" t="str">
            <v>04814 / LAURENT OLIVIA</v>
          </cell>
          <cell r="AD22530">
            <v>3</v>
          </cell>
        </row>
        <row r="22531">
          <cell r="H22531" t="str">
            <v>MASSEUR</v>
          </cell>
          <cell r="L22531">
            <v>0</v>
          </cell>
          <cell r="AC22531" t="str">
            <v>04814 / LAURENT OLIVIA</v>
          </cell>
          <cell r="AD22531">
            <v>3</v>
          </cell>
        </row>
        <row r="22532">
          <cell r="H22532" t="str">
            <v>PÉDICURE - PODOLOGUE</v>
          </cell>
          <cell r="L22532">
            <v>0</v>
          </cell>
          <cell r="AC22532" t="str">
            <v>05358 / BETSCH CELINE</v>
          </cell>
          <cell r="AD22532">
            <v>3</v>
          </cell>
        </row>
        <row r="22533">
          <cell r="H22533" t="str">
            <v>PÉDICURE - PODOLOGUE</v>
          </cell>
          <cell r="L22533">
            <v>1</v>
          </cell>
          <cell r="AC22533" t="str">
            <v>05358 / BETSCH CELINE</v>
          </cell>
          <cell r="AD22533">
            <v>3</v>
          </cell>
        </row>
        <row r="22534">
          <cell r="H22534" t="str">
            <v>MEDECIN</v>
          </cell>
          <cell r="K22534" t="str">
            <v>MS</v>
          </cell>
          <cell r="L22534">
            <v>2</v>
          </cell>
          <cell r="AC22534" t="str">
            <v>04814 / LAURENT OLIVIA</v>
          </cell>
          <cell r="AD22534">
            <v>3</v>
          </cell>
        </row>
        <row r="22535">
          <cell r="H22535" t="str">
            <v>MEDECIN</v>
          </cell>
          <cell r="K22535" t="str">
            <v>MS</v>
          </cell>
          <cell r="L22535">
            <v>1</v>
          </cell>
          <cell r="AC22535" t="str">
            <v>05029 / BOUGHALEM ALI</v>
          </cell>
          <cell r="AD22535">
            <v>3</v>
          </cell>
        </row>
        <row r="22536">
          <cell r="H22536" t="str">
            <v>MEDECIN</v>
          </cell>
          <cell r="K22536" t="str">
            <v>MS</v>
          </cell>
          <cell r="L22536">
            <v>0</v>
          </cell>
          <cell r="AC22536" t="str">
            <v>04814 / LAURENT OLIVIA</v>
          </cell>
          <cell r="AD22536">
            <v>3</v>
          </cell>
        </row>
        <row r="22537">
          <cell r="H22537" t="str">
            <v>MEDECIN</v>
          </cell>
          <cell r="K22537" t="str">
            <v>MS</v>
          </cell>
          <cell r="L22537">
            <v>2</v>
          </cell>
          <cell r="AC22537" t="str">
            <v>06513 / ROLLANG ARNOULD RACHEL</v>
          </cell>
          <cell r="AD22537">
            <v>3</v>
          </cell>
        </row>
        <row r="22538">
          <cell r="H22538" t="str">
            <v>MEDECIN</v>
          </cell>
          <cell r="K22538" t="str">
            <v>MS</v>
          </cell>
          <cell r="L22538">
            <v>1</v>
          </cell>
          <cell r="AC22538" t="str">
            <v>04814 / LAURENT OLIVIA</v>
          </cell>
          <cell r="AD22538">
            <v>3</v>
          </cell>
        </row>
        <row r="22539">
          <cell r="H22539" t="str">
            <v>MEDECIN</v>
          </cell>
          <cell r="K22539" t="str">
            <v>MS</v>
          </cell>
          <cell r="L22539">
            <v>0</v>
          </cell>
          <cell r="AC22539" t="str">
            <v>06513 / ROLLANG ARNOULD RACHEL</v>
          </cell>
          <cell r="AD22539">
            <v>3</v>
          </cell>
        </row>
        <row r="22540">
          <cell r="H22540" t="str">
            <v>MEDECIN</v>
          </cell>
          <cell r="K22540" t="str">
            <v>MS</v>
          </cell>
          <cell r="L22540">
            <v>3</v>
          </cell>
          <cell r="AC22540" t="str">
            <v>05029 / BOUGHALEM ALI</v>
          </cell>
          <cell r="AD22540">
            <v>3</v>
          </cell>
        </row>
        <row r="22541">
          <cell r="H22541" t="str">
            <v>MEDECIN</v>
          </cell>
          <cell r="K22541" t="str">
            <v>MS</v>
          </cell>
          <cell r="L22541">
            <v>0</v>
          </cell>
          <cell r="AC22541" t="str">
            <v>05029 / BOUGHALEM ALI</v>
          </cell>
          <cell r="AD22541">
            <v>3</v>
          </cell>
        </row>
        <row r="22542">
          <cell r="H22542" t="str">
            <v>MEDECIN</v>
          </cell>
          <cell r="K22542" t="str">
            <v>MS</v>
          </cell>
          <cell r="L22542">
            <v>2</v>
          </cell>
          <cell r="AC22542" t="str">
            <v>00729 / SCHMITT MARX EVELYNE</v>
          </cell>
          <cell r="AD22542">
            <v>3</v>
          </cell>
        </row>
        <row r="22543">
          <cell r="H22543" t="str">
            <v>MEDECIN</v>
          </cell>
          <cell r="K22543" t="str">
            <v>MS</v>
          </cell>
          <cell r="L22543">
            <v>3</v>
          </cell>
          <cell r="AC22543" t="str">
            <v>04814 / LAURENT OLIVIA</v>
          </cell>
          <cell r="AD22543">
            <v>3</v>
          </cell>
        </row>
        <row r="22544">
          <cell r="H22544" t="str">
            <v>INFIRMIER</v>
          </cell>
          <cell r="L22544">
            <v>0</v>
          </cell>
          <cell r="AC22544" t="str">
            <v>03811 / LE MOYNE BENOIT</v>
          </cell>
          <cell r="AD22544">
            <v>3</v>
          </cell>
        </row>
        <row r="22545">
          <cell r="H22545" t="str">
            <v>INFIRMIER</v>
          </cell>
          <cell r="L22545">
            <v>0</v>
          </cell>
          <cell r="AC22545" t="str">
            <v>02337 / GALLARD MYLENE</v>
          </cell>
          <cell r="AD22545">
            <v>3</v>
          </cell>
        </row>
        <row r="22546">
          <cell r="H22546" t="str">
            <v>MASSEUR</v>
          </cell>
          <cell r="L22546">
            <v>1</v>
          </cell>
          <cell r="AC22546" t="str">
            <v>04988 / STIRNEMANN JEAN VINCENT</v>
          </cell>
          <cell r="AD22546">
            <v>3</v>
          </cell>
        </row>
        <row r="22547">
          <cell r="H22547" t="str">
            <v>MEDECIN</v>
          </cell>
          <cell r="K22547" t="str">
            <v>MS</v>
          </cell>
          <cell r="L22547">
            <v>0</v>
          </cell>
          <cell r="AC22547" t="str">
            <v>05029 / BOUGHALEM ALI</v>
          </cell>
          <cell r="AD22547">
            <v>3</v>
          </cell>
        </row>
        <row r="22548">
          <cell r="H22548" t="str">
            <v>MASSEUR</v>
          </cell>
          <cell r="L22548">
            <v>0</v>
          </cell>
          <cell r="AC22548" t="str">
            <v>02918 / SCHOLLER STEPHANIE</v>
          </cell>
          <cell r="AD22548">
            <v>3</v>
          </cell>
        </row>
        <row r="22549">
          <cell r="H22549" t="str">
            <v>MEDECIN</v>
          </cell>
          <cell r="K22549" t="str">
            <v>MG</v>
          </cell>
          <cell r="L22549">
            <v>0</v>
          </cell>
          <cell r="AC22549" t="str">
            <v>04988 / STIRNEMANN JEAN VINCENT</v>
          </cell>
          <cell r="AD22549">
            <v>3</v>
          </cell>
        </row>
        <row r="22550">
          <cell r="H22550" t="str">
            <v>DENTISTE</v>
          </cell>
          <cell r="L22550">
            <v>0</v>
          </cell>
          <cell r="AC22550" t="str">
            <v>06513 / ROLLANG ARNOULD RACHEL</v>
          </cell>
          <cell r="AD22550">
            <v>3</v>
          </cell>
        </row>
        <row r="22551">
          <cell r="H22551" t="str">
            <v>INFIRMIER</v>
          </cell>
          <cell r="L22551">
            <v>0</v>
          </cell>
          <cell r="AC22551" t="str">
            <v>05345 / SCHENCK LAURENCE</v>
          </cell>
          <cell r="AD22551">
            <v>3</v>
          </cell>
        </row>
        <row r="22552">
          <cell r="H22552" t="str">
            <v>MASSEUR</v>
          </cell>
          <cell r="L22552">
            <v>0</v>
          </cell>
          <cell r="AC22552" t="str">
            <v>06513 / ROLLANG ARNOULD RACHEL</v>
          </cell>
          <cell r="AD22552">
            <v>3</v>
          </cell>
        </row>
        <row r="22553">
          <cell r="H22553" t="str">
            <v>DENTISTE</v>
          </cell>
          <cell r="L22553">
            <v>0</v>
          </cell>
          <cell r="AC22553" t="str">
            <v>02337 / GALLARD MYLENE</v>
          </cell>
          <cell r="AD22553">
            <v>3</v>
          </cell>
        </row>
        <row r="22554">
          <cell r="H22554" t="str">
            <v>MASSEUR</v>
          </cell>
          <cell r="L22554">
            <v>0</v>
          </cell>
          <cell r="AC22554" t="str">
            <v>05358 / BETSCH CELINE</v>
          </cell>
          <cell r="AD22554">
            <v>3</v>
          </cell>
        </row>
        <row r="22555">
          <cell r="H22555" t="str">
            <v>DENTISTE</v>
          </cell>
          <cell r="L22555">
            <v>0</v>
          </cell>
          <cell r="AC22555" t="str">
            <v>00729 / SCHMITT MARX EVELYNE</v>
          </cell>
          <cell r="AD22555">
            <v>3</v>
          </cell>
        </row>
        <row r="22556">
          <cell r="H22556" t="str">
            <v>MEDECIN</v>
          </cell>
          <cell r="K22556" t="str">
            <v>MG</v>
          </cell>
          <cell r="L22556">
            <v>0</v>
          </cell>
          <cell r="AC22556" t="str">
            <v>05029 / BOUGHALEM ALI</v>
          </cell>
          <cell r="AD22556">
            <v>3</v>
          </cell>
        </row>
        <row r="22557">
          <cell r="H22557" t="str">
            <v>MASSEUR</v>
          </cell>
          <cell r="L22557">
            <v>0</v>
          </cell>
          <cell r="AC22557" t="str">
            <v>04814 / LAURENT OLIVIA</v>
          </cell>
          <cell r="AD22557">
            <v>3</v>
          </cell>
        </row>
        <row r="22558">
          <cell r="H22558" t="str">
            <v>MASSEUR</v>
          </cell>
          <cell r="L22558">
            <v>0</v>
          </cell>
          <cell r="AC22558" t="str">
            <v>02918 / SCHOLLER STEPHANIE</v>
          </cell>
          <cell r="AD22558">
            <v>3</v>
          </cell>
        </row>
        <row r="22559">
          <cell r="H22559" t="str">
            <v>MEDECIN</v>
          </cell>
          <cell r="K22559" t="str">
            <v>MS</v>
          </cell>
          <cell r="L22559">
            <v>0</v>
          </cell>
          <cell r="AC22559" t="str">
            <v>02918 / SCHOLLER STEPHANIE</v>
          </cell>
          <cell r="AD22559">
            <v>3</v>
          </cell>
        </row>
        <row r="22560">
          <cell r="H22560" t="str">
            <v>MEDECIN</v>
          </cell>
          <cell r="K22560" t="str">
            <v>MS</v>
          </cell>
          <cell r="L22560">
            <v>2</v>
          </cell>
          <cell r="AC22560" t="str">
            <v>06513 / ROLLANG ARNOULD RACHEL</v>
          </cell>
          <cell r="AD22560">
            <v>3</v>
          </cell>
        </row>
        <row r="22561">
          <cell r="H22561" t="str">
            <v>MEDECIN</v>
          </cell>
          <cell r="K22561" t="str">
            <v>MS</v>
          </cell>
          <cell r="L22561">
            <v>1</v>
          </cell>
          <cell r="AC22561" t="str">
            <v>06513 / ROLLANG ARNOULD RACHEL</v>
          </cell>
          <cell r="AD22561">
            <v>3</v>
          </cell>
        </row>
        <row r="22562">
          <cell r="H22562" t="str">
            <v>INFIRMIER</v>
          </cell>
          <cell r="L22562">
            <v>0</v>
          </cell>
          <cell r="AC22562" t="str">
            <v>02918 / SCHOLLER STEPHANIE</v>
          </cell>
          <cell r="AD22562">
            <v>3</v>
          </cell>
        </row>
        <row r="22563">
          <cell r="H22563" t="str">
            <v>MEDECIN</v>
          </cell>
          <cell r="K22563" t="str">
            <v>MS</v>
          </cell>
          <cell r="L22563">
            <v>0</v>
          </cell>
          <cell r="AC22563" t="str">
            <v>02918 / SCHOLLER STEPHANIE</v>
          </cell>
          <cell r="AD22563">
            <v>3</v>
          </cell>
        </row>
        <row r="22564">
          <cell r="H22564" t="str">
            <v>MASSEUR</v>
          </cell>
          <cell r="L22564">
            <v>0</v>
          </cell>
          <cell r="AC22564" t="str">
            <v>06513 / ROLLANG ARNOULD RACHEL</v>
          </cell>
          <cell r="AD22564">
            <v>3</v>
          </cell>
        </row>
        <row r="22565">
          <cell r="H22565" t="str">
            <v>MEDECIN</v>
          </cell>
          <cell r="K22565" t="str">
            <v>MS</v>
          </cell>
          <cell r="L22565">
            <v>0</v>
          </cell>
          <cell r="AC22565" t="str">
            <v>04988 / STIRNEMANN JEAN VINCENT</v>
          </cell>
          <cell r="AD22565">
            <v>3</v>
          </cell>
        </row>
        <row r="22566">
          <cell r="H22566" t="str">
            <v>DENTISTE</v>
          </cell>
          <cell r="L22566">
            <v>0</v>
          </cell>
          <cell r="AC22566" t="str">
            <v>04988 / STIRNEMANN JEAN VINCENT</v>
          </cell>
          <cell r="AD22566">
            <v>3</v>
          </cell>
        </row>
        <row r="22567">
          <cell r="H22567" t="str">
            <v>MEDECIN</v>
          </cell>
          <cell r="K22567" t="str">
            <v>MS</v>
          </cell>
          <cell r="L22567">
            <v>0</v>
          </cell>
          <cell r="AC22567" t="str">
            <v>06513 / ROLLANG ARNOULD RACHEL</v>
          </cell>
          <cell r="AD22567">
            <v>3</v>
          </cell>
        </row>
        <row r="22568">
          <cell r="H22568" t="str">
            <v>DENTISTE</v>
          </cell>
          <cell r="L22568">
            <v>0</v>
          </cell>
          <cell r="AC22568" t="str">
            <v>02337 / GALLARD MYLENE</v>
          </cell>
          <cell r="AD22568">
            <v>3</v>
          </cell>
        </row>
        <row r="22569">
          <cell r="H22569" t="str">
            <v>ORTHOPTISTE, ORTHOPHONISTE</v>
          </cell>
          <cell r="L22569">
            <v>0</v>
          </cell>
          <cell r="AC22569" t="str">
            <v>04988 / STIRNEMANN JEAN VINCENT</v>
          </cell>
          <cell r="AD22569">
            <v>3</v>
          </cell>
        </row>
        <row r="22570">
          <cell r="H22570" t="str">
            <v>MEDECIN</v>
          </cell>
          <cell r="K22570" t="str">
            <v>MG</v>
          </cell>
          <cell r="L22570">
            <v>0</v>
          </cell>
          <cell r="AC22570" t="str">
            <v>03811 / LE MOYNE BENOIT</v>
          </cell>
          <cell r="AD22570">
            <v>3</v>
          </cell>
        </row>
        <row r="22571">
          <cell r="H22571" t="str">
            <v>DENTISTE</v>
          </cell>
          <cell r="L22571">
            <v>0</v>
          </cell>
          <cell r="AC22571" t="str">
            <v>02918 / SCHOLLER STEPHANIE</v>
          </cell>
          <cell r="AD22571">
            <v>3</v>
          </cell>
        </row>
        <row r="22572">
          <cell r="H22572" t="str">
            <v>MEDECIN</v>
          </cell>
          <cell r="K22572" t="str">
            <v>MS</v>
          </cell>
          <cell r="L22572">
            <v>0</v>
          </cell>
          <cell r="AC22572" t="str">
            <v>05029 / BOUGHALEM ALI</v>
          </cell>
          <cell r="AD22572">
            <v>3</v>
          </cell>
        </row>
        <row r="22573">
          <cell r="H22573" t="str">
            <v>INFIRMIER</v>
          </cell>
          <cell r="L22573">
            <v>0</v>
          </cell>
          <cell r="AC22573" t="str">
            <v>06513 / ROLLANG ARNOULD RACHEL</v>
          </cell>
          <cell r="AD22573">
            <v>3</v>
          </cell>
        </row>
        <row r="22574">
          <cell r="H22574" t="str">
            <v>MASSEUR</v>
          </cell>
          <cell r="L22574">
            <v>0</v>
          </cell>
          <cell r="AC22574" t="str">
            <v>05345 / SCHENCK LAURENCE</v>
          </cell>
          <cell r="AD22574">
            <v>3</v>
          </cell>
        </row>
        <row r="22575">
          <cell r="H22575" t="str">
            <v>MEDECIN</v>
          </cell>
          <cell r="K22575" t="str">
            <v>MS</v>
          </cell>
          <cell r="L22575">
            <v>0</v>
          </cell>
          <cell r="AC22575" t="str">
            <v>00729 / SCHMITT MARX EVELYNE</v>
          </cell>
          <cell r="AD22575">
            <v>3</v>
          </cell>
        </row>
        <row r="22576">
          <cell r="H22576" t="str">
            <v>MEDECIN</v>
          </cell>
          <cell r="K22576" t="str">
            <v>MS</v>
          </cell>
          <cell r="L22576">
            <v>3</v>
          </cell>
          <cell r="AC22576" t="str">
            <v>05029 / BOUGHALEM ALI</v>
          </cell>
          <cell r="AD22576">
            <v>3</v>
          </cell>
        </row>
        <row r="22577">
          <cell r="H22577" t="str">
            <v>MEDECIN</v>
          </cell>
          <cell r="K22577" t="str">
            <v>MS</v>
          </cell>
          <cell r="L22577">
            <v>5</v>
          </cell>
          <cell r="AC22577" t="str">
            <v>05029 / BOUGHALEM ALI</v>
          </cell>
          <cell r="AD22577">
            <v>3</v>
          </cell>
        </row>
        <row r="22578">
          <cell r="H22578" t="str">
            <v>MEDECIN</v>
          </cell>
          <cell r="K22578" t="str">
            <v>MS</v>
          </cell>
          <cell r="L22578">
            <v>6</v>
          </cell>
          <cell r="AC22578" t="str">
            <v>04814 / LAURENT OLIVIA</v>
          </cell>
          <cell r="AD22578">
            <v>3</v>
          </cell>
        </row>
        <row r="22579">
          <cell r="H22579" t="str">
            <v>INFIRMIER</v>
          </cell>
          <cell r="L22579">
            <v>0</v>
          </cell>
          <cell r="AC22579" t="str">
            <v>03811 / LE MOYNE BENOIT</v>
          </cell>
          <cell r="AD22579">
            <v>3</v>
          </cell>
        </row>
        <row r="22580">
          <cell r="H22580" t="str">
            <v>ORTHOPTISTE, ORTHOPHONISTE</v>
          </cell>
          <cell r="L22580">
            <v>0</v>
          </cell>
          <cell r="AC22580" t="str">
            <v>05029 / BOUGHALEM ALI</v>
          </cell>
          <cell r="AD22580">
            <v>3</v>
          </cell>
        </row>
        <row r="22581">
          <cell r="H22581" t="str">
            <v>ORTHOPTISTE, ORTHOPHONISTE</v>
          </cell>
          <cell r="L22581">
            <v>1</v>
          </cell>
          <cell r="AC22581" t="str">
            <v>05029 / BOUGHALEM ALI</v>
          </cell>
          <cell r="AD22581">
            <v>3</v>
          </cell>
        </row>
        <row r="22582">
          <cell r="H22582" t="str">
            <v>MASSEUR</v>
          </cell>
          <cell r="L22582">
            <v>0</v>
          </cell>
          <cell r="AC22582" t="str">
            <v>02918 / SCHOLLER STEPHANIE</v>
          </cell>
          <cell r="AD22582">
            <v>3</v>
          </cell>
        </row>
        <row r="22583">
          <cell r="H22583" t="str">
            <v>ORTHOPTISTE, ORTHOPHONISTE</v>
          </cell>
          <cell r="L22583">
            <v>0</v>
          </cell>
          <cell r="AC22583" t="str">
            <v>04814 / LAURENT OLIVIA</v>
          </cell>
          <cell r="AD22583">
            <v>3</v>
          </cell>
        </row>
        <row r="22584">
          <cell r="H22584" t="str">
            <v>MASSEUR</v>
          </cell>
          <cell r="L22584">
            <v>0</v>
          </cell>
          <cell r="AC22584" t="str">
            <v>05029 / BOUGHALEM ALI</v>
          </cell>
          <cell r="AD22584">
            <v>3</v>
          </cell>
        </row>
        <row r="22585">
          <cell r="H22585" t="str">
            <v>MASSEUR</v>
          </cell>
          <cell r="L22585">
            <v>0</v>
          </cell>
          <cell r="AC22585" t="str">
            <v>03811 / LE MOYNE BENOIT</v>
          </cell>
          <cell r="AD22585">
            <v>3</v>
          </cell>
        </row>
        <row r="22586">
          <cell r="H22586" t="str">
            <v>MASSEUR</v>
          </cell>
          <cell r="L22586">
            <v>0</v>
          </cell>
          <cell r="AC22586" t="str">
            <v>02337 / GALLARD MYLENE</v>
          </cell>
          <cell r="AD22586">
            <v>3</v>
          </cell>
        </row>
        <row r="22587">
          <cell r="H22587" t="str">
            <v>MEDECIN</v>
          </cell>
          <cell r="K22587" t="str">
            <v>MS</v>
          </cell>
          <cell r="L22587">
            <v>0</v>
          </cell>
          <cell r="AC22587" t="str">
            <v>03811 / LE MOYNE BENOIT</v>
          </cell>
          <cell r="AD22587">
            <v>3</v>
          </cell>
        </row>
        <row r="22588">
          <cell r="H22588" t="str">
            <v>MEDECIN</v>
          </cell>
          <cell r="K22588" t="str">
            <v>MS</v>
          </cell>
          <cell r="L22588">
            <v>0</v>
          </cell>
          <cell r="AC22588" t="str">
            <v>04988 / STIRNEMANN JEAN VINCENT</v>
          </cell>
          <cell r="AD22588">
            <v>3</v>
          </cell>
        </row>
        <row r="22589">
          <cell r="H22589" t="str">
            <v>MASSEUR</v>
          </cell>
          <cell r="L22589">
            <v>0</v>
          </cell>
          <cell r="AC22589" t="str">
            <v>06513 / ROLLANG ARNOULD RACHEL</v>
          </cell>
          <cell r="AD22589">
            <v>3</v>
          </cell>
        </row>
        <row r="22590">
          <cell r="H22590" t="str">
            <v>MEDECIN</v>
          </cell>
          <cell r="K22590" t="str">
            <v>MG</v>
          </cell>
          <cell r="L22590">
            <v>0</v>
          </cell>
          <cell r="AC22590" t="str">
            <v>02337 / GALLARD MYLENE</v>
          </cell>
          <cell r="AD22590">
            <v>3</v>
          </cell>
        </row>
        <row r="22591">
          <cell r="H22591" t="str">
            <v>DENTISTE</v>
          </cell>
          <cell r="L22591">
            <v>0</v>
          </cell>
          <cell r="AC22591" t="str">
            <v>02337 / GALLARD MYLENE</v>
          </cell>
          <cell r="AD22591">
            <v>3</v>
          </cell>
        </row>
        <row r="22592">
          <cell r="H22592" t="str">
            <v>MASSEUR</v>
          </cell>
          <cell r="L22592">
            <v>0</v>
          </cell>
          <cell r="AC22592" t="str">
            <v>04814 / LAURENT OLIVIA</v>
          </cell>
          <cell r="AD22592">
            <v>3</v>
          </cell>
        </row>
        <row r="22593">
          <cell r="H22593" t="str">
            <v>INFIRMIER</v>
          </cell>
          <cell r="L22593">
            <v>0</v>
          </cell>
          <cell r="AC22593" t="str">
            <v>05345 / SCHENCK LAURENCE</v>
          </cell>
          <cell r="AD22593">
            <v>3</v>
          </cell>
        </row>
        <row r="22594">
          <cell r="H22594" t="str">
            <v>INFIRMIER</v>
          </cell>
          <cell r="L22594">
            <v>0</v>
          </cell>
          <cell r="AC22594" t="str">
            <v>05345 / SCHENCK LAURENCE</v>
          </cell>
          <cell r="AD22594">
            <v>3</v>
          </cell>
        </row>
        <row r="22595">
          <cell r="H22595" t="str">
            <v>INFIRMIER</v>
          </cell>
          <cell r="L22595">
            <v>0</v>
          </cell>
          <cell r="AC22595" t="str">
            <v>03811 / LE MOYNE BENOIT</v>
          </cell>
          <cell r="AD22595">
            <v>3</v>
          </cell>
        </row>
        <row r="22596">
          <cell r="H22596" t="str">
            <v>INFIRMIER</v>
          </cell>
          <cell r="L22596">
            <v>0</v>
          </cell>
          <cell r="AC22596" t="str">
            <v>05345 / SCHENCK LAURENCE</v>
          </cell>
          <cell r="AD22596">
            <v>3</v>
          </cell>
        </row>
        <row r="22597">
          <cell r="H22597" t="str">
            <v>INFIRMIER</v>
          </cell>
          <cell r="L22597">
            <v>0</v>
          </cell>
          <cell r="AC22597" t="str">
            <v>05029 / BOUGHALEM ALI</v>
          </cell>
          <cell r="AD22597">
            <v>3</v>
          </cell>
        </row>
        <row r="22598">
          <cell r="H22598" t="str">
            <v>MEDECIN</v>
          </cell>
          <cell r="K22598" t="str">
            <v>MS</v>
          </cell>
          <cell r="L22598">
            <v>0</v>
          </cell>
          <cell r="AC22598" t="str">
            <v>04814 / LAURENT OLIVIA</v>
          </cell>
          <cell r="AD22598">
            <v>3</v>
          </cell>
        </row>
        <row r="22599">
          <cell r="H22599" t="str">
            <v>MEDECIN</v>
          </cell>
          <cell r="K22599" t="str">
            <v>MS</v>
          </cell>
          <cell r="L22599">
            <v>5</v>
          </cell>
          <cell r="AC22599" t="str">
            <v>02918 / SCHOLLER STEPHANIE</v>
          </cell>
          <cell r="AD22599">
            <v>3</v>
          </cell>
        </row>
        <row r="22600">
          <cell r="H22600" t="str">
            <v>MEDECIN</v>
          </cell>
          <cell r="K22600" t="str">
            <v>MS</v>
          </cell>
          <cell r="L22600">
            <v>12</v>
          </cell>
          <cell r="AC22600" t="str">
            <v>05029 / BOUGHALEM ALI</v>
          </cell>
          <cell r="AD22600">
            <v>3</v>
          </cell>
        </row>
        <row r="22601">
          <cell r="H22601" t="str">
            <v>MEDECIN</v>
          </cell>
          <cell r="K22601" t="str">
            <v>MS</v>
          </cell>
          <cell r="L22601">
            <v>13</v>
          </cell>
          <cell r="AC22601" t="str">
            <v>05029 / BOUGHALEM ALI</v>
          </cell>
          <cell r="AD22601">
            <v>3</v>
          </cell>
        </row>
        <row r="22602">
          <cell r="H22602" t="str">
            <v>MEDECIN</v>
          </cell>
          <cell r="K22602" t="str">
            <v>MS</v>
          </cell>
          <cell r="L22602">
            <v>14</v>
          </cell>
          <cell r="AC22602" t="str">
            <v>02918 / SCHOLLER STEPHANIE</v>
          </cell>
          <cell r="AD22602">
            <v>3</v>
          </cell>
        </row>
        <row r="22603">
          <cell r="H22603" t="str">
            <v>MEDECIN</v>
          </cell>
          <cell r="K22603" t="str">
            <v>MS</v>
          </cell>
          <cell r="L22603">
            <v>0</v>
          </cell>
          <cell r="AC22603" t="str">
            <v>04988 / STIRNEMANN JEAN VINCENT</v>
          </cell>
          <cell r="AD22603">
            <v>3</v>
          </cell>
        </row>
        <row r="22604">
          <cell r="H22604" t="str">
            <v>MEDECIN</v>
          </cell>
          <cell r="K22604" t="str">
            <v>MS</v>
          </cell>
          <cell r="L22604">
            <v>2</v>
          </cell>
          <cell r="AC22604" t="str">
            <v>05358 / BETSCH CELINE</v>
          </cell>
          <cell r="AD22604">
            <v>3</v>
          </cell>
        </row>
        <row r="22605">
          <cell r="H22605" t="str">
            <v>MEDECIN</v>
          </cell>
          <cell r="K22605" t="str">
            <v>MS</v>
          </cell>
          <cell r="L22605">
            <v>3</v>
          </cell>
          <cell r="AC22605" t="str">
            <v>05358 / BETSCH CELINE</v>
          </cell>
          <cell r="AD22605">
            <v>3</v>
          </cell>
        </row>
        <row r="22606">
          <cell r="H22606" t="str">
            <v>MEDECIN</v>
          </cell>
          <cell r="K22606" t="str">
            <v>MS</v>
          </cell>
          <cell r="L22606">
            <v>11</v>
          </cell>
          <cell r="AC22606" t="str">
            <v>02337 / GALLARD MYLENE</v>
          </cell>
          <cell r="AD22606">
            <v>3</v>
          </cell>
        </row>
        <row r="22607">
          <cell r="H22607" t="str">
            <v>MEDECIN</v>
          </cell>
          <cell r="K22607" t="str">
            <v>MG</v>
          </cell>
          <cell r="L22607">
            <v>0</v>
          </cell>
          <cell r="AC22607" t="str">
            <v>04814 / LAURENT OLIVIA</v>
          </cell>
          <cell r="AD22607">
            <v>3</v>
          </cell>
        </row>
        <row r="22608">
          <cell r="H22608" t="str">
            <v>INFIRMIER</v>
          </cell>
          <cell r="L22608">
            <v>0</v>
          </cell>
          <cell r="AC22608" t="str">
            <v>05345 / SCHENCK LAURENCE</v>
          </cell>
          <cell r="AD22608">
            <v>3</v>
          </cell>
        </row>
        <row r="22609">
          <cell r="H22609" t="str">
            <v>INFIRMIER</v>
          </cell>
          <cell r="L22609">
            <v>0</v>
          </cell>
          <cell r="AC22609" t="str">
            <v>03811 / LE MOYNE BENOIT</v>
          </cell>
          <cell r="AD22609">
            <v>3</v>
          </cell>
        </row>
        <row r="22610">
          <cell r="H22610" t="str">
            <v>FOURNISSEUR</v>
          </cell>
          <cell r="L22610">
            <v>0</v>
          </cell>
          <cell r="AC22610" t="str">
            <v>04988 / STIRNEMANN JEAN VINCENT</v>
          </cell>
          <cell r="AD22610">
            <v>3</v>
          </cell>
        </row>
        <row r="22611">
          <cell r="H22611" t="str">
            <v>MASSEUR</v>
          </cell>
          <cell r="L22611">
            <v>0</v>
          </cell>
          <cell r="AC22611" t="str">
            <v>03811 / LE MOYNE BENOIT</v>
          </cell>
          <cell r="AD22611">
            <v>3</v>
          </cell>
        </row>
        <row r="22612">
          <cell r="H22612" t="str">
            <v>FOURNISSEUR</v>
          </cell>
          <cell r="L22612">
            <v>0</v>
          </cell>
          <cell r="AC22612" t="str">
            <v>05358 / BETSCH CELINE</v>
          </cell>
          <cell r="AD22612">
            <v>3</v>
          </cell>
        </row>
        <row r="22613">
          <cell r="H22613" t="str">
            <v>MASSEUR</v>
          </cell>
          <cell r="L22613">
            <v>0</v>
          </cell>
          <cell r="AC22613" t="str">
            <v>05345 / SCHENCK LAURENCE</v>
          </cell>
          <cell r="AD22613">
            <v>3</v>
          </cell>
        </row>
        <row r="22614">
          <cell r="H22614" t="str">
            <v>INFIRMIER</v>
          </cell>
          <cell r="L22614">
            <v>0</v>
          </cell>
          <cell r="AC22614" t="str">
            <v>06513 / ROLLANG ARNOULD RACHEL</v>
          </cell>
          <cell r="AD22614">
            <v>3</v>
          </cell>
        </row>
        <row r="22615">
          <cell r="H22615" t="str">
            <v>SAGE-FEMME</v>
          </cell>
          <cell r="L22615">
            <v>0</v>
          </cell>
          <cell r="AC22615" t="str">
            <v>04814 / LAURENT OLIVIA</v>
          </cell>
          <cell r="AD22615">
            <v>3</v>
          </cell>
        </row>
        <row r="22616">
          <cell r="H22616" t="str">
            <v>MASSEUR</v>
          </cell>
          <cell r="L22616">
            <v>0</v>
          </cell>
          <cell r="AC22616" t="str">
            <v>02337 / GALLARD MYLENE</v>
          </cell>
          <cell r="AD22616">
            <v>3</v>
          </cell>
        </row>
        <row r="22617">
          <cell r="H22617" t="str">
            <v>MEDECIN</v>
          </cell>
          <cell r="K22617" t="str">
            <v>MG</v>
          </cell>
          <cell r="L22617">
            <v>1</v>
          </cell>
          <cell r="AC22617" t="str">
            <v>03811 / LE MOYNE BENOIT</v>
          </cell>
          <cell r="AD22617">
            <v>3</v>
          </cell>
        </row>
        <row r="22618">
          <cell r="H22618" t="str">
            <v>MEDECIN</v>
          </cell>
          <cell r="K22618" t="str">
            <v>MG</v>
          </cell>
          <cell r="L22618">
            <v>0</v>
          </cell>
          <cell r="AC22618" t="str">
            <v>02337 / GALLARD MYLENE</v>
          </cell>
          <cell r="AD22618">
            <v>3</v>
          </cell>
        </row>
        <row r="22619">
          <cell r="H22619" t="str">
            <v>DENTISTE</v>
          </cell>
          <cell r="L22619">
            <v>0</v>
          </cell>
          <cell r="AC22619" t="str">
            <v>03811 / LE MOYNE BENOIT</v>
          </cell>
          <cell r="AD22619">
            <v>3</v>
          </cell>
        </row>
        <row r="22620">
          <cell r="H22620" t="str">
            <v>PÉDICURE - PODOLOGUE</v>
          </cell>
          <cell r="L22620">
            <v>1</v>
          </cell>
          <cell r="AC22620" t="str">
            <v>00729 / SCHMITT MARX EVELYNE</v>
          </cell>
          <cell r="AD22620">
            <v>3</v>
          </cell>
        </row>
        <row r="22621">
          <cell r="H22621" t="str">
            <v>MEDECIN</v>
          </cell>
          <cell r="K22621" t="str">
            <v>MG</v>
          </cell>
          <cell r="L22621">
            <v>0</v>
          </cell>
          <cell r="AC22621" t="str">
            <v>04988 / STIRNEMANN JEAN VINCENT</v>
          </cell>
          <cell r="AD22621">
            <v>3</v>
          </cell>
        </row>
        <row r="22622">
          <cell r="H22622" t="str">
            <v>INFIRMIER</v>
          </cell>
          <cell r="L22622">
            <v>0</v>
          </cell>
          <cell r="AC22622" t="str">
            <v>05358 / BETSCH CELINE</v>
          </cell>
          <cell r="AD22622">
            <v>3</v>
          </cell>
        </row>
        <row r="22623">
          <cell r="H22623" t="str">
            <v>DENTISTE</v>
          </cell>
          <cell r="L22623">
            <v>0</v>
          </cell>
          <cell r="AC22623" t="str">
            <v>04814 / LAURENT OLIVIA</v>
          </cell>
          <cell r="AD22623">
            <v>3</v>
          </cell>
        </row>
        <row r="22624">
          <cell r="H22624" t="str">
            <v>MEDECIN</v>
          </cell>
          <cell r="K22624" t="str">
            <v>MS</v>
          </cell>
          <cell r="L22624">
            <v>9</v>
          </cell>
          <cell r="AC22624" t="str">
            <v>04814 / LAURENT OLIVIA</v>
          </cell>
          <cell r="AD22624">
            <v>3</v>
          </cell>
        </row>
        <row r="22625">
          <cell r="H22625" t="str">
            <v>MEDECIN</v>
          </cell>
          <cell r="K22625" t="str">
            <v>MG</v>
          </cell>
          <cell r="L22625">
            <v>0</v>
          </cell>
          <cell r="AC22625" t="str">
            <v>04814 / LAURENT OLIVIA</v>
          </cell>
          <cell r="AD22625">
            <v>3</v>
          </cell>
        </row>
        <row r="22626">
          <cell r="H22626" t="str">
            <v>MEDECIN</v>
          </cell>
          <cell r="K22626" t="str">
            <v>MS</v>
          </cell>
          <cell r="L22626">
            <v>14</v>
          </cell>
          <cell r="AC22626" t="str">
            <v>05029 / BOUGHALEM ALI</v>
          </cell>
          <cell r="AD22626">
            <v>3</v>
          </cell>
        </row>
        <row r="22627">
          <cell r="H22627" t="str">
            <v>MEDECIN</v>
          </cell>
          <cell r="K22627" t="str">
            <v>MS</v>
          </cell>
          <cell r="L22627">
            <v>15</v>
          </cell>
          <cell r="AC22627" t="str">
            <v>05029 / BOUGHALEM ALI</v>
          </cell>
          <cell r="AD22627">
            <v>3</v>
          </cell>
        </row>
        <row r="22628">
          <cell r="H22628" t="str">
            <v>MEDECIN</v>
          </cell>
          <cell r="K22628" t="str">
            <v>MS</v>
          </cell>
          <cell r="L22628">
            <v>7</v>
          </cell>
          <cell r="AC22628" t="str">
            <v>05029 / BOUGHALEM ALI</v>
          </cell>
          <cell r="AD22628">
            <v>3</v>
          </cell>
        </row>
        <row r="22629">
          <cell r="H22629" t="str">
            <v>MEDECIN</v>
          </cell>
          <cell r="K22629" t="str">
            <v>MS</v>
          </cell>
          <cell r="L22629">
            <v>8</v>
          </cell>
          <cell r="AC22629" t="str">
            <v>04814 / LAURENT OLIVIA</v>
          </cell>
          <cell r="AD22629">
            <v>3</v>
          </cell>
        </row>
        <row r="22630">
          <cell r="H22630" t="str">
            <v>MEDECIN</v>
          </cell>
          <cell r="K22630" t="str">
            <v>MS</v>
          </cell>
          <cell r="L22630">
            <v>8</v>
          </cell>
          <cell r="AC22630" t="str">
            <v>05358 / BETSCH CELINE</v>
          </cell>
          <cell r="AD22630">
            <v>3</v>
          </cell>
        </row>
        <row r="22631">
          <cell r="H22631" t="str">
            <v>MEDECIN</v>
          </cell>
          <cell r="K22631" t="str">
            <v>MS</v>
          </cell>
          <cell r="L22631">
            <v>8</v>
          </cell>
          <cell r="AC22631" t="str">
            <v>04988 / STIRNEMANN JEAN VINCENT</v>
          </cell>
          <cell r="AD22631">
            <v>3</v>
          </cell>
        </row>
        <row r="22632">
          <cell r="H22632" t="str">
            <v>MEDECIN</v>
          </cell>
          <cell r="K22632" t="str">
            <v>MS</v>
          </cell>
          <cell r="L22632">
            <v>0</v>
          </cell>
          <cell r="AC22632" t="str">
            <v>05029 / BOUGHALEM ALI</v>
          </cell>
          <cell r="AD22632">
            <v>3</v>
          </cell>
        </row>
        <row r="22633">
          <cell r="H22633" t="str">
            <v>MEDECIN</v>
          </cell>
          <cell r="K22633" t="str">
            <v>MS</v>
          </cell>
          <cell r="L22633">
            <v>0</v>
          </cell>
          <cell r="AC22633" t="str">
            <v>04988 / STIRNEMANN JEAN VINCENT</v>
          </cell>
          <cell r="AD22633">
            <v>3</v>
          </cell>
        </row>
        <row r="22634">
          <cell r="H22634" t="str">
            <v>MEDECIN</v>
          </cell>
          <cell r="K22634" t="str">
            <v>MS</v>
          </cell>
          <cell r="L22634">
            <v>1</v>
          </cell>
          <cell r="AC22634" t="str">
            <v>05029 / BOUGHALEM ALI</v>
          </cell>
          <cell r="AD22634">
            <v>3</v>
          </cell>
        </row>
        <row r="22635">
          <cell r="H22635" t="str">
            <v>INFIRMIER</v>
          </cell>
          <cell r="L22635">
            <v>0</v>
          </cell>
          <cell r="AC22635" t="str">
            <v>05029 / BOUGHALEM ALI</v>
          </cell>
          <cell r="AD22635">
            <v>3</v>
          </cell>
        </row>
        <row r="22636">
          <cell r="H22636" t="str">
            <v>MASSEUR</v>
          </cell>
          <cell r="L22636">
            <v>0</v>
          </cell>
          <cell r="AC22636" t="str">
            <v>04814 / LAURENT OLIVIA</v>
          </cell>
          <cell r="AD22636">
            <v>3</v>
          </cell>
        </row>
        <row r="22637">
          <cell r="H22637" t="str">
            <v>ORTHOPTISTE, ORTHOPHONISTE</v>
          </cell>
          <cell r="L22637">
            <v>0</v>
          </cell>
          <cell r="AC22637" t="str">
            <v>04814 / LAURENT OLIVIA</v>
          </cell>
          <cell r="AD22637">
            <v>3</v>
          </cell>
        </row>
        <row r="22638">
          <cell r="H22638" t="str">
            <v>MEDECIN</v>
          </cell>
          <cell r="K22638" t="str">
            <v>MS</v>
          </cell>
          <cell r="L22638">
            <v>0</v>
          </cell>
          <cell r="AC22638" t="str">
            <v>05358 / BETSCH CELINE</v>
          </cell>
          <cell r="AD22638">
            <v>3</v>
          </cell>
        </row>
        <row r="22639">
          <cell r="H22639" t="str">
            <v>MEDECIN</v>
          </cell>
          <cell r="K22639" t="str">
            <v>MS</v>
          </cell>
          <cell r="L22639">
            <v>5</v>
          </cell>
          <cell r="AC22639" t="str">
            <v>02918 / SCHOLLER STEPHANIE</v>
          </cell>
          <cell r="AD22639">
            <v>3</v>
          </cell>
        </row>
        <row r="22640">
          <cell r="H22640" t="str">
            <v>MEDECIN</v>
          </cell>
          <cell r="K22640" t="str">
            <v>MS</v>
          </cell>
          <cell r="L22640">
            <v>7</v>
          </cell>
          <cell r="AC22640" t="str">
            <v>05029 / BOUGHALEM ALI</v>
          </cell>
          <cell r="AD22640">
            <v>3</v>
          </cell>
        </row>
        <row r="22641">
          <cell r="H22641" t="str">
            <v>MEDECIN</v>
          </cell>
          <cell r="K22641" t="str">
            <v>MS</v>
          </cell>
          <cell r="L22641">
            <v>4</v>
          </cell>
          <cell r="AC22641" t="str">
            <v>02337 / GALLARD MYLENE</v>
          </cell>
          <cell r="AD22641">
            <v>3</v>
          </cell>
        </row>
        <row r="22642">
          <cell r="H22642" t="str">
            <v>MEDECIN</v>
          </cell>
          <cell r="K22642" t="str">
            <v>MS</v>
          </cell>
          <cell r="L22642">
            <v>1</v>
          </cell>
          <cell r="AC22642" t="str">
            <v>05358 / BETSCH CELINE</v>
          </cell>
          <cell r="AD22642">
            <v>3</v>
          </cell>
        </row>
        <row r="22643">
          <cell r="H22643" t="str">
            <v>MEDECIN</v>
          </cell>
          <cell r="K22643" t="str">
            <v>MS</v>
          </cell>
          <cell r="L22643">
            <v>3</v>
          </cell>
          <cell r="AC22643" t="str">
            <v>04988 / STIRNEMANN JEAN VINCENT</v>
          </cell>
          <cell r="AD22643">
            <v>3</v>
          </cell>
        </row>
        <row r="22644">
          <cell r="H22644" t="str">
            <v>MEDECIN</v>
          </cell>
          <cell r="K22644" t="str">
            <v>MS</v>
          </cell>
          <cell r="L22644">
            <v>2</v>
          </cell>
          <cell r="AC22644" t="str">
            <v>02918 / SCHOLLER STEPHANIE</v>
          </cell>
          <cell r="AD22644">
            <v>3</v>
          </cell>
        </row>
        <row r="22645">
          <cell r="H22645" t="str">
            <v>MEDECIN</v>
          </cell>
          <cell r="K22645" t="str">
            <v>MS</v>
          </cell>
          <cell r="L22645">
            <v>6</v>
          </cell>
          <cell r="AC22645" t="str">
            <v>05029 / BOUGHALEM ALI</v>
          </cell>
          <cell r="AD22645">
            <v>3</v>
          </cell>
        </row>
        <row r="22646">
          <cell r="H22646" t="str">
            <v>MEDECIN</v>
          </cell>
          <cell r="K22646" t="str">
            <v>MS</v>
          </cell>
          <cell r="L22646">
            <v>1</v>
          </cell>
          <cell r="AC22646" t="str">
            <v>05029 / BOUGHALEM ALI</v>
          </cell>
          <cell r="AD22646">
            <v>3</v>
          </cell>
        </row>
        <row r="22647">
          <cell r="H22647" t="str">
            <v>MEDECIN</v>
          </cell>
          <cell r="K22647" t="str">
            <v>MS</v>
          </cell>
          <cell r="L22647">
            <v>0</v>
          </cell>
          <cell r="AC22647" t="str">
            <v>04988 / STIRNEMANN JEAN VINCENT</v>
          </cell>
          <cell r="AD22647">
            <v>3</v>
          </cell>
        </row>
        <row r="22648">
          <cell r="H22648" t="str">
            <v>MEDECIN</v>
          </cell>
          <cell r="K22648" t="str">
            <v>MS</v>
          </cell>
          <cell r="L22648">
            <v>0</v>
          </cell>
          <cell r="AC22648" t="str">
            <v>06513 / ROLLANG ARNOULD RACHEL</v>
          </cell>
          <cell r="AD22648">
            <v>3</v>
          </cell>
        </row>
        <row r="22649">
          <cell r="H22649" t="str">
            <v>DENTISTE</v>
          </cell>
          <cell r="L22649">
            <v>0</v>
          </cell>
          <cell r="AC22649" t="str">
            <v>04988 / STIRNEMANN JEAN VINCENT</v>
          </cell>
          <cell r="AD22649">
            <v>3</v>
          </cell>
        </row>
        <row r="22650">
          <cell r="H22650" t="str">
            <v>INFIRMIER</v>
          </cell>
          <cell r="L22650">
            <v>0</v>
          </cell>
          <cell r="AC22650" t="str">
            <v>05358 / BETSCH CELINE</v>
          </cell>
          <cell r="AD22650">
            <v>3</v>
          </cell>
        </row>
        <row r="22651">
          <cell r="H22651" t="str">
            <v>MEDECIN</v>
          </cell>
          <cell r="K22651" t="str">
            <v>MG</v>
          </cell>
          <cell r="L22651">
            <v>0</v>
          </cell>
          <cell r="AC22651" t="str">
            <v>04988 / STIRNEMANN JEAN VINCENT</v>
          </cell>
          <cell r="AD22651">
            <v>3</v>
          </cell>
        </row>
        <row r="22652">
          <cell r="H22652" t="str">
            <v>MASSEUR</v>
          </cell>
          <cell r="L22652">
            <v>0</v>
          </cell>
          <cell r="AC22652" t="str">
            <v>05029 / BOUGHALEM ALI</v>
          </cell>
          <cell r="AD22652">
            <v>3</v>
          </cell>
        </row>
        <row r="22653">
          <cell r="H22653" t="str">
            <v>MASSEUR</v>
          </cell>
          <cell r="L22653">
            <v>0</v>
          </cell>
          <cell r="AC22653" t="str">
            <v>05029 / BOUGHALEM ALI</v>
          </cell>
          <cell r="AD22653">
            <v>3</v>
          </cell>
        </row>
        <row r="22654">
          <cell r="H22654" t="str">
            <v>MEDECIN</v>
          </cell>
          <cell r="K22654" t="str">
            <v>MG</v>
          </cell>
          <cell r="L22654">
            <v>0</v>
          </cell>
          <cell r="AC22654" t="str">
            <v>02337 / GALLARD MYLENE</v>
          </cell>
          <cell r="AD22654">
            <v>3</v>
          </cell>
        </row>
        <row r="22655">
          <cell r="H22655" t="str">
            <v>MEDECIN</v>
          </cell>
          <cell r="K22655" t="str">
            <v>MS</v>
          </cell>
          <cell r="L22655">
            <v>0</v>
          </cell>
          <cell r="AC22655" t="str">
            <v>02337 / GALLARD MYLENE</v>
          </cell>
          <cell r="AD22655">
            <v>3</v>
          </cell>
        </row>
        <row r="22656">
          <cell r="H22656" t="str">
            <v>MEDECIN</v>
          </cell>
          <cell r="K22656" t="str">
            <v>MS</v>
          </cell>
          <cell r="L22656">
            <v>0</v>
          </cell>
          <cell r="AC22656" t="str">
            <v>06513 / ROLLANG ARNOULD RACHEL</v>
          </cell>
          <cell r="AD22656">
            <v>3</v>
          </cell>
        </row>
        <row r="22657">
          <cell r="H22657" t="str">
            <v>MEDECIN</v>
          </cell>
          <cell r="K22657" t="str">
            <v>MG</v>
          </cell>
          <cell r="L22657">
            <v>0</v>
          </cell>
          <cell r="AC22657" t="str">
            <v>02918 / SCHOLLER STEPHANIE</v>
          </cell>
          <cell r="AD22657">
            <v>3</v>
          </cell>
        </row>
        <row r="22658">
          <cell r="H22658" t="str">
            <v>INFIRMIER</v>
          </cell>
          <cell r="L22658">
            <v>0</v>
          </cell>
          <cell r="AC22658" t="str">
            <v>03811 / LE MOYNE BENOIT</v>
          </cell>
          <cell r="AD22658">
            <v>3</v>
          </cell>
        </row>
        <row r="22659">
          <cell r="H22659" t="str">
            <v>INFIRMIER</v>
          </cell>
          <cell r="L22659">
            <v>0</v>
          </cell>
          <cell r="AC22659" t="str">
            <v>03811 / LE MOYNE BENOIT</v>
          </cell>
          <cell r="AD22659">
            <v>3</v>
          </cell>
        </row>
        <row r="22660">
          <cell r="H22660" t="str">
            <v>MEDECIN</v>
          </cell>
          <cell r="K22660" t="str">
            <v>MG</v>
          </cell>
          <cell r="L22660">
            <v>0</v>
          </cell>
          <cell r="AC22660" t="str">
            <v>02337 / GALLARD MYLENE</v>
          </cell>
          <cell r="AD22660">
            <v>3</v>
          </cell>
        </row>
        <row r="22661">
          <cell r="H22661" t="str">
            <v>MASSEUR</v>
          </cell>
          <cell r="L22661">
            <v>0</v>
          </cell>
          <cell r="AC22661" t="str">
            <v>05345 / SCHENCK LAURENCE</v>
          </cell>
          <cell r="AD22661">
            <v>3</v>
          </cell>
        </row>
        <row r="22662">
          <cell r="H22662" t="str">
            <v>INFIRMIER</v>
          </cell>
          <cell r="L22662">
            <v>0</v>
          </cell>
          <cell r="AC22662" t="str">
            <v>06513 / ROLLANG ARNOULD RACHEL</v>
          </cell>
          <cell r="AD22662">
            <v>3</v>
          </cell>
        </row>
        <row r="22663">
          <cell r="H22663" t="str">
            <v>MASSEUR</v>
          </cell>
          <cell r="L22663">
            <v>0</v>
          </cell>
          <cell r="AC22663" t="str">
            <v>06513 / ROLLANG ARNOULD RACHEL</v>
          </cell>
          <cell r="AD22663">
            <v>3</v>
          </cell>
        </row>
        <row r="22664">
          <cell r="H22664" t="str">
            <v>MASSEUR</v>
          </cell>
          <cell r="L22664">
            <v>0</v>
          </cell>
          <cell r="AC22664" t="str">
            <v>05345 / SCHENCK LAURENCE</v>
          </cell>
          <cell r="AD22664">
            <v>3</v>
          </cell>
        </row>
        <row r="22665">
          <cell r="H22665" t="str">
            <v>INFIRMIER</v>
          </cell>
          <cell r="L22665">
            <v>0</v>
          </cell>
          <cell r="AC22665" t="str">
            <v>04814 / LAURENT OLIVIA</v>
          </cell>
          <cell r="AD22665">
            <v>3</v>
          </cell>
        </row>
        <row r="22666">
          <cell r="H22666" t="str">
            <v>MEDECIN</v>
          </cell>
          <cell r="K22666" t="str">
            <v>MG</v>
          </cell>
          <cell r="L22666">
            <v>0</v>
          </cell>
          <cell r="AC22666" t="str">
            <v>02337 / GALLARD MYLENE</v>
          </cell>
          <cell r="AD22666">
            <v>3</v>
          </cell>
        </row>
        <row r="22667">
          <cell r="H22667" t="str">
            <v>MEDECIN</v>
          </cell>
          <cell r="K22667" t="str">
            <v>MS</v>
          </cell>
          <cell r="L22667">
            <v>0</v>
          </cell>
          <cell r="AC22667" t="str">
            <v>02918 / SCHOLLER STEPHANIE</v>
          </cell>
          <cell r="AD22667">
            <v>3</v>
          </cell>
        </row>
        <row r="22668">
          <cell r="H22668" t="str">
            <v>MEDECIN</v>
          </cell>
          <cell r="K22668" t="str">
            <v>MS</v>
          </cell>
          <cell r="L22668">
            <v>6</v>
          </cell>
          <cell r="AC22668" t="str">
            <v>02337 / GALLARD MYLENE</v>
          </cell>
          <cell r="AD22668">
            <v>3</v>
          </cell>
        </row>
        <row r="22669">
          <cell r="H22669" t="str">
            <v>MEDECIN</v>
          </cell>
          <cell r="K22669" t="str">
            <v>MS</v>
          </cell>
          <cell r="L22669">
            <v>5</v>
          </cell>
          <cell r="AC22669" t="str">
            <v>05029 / BOUGHALEM ALI</v>
          </cell>
          <cell r="AD22669">
            <v>3</v>
          </cell>
        </row>
        <row r="22670">
          <cell r="H22670" t="str">
            <v>MEDECIN</v>
          </cell>
          <cell r="K22670" t="str">
            <v>MS</v>
          </cell>
          <cell r="L22670">
            <v>2</v>
          </cell>
          <cell r="AC22670" t="str">
            <v>05029 / BOUGHALEM ALI</v>
          </cell>
          <cell r="AD22670">
            <v>3</v>
          </cell>
        </row>
        <row r="22671">
          <cell r="H22671" t="str">
            <v>MEDECIN</v>
          </cell>
          <cell r="K22671" t="str">
            <v>MS</v>
          </cell>
          <cell r="L22671">
            <v>4</v>
          </cell>
          <cell r="AC22671" t="str">
            <v>02918 / SCHOLLER STEPHANIE</v>
          </cell>
          <cell r="AD22671">
            <v>3</v>
          </cell>
        </row>
        <row r="22672">
          <cell r="H22672" t="str">
            <v>MEDECIN</v>
          </cell>
          <cell r="K22672" t="str">
            <v>MS</v>
          </cell>
          <cell r="L22672">
            <v>3</v>
          </cell>
          <cell r="AC22672" t="str">
            <v>03811 / LE MOYNE BENOIT</v>
          </cell>
          <cell r="AD22672">
            <v>3</v>
          </cell>
        </row>
        <row r="22673">
          <cell r="H22673" t="str">
            <v>INFIRMIER</v>
          </cell>
          <cell r="L22673">
            <v>0</v>
          </cell>
          <cell r="AC22673" t="str">
            <v>05029 / BOUGHALEM ALI</v>
          </cell>
          <cell r="AD22673">
            <v>3</v>
          </cell>
        </row>
        <row r="22674">
          <cell r="H22674" t="str">
            <v>DENTISTE</v>
          </cell>
          <cell r="L22674">
            <v>0</v>
          </cell>
          <cell r="AC22674" t="str">
            <v>06513 / ROLLANG ARNOULD RACHEL</v>
          </cell>
          <cell r="AD22674">
            <v>3</v>
          </cell>
        </row>
        <row r="22675">
          <cell r="H22675" t="str">
            <v>INFIRMIER</v>
          </cell>
          <cell r="L22675">
            <v>0</v>
          </cell>
          <cell r="AC22675" t="str">
            <v>05345 / SCHENCK LAURENCE</v>
          </cell>
          <cell r="AD22675">
            <v>3</v>
          </cell>
        </row>
        <row r="22676">
          <cell r="H22676" t="str">
            <v>MEDECIN</v>
          </cell>
          <cell r="K22676" t="str">
            <v>MG</v>
          </cell>
          <cell r="L22676">
            <v>0</v>
          </cell>
          <cell r="AC22676" t="str">
            <v>04988 / STIRNEMANN JEAN VINCENT</v>
          </cell>
          <cell r="AD22676">
            <v>3</v>
          </cell>
        </row>
        <row r="22677">
          <cell r="H22677" t="str">
            <v>DENTISTE</v>
          </cell>
          <cell r="L22677">
            <v>0</v>
          </cell>
          <cell r="AC22677" t="str">
            <v>06513 / ROLLANG ARNOULD RACHEL</v>
          </cell>
          <cell r="AD22677">
            <v>3</v>
          </cell>
        </row>
        <row r="22678">
          <cell r="H22678" t="str">
            <v>INFIRMIER</v>
          </cell>
          <cell r="L22678">
            <v>0</v>
          </cell>
          <cell r="AC22678" t="str">
            <v>02918 / SCHOLLER STEPHANIE</v>
          </cell>
          <cell r="AD22678">
            <v>3</v>
          </cell>
        </row>
        <row r="22679">
          <cell r="H22679" t="str">
            <v>MEDECIN</v>
          </cell>
          <cell r="K22679" t="str">
            <v>MS</v>
          </cell>
          <cell r="L22679">
            <v>0</v>
          </cell>
          <cell r="AC22679" t="str">
            <v>04814 / LAURENT OLIVIA</v>
          </cell>
          <cell r="AD22679">
            <v>3</v>
          </cell>
        </row>
        <row r="22680">
          <cell r="H22680" t="str">
            <v>ORTHOPTISTE, ORTHOPHONISTE</v>
          </cell>
          <cell r="L22680">
            <v>0</v>
          </cell>
          <cell r="AC22680" t="str">
            <v>00729 / SCHMITT MARX EVELYNE</v>
          </cell>
          <cell r="AD22680">
            <v>3</v>
          </cell>
        </row>
        <row r="22681">
          <cell r="H22681" t="str">
            <v>MEDECIN</v>
          </cell>
          <cell r="K22681" t="str">
            <v>MS</v>
          </cell>
          <cell r="L22681">
            <v>0</v>
          </cell>
          <cell r="AC22681" t="str">
            <v>04814 / LAURENT OLIVIA</v>
          </cell>
          <cell r="AD22681">
            <v>3</v>
          </cell>
        </row>
        <row r="22682">
          <cell r="H22682" t="str">
            <v>MEDECIN</v>
          </cell>
          <cell r="K22682" t="str">
            <v>MS</v>
          </cell>
          <cell r="L22682">
            <v>1</v>
          </cell>
          <cell r="AC22682" t="str">
            <v>05345 / SCHENCK LAURENCE</v>
          </cell>
          <cell r="AD22682">
            <v>3</v>
          </cell>
        </row>
        <row r="22683">
          <cell r="H22683" t="str">
            <v>INFIRMIER</v>
          </cell>
          <cell r="L22683">
            <v>0</v>
          </cell>
          <cell r="AC22683" t="str">
            <v>03811 / LE MOYNE BENOIT</v>
          </cell>
          <cell r="AD22683">
            <v>3</v>
          </cell>
        </row>
        <row r="22684">
          <cell r="H22684" t="str">
            <v>MEDECIN</v>
          </cell>
          <cell r="K22684" t="str">
            <v>MS</v>
          </cell>
          <cell r="L22684">
            <v>0</v>
          </cell>
          <cell r="AC22684" t="str">
            <v>02918 / SCHOLLER STEPHANIE</v>
          </cell>
          <cell r="AD22684">
            <v>3</v>
          </cell>
        </row>
        <row r="22685">
          <cell r="H22685" t="str">
            <v>MEDECIN</v>
          </cell>
          <cell r="K22685" t="str">
            <v>MS</v>
          </cell>
          <cell r="L22685">
            <v>0</v>
          </cell>
          <cell r="AC22685" t="str">
            <v>02918 / SCHOLLER STEPHANIE</v>
          </cell>
          <cell r="AD22685">
            <v>3</v>
          </cell>
        </row>
        <row r="22686">
          <cell r="H22686" t="str">
            <v>MEDECIN</v>
          </cell>
          <cell r="K22686" t="str">
            <v>MS</v>
          </cell>
          <cell r="L22686">
            <v>0</v>
          </cell>
          <cell r="AC22686" t="str">
            <v>05345 / SCHENCK LAURENCE</v>
          </cell>
          <cell r="AD22686">
            <v>3</v>
          </cell>
        </row>
        <row r="22687">
          <cell r="H22687" t="str">
            <v>MASSEUR</v>
          </cell>
          <cell r="L22687">
            <v>0</v>
          </cell>
          <cell r="AC22687" t="str">
            <v>05029 / BOUGHALEM ALI</v>
          </cell>
          <cell r="AD22687">
            <v>3</v>
          </cell>
        </row>
        <row r="22688">
          <cell r="H22688" t="str">
            <v>INFIRMIER</v>
          </cell>
          <cell r="L22688">
            <v>0</v>
          </cell>
          <cell r="AC22688" t="str">
            <v>05029 / BOUGHALEM ALI</v>
          </cell>
          <cell r="AD22688">
            <v>3</v>
          </cell>
        </row>
        <row r="22689">
          <cell r="H22689" t="str">
            <v>MEDECIN</v>
          </cell>
          <cell r="K22689" t="str">
            <v>MS</v>
          </cell>
          <cell r="L22689">
            <v>0</v>
          </cell>
          <cell r="AC22689" t="str">
            <v>03811 / LE MOYNE BENOIT</v>
          </cell>
          <cell r="AD22689">
            <v>3</v>
          </cell>
        </row>
        <row r="22690">
          <cell r="H22690" t="str">
            <v>MEDECIN</v>
          </cell>
          <cell r="K22690" t="str">
            <v>MG</v>
          </cell>
          <cell r="L22690">
            <v>0</v>
          </cell>
          <cell r="AC22690" t="str">
            <v>05358 / BETSCH CELINE</v>
          </cell>
          <cell r="AD22690">
            <v>3</v>
          </cell>
        </row>
        <row r="22691">
          <cell r="H22691" t="str">
            <v>MEDECIN</v>
          </cell>
          <cell r="K22691" t="str">
            <v>MS</v>
          </cell>
          <cell r="L22691">
            <v>0</v>
          </cell>
          <cell r="AC22691" t="str">
            <v>04814 / LAURENT OLIVIA</v>
          </cell>
          <cell r="AD22691">
            <v>3</v>
          </cell>
        </row>
        <row r="22692">
          <cell r="H22692" t="str">
            <v>MEDECIN</v>
          </cell>
          <cell r="K22692" t="str">
            <v>MS</v>
          </cell>
          <cell r="L22692">
            <v>1</v>
          </cell>
          <cell r="AC22692" t="str">
            <v>05358 / BETSCH CELINE</v>
          </cell>
          <cell r="AD22692">
            <v>3</v>
          </cell>
        </row>
        <row r="22693">
          <cell r="H22693" t="str">
            <v>MEDECIN</v>
          </cell>
          <cell r="K22693" t="str">
            <v>MG</v>
          </cell>
          <cell r="L22693">
            <v>0</v>
          </cell>
          <cell r="AC22693" t="str">
            <v>05358 / BETSCH CELINE</v>
          </cell>
          <cell r="AD22693">
            <v>3</v>
          </cell>
        </row>
        <row r="22694">
          <cell r="H22694" t="str">
            <v>MEDECIN</v>
          </cell>
          <cell r="K22694" t="str">
            <v>MS</v>
          </cell>
          <cell r="L22694">
            <v>0</v>
          </cell>
          <cell r="AC22694" t="str">
            <v>02918 / SCHOLLER STEPHANIE</v>
          </cell>
          <cell r="AD22694">
            <v>3</v>
          </cell>
        </row>
        <row r="22695">
          <cell r="H22695" t="str">
            <v>MEDECIN</v>
          </cell>
          <cell r="K22695" t="str">
            <v>MG</v>
          </cell>
          <cell r="L22695">
            <v>0</v>
          </cell>
          <cell r="AC22695" t="str">
            <v>04814 / LAURENT OLIVIA</v>
          </cell>
          <cell r="AD22695">
            <v>3</v>
          </cell>
        </row>
        <row r="22696">
          <cell r="H22696" t="str">
            <v>INFIRMIER</v>
          </cell>
          <cell r="L22696">
            <v>0</v>
          </cell>
          <cell r="AC22696" t="str">
            <v>04814 / LAURENT OLIVIA</v>
          </cell>
          <cell r="AD22696">
            <v>3</v>
          </cell>
        </row>
        <row r="22697">
          <cell r="H22697" t="str">
            <v>MEDECIN</v>
          </cell>
          <cell r="K22697" t="str">
            <v>MS</v>
          </cell>
          <cell r="L22697">
            <v>0</v>
          </cell>
          <cell r="AC22697" t="str">
            <v>02337 / GALLARD MYLENE</v>
          </cell>
          <cell r="AD22697">
            <v>3</v>
          </cell>
        </row>
        <row r="22698">
          <cell r="H22698" t="str">
            <v>MASSEUR</v>
          </cell>
          <cell r="L22698">
            <v>0</v>
          </cell>
          <cell r="AC22698" t="str">
            <v>02337 / GALLARD MYLENE</v>
          </cell>
          <cell r="AD22698">
            <v>3</v>
          </cell>
        </row>
        <row r="22699">
          <cell r="H22699" t="str">
            <v>FOURNISSEUR</v>
          </cell>
          <cell r="L22699">
            <v>0</v>
          </cell>
          <cell r="AC22699" t="str">
            <v>04814 / LAURENT OLIVIA</v>
          </cell>
          <cell r="AD22699">
            <v>3</v>
          </cell>
        </row>
        <row r="22700">
          <cell r="H22700" t="str">
            <v>FOURNISSEUR</v>
          </cell>
          <cell r="L22700">
            <v>0</v>
          </cell>
          <cell r="AC22700" t="str">
            <v>05358 / BETSCH CELINE</v>
          </cell>
          <cell r="AD22700">
            <v>3</v>
          </cell>
        </row>
        <row r="22701">
          <cell r="H22701" t="str">
            <v>FOURNISSEUR</v>
          </cell>
          <cell r="L22701">
            <v>0</v>
          </cell>
          <cell r="AC22701" t="str">
            <v>02918 / SCHOLLER STEPHANIE</v>
          </cell>
          <cell r="AD22701">
            <v>3</v>
          </cell>
        </row>
        <row r="22702">
          <cell r="H22702" t="str">
            <v>MASSEUR</v>
          </cell>
          <cell r="L22702">
            <v>0</v>
          </cell>
          <cell r="AC22702" t="str">
            <v>03811 / LE MOYNE BENOIT</v>
          </cell>
          <cell r="AD22702">
            <v>3</v>
          </cell>
        </row>
        <row r="22703">
          <cell r="H22703" t="str">
            <v>MASSEUR</v>
          </cell>
          <cell r="L22703">
            <v>0</v>
          </cell>
          <cell r="AC22703" t="str">
            <v>04814 / LAURENT OLIVIA</v>
          </cell>
          <cell r="AD22703">
            <v>3</v>
          </cell>
        </row>
        <row r="22704">
          <cell r="H22704" t="str">
            <v>DENTISTE</v>
          </cell>
          <cell r="L22704">
            <v>1</v>
          </cell>
          <cell r="AC22704" t="str">
            <v>05358 / BETSCH CELINE</v>
          </cell>
          <cell r="AD22704">
            <v>3</v>
          </cell>
        </row>
        <row r="22705">
          <cell r="H22705" t="str">
            <v>MASSEUR</v>
          </cell>
          <cell r="L22705">
            <v>0</v>
          </cell>
          <cell r="AC22705" t="str">
            <v>03811 / LE MOYNE BENOIT</v>
          </cell>
          <cell r="AD22705">
            <v>3</v>
          </cell>
        </row>
        <row r="22706">
          <cell r="H22706" t="str">
            <v>MASSEUR</v>
          </cell>
          <cell r="L22706">
            <v>0</v>
          </cell>
          <cell r="AC22706" t="str">
            <v>05345 / SCHENCK LAURENCE</v>
          </cell>
          <cell r="AD22706">
            <v>3</v>
          </cell>
        </row>
        <row r="22707">
          <cell r="H22707" t="str">
            <v>DENTISTE</v>
          </cell>
          <cell r="L22707">
            <v>0</v>
          </cell>
          <cell r="AC22707" t="str">
            <v>05358 / BETSCH CELINE</v>
          </cell>
          <cell r="AD22707">
            <v>3</v>
          </cell>
        </row>
        <row r="22708">
          <cell r="H22708" t="str">
            <v>MEDECIN</v>
          </cell>
          <cell r="K22708" t="str">
            <v>MS</v>
          </cell>
          <cell r="L22708">
            <v>0</v>
          </cell>
          <cell r="AC22708" t="str">
            <v>02918 / SCHOLLER STEPHANIE</v>
          </cell>
          <cell r="AD22708">
            <v>3</v>
          </cell>
        </row>
        <row r="22709">
          <cell r="H22709" t="str">
            <v>MEDECIN</v>
          </cell>
          <cell r="K22709" t="str">
            <v>MG</v>
          </cell>
          <cell r="L22709">
            <v>0</v>
          </cell>
          <cell r="AC22709" t="str">
            <v>02918 / SCHOLLER STEPHANIE</v>
          </cell>
          <cell r="AD22709">
            <v>3</v>
          </cell>
        </row>
        <row r="22710">
          <cell r="H22710" t="str">
            <v>MEDECIN</v>
          </cell>
          <cell r="K22710" t="str">
            <v>MG</v>
          </cell>
          <cell r="L22710">
            <v>0</v>
          </cell>
          <cell r="AC22710" t="str">
            <v>02337 / GALLARD MYLENE</v>
          </cell>
          <cell r="AD22710">
            <v>3</v>
          </cell>
        </row>
        <row r="22711">
          <cell r="H22711" t="str">
            <v>MASSEUR</v>
          </cell>
          <cell r="L22711">
            <v>0</v>
          </cell>
          <cell r="AC22711" t="str">
            <v>04814 / LAURENT OLIVIA</v>
          </cell>
          <cell r="AD22711">
            <v>3</v>
          </cell>
        </row>
        <row r="22712">
          <cell r="H22712" t="str">
            <v>MEDECIN</v>
          </cell>
          <cell r="K22712" t="str">
            <v>MS</v>
          </cell>
          <cell r="L22712">
            <v>0</v>
          </cell>
          <cell r="AC22712" t="str">
            <v>04988 / STIRNEMANN JEAN VINCENT</v>
          </cell>
          <cell r="AD22712">
            <v>3</v>
          </cell>
        </row>
        <row r="22713">
          <cell r="H22713" t="str">
            <v>MASSEUR</v>
          </cell>
          <cell r="L22713">
            <v>0</v>
          </cell>
          <cell r="AC22713" t="str">
            <v>02918 / SCHOLLER STEPHANIE</v>
          </cell>
          <cell r="AD22713">
            <v>3</v>
          </cell>
        </row>
        <row r="22714">
          <cell r="H22714" t="str">
            <v>INFIRMIER</v>
          </cell>
          <cell r="L22714">
            <v>0</v>
          </cell>
          <cell r="AC22714" t="str">
            <v>03811 / LE MOYNE BENOIT</v>
          </cell>
          <cell r="AD22714">
            <v>3</v>
          </cell>
        </row>
        <row r="22715">
          <cell r="H22715" t="str">
            <v>MASSEUR</v>
          </cell>
          <cell r="L22715">
            <v>0</v>
          </cell>
          <cell r="AC22715" t="str">
            <v>04814 / LAURENT OLIVIA</v>
          </cell>
          <cell r="AD22715">
            <v>3</v>
          </cell>
        </row>
        <row r="22716">
          <cell r="H22716" t="str">
            <v>MEDECIN</v>
          </cell>
          <cell r="K22716" t="str">
            <v>MG</v>
          </cell>
          <cell r="L22716">
            <v>0</v>
          </cell>
          <cell r="AC22716" t="str">
            <v>03811 / LE MOYNE BENOIT</v>
          </cell>
          <cell r="AD22716">
            <v>3</v>
          </cell>
        </row>
        <row r="22717">
          <cell r="H22717" t="str">
            <v>INFIRMIER</v>
          </cell>
          <cell r="L22717">
            <v>0</v>
          </cell>
          <cell r="AC22717" t="str">
            <v>06513 / ROLLANG ARNOULD RACHEL</v>
          </cell>
          <cell r="AD22717">
            <v>3</v>
          </cell>
        </row>
        <row r="22718">
          <cell r="H22718" t="str">
            <v>MASSEUR</v>
          </cell>
          <cell r="L22718">
            <v>0</v>
          </cell>
          <cell r="AC22718" t="str">
            <v>06513 / ROLLANG ARNOULD RACHEL</v>
          </cell>
          <cell r="AD22718">
            <v>3</v>
          </cell>
        </row>
        <row r="22719">
          <cell r="H22719" t="str">
            <v>MASSEUR</v>
          </cell>
          <cell r="L22719">
            <v>0</v>
          </cell>
          <cell r="AC22719" t="str">
            <v>05029 / BOUGHALEM ALI</v>
          </cell>
          <cell r="AD22719">
            <v>3</v>
          </cell>
        </row>
        <row r="22720">
          <cell r="H22720" t="str">
            <v>MASSEUR</v>
          </cell>
          <cell r="L22720">
            <v>0</v>
          </cell>
          <cell r="AC22720" t="str">
            <v>05345 / SCHENCK LAURENCE</v>
          </cell>
          <cell r="AD22720">
            <v>3</v>
          </cell>
        </row>
        <row r="22721">
          <cell r="H22721" t="str">
            <v>MASSEUR</v>
          </cell>
          <cell r="L22721">
            <v>0</v>
          </cell>
          <cell r="AC22721" t="str">
            <v>05029 / BOUGHALEM ALI</v>
          </cell>
          <cell r="AD22721">
            <v>3</v>
          </cell>
        </row>
        <row r="22722">
          <cell r="H22722" t="str">
            <v>MASSEUR</v>
          </cell>
          <cell r="L22722">
            <v>0</v>
          </cell>
          <cell r="AC22722" t="str">
            <v>04988 / STIRNEMANN JEAN VINCENT</v>
          </cell>
          <cell r="AD22722">
            <v>3</v>
          </cell>
        </row>
        <row r="22723">
          <cell r="H22723" t="str">
            <v>INFIRMIER</v>
          </cell>
          <cell r="L22723">
            <v>0</v>
          </cell>
          <cell r="AC22723" t="str">
            <v>04988 / STIRNEMANN JEAN VINCENT</v>
          </cell>
          <cell r="AD22723">
            <v>3</v>
          </cell>
        </row>
        <row r="22724">
          <cell r="H22724" t="str">
            <v>DENTISTE</v>
          </cell>
          <cell r="L22724">
            <v>0</v>
          </cell>
          <cell r="AC22724" t="str">
            <v>05029 / BOUGHALEM ALI</v>
          </cell>
          <cell r="AD22724">
            <v>3</v>
          </cell>
        </row>
        <row r="22725">
          <cell r="H22725" t="str">
            <v>MEDECIN</v>
          </cell>
          <cell r="K22725" t="str">
            <v>MS</v>
          </cell>
          <cell r="L22725">
            <v>0</v>
          </cell>
          <cell r="AC22725" t="str">
            <v>04988 / STIRNEMANN JEAN VINCENT</v>
          </cell>
          <cell r="AD22725">
            <v>3</v>
          </cell>
        </row>
        <row r="22726">
          <cell r="H22726" t="str">
            <v>INFIRMIER</v>
          </cell>
          <cell r="L22726">
            <v>0</v>
          </cell>
          <cell r="AC22726" t="str">
            <v>00729 / SCHMITT MARX EVELYNE</v>
          </cell>
          <cell r="AD22726">
            <v>3</v>
          </cell>
        </row>
        <row r="22727">
          <cell r="H22727" t="str">
            <v>DENTISTE</v>
          </cell>
          <cell r="L22727">
            <v>0</v>
          </cell>
          <cell r="AC22727" t="str">
            <v>04814 / LAURENT OLIVIA</v>
          </cell>
          <cell r="AD22727">
            <v>3</v>
          </cell>
        </row>
        <row r="22728">
          <cell r="H22728" t="str">
            <v>DENTISTE</v>
          </cell>
          <cell r="L22728">
            <v>1</v>
          </cell>
          <cell r="AC22728" t="str">
            <v>02337 / GALLARD MYLENE</v>
          </cell>
          <cell r="AD22728">
            <v>3</v>
          </cell>
        </row>
        <row r="22729">
          <cell r="H22729" t="str">
            <v>DENTISTE</v>
          </cell>
          <cell r="L22729">
            <v>0</v>
          </cell>
          <cell r="AC22729" t="str">
            <v>04814 / LAURENT OLIVIA</v>
          </cell>
          <cell r="AD22729">
            <v>3</v>
          </cell>
        </row>
        <row r="22730">
          <cell r="H22730" t="str">
            <v>MASSEUR</v>
          </cell>
          <cell r="L22730">
            <v>0</v>
          </cell>
          <cell r="AC22730" t="str">
            <v>02337 / GALLARD MYLENE</v>
          </cell>
          <cell r="AD22730">
            <v>3</v>
          </cell>
        </row>
        <row r="22731">
          <cell r="H22731" t="str">
            <v>MASSEUR</v>
          </cell>
          <cell r="L22731">
            <v>0</v>
          </cell>
          <cell r="AC22731" t="str">
            <v>05029 / BOUGHALEM ALI</v>
          </cell>
          <cell r="AD22731">
            <v>3</v>
          </cell>
        </row>
        <row r="22732">
          <cell r="H22732" t="str">
            <v>MEDECIN</v>
          </cell>
          <cell r="K22732" t="str">
            <v>MG</v>
          </cell>
          <cell r="L22732">
            <v>0</v>
          </cell>
          <cell r="AC22732" t="str">
            <v>02918 / SCHOLLER STEPHANIE</v>
          </cell>
          <cell r="AD22732">
            <v>3</v>
          </cell>
        </row>
        <row r="22733">
          <cell r="H22733" t="str">
            <v>INFIRMIER</v>
          </cell>
          <cell r="L22733">
            <v>0</v>
          </cell>
          <cell r="AC22733" t="str">
            <v>03811 / LE MOYNE BENOIT</v>
          </cell>
          <cell r="AD22733">
            <v>3</v>
          </cell>
        </row>
        <row r="22734">
          <cell r="H22734" t="str">
            <v>PÉDICURE - PODOLOGUE</v>
          </cell>
          <cell r="L22734">
            <v>1</v>
          </cell>
          <cell r="AC22734" t="str">
            <v>05029 / BOUGHALEM ALI</v>
          </cell>
          <cell r="AD22734">
            <v>3</v>
          </cell>
        </row>
        <row r="22735">
          <cell r="H22735" t="str">
            <v>PÉDICURE - PODOLOGUE</v>
          </cell>
          <cell r="L22735">
            <v>0</v>
          </cell>
          <cell r="AC22735" t="str">
            <v>04814 / LAURENT OLIVIA</v>
          </cell>
          <cell r="AD22735">
            <v>3</v>
          </cell>
        </row>
        <row r="22736">
          <cell r="H22736" t="str">
            <v>MASSEUR</v>
          </cell>
          <cell r="L22736">
            <v>0</v>
          </cell>
          <cell r="AC22736" t="str">
            <v>05029 / BOUGHALEM ALI</v>
          </cell>
          <cell r="AD22736">
            <v>3</v>
          </cell>
        </row>
        <row r="22737">
          <cell r="H22737" t="str">
            <v>DENTISTE</v>
          </cell>
          <cell r="L22737">
            <v>0</v>
          </cell>
          <cell r="AC22737" t="str">
            <v>02337 / GALLARD MYLENE</v>
          </cell>
          <cell r="AD22737">
            <v>3</v>
          </cell>
        </row>
        <row r="22738">
          <cell r="H22738" t="str">
            <v>INFIRMIER</v>
          </cell>
          <cell r="L22738">
            <v>0</v>
          </cell>
          <cell r="AC22738" t="str">
            <v>05029 / BOUGHALEM ALI</v>
          </cell>
          <cell r="AD22738">
            <v>3</v>
          </cell>
        </row>
        <row r="22739">
          <cell r="H22739" t="str">
            <v>INFIRMIER</v>
          </cell>
          <cell r="L22739">
            <v>0</v>
          </cell>
          <cell r="AC22739" t="str">
            <v>02918 / SCHOLLER STEPHANIE</v>
          </cell>
          <cell r="AD22739">
            <v>3</v>
          </cell>
        </row>
        <row r="22740">
          <cell r="H22740" t="str">
            <v>MEDECIN</v>
          </cell>
          <cell r="K22740" t="str">
            <v>MS</v>
          </cell>
          <cell r="L22740">
            <v>0</v>
          </cell>
          <cell r="AC22740" t="str">
            <v>02337 / GALLARD MYLENE</v>
          </cell>
          <cell r="AD22740">
            <v>3</v>
          </cell>
        </row>
        <row r="22741">
          <cell r="H22741" t="str">
            <v>MASSEUR</v>
          </cell>
          <cell r="L22741">
            <v>0</v>
          </cell>
          <cell r="AC22741" t="str">
            <v>04814 / LAURENT OLIVIA</v>
          </cell>
          <cell r="AD22741">
            <v>3</v>
          </cell>
        </row>
        <row r="22742">
          <cell r="H22742" t="str">
            <v>MEDECIN</v>
          </cell>
          <cell r="K22742" t="str">
            <v>MG</v>
          </cell>
          <cell r="L22742">
            <v>0</v>
          </cell>
          <cell r="AC22742" t="str">
            <v>03811 / LE MOYNE BENOIT</v>
          </cell>
          <cell r="AD22742">
            <v>3</v>
          </cell>
        </row>
        <row r="22743">
          <cell r="H22743" t="str">
            <v>SAGE-FEMME</v>
          </cell>
          <cell r="L22743">
            <v>1</v>
          </cell>
          <cell r="AC22743" t="str">
            <v>05345 / SCHENCK LAURENCE</v>
          </cell>
          <cell r="AD22743">
            <v>3</v>
          </cell>
        </row>
        <row r="22744">
          <cell r="H22744" t="str">
            <v>SAGE-FEMME</v>
          </cell>
          <cell r="L22744">
            <v>0</v>
          </cell>
          <cell r="AC22744" t="str">
            <v>05358 / BETSCH CELINE</v>
          </cell>
          <cell r="AD22744">
            <v>3</v>
          </cell>
        </row>
        <row r="22745">
          <cell r="H22745" t="str">
            <v>ORTHOPTISTE, ORTHOPHONISTE</v>
          </cell>
          <cell r="L22745">
            <v>0</v>
          </cell>
          <cell r="AC22745" t="str">
            <v>02918 / SCHOLLER STEPHANIE</v>
          </cell>
          <cell r="AD22745">
            <v>3</v>
          </cell>
        </row>
        <row r="22746">
          <cell r="H22746" t="str">
            <v>PÉDICURE - PODOLOGUE</v>
          </cell>
          <cell r="L22746">
            <v>0</v>
          </cell>
          <cell r="AC22746" t="str">
            <v>02918 / SCHOLLER STEPHANIE</v>
          </cell>
          <cell r="AD22746">
            <v>3</v>
          </cell>
        </row>
        <row r="22747">
          <cell r="H22747" t="str">
            <v>DENTISTE</v>
          </cell>
          <cell r="L22747">
            <v>0</v>
          </cell>
          <cell r="AC22747" t="str">
            <v>04814 / LAURENT OLIVIA</v>
          </cell>
          <cell r="AD22747">
            <v>3</v>
          </cell>
        </row>
        <row r="22748">
          <cell r="H22748" t="str">
            <v>MASSEUR</v>
          </cell>
          <cell r="L22748">
            <v>0</v>
          </cell>
          <cell r="AC22748" t="str">
            <v>05358 / BETSCH CELINE</v>
          </cell>
          <cell r="AD22748">
            <v>3</v>
          </cell>
        </row>
        <row r="22749">
          <cell r="H22749" t="str">
            <v>MEDECIN</v>
          </cell>
          <cell r="K22749" t="str">
            <v>MS</v>
          </cell>
          <cell r="L22749">
            <v>1</v>
          </cell>
          <cell r="AC22749" t="str">
            <v>04814 / LAURENT OLIVIA</v>
          </cell>
          <cell r="AD22749">
            <v>3</v>
          </cell>
        </row>
        <row r="22750">
          <cell r="H22750" t="str">
            <v>MEDECIN</v>
          </cell>
          <cell r="K22750" t="str">
            <v>MS</v>
          </cell>
          <cell r="L22750">
            <v>0</v>
          </cell>
          <cell r="AC22750" t="str">
            <v>04814 / LAURENT OLIVIA</v>
          </cell>
          <cell r="AD22750">
            <v>3</v>
          </cell>
        </row>
        <row r="22751">
          <cell r="H22751" t="str">
            <v>MEDECIN</v>
          </cell>
          <cell r="K22751" t="str">
            <v>MS</v>
          </cell>
          <cell r="L22751">
            <v>0</v>
          </cell>
          <cell r="AC22751" t="str">
            <v>04814 / LAURENT OLIVIA</v>
          </cell>
          <cell r="AD22751">
            <v>3</v>
          </cell>
        </row>
        <row r="22752">
          <cell r="H22752" t="str">
            <v>MEDECIN</v>
          </cell>
          <cell r="K22752" t="str">
            <v>MS</v>
          </cell>
          <cell r="L22752">
            <v>2</v>
          </cell>
          <cell r="AC22752" t="str">
            <v>05029 / BOUGHALEM ALI</v>
          </cell>
          <cell r="AD22752">
            <v>3</v>
          </cell>
        </row>
        <row r="22753">
          <cell r="H22753" t="str">
            <v>INFIRMIER</v>
          </cell>
          <cell r="L22753">
            <v>0</v>
          </cell>
          <cell r="AC22753" t="str">
            <v>05345 / SCHENCK LAURENCE</v>
          </cell>
          <cell r="AD22753">
            <v>3</v>
          </cell>
        </row>
        <row r="22754">
          <cell r="H22754" t="str">
            <v>INFIRMIER</v>
          </cell>
          <cell r="L22754">
            <v>0</v>
          </cell>
          <cell r="AC22754" t="str">
            <v>02337 / GALLARD MYLENE</v>
          </cell>
          <cell r="AD22754">
            <v>3</v>
          </cell>
        </row>
        <row r="22755">
          <cell r="H22755" t="str">
            <v>MEDECIN</v>
          </cell>
          <cell r="K22755" t="str">
            <v>MS</v>
          </cell>
          <cell r="L22755">
            <v>0</v>
          </cell>
          <cell r="AC22755" t="str">
            <v>04814 / LAURENT OLIVIA</v>
          </cell>
          <cell r="AD22755">
            <v>3</v>
          </cell>
        </row>
        <row r="22756">
          <cell r="H22756" t="str">
            <v>MASSEUR</v>
          </cell>
          <cell r="L22756">
            <v>0</v>
          </cell>
          <cell r="AC22756" t="str">
            <v>05358 / BETSCH CELINE</v>
          </cell>
          <cell r="AD22756">
            <v>3</v>
          </cell>
        </row>
        <row r="22757">
          <cell r="H22757" t="str">
            <v>DENTISTE</v>
          </cell>
          <cell r="L22757">
            <v>0</v>
          </cell>
          <cell r="AC22757" t="str">
            <v>03811 / LE MOYNE BENOIT</v>
          </cell>
          <cell r="AD22757">
            <v>3</v>
          </cell>
        </row>
        <row r="22758">
          <cell r="H22758" t="str">
            <v>MASSEUR</v>
          </cell>
          <cell r="L22758">
            <v>0</v>
          </cell>
          <cell r="AC22758" t="str">
            <v>02918 / SCHOLLER STEPHANIE</v>
          </cell>
          <cell r="AD22758">
            <v>3</v>
          </cell>
        </row>
        <row r="22759">
          <cell r="H22759" t="str">
            <v>MEDECIN</v>
          </cell>
          <cell r="K22759" t="str">
            <v>MG</v>
          </cell>
          <cell r="L22759">
            <v>0</v>
          </cell>
          <cell r="AC22759" t="str">
            <v>05345 / SCHENCK LAURENCE</v>
          </cell>
          <cell r="AD22759">
            <v>3</v>
          </cell>
        </row>
        <row r="22760">
          <cell r="H22760" t="str">
            <v>ORTHOPTISTE, ORTHOPHONISTE</v>
          </cell>
          <cell r="L22760">
            <v>0</v>
          </cell>
          <cell r="AC22760" t="str">
            <v>03811 / LE MOYNE BENOIT</v>
          </cell>
          <cell r="AD22760">
            <v>3</v>
          </cell>
        </row>
        <row r="22761">
          <cell r="H22761" t="str">
            <v>MEDECIN</v>
          </cell>
          <cell r="K22761" t="str">
            <v>MG</v>
          </cell>
          <cell r="L22761">
            <v>0</v>
          </cell>
          <cell r="AC22761" t="str">
            <v>06513 / ROLLANG ARNOULD RACHEL</v>
          </cell>
          <cell r="AD22761">
            <v>3</v>
          </cell>
        </row>
        <row r="22762">
          <cell r="H22762" t="str">
            <v>MEDECIN</v>
          </cell>
          <cell r="K22762" t="str">
            <v>MS</v>
          </cell>
          <cell r="L22762">
            <v>0</v>
          </cell>
          <cell r="AC22762" t="str">
            <v>06513 / ROLLANG ARNOULD RACHEL</v>
          </cell>
          <cell r="AD22762">
            <v>3</v>
          </cell>
        </row>
        <row r="22763">
          <cell r="H22763" t="str">
            <v>MEDECIN</v>
          </cell>
          <cell r="K22763" t="str">
            <v>MS</v>
          </cell>
          <cell r="L22763">
            <v>1</v>
          </cell>
          <cell r="AC22763" t="str">
            <v>02918 / SCHOLLER STEPHANIE</v>
          </cell>
          <cell r="AD22763">
            <v>3</v>
          </cell>
        </row>
        <row r="22764">
          <cell r="H22764" t="str">
            <v>INFIRMIER</v>
          </cell>
          <cell r="L22764">
            <v>0</v>
          </cell>
          <cell r="AC22764" t="str">
            <v>05358 / BETSCH CELINE</v>
          </cell>
          <cell r="AD22764">
            <v>3</v>
          </cell>
        </row>
        <row r="22765">
          <cell r="H22765" t="str">
            <v>MASSEUR</v>
          </cell>
          <cell r="L22765">
            <v>0</v>
          </cell>
          <cell r="AC22765" t="str">
            <v>04988 / STIRNEMANN JEAN VINCENT</v>
          </cell>
          <cell r="AD22765">
            <v>3</v>
          </cell>
        </row>
        <row r="22766">
          <cell r="H22766" t="str">
            <v>MASSEUR</v>
          </cell>
          <cell r="L22766">
            <v>0</v>
          </cell>
          <cell r="AC22766" t="str">
            <v>02337 / GALLARD MYLENE</v>
          </cell>
          <cell r="AD22766">
            <v>3</v>
          </cell>
        </row>
        <row r="22767">
          <cell r="H22767" t="str">
            <v>ORTHOPTISTE, ORTHOPHONISTE</v>
          </cell>
          <cell r="L22767">
            <v>0</v>
          </cell>
          <cell r="AC22767" t="str">
            <v>04814 / LAURENT OLIVIA</v>
          </cell>
          <cell r="AD22767">
            <v>3</v>
          </cell>
        </row>
        <row r="22768">
          <cell r="H22768" t="str">
            <v>SAGE-FEMME</v>
          </cell>
          <cell r="L22768">
            <v>0</v>
          </cell>
          <cell r="AC22768" t="str">
            <v>02337 / GALLARD MYLENE</v>
          </cell>
          <cell r="AD22768">
            <v>3</v>
          </cell>
        </row>
        <row r="22769">
          <cell r="H22769" t="str">
            <v>MEDECIN</v>
          </cell>
          <cell r="K22769" t="str">
            <v>MS</v>
          </cell>
          <cell r="L22769">
            <v>0</v>
          </cell>
          <cell r="AC22769" t="str">
            <v>04988 / STIRNEMANN JEAN VINCENT</v>
          </cell>
          <cell r="AD22769">
            <v>3</v>
          </cell>
        </row>
        <row r="22770">
          <cell r="H22770" t="str">
            <v>DENTISTE</v>
          </cell>
          <cell r="L22770">
            <v>0</v>
          </cell>
          <cell r="AC22770" t="str">
            <v>04814 / LAURENT OLIVIA</v>
          </cell>
          <cell r="AD22770">
            <v>3</v>
          </cell>
        </row>
        <row r="22771">
          <cell r="H22771" t="str">
            <v>MASSEUR</v>
          </cell>
          <cell r="L22771">
            <v>0</v>
          </cell>
          <cell r="AC22771" t="str">
            <v>04814 / LAURENT OLIVIA</v>
          </cell>
          <cell r="AD22771">
            <v>3</v>
          </cell>
        </row>
        <row r="22772">
          <cell r="H22772" t="str">
            <v>MASSEUR</v>
          </cell>
          <cell r="L22772">
            <v>0</v>
          </cell>
          <cell r="AC22772" t="str">
            <v>04814 / LAURENT OLIVIA</v>
          </cell>
          <cell r="AD22772">
            <v>3</v>
          </cell>
        </row>
        <row r="22773">
          <cell r="H22773" t="str">
            <v>MASSEUR</v>
          </cell>
          <cell r="L22773">
            <v>1</v>
          </cell>
          <cell r="AC22773" t="str">
            <v>05029 / BOUGHALEM ALI</v>
          </cell>
          <cell r="AD22773">
            <v>3</v>
          </cell>
        </row>
        <row r="22774">
          <cell r="H22774" t="str">
            <v>MASSEUR</v>
          </cell>
          <cell r="L22774">
            <v>0</v>
          </cell>
          <cell r="AC22774" t="str">
            <v>02337 / GALLARD MYLENE</v>
          </cell>
          <cell r="AD22774">
            <v>3</v>
          </cell>
        </row>
        <row r="22775">
          <cell r="H22775" t="str">
            <v>ORTHOPTISTE, ORTHOPHONISTE</v>
          </cell>
          <cell r="L22775">
            <v>0</v>
          </cell>
          <cell r="AC22775" t="str">
            <v>04988 / STIRNEMANN JEAN VINCENT</v>
          </cell>
          <cell r="AD22775">
            <v>3</v>
          </cell>
        </row>
        <row r="22776">
          <cell r="H22776" t="str">
            <v>MEDECIN</v>
          </cell>
          <cell r="K22776" t="str">
            <v>MS</v>
          </cell>
          <cell r="L22776">
            <v>0</v>
          </cell>
          <cell r="AC22776" t="str">
            <v>04814 / LAURENT OLIVIA</v>
          </cell>
          <cell r="AD22776">
            <v>3</v>
          </cell>
        </row>
        <row r="22777">
          <cell r="H22777" t="str">
            <v>MASSEUR</v>
          </cell>
          <cell r="L22777">
            <v>0</v>
          </cell>
          <cell r="AC22777" t="str">
            <v>05358 / BETSCH CELINE</v>
          </cell>
          <cell r="AD22777">
            <v>3</v>
          </cell>
        </row>
        <row r="22778">
          <cell r="H22778" t="str">
            <v>MEDECIN</v>
          </cell>
          <cell r="K22778" t="str">
            <v>MG</v>
          </cell>
          <cell r="L22778">
            <v>0</v>
          </cell>
          <cell r="AC22778" t="str">
            <v>06513 / ROLLANG ARNOULD RACHEL</v>
          </cell>
          <cell r="AD22778">
            <v>3</v>
          </cell>
        </row>
        <row r="22779">
          <cell r="H22779" t="str">
            <v>MASSEUR</v>
          </cell>
          <cell r="L22779">
            <v>0</v>
          </cell>
          <cell r="AC22779" t="str">
            <v>05358 / BETSCH CELINE</v>
          </cell>
          <cell r="AD22779">
            <v>3</v>
          </cell>
        </row>
        <row r="22780">
          <cell r="H22780" t="str">
            <v>MEDECIN</v>
          </cell>
          <cell r="K22780" t="str">
            <v>MS</v>
          </cell>
          <cell r="L22780">
            <v>0</v>
          </cell>
          <cell r="AC22780" t="str">
            <v>02918 / SCHOLLER STEPHANIE</v>
          </cell>
          <cell r="AD22780">
            <v>3</v>
          </cell>
        </row>
        <row r="22781">
          <cell r="H22781" t="str">
            <v>INFIRMIER</v>
          </cell>
          <cell r="L22781">
            <v>0</v>
          </cell>
          <cell r="AC22781" t="str">
            <v>04814 / LAURENT OLIVIA</v>
          </cell>
          <cell r="AD22781">
            <v>3</v>
          </cell>
        </row>
        <row r="22782">
          <cell r="H22782" t="str">
            <v>DENTISTE</v>
          </cell>
          <cell r="L22782">
            <v>0</v>
          </cell>
          <cell r="AC22782" t="str">
            <v>05345 / SCHENCK LAURENCE</v>
          </cell>
          <cell r="AD22782">
            <v>3</v>
          </cell>
        </row>
        <row r="22783">
          <cell r="H22783" t="str">
            <v>INFIRMIER</v>
          </cell>
          <cell r="L22783">
            <v>0</v>
          </cell>
          <cell r="AC22783" t="str">
            <v>02337 / GALLARD MYLENE</v>
          </cell>
          <cell r="AD22783">
            <v>3</v>
          </cell>
        </row>
        <row r="22784">
          <cell r="H22784" t="str">
            <v>ORTHOPTISTE, ORTHOPHONISTE</v>
          </cell>
          <cell r="L22784">
            <v>0</v>
          </cell>
          <cell r="AC22784" t="str">
            <v>06513 / ROLLANG ARNOULD RACHEL</v>
          </cell>
          <cell r="AD22784">
            <v>3</v>
          </cell>
        </row>
        <row r="22785">
          <cell r="H22785" t="str">
            <v>MEDECIN</v>
          </cell>
          <cell r="K22785" t="str">
            <v>MG</v>
          </cell>
          <cell r="L22785">
            <v>0</v>
          </cell>
          <cell r="AC22785" t="str">
            <v>04988 / STIRNEMANN JEAN VINCENT</v>
          </cell>
          <cell r="AD22785">
            <v>3</v>
          </cell>
        </row>
        <row r="22786">
          <cell r="H22786" t="str">
            <v>INFIRMIER</v>
          </cell>
          <cell r="L22786">
            <v>0</v>
          </cell>
          <cell r="AC22786" t="str">
            <v>02337 / GALLARD MYLENE</v>
          </cell>
          <cell r="AD22786">
            <v>3</v>
          </cell>
        </row>
        <row r="22787">
          <cell r="H22787" t="str">
            <v>INFIRMIER</v>
          </cell>
          <cell r="L22787">
            <v>0</v>
          </cell>
          <cell r="AC22787" t="str">
            <v>05029 / BOUGHALEM ALI</v>
          </cell>
          <cell r="AD22787">
            <v>3</v>
          </cell>
        </row>
        <row r="22788">
          <cell r="H22788" t="str">
            <v>DENTISTE</v>
          </cell>
          <cell r="L22788">
            <v>0</v>
          </cell>
          <cell r="AC22788" t="str">
            <v>03811 / LE MOYNE BENOIT</v>
          </cell>
          <cell r="AD22788">
            <v>3</v>
          </cell>
        </row>
        <row r="22789">
          <cell r="H22789" t="str">
            <v>INFIRMIER</v>
          </cell>
          <cell r="L22789">
            <v>0</v>
          </cell>
          <cell r="AC22789" t="str">
            <v>05029 / BOUGHALEM ALI</v>
          </cell>
          <cell r="AD22789">
            <v>3</v>
          </cell>
        </row>
        <row r="22790">
          <cell r="H22790" t="str">
            <v>MASSEUR</v>
          </cell>
          <cell r="L22790">
            <v>0</v>
          </cell>
          <cell r="AC22790" t="str">
            <v>04988 / STIRNEMANN JEAN VINCENT</v>
          </cell>
          <cell r="AD22790">
            <v>3</v>
          </cell>
        </row>
        <row r="22791">
          <cell r="H22791" t="str">
            <v>MEDECIN</v>
          </cell>
          <cell r="K22791" t="str">
            <v>MS</v>
          </cell>
          <cell r="L22791">
            <v>2</v>
          </cell>
          <cell r="AC22791" t="str">
            <v>03811 / LE MOYNE BENOIT</v>
          </cell>
          <cell r="AD22791">
            <v>3</v>
          </cell>
        </row>
        <row r="22792">
          <cell r="H22792" t="str">
            <v>MASSEUR</v>
          </cell>
          <cell r="L22792">
            <v>1</v>
          </cell>
          <cell r="AC22792" t="str">
            <v>06513 / ROLLANG ARNOULD RACHEL</v>
          </cell>
          <cell r="AD22792">
            <v>3</v>
          </cell>
        </row>
        <row r="22793">
          <cell r="H22793" t="str">
            <v>MASSEUR</v>
          </cell>
          <cell r="L22793">
            <v>0</v>
          </cell>
          <cell r="AC22793" t="str">
            <v>03811 / LE MOYNE BENOIT</v>
          </cell>
          <cell r="AD22793">
            <v>3</v>
          </cell>
        </row>
        <row r="22794">
          <cell r="H22794" t="str">
            <v>INFIRMIER</v>
          </cell>
          <cell r="L22794">
            <v>0</v>
          </cell>
          <cell r="AC22794" t="str">
            <v>02337 / GALLARD MYLENE</v>
          </cell>
          <cell r="AD22794">
            <v>3</v>
          </cell>
        </row>
        <row r="22795">
          <cell r="H22795" t="str">
            <v>MASSEUR</v>
          </cell>
          <cell r="L22795">
            <v>0</v>
          </cell>
          <cell r="AC22795" t="str">
            <v>05358 / BETSCH CELINE</v>
          </cell>
          <cell r="AD22795">
            <v>3</v>
          </cell>
        </row>
        <row r="22796">
          <cell r="H22796" t="str">
            <v>MASSEUR</v>
          </cell>
          <cell r="L22796">
            <v>0</v>
          </cell>
          <cell r="AC22796" t="str">
            <v>02337 / GALLARD MYLENE</v>
          </cell>
          <cell r="AD22796">
            <v>3</v>
          </cell>
        </row>
        <row r="22797">
          <cell r="H22797" t="str">
            <v>MASSEUR</v>
          </cell>
          <cell r="L22797">
            <v>0</v>
          </cell>
          <cell r="AC22797" t="str">
            <v>02918 / SCHOLLER STEPHANIE</v>
          </cell>
          <cell r="AD22797">
            <v>3</v>
          </cell>
        </row>
        <row r="22798">
          <cell r="H22798" t="str">
            <v>MASSEUR</v>
          </cell>
          <cell r="L22798">
            <v>0</v>
          </cell>
          <cell r="AC22798" t="str">
            <v>05029 / BOUGHALEM ALI</v>
          </cell>
          <cell r="AD22798">
            <v>3</v>
          </cell>
        </row>
        <row r="22799">
          <cell r="H22799" t="str">
            <v>MEDECIN</v>
          </cell>
          <cell r="K22799" t="str">
            <v>MG</v>
          </cell>
          <cell r="L22799">
            <v>0</v>
          </cell>
          <cell r="AC22799" t="str">
            <v>04814 / LAURENT OLIVIA</v>
          </cell>
          <cell r="AD22799">
            <v>3</v>
          </cell>
        </row>
        <row r="22800">
          <cell r="H22800" t="str">
            <v>MEDECIN</v>
          </cell>
          <cell r="K22800" t="str">
            <v>MG</v>
          </cell>
          <cell r="L22800">
            <v>1</v>
          </cell>
          <cell r="AC22800" t="str">
            <v>04814 / LAURENT OLIVIA</v>
          </cell>
          <cell r="AD22800">
            <v>3</v>
          </cell>
        </row>
        <row r="22801">
          <cell r="H22801" t="str">
            <v>INFIRMIER</v>
          </cell>
          <cell r="L22801">
            <v>0</v>
          </cell>
          <cell r="AC22801" t="str">
            <v>05345 / SCHENCK LAURENCE</v>
          </cell>
          <cell r="AD22801">
            <v>3</v>
          </cell>
        </row>
        <row r="22802">
          <cell r="H22802" t="str">
            <v>MASSEUR</v>
          </cell>
          <cell r="L22802">
            <v>0</v>
          </cell>
          <cell r="AC22802" t="str">
            <v>04814 / LAURENT OLIVIA</v>
          </cell>
          <cell r="AD22802">
            <v>3</v>
          </cell>
        </row>
        <row r="22803">
          <cell r="H22803" t="str">
            <v>MEDECIN</v>
          </cell>
          <cell r="K22803" t="str">
            <v>MS</v>
          </cell>
          <cell r="L22803">
            <v>0</v>
          </cell>
          <cell r="AC22803" t="str">
            <v>00729 / SCHMITT MARX EVELYNE</v>
          </cell>
          <cell r="AD22803">
            <v>3</v>
          </cell>
        </row>
        <row r="22804">
          <cell r="H22804" t="str">
            <v>SAGE-FEMME</v>
          </cell>
          <cell r="L22804">
            <v>0</v>
          </cell>
          <cell r="AC22804" t="str">
            <v>04814 / LAURENT OLIVIA</v>
          </cell>
          <cell r="AD22804">
            <v>3</v>
          </cell>
        </row>
        <row r="22805">
          <cell r="H22805" t="str">
            <v>MASSEUR</v>
          </cell>
          <cell r="L22805">
            <v>1</v>
          </cell>
          <cell r="AC22805" t="str">
            <v>05029 / BOUGHALEM ALI</v>
          </cell>
          <cell r="AD22805">
            <v>3</v>
          </cell>
        </row>
        <row r="22806">
          <cell r="H22806" t="str">
            <v>MASSEUR</v>
          </cell>
          <cell r="L22806">
            <v>0</v>
          </cell>
          <cell r="AC22806" t="str">
            <v>03811 / LE MOYNE BENOIT</v>
          </cell>
          <cell r="AD22806">
            <v>3</v>
          </cell>
        </row>
        <row r="22807">
          <cell r="H22807" t="str">
            <v>MEDECIN</v>
          </cell>
          <cell r="K22807" t="str">
            <v>MG</v>
          </cell>
          <cell r="L22807">
            <v>0</v>
          </cell>
          <cell r="AC22807" t="str">
            <v>06513 / ROLLANG ARNOULD RACHEL</v>
          </cell>
          <cell r="AD22807">
            <v>3</v>
          </cell>
        </row>
        <row r="22808">
          <cell r="H22808" t="str">
            <v>MEDECIN</v>
          </cell>
          <cell r="K22808" t="str">
            <v>MG</v>
          </cell>
          <cell r="L22808">
            <v>0</v>
          </cell>
          <cell r="AC22808" t="str">
            <v>04988 / STIRNEMANN JEAN VINCENT</v>
          </cell>
          <cell r="AD22808">
            <v>3</v>
          </cell>
        </row>
        <row r="22809">
          <cell r="H22809" t="str">
            <v>MEDECIN</v>
          </cell>
          <cell r="K22809" t="str">
            <v>MG</v>
          </cell>
          <cell r="L22809">
            <v>0</v>
          </cell>
          <cell r="AC22809" t="str">
            <v>05358 / BETSCH CELINE</v>
          </cell>
          <cell r="AD22809">
            <v>3</v>
          </cell>
        </row>
        <row r="22810">
          <cell r="H22810" t="str">
            <v>ORTHOPTISTE, ORTHOPHONISTE</v>
          </cell>
          <cell r="L22810">
            <v>0</v>
          </cell>
          <cell r="AC22810" t="str">
            <v>04988 / STIRNEMANN JEAN VINCENT</v>
          </cell>
          <cell r="AD22810">
            <v>3</v>
          </cell>
        </row>
        <row r="22811">
          <cell r="H22811" t="str">
            <v>MEDECIN</v>
          </cell>
          <cell r="K22811" t="str">
            <v>MG</v>
          </cell>
          <cell r="L22811">
            <v>0</v>
          </cell>
          <cell r="AC22811" t="str">
            <v>04988 / STIRNEMANN JEAN VINCENT</v>
          </cell>
          <cell r="AD22811">
            <v>3</v>
          </cell>
        </row>
        <row r="22812">
          <cell r="H22812" t="str">
            <v>MEDECIN</v>
          </cell>
          <cell r="K22812" t="str">
            <v>MG</v>
          </cell>
          <cell r="L22812">
            <v>1</v>
          </cell>
          <cell r="AC22812" t="str">
            <v>04988 / STIRNEMANN JEAN VINCENT</v>
          </cell>
          <cell r="AD22812">
            <v>3</v>
          </cell>
        </row>
        <row r="22813">
          <cell r="H22813" t="str">
            <v>INFIRMIER</v>
          </cell>
          <cell r="L22813">
            <v>0</v>
          </cell>
          <cell r="AC22813" t="str">
            <v>05345 / SCHENCK LAURENCE</v>
          </cell>
          <cell r="AD22813">
            <v>3</v>
          </cell>
        </row>
        <row r="22814">
          <cell r="H22814" t="str">
            <v>DENTISTE</v>
          </cell>
          <cell r="L22814">
            <v>0</v>
          </cell>
          <cell r="AC22814" t="str">
            <v>02918 / SCHOLLER STEPHANIE</v>
          </cell>
          <cell r="AD22814">
            <v>3</v>
          </cell>
        </row>
        <row r="22815">
          <cell r="H22815" t="str">
            <v>MASSEUR</v>
          </cell>
          <cell r="L22815">
            <v>0</v>
          </cell>
          <cell r="AC22815" t="str">
            <v>05345 / SCHENCK LAURENCE</v>
          </cell>
          <cell r="AD22815">
            <v>3</v>
          </cell>
        </row>
        <row r="22816">
          <cell r="H22816" t="str">
            <v>INFIRMIER</v>
          </cell>
          <cell r="L22816">
            <v>0</v>
          </cell>
          <cell r="AC22816" t="str">
            <v>04988 / STIRNEMANN JEAN VINCENT</v>
          </cell>
          <cell r="AD22816">
            <v>3</v>
          </cell>
        </row>
        <row r="22817">
          <cell r="H22817" t="str">
            <v>INFIRMIER</v>
          </cell>
          <cell r="L22817">
            <v>0</v>
          </cell>
          <cell r="AC22817" t="str">
            <v>06513 / ROLLANG ARNOULD RACHEL</v>
          </cell>
          <cell r="AD22817">
            <v>3</v>
          </cell>
        </row>
        <row r="22818">
          <cell r="H22818" t="str">
            <v>MASSEUR</v>
          </cell>
          <cell r="L22818">
            <v>0</v>
          </cell>
          <cell r="AC22818" t="str">
            <v>02918 / SCHOLLER STEPHANIE</v>
          </cell>
          <cell r="AD22818">
            <v>3</v>
          </cell>
        </row>
        <row r="22819">
          <cell r="H22819" t="str">
            <v>MASSEUR</v>
          </cell>
          <cell r="L22819">
            <v>0</v>
          </cell>
          <cell r="AC22819" t="str">
            <v>02918 / SCHOLLER STEPHANIE</v>
          </cell>
          <cell r="AD22819">
            <v>3</v>
          </cell>
        </row>
        <row r="22820">
          <cell r="H22820" t="str">
            <v>SAGE-FEMME</v>
          </cell>
          <cell r="L22820">
            <v>1</v>
          </cell>
          <cell r="AC22820" t="str">
            <v>00729 / SCHMITT MARX EVELYNE</v>
          </cell>
          <cell r="AD22820">
            <v>3</v>
          </cell>
        </row>
        <row r="22821">
          <cell r="H22821" t="str">
            <v>SAGE-FEMME</v>
          </cell>
          <cell r="L22821">
            <v>0</v>
          </cell>
          <cell r="AC22821" t="str">
            <v>02337 / GALLARD MYLENE</v>
          </cell>
          <cell r="AD22821">
            <v>3</v>
          </cell>
        </row>
        <row r="22822">
          <cell r="H22822" t="str">
            <v>MEDECIN</v>
          </cell>
          <cell r="K22822" t="str">
            <v>MG</v>
          </cell>
          <cell r="L22822">
            <v>0</v>
          </cell>
          <cell r="AC22822" t="str">
            <v>04988 / STIRNEMANN JEAN VINCENT</v>
          </cell>
          <cell r="AD22822">
            <v>3</v>
          </cell>
        </row>
        <row r="22823">
          <cell r="H22823" t="str">
            <v>DENTISTE</v>
          </cell>
          <cell r="L22823">
            <v>0</v>
          </cell>
          <cell r="AC22823" t="str">
            <v>02918 / SCHOLLER STEPHANIE</v>
          </cell>
          <cell r="AD22823">
            <v>3</v>
          </cell>
        </row>
        <row r="22824">
          <cell r="H22824" t="str">
            <v>ORTHOPTISTE, ORTHOPHONISTE</v>
          </cell>
          <cell r="L22824">
            <v>0</v>
          </cell>
          <cell r="AC22824" t="str">
            <v>06513 / ROLLANG ARNOULD RACHEL</v>
          </cell>
          <cell r="AD22824">
            <v>3</v>
          </cell>
        </row>
        <row r="22825">
          <cell r="H22825" t="str">
            <v>ORTHOPTISTE, ORTHOPHONISTE</v>
          </cell>
          <cell r="L22825">
            <v>0</v>
          </cell>
          <cell r="AC22825" t="str">
            <v>06513 / ROLLANG ARNOULD RACHEL</v>
          </cell>
          <cell r="AD22825">
            <v>3</v>
          </cell>
        </row>
        <row r="22826">
          <cell r="H22826" t="str">
            <v>INFIRMIER</v>
          </cell>
          <cell r="L22826">
            <v>0</v>
          </cell>
          <cell r="AC22826" t="str">
            <v>04814 / LAURENT OLIVIA</v>
          </cell>
          <cell r="AD22826">
            <v>3</v>
          </cell>
        </row>
        <row r="22827">
          <cell r="H22827" t="str">
            <v>DENTISTE</v>
          </cell>
          <cell r="L22827">
            <v>0</v>
          </cell>
          <cell r="AC22827" t="str">
            <v>05358 / BETSCH CELINE</v>
          </cell>
          <cell r="AD22827">
            <v>3</v>
          </cell>
        </row>
        <row r="22828">
          <cell r="H22828" t="str">
            <v>ORTHOPTISTE, ORTHOPHONISTE</v>
          </cell>
          <cell r="L22828">
            <v>0</v>
          </cell>
          <cell r="AC22828" t="str">
            <v>04814 / LAURENT OLIVIA</v>
          </cell>
          <cell r="AD22828">
            <v>3</v>
          </cell>
        </row>
        <row r="22829">
          <cell r="H22829" t="str">
            <v>MASSEUR</v>
          </cell>
          <cell r="L22829">
            <v>0</v>
          </cell>
          <cell r="AC22829" t="str">
            <v>06513 / ROLLANG ARNOULD RACHEL</v>
          </cell>
          <cell r="AD22829">
            <v>3</v>
          </cell>
        </row>
        <row r="22830">
          <cell r="H22830" t="str">
            <v>DENTISTE</v>
          </cell>
          <cell r="L22830">
            <v>0</v>
          </cell>
          <cell r="AC22830" t="str">
            <v>05029 / BOUGHALEM ALI</v>
          </cell>
          <cell r="AD22830">
            <v>3</v>
          </cell>
        </row>
        <row r="22831">
          <cell r="H22831" t="str">
            <v>DENTISTE</v>
          </cell>
          <cell r="L22831">
            <v>0</v>
          </cell>
          <cell r="AC22831" t="str">
            <v>04814 / LAURENT OLIVIA</v>
          </cell>
          <cell r="AD22831">
            <v>3</v>
          </cell>
        </row>
        <row r="22832">
          <cell r="H22832" t="str">
            <v>INFIRMIER</v>
          </cell>
          <cell r="L22832">
            <v>0</v>
          </cell>
          <cell r="AC22832" t="str">
            <v>05358 / BETSCH CELINE</v>
          </cell>
          <cell r="AD22832">
            <v>3</v>
          </cell>
        </row>
        <row r="22833">
          <cell r="H22833" t="str">
            <v>MEDECIN</v>
          </cell>
          <cell r="K22833" t="str">
            <v>MG</v>
          </cell>
          <cell r="L22833">
            <v>0</v>
          </cell>
          <cell r="AC22833" t="str">
            <v>03811 / LE MOYNE BENOIT</v>
          </cell>
          <cell r="AD22833">
            <v>3</v>
          </cell>
        </row>
        <row r="22834">
          <cell r="H22834" t="str">
            <v>INFIRMIER</v>
          </cell>
          <cell r="L22834">
            <v>0</v>
          </cell>
          <cell r="AC22834" t="str">
            <v>04814 / LAURENT OLIVIA</v>
          </cell>
          <cell r="AD22834">
            <v>3</v>
          </cell>
        </row>
        <row r="22835">
          <cell r="H22835" t="str">
            <v>INFIRMIER</v>
          </cell>
          <cell r="L22835">
            <v>0</v>
          </cell>
          <cell r="AC22835" t="str">
            <v>00729 / SCHMITT MARX EVELYNE</v>
          </cell>
          <cell r="AD22835">
            <v>3</v>
          </cell>
        </row>
        <row r="22836">
          <cell r="H22836" t="str">
            <v>DENTISTE</v>
          </cell>
          <cell r="L22836">
            <v>0</v>
          </cell>
          <cell r="AC22836" t="str">
            <v>03811 / LE MOYNE BENOIT</v>
          </cell>
          <cell r="AD22836">
            <v>3</v>
          </cell>
        </row>
        <row r="22837">
          <cell r="H22837" t="str">
            <v>MASSEUR</v>
          </cell>
          <cell r="L22837">
            <v>0</v>
          </cell>
          <cell r="AC22837" t="str">
            <v>05358 / BETSCH CELINE</v>
          </cell>
          <cell r="AD22837">
            <v>3</v>
          </cell>
        </row>
        <row r="22838">
          <cell r="H22838" t="str">
            <v>MEDECIN</v>
          </cell>
          <cell r="K22838" t="str">
            <v>MS</v>
          </cell>
          <cell r="L22838">
            <v>0</v>
          </cell>
          <cell r="AC22838" t="str">
            <v>04988 / STIRNEMANN JEAN VINCENT</v>
          </cell>
          <cell r="AD22838">
            <v>3</v>
          </cell>
        </row>
        <row r="22839">
          <cell r="H22839" t="str">
            <v>INFIRMIER</v>
          </cell>
          <cell r="L22839">
            <v>0</v>
          </cell>
          <cell r="AC22839" t="str">
            <v>05358 / BETSCH CELINE</v>
          </cell>
          <cell r="AD22839">
            <v>3</v>
          </cell>
        </row>
        <row r="22840">
          <cell r="H22840" t="str">
            <v>MEDECIN</v>
          </cell>
          <cell r="K22840" t="str">
            <v>MG</v>
          </cell>
          <cell r="L22840">
            <v>1</v>
          </cell>
          <cell r="AC22840" t="str">
            <v>04988 / STIRNEMANN JEAN VINCENT</v>
          </cell>
          <cell r="AD22840">
            <v>3</v>
          </cell>
        </row>
        <row r="22841">
          <cell r="H22841" t="str">
            <v>MEDECIN</v>
          </cell>
          <cell r="K22841" t="str">
            <v>MG</v>
          </cell>
          <cell r="L22841">
            <v>0</v>
          </cell>
          <cell r="AC22841" t="str">
            <v>03811 / LE MOYNE BENOIT</v>
          </cell>
          <cell r="AD22841">
            <v>3</v>
          </cell>
        </row>
        <row r="22842">
          <cell r="H22842" t="str">
            <v>INFIRMIER</v>
          </cell>
          <cell r="L22842">
            <v>0</v>
          </cell>
          <cell r="AC22842" t="str">
            <v>02337 / GALLARD MYLENE</v>
          </cell>
          <cell r="AD22842">
            <v>3</v>
          </cell>
        </row>
        <row r="22843">
          <cell r="H22843" t="str">
            <v>MEDECIN</v>
          </cell>
          <cell r="K22843" t="str">
            <v>MG</v>
          </cell>
          <cell r="L22843">
            <v>0</v>
          </cell>
          <cell r="AC22843" t="str">
            <v>05029 / BOUGHALEM ALI</v>
          </cell>
          <cell r="AD22843">
            <v>3</v>
          </cell>
        </row>
        <row r="22844">
          <cell r="H22844" t="str">
            <v>INFIRMIER</v>
          </cell>
          <cell r="L22844">
            <v>0</v>
          </cell>
          <cell r="AC22844" t="str">
            <v>04988 / STIRNEMANN JEAN VINCENT</v>
          </cell>
          <cell r="AD22844">
            <v>3</v>
          </cell>
        </row>
        <row r="22845">
          <cell r="H22845" t="str">
            <v>MEDECIN</v>
          </cell>
          <cell r="K22845" t="str">
            <v>MG</v>
          </cell>
          <cell r="L22845">
            <v>0</v>
          </cell>
          <cell r="AC22845" t="str">
            <v>05029 / BOUGHALEM ALI</v>
          </cell>
          <cell r="AD22845">
            <v>3</v>
          </cell>
        </row>
        <row r="22846">
          <cell r="H22846" t="str">
            <v>DENTISTE</v>
          </cell>
          <cell r="L22846">
            <v>0</v>
          </cell>
          <cell r="AC22846" t="str">
            <v>02337 / GALLARD MYLENE</v>
          </cell>
          <cell r="AD22846">
            <v>3</v>
          </cell>
        </row>
        <row r="22847">
          <cell r="H22847" t="str">
            <v>MEDECIN</v>
          </cell>
          <cell r="K22847" t="str">
            <v>MG</v>
          </cell>
          <cell r="L22847">
            <v>0</v>
          </cell>
          <cell r="AC22847" t="str">
            <v>04988 / STIRNEMANN JEAN VINCENT</v>
          </cell>
          <cell r="AD22847">
            <v>3</v>
          </cell>
        </row>
        <row r="22848">
          <cell r="H22848" t="str">
            <v>MASSEUR</v>
          </cell>
          <cell r="L22848">
            <v>0</v>
          </cell>
          <cell r="AC22848" t="str">
            <v>00729 / SCHMITT MARX EVELYNE</v>
          </cell>
          <cell r="AD22848">
            <v>3</v>
          </cell>
        </row>
        <row r="22849">
          <cell r="H22849" t="str">
            <v>INFIRMIER</v>
          </cell>
          <cell r="L22849">
            <v>0</v>
          </cell>
          <cell r="AC22849" t="str">
            <v>05358 / BETSCH CELINE</v>
          </cell>
          <cell r="AD22849">
            <v>3</v>
          </cell>
        </row>
        <row r="22850">
          <cell r="H22850" t="str">
            <v>SAGE-FEMME</v>
          </cell>
          <cell r="L22850">
            <v>0</v>
          </cell>
          <cell r="AC22850" t="str">
            <v>03811 / LE MOYNE BENOIT</v>
          </cell>
          <cell r="AD22850">
            <v>3</v>
          </cell>
        </row>
        <row r="22851">
          <cell r="H22851" t="str">
            <v>INFIRMIER</v>
          </cell>
          <cell r="L22851">
            <v>0</v>
          </cell>
          <cell r="AC22851" t="str">
            <v>04988 / STIRNEMANN JEAN VINCENT</v>
          </cell>
          <cell r="AD22851">
            <v>3</v>
          </cell>
        </row>
        <row r="22852">
          <cell r="H22852" t="str">
            <v>MEDECIN</v>
          </cell>
          <cell r="K22852" t="str">
            <v>MS</v>
          </cell>
          <cell r="L22852">
            <v>0</v>
          </cell>
          <cell r="AC22852" t="str">
            <v>03811 / LE MOYNE BENOIT</v>
          </cell>
          <cell r="AD22852">
            <v>3</v>
          </cell>
        </row>
        <row r="22853">
          <cell r="H22853" t="str">
            <v>MASSEUR</v>
          </cell>
          <cell r="L22853">
            <v>0</v>
          </cell>
          <cell r="AC22853" t="str">
            <v>04988 / STIRNEMANN JEAN VINCENT</v>
          </cell>
          <cell r="AD22853">
            <v>3</v>
          </cell>
        </row>
        <row r="22854">
          <cell r="H22854" t="str">
            <v>MASSEUR</v>
          </cell>
          <cell r="L22854">
            <v>0</v>
          </cell>
          <cell r="AC22854" t="str">
            <v>05029 / BOUGHALEM ALI</v>
          </cell>
          <cell r="AD22854">
            <v>3</v>
          </cell>
        </row>
        <row r="22855">
          <cell r="H22855" t="str">
            <v>MASSEUR</v>
          </cell>
          <cell r="L22855">
            <v>0</v>
          </cell>
          <cell r="AC22855" t="str">
            <v>04814 / LAURENT OLIVIA</v>
          </cell>
          <cell r="AD22855">
            <v>3</v>
          </cell>
        </row>
        <row r="22856">
          <cell r="H22856" t="str">
            <v>MEDECIN</v>
          </cell>
          <cell r="K22856" t="str">
            <v>MG</v>
          </cell>
          <cell r="L22856">
            <v>0</v>
          </cell>
          <cell r="AC22856" t="str">
            <v>06513 / ROLLANG ARNOULD RACHEL</v>
          </cell>
          <cell r="AD22856">
            <v>3</v>
          </cell>
        </row>
        <row r="22857">
          <cell r="H22857" t="str">
            <v>MASSEUR</v>
          </cell>
          <cell r="L22857">
            <v>0</v>
          </cell>
          <cell r="AC22857" t="str">
            <v>05029 / BOUGHALEM ALI</v>
          </cell>
          <cell r="AD22857">
            <v>3</v>
          </cell>
        </row>
        <row r="22858">
          <cell r="H22858" t="str">
            <v>MASSEUR</v>
          </cell>
          <cell r="L22858">
            <v>0</v>
          </cell>
          <cell r="AC22858" t="str">
            <v>02918 / SCHOLLER STEPHANIE</v>
          </cell>
          <cell r="AD22858">
            <v>3</v>
          </cell>
        </row>
        <row r="22859">
          <cell r="H22859" t="str">
            <v>MEDECIN</v>
          </cell>
          <cell r="K22859" t="str">
            <v>MS</v>
          </cell>
          <cell r="L22859">
            <v>1</v>
          </cell>
          <cell r="AC22859" t="str">
            <v>03811 / LE MOYNE BENOIT</v>
          </cell>
          <cell r="AD22859">
            <v>3</v>
          </cell>
        </row>
        <row r="22860">
          <cell r="H22860" t="str">
            <v>MEDECIN</v>
          </cell>
          <cell r="K22860" t="str">
            <v>MS</v>
          </cell>
          <cell r="L22860">
            <v>0</v>
          </cell>
          <cell r="AC22860" t="str">
            <v>05358 / BETSCH CELINE</v>
          </cell>
          <cell r="AD22860">
            <v>3</v>
          </cell>
        </row>
        <row r="22861">
          <cell r="H22861" t="str">
            <v>ORTHOPTISTE, ORTHOPHONISTE</v>
          </cell>
          <cell r="L22861">
            <v>0</v>
          </cell>
          <cell r="AC22861" t="str">
            <v>05345 / SCHENCK LAURENCE</v>
          </cell>
          <cell r="AD22861">
            <v>3</v>
          </cell>
        </row>
        <row r="22862">
          <cell r="H22862" t="str">
            <v>INFIRMIER</v>
          </cell>
          <cell r="L22862">
            <v>0</v>
          </cell>
          <cell r="AC22862" t="str">
            <v>03811 / LE MOYNE BENOIT</v>
          </cell>
          <cell r="AD22862">
            <v>3</v>
          </cell>
        </row>
        <row r="22863">
          <cell r="H22863" t="str">
            <v>DENTISTE</v>
          </cell>
          <cell r="L22863">
            <v>0</v>
          </cell>
          <cell r="AC22863" t="str">
            <v>03811 / LE MOYNE BENOIT</v>
          </cell>
          <cell r="AD22863">
            <v>3</v>
          </cell>
        </row>
        <row r="22864">
          <cell r="H22864" t="str">
            <v>MEDECIN</v>
          </cell>
          <cell r="K22864" t="str">
            <v>MG</v>
          </cell>
          <cell r="L22864">
            <v>0</v>
          </cell>
          <cell r="AC22864" t="str">
            <v>04988 / STIRNEMANN JEAN VINCENT</v>
          </cell>
          <cell r="AD22864">
            <v>3</v>
          </cell>
        </row>
        <row r="22865">
          <cell r="H22865" t="str">
            <v>MEDECIN</v>
          </cell>
          <cell r="K22865" t="str">
            <v>MG</v>
          </cell>
          <cell r="L22865">
            <v>0</v>
          </cell>
          <cell r="AC22865" t="str">
            <v>00729 / SCHMITT MARX EVELYNE</v>
          </cell>
          <cell r="AD22865">
            <v>3</v>
          </cell>
        </row>
        <row r="22866">
          <cell r="H22866" t="str">
            <v>INFIRMIER</v>
          </cell>
          <cell r="L22866">
            <v>0</v>
          </cell>
          <cell r="AC22866" t="str">
            <v>05029 / BOUGHALEM ALI</v>
          </cell>
          <cell r="AD22866">
            <v>3</v>
          </cell>
        </row>
        <row r="22867">
          <cell r="H22867" t="str">
            <v>MASSEUR</v>
          </cell>
          <cell r="L22867">
            <v>0</v>
          </cell>
          <cell r="AC22867" t="str">
            <v>04988 / STIRNEMANN JEAN VINCENT</v>
          </cell>
          <cell r="AD22867">
            <v>3</v>
          </cell>
        </row>
        <row r="22868">
          <cell r="H22868" t="str">
            <v>MEDECIN</v>
          </cell>
          <cell r="K22868" t="str">
            <v>MS</v>
          </cell>
          <cell r="L22868">
            <v>0</v>
          </cell>
          <cell r="AC22868" t="str">
            <v>02918 / SCHOLLER STEPHANIE</v>
          </cell>
          <cell r="AD22868">
            <v>3</v>
          </cell>
        </row>
        <row r="22869">
          <cell r="H22869" t="str">
            <v>MEDECIN</v>
          </cell>
          <cell r="K22869" t="str">
            <v>MS</v>
          </cell>
          <cell r="L22869">
            <v>0</v>
          </cell>
          <cell r="AC22869" t="str">
            <v>06513 / ROLLANG ARNOULD RACHEL</v>
          </cell>
          <cell r="AD22869">
            <v>3</v>
          </cell>
        </row>
        <row r="22870">
          <cell r="H22870" t="str">
            <v>INFIRMIER</v>
          </cell>
          <cell r="L22870">
            <v>0</v>
          </cell>
          <cell r="AC22870" t="str">
            <v>02918 / SCHOLLER STEPHANIE</v>
          </cell>
          <cell r="AD22870">
            <v>3</v>
          </cell>
        </row>
        <row r="22871">
          <cell r="H22871" t="str">
            <v>MASSEUR</v>
          </cell>
          <cell r="L22871">
            <v>0</v>
          </cell>
          <cell r="AC22871" t="str">
            <v>06513 / ROLLANG ARNOULD RACHEL</v>
          </cell>
          <cell r="AD22871">
            <v>3</v>
          </cell>
        </row>
        <row r="22872">
          <cell r="H22872" t="str">
            <v>INFIRMIER</v>
          </cell>
          <cell r="L22872">
            <v>0</v>
          </cell>
          <cell r="AC22872" t="str">
            <v>02918 / SCHOLLER STEPHANIE</v>
          </cell>
          <cell r="AD22872">
            <v>3</v>
          </cell>
        </row>
        <row r="22873">
          <cell r="H22873" t="str">
            <v>INFIRMIER</v>
          </cell>
          <cell r="L22873">
            <v>0</v>
          </cell>
          <cell r="AC22873" t="str">
            <v>04814 / LAURENT OLIVIA</v>
          </cell>
          <cell r="AD22873">
            <v>3</v>
          </cell>
        </row>
        <row r="22874">
          <cell r="H22874" t="str">
            <v>MEDECIN</v>
          </cell>
          <cell r="K22874" t="str">
            <v>MG</v>
          </cell>
          <cell r="L22874">
            <v>0</v>
          </cell>
          <cell r="AC22874" t="str">
            <v>05029 / BOUGHALEM ALI</v>
          </cell>
          <cell r="AD22874">
            <v>3</v>
          </cell>
        </row>
        <row r="22875">
          <cell r="H22875" t="str">
            <v>MEDECIN</v>
          </cell>
          <cell r="K22875" t="str">
            <v>MS</v>
          </cell>
          <cell r="L22875">
            <v>0</v>
          </cell>
          <cell r="AC22875" t="str">
            <v>04814 / LAURENT OLIVIA</v>
          </cell>
          <cell r="AD22875">
            <v>3</v>
          </cell>
        </row>
        <row r="22876">
          <cell r="H22876" t="str">
            <v>MASSEUR</v>
          </cell>
          <cell r="L22876">
            <v>0</v>
          </cell>
          <cell r="AC22876" t="str">
            <v>04814 / LAURENT OLIVIA</v>
          </cell>
          <cell r="AD22876">
            <v>3</v>
          </cell>
        </row>
        <row r="22877">
          <cell r="H22877" t="str">
            <v>MASSEUR</v>
          </cell>
          <cell r="L22877">
            <v>0</v>
          </cell>
          <cell r="AC22877" t="str">
            <v>02918 / SCHOLLER STEPHANIE</v>
          </cell>
          <cell r="AD22877">
            <v>3</v>
          </cell>
        </row>
        <row r="22878">
          <cell r="H22878" t="str">
            <v>MASSEUR</v>
          </cell>
          <cell r="L22878">
            <v>0</v>
          </cell>
          <cell r="AC22878" t="str">
            <v>04814 / LAURENT OLIVIA</v>
          </cell>
          <cell r="AD22878">
            <v>3</v>
          </cell>
        </row>
        <row r="22879">
          <cell r="H22879" t="str">
            <v>INFIRMIER</v>
          </cell>
          <cell r="L22879">
            <v>0</v>
          </cell>
          <cell r="AC22879" t="str">
            <v>05345 / SCHENCK LAURENCE</v>
          </cell>
          <cell r="AD22879">
            <v>3</v>
          </cell>
        </row>
        <row r="22880">
          <cell r="H22880" t="str">
            <v>FOURNISSEUR</v>
          </cell>
          <cell r="L22880">
            <v>0</v>
          </cell>
          <cell r="AC22880" t="str">
            <v>05029 / BOUGHALEM ALI</v>
          </cell>
          <cell r="AD22880">
            <v>3</v>
          </cell>
        </row>
        <row r="22881">
          <cell r="H22881" t="str">
            <v>MASSEUR</v>
          </cell>
          <cell r="L22881">
            <v>0</v>
          </cell>
          <cell r="AC22881" t="str">
            <v>05345 / SCHENCK LAURENCE</v>
          </cell>
          <cell r="AD22881">
            <v>3</v>
          </cell>
        </row>
        <row r="22882">
          <cell r="H22882" t="str">
            <v>MASSEUR</v>
          </cell>
          <cell r="L22882">
            <v>0</v>
          </cell>
          <cell r="AC22882" t="str">
            <v>04814 / LAURENT OLIVIA</v>
          </cell>
          <cell r="AD22882">
            <v>3</v>
          </cell>
        </row>
        <row r="22883">
          <cell r="H22883" t="str">
            <v>INFIRMIER</v>
          </cell>
          <cell r="L22883">
            <v>0</v>
          </cell>
          <cell r="AC22883" t="str">
            <v>06513 / ROLLANG ARNOULD RACHEL</v>
          </cell>
          <cell r="AD22883">
            <v>3</v>
          </cell>
        </row>
        <row r="22884">
          <cell r="H22884" t="str">
            <v>PÉDICURE - PODOLOGUE</v>
          </cell>
          <cell r="L22884">
            <v>0</v>
          </cell>
          <cell r="AC22884" t="str">
            <v>02337 / GALLARD MYLENE</v>
          </cell>
          <cell r="AD22884">
            <v>3</v>
          </cell>
        </row>
        <row r="22885">
          <cell r="H22885" t="str">
            <v>MASSEUR</v>
          </cell>
          <cell r="L22885">
            <v>0</v>
          </cell>
          <cell r="AC22885" t="str">
            <v>04988 / STIRNEMANN JEAN VINCENT</v>
          </cell>
          <cell r="AD22885">
            <v>3</v>
          </cell>
        </row>
        <row r="22886">
          <cell r="H22886" t="str">
            <v>MASSEUR</v>
          </cell>
          <cell r="L22886">
            <v>0</v>
          </cell>
          <cell r="AC22886" t="str">
            <v>05358 / BETSCH CELINE</v>
          </cell>
          <cell r="AD22886">
            <v>3</v>
          </cell>
        </row>
        <row r="22887">
          <cell r="H22887" t="str">
            <v>INFIRMIER</v>
          </cell>
          <cell r="L22887">
            <v>0</v>
          </cell>
          <cell r="AC22887" t="str">
            <v>04988 / STIRNEMANN JEAN VINCENT</v>
          </cell>
          <cell r="AD22887">
            <v>3</v>
          </cell>
        </row>
        <row r="22888">
          <cell r="H22888" t="str">
            <v>INFIRMIER</v>
          </cell>
          <cell r="L22888">
            <v>0</v>
          </cell>
          <cell r="AC22888" t="str">
            <v>04988 / STIRNEMANN JEAN VINCENT</v>
          </cell>
          <cell r="AD22888">
            <v>3</v>
          </cell>
        </row>
        <row r="22889">
          <cell r="H22889" t="str">
            <v>MEDECIN</v>
          </cell>
          <cell r="K22889" t="str">
            <v>MS</v>
          </cell>
          <cell r="L22889">
            <v>0</v>
          </cell>
          <cell r="AC22889" t="str">
            <v>04988 / STIRNEMANN JEAN VINCENT</v>
          </cell>
          <cell r="AD22889">
            <v>3</v>
          </cell>
        </row>
        <row r="22890">
          <cell r="H22890" t="str">
            <v>MEDECIN</v>
          </cell>
          <cell r="K22890" t="str">
            <v>MG</v>
          </cell>
          <cell r="L22890">
            <v>0</v>
          </cell>
          <cell r="AC22890" t="str">
            <v>02337 / GALLARD MYLENE</v>
          </cell>
          <cell r="AD22890">
            <v>3</v>
          </cell>
        </row>
        <row r="22891">
          <cell r="H22891" t="str">
            <v>MEDECIN</v>
          </cell>
          <cell r="K22891" t="str">
            <v>MG</v>
          </cell>
          <cell r="L22891">
            <v>1</v>
          </cell>
          <cell r="AC22891" t="str">
            <v>05345 / SCHENCK LAURENCE</v>
          </cell>
          <cell r="AD22891">
            <v>3</v>
          </cell>
        </row>
        <row r="22892">
          <cell r="H22892" t="str">
            <v>MEDECIN</v>
          </cell>
          <cell r="K22892" t="str">
            <v>MG</v>
          </cell>
          <cell r="L22892">
            <v>2</v>
          </cell>
          <cell r="AC22892" t="str">
            <v>05345 / SCHENCK LAURENCE</v>
          </cell>
          <cell r="AD22892">
            <v>3</v>
          </cell>
        </row>
        <row r="22893">
          <cell r="H22893" t="str">
            <v>INFIRMIER</v>
          </cell>
          <cell r="L22893">
            <v>0</v>
          </cell>
          <cell r="AC22893" t="str">
            <v>04814 / LAURENT OLIVIA</v>
          </cell>
          <cell r="AD22893">
            <v>3</v>
          </cell>
        </row>
        <row r="22894">
          <cell r="H22894" t="str">
            <v>MEDECIN</v>
          </cell>
          <cell r="K22894" t="str">
            <v>MG</v>
          </cell>
          <cell r="L22894">
            <v>0</v>
          </cell>
          <cell r="AC22894" t="str">
            <v>02918 / SCHOLLER STEPHANIE</v>
          </cell>
          <cell r="AD22894">
            <v>3</v>
          </cell>
        </row>
        <row r="22895">
          <cell r="H22895" t="str">
            <v>MASSEUR</v>
          </cell>
          <cell r="L22895">
            <v>0</v>
          </cell>
          <cell r="AC22895" t="str">
            <v>05029 / BOUGHALEM ALI</v>
          </cell>
          <cell r="AD22895">
            <v>3</v>
          </cell>
        </row>
        <row r="22896">
          <cell r="H22896" t="str">
            <v>MEDECIN</v>
          </cell>
          <cell r="K22896" t="str">
            <v>MS</v>
          </cell>
          <cell r="L22896">
            <v>0</v>
          </cell>
          <cell r="AC22896" t="str">
            <v>06513 / ROLLANG ARNOULD RACHEL</v>
          </cell>
          <cell r="AD22896">
            <v>3</v>
          </cell>
        </row>
        <row r="22897">
          <cell r="H22897" t="str">
            <v>INFIRMIER</v>
          </cell>
          <cell r="L22897">
            <v>0</v>
          </cell>
          <cell r="AC22897" t="str">
            <v>05358 / BETSCH CELINE</v>
          </cell>
          <cell r="AD22897">
            <v>3</v>
          </cell>
        </row>
        <row r="22898">
          <cell r="H22898" t="str">
            <v>MASSEUR</v>
          </cell>
          <cell r="L22898">
            <v>0</v>
          </cell>
          <cell r="AC22898" t="str">
            <v>02918 / SCHOLLER STEPHANIE</v>
          </cell>
          <cell r="AD22898">
            <v>3</v>
          </cell>
        </row>
        <row r="22899">
          <cell r="H22899" t="str">
            <v>MEDECIN</v>
          </cell>
          <cell r="K22899" t="str">
            <v>MS</v>
          </cell>
          <cell r="L22899">
            <v>0</v>
          </cell>
          <cell r="AC22899" t="str">
            <v>03811 / LE MOYNE BENOIT</v>
          </cell>
          <cell r="AD22899">
            <v>3</v>
          </cell>
        </row>
        <row r="22900">
          <cell r="H22900" t="str">
            <v>MASSEUR</v>
          </cell>
          <cell r="L22900">
            <v>0</v>
          </cell>
          <cell r="AC22900" t="str">
            <v>05345 / SCHENCK LAURENCE</v>
          </cell>
          <cell r="AD22900">
            <v>3</v>
          </cell>
        </row>
        <row r="22901">
          <cell r="H22901" t="str">
            <v>INFIRMIER</v>
          </cell>
          <cell r="L22901">
            <v>0</v>
          </cell>
          <cell r="AC22901" t="str">
            <v>00729 / SCHMITT MARX EVELYNE</v>
          </cell>
          <cell r="AD22901">
            <v>3</v>
          </cell>
        </row>
        <row r="22902">
          <cell r="H22902" t="str">
            <v>MASSEUR</v>
          </cell>
          <cell r="L22902">
            <v>1</v>
          </cell>
          <cell r="AC22902" t="str">
            <v>06513 / ROLLANG ARNOULD RACHEL</v>
          </cell>
          <cell r="AD22902">
            <v>3</v>
          </cell>
        </row>
        <row r="22903">
          <cell r="H22903" t="str">
            <v>INFIRMIER</v>
          </cell>
          <cell r="L22903">
            <v>0</v>
          </cell>
          <cell r="AC22903" t="str">
            <v>03811 / LE MOYNE BENOIT</v>
          </cell>
          <cell r="AD22903">
            <v>3</v>
          </cell>
        </row>
        <row r="22904">
          <cell r="H22904" t="str">
            <v>MASSEUR</v>
          </cell>
          <cell r="L22904">
            <v>0</v>
          </cell>
          <cell r="AC22904" t="str">
            <v>05358 / BETSCH CELINE</v>
          </cell>
          <cell r="AD22904">
            <v>3</v>
          </cell>
        </row>
        <row r="22905">
          <cell r="H22905" t="str">
            <v>MEDECIN</v>
          </cell>
          <cell r="K22905" t="str">
            <v>MS</v>
          </cell>
          <cell r="L22905">
            <v>0</v>
          </cell>
          <cell r="AC22905" t="str">
            <v>04814 / LAURENT OLIVIA</v>
          </cell>
          <cell r="AD22905">
            <v>3</v>
          </cell>
        </row>
        <row r="22906">
          <cell r="H22906" t="str">
            <v>INFIRMIER</v>
          </cell>
          <cell r="L22906">
            <v>0</v>
          </cell>
          <cell r="AC22906" t="str">
            <v>00729 / SCHMITT MARX EVELYNE</v>
          </cell>
          <cell r="AD22906">
            <v>3</v>
          </cell>
        </row>
        <row r="22907">
          <cell r="H22907" t="str">
            <v>MASSEUR</v>
          </cell>
          <cell r="L22907">
            <v>0</v>
          </cell>
          <cell r="AC22907" t="str">
            <v>06513 / ROLLANG ARNOULD RACHEL</v>
          </cell>
          <cell r="AD22907">
            <v>3</v>
          </cell>
        </row>
        <row r="22908">
          <cell r="H22908" t="str">
            <v>MEDECIN</v>
          </cell>
          <cell r="K22908" t="str">
            <v>MS</v>
          </cell>
          <cell r="L22908">
            <v>0</v>
          </cell>
          <cell r="AC22908" t="str">
            <v>06513 / ROLLANG ARNOULD RACHEL</v>
          </cell>
          <cell r="AD22908">
            <v>3</v>
          </cell>
        </row>
        <row r="22909">
          <cell r="H22909" t="str">
            <v>INFIRMIER</v>
          </cell>
          <cell r="L22909">
            <v>0</v>
          </cell>
          <cell r="AC22909" t="str">
            <v>05345 / SCHENCK LAURENCE</v>
          </cell>
          <cell r="AD22909">
            <v>3</v>
          </cell>
        </row>
        <row r="22910">
          <cell r="H22910" t="str">
            <v>MASSEUR</v>
          </cell>
          <cell r="L22910">
            <v>0</v>
          </cell>
          <cell r="AC22910" t="str">
            <v>06513 / ROLLANG ARNOULD RACHEL</v>
          </cell>
          <cell r="AD22910">
            <v>3</v>
          </cell>
        </row>
        <row r="22911">
          <cell r="H22911" t="str">
            <v>DENTISTE</v>
          </cell>
          <cell r="L22911">
            <v>0</v>
          </cell>
          <cell r="AC22911" t="str">
            <v>05358 / BETSCH CELINE</v>
          </cell>
          <cell r="AD22911">
            <v>3</v>
          </cell>
        </row>
        <row r="22912">
          <cell r="H22912" t="str">
            <v>INFIRMIER</v>
          </cell>
          <cell r="L22912">
            <v>0</v>
          </cell>
          <cell r="AC22912" t="str">
            <v>00729 / SCHMITT MARX EVELYNE</v>
          </cell>
          <cell r="AD22912">
            <v>3</v>
          </cell>
        </row>
        <row r="22913">
          <cell r="H22913" t="str">
            <v>MASSEUR</v>
          </cell>
          <cell r="L22913">
            <v>0</v>
          </cell>
          <cell r="AC22913" t="str">
            <v>00729 / SCHMITT MARX EVELYNE</v>
          </cell>
          <cell r="AD22913">
            <v>3</v>
          </cell>
        </row>
        <row r="22914">
          <cell r="H22914" t="str">
            <v>MEDECIN</v>
          </cell>
          <cell r="K22914" t="str">
            <v>MS</v>
          </cell>
          <cell r="L22914">
            <v>2</v>
          </cell>
          <cell r="AC22914" t="str">
            <v>05029 / BOUGHALEM ALI</v>
          </cell>
          <cell r="AD22914">
            <v>3</v>
          </cell>
        </row>
        <row r="22915">
          <cell r="H22915" t="str">
            <v>MEDECIN</v>
          </cell>
          <cell r="K22915" t="str">
            <v>MS</v>
          </cell>
          <cell r="L22915">
            <v>1</v>
          </cell>
          <cell r="AC22915" t="str">
            <v>04814 / LAURENT OLIVIA</v>
          </cell>
          <cell r="AD22915">
            <v>3</v>
          </cell>
        </row>
        <row r="22916">
          <cell r="H22916" t="str">
            <v>MEDECIN</v>
          </cell>
          <cell r="K22916" t="str">
            <v>MS</v>
          </cell>
          <cell r="L22916">
            <v>0</v>
          </cell>
          <cell r="AC22916" t="str">
            <v>04988 / STIRNEMANN JEAN VINCENT</v>
          </cell>
          <cell r="AD22916">
            <v>3</v>
          </cell>
        </row>
        <row r="22917">
          <cell r="H22917" t="str">
            <v>INFIRMIER</v>
          </cell>
          <cell r="L22917">
            <v>0</v>
          </cell>
          <cell r="AC22917" t="str">
            <v>05358 / BETSCH CELINE</v>
          </cell>
          <cell r="AD22917">
            <v>3</v>
          </cell>
        </row>
        <row r="22918">
          <cell r="H22918" t="str">
            <v>MEDECIN</v>
          </cell>
          <cell r="K22918" t="str">
            <v>MS</v>
          </cell>
          <cell r="L22918">
            <v>0</v>
          </cell>
          <cell r="AC22918" t="str">
            <v>04814 / LAURENT OLIVIA</v>
          </cell>
          <cell r="AD22918">
            <v>3</v>
          </cell>
        </row>
        <row r="22919">
          <cell r="H22919" t="str">
            <v>MASSEUR</v>
          </cell>
          <cell r="L22919">
            <v>0</v>
          </cell>
          <cell r="AC22919" t="str">
            <v>05345 / SCHENCK LAURENCE</v>
          </cell>
          <cell r="AD22919">
            <v>3</v>
          </cell>
        </row>
        <row r="22920">
          <cell r="H22920" t="str">
            <v>MEDECIN</v>
          </cell>
          <cell r="K22920" t="str">
            <v>MS</v>
          </cell>
          <cell r="L22920">
            <v>0</v>
          </cell>
          <cell r="AC22920" t="str">
            <v>05029 / BOUGHALEM ALI</v>
          </cell>
          <cell r="AD22920">
            <v>3</v>
          </cell>
        </row>
        <row r="22921">
          <cell r="H22921" t="str">
            <v>DENTISTE</v>
          </cell>
          <cell r="L22921">
            <v>0</v>
          </cell>
          <cell r="AC22921" t="str">
            <v>04814 / LAURENT OLIVIA</v>
          </cell>
          <cell r="AD22921">
            <v>3</v>
          </cell>
        </row>
        <row r="22922">
          <cell r="H22922" t="str">
            <v>MEDECIN</v>
          </cell>
          <cell r="K22922" t="str">
            <v>MS</v>
          </cell>
          <cell r="L22922">
            <v>1</v>
          </cell>
          <cell r="AC22922" t="str">
            <v>05029 / BOUGHALEM ALI</v>
          </cell>
          <cell r="AD22922">
            <v>3</v>
          </cell>
        </row>
        <row r="22923">
          <cell r="H22923" t="str">
            <v>INFIRMIER</v>
          </cell>
          <cell r="L22923">
            <v>0</v>
          </cell>
          <cell r="AC22923" t="str">
            <v>02337 / GALLARD MYLENE</v>
          </cell>
          <cell r="AD22923">
            <v>3</v>
          </cell>
        </row>
        <row r="22924">
          <cell r="H22924" t="str">
            <v>MEDECIN</v>
          </cell>
          <cell r="K22924" t="str">
            <v>MG</v>
          </cell>
          <cell r="L22924">
            <v>0</v>
          </cell>
          <cell r="AC22924" t="str">
            <v>05029 / BOUGHALEM ALI</v>
          </cell>
          <cell r="AD22924">
            <v>3</v>
          </cell>
        </row>
        <row r="22925">
          <cell r="H22925" t="str">
            <v>MASSEUR</v>
          </cell>
          <cell r="L22925">
            <v>0</v>
          </cell>
          <cell r="AC22925" t="str">
            <v>05345 / SCHENCK LAURENCE</v>
          </cell>
          <cell r="AD22925">
            <v>3</v>
          </cell>
        </row>
        <row r="22926">
          <cell r="H22926" t="str">
            <v>DENTISTE</v>
          </cell>
          <cell r="L22926">
            <v>0</v>
          </cell>
          <cell r="AC22926" t="str">
            <v>02337 / GALLARD MYLENE</v>
          </cell>
          <cell r="AD22926">
            <v>3</v>
          </cell>
        </row>
        <row r="22927">
          <cell r="H22927" t="str">
            <v>MASSEUR</v>
          </cell>
          <cell r="L22927">
            <v>1</v>
          </cell>
          <cell r="AC22927" t="str">
            <v>05029 / BOUGHALEM ALI</v>
          </cell>
          <cell r="AD22927">
            <v>3</v>
          </cell>
        </row>
        <row r="22928">
          <cell r="H22928" t="str">
            <v>MASSEUR</v>
          </cell>
          <cell r="L22928">
            <v>0</v>
          </cell>
          <cell r="AC22928" t="str">
            <v>04814 / LAURENT OLIVIA</v>
          </cell>
          <cell r="AD22928">
            <v>3</v>
          </cell>
        </row>
        <row r="22929">
          <cell r="H22929" t="str">
            <v>MEDECIN</v>
          </cell>
          <cell r="K22929" t="str">
            <v>MS</v>
          </cell>
          <cell r="L22929">
            <v>0</v>
          </cell>
          <cell r="AC22929" t="str">
            <v>05029 / BOUGHALEM ALI</v>
          </cell>
          <cell r="AD22929">
            <v>3</v>
          </cell>
        </row>
        <row r="22930">
          <cell r="H22930" t="str">
            <v>ORTHOPTISTE, ORTHOPHONISTE</v>
          </cell>
          <cell r="L22930">
            <v>1</v>
          </cell>
          <cell r="AC22930" t="str">
            <v>05358 / BETSCH CELINE</v>
          </cell>
          <cell r="AD22930">
            <v>3</v>
          </cell>
        </row>
        <row r="22931">
          <cell r="H22931" t="str">
            <v>ORTHOPTISTE, ORTHOPHONISTE</v>
          </cell>
          <cell r="L22931">
            <v>0</v>
          </cell>
          <cell r="AC22931" t="str">
            <v>02337 / GALLARD MYLENE</v>
          </cell>
          <cell r="AD22931">
            <v>3</v>
          </cell>
        </row>
        <row r="22932">
          <cell r="H22932" t="str">
            <v>MASSEUR</v>
          </cell>
          <cell r="L22932">
            <v>0</v>
          </cell>
          <cell r="AC22932" t="str">
            <v>00729 / SCHMITT MARX EVELYNE</v>
          </cell>
          <cell r="AD22932">
            <v>3</v>
          </cell>
        </row>
        <row r="22933">
          <cell r="H22933" t="str">
            <v>MASSEUR</v>
          </cell>
          <cell r="L22933">
            <v>0</v>
          </cell>
          <cell r="AC22933" t="str">
            <v>00729 / SCHMITT MARX EVELYNE</v>
          </cell>
          <cell r="AD22933">
            <v>3</v>
          </cell>
        </row>
        <row r="22934">
          <cell r="H22934" t="str">
            <v>MEDECIN</v>
          </cell>
          <cell r="K22934" t="str">
            <v>MS</v>
          </cell>
          <cell r="L22934">
            <v>0</v>
          </cell>
          <cell r="AC22934" t="str">
            <v>04814 / LAURENT OLIVIA</v>
          </cell>
          <cell r="AD22934">
            <v>3</v>
          </cell>
        </row>
        <row r="22935">
          <cell r="H22935" t="str">
            <v>MEDECIN</v>
          </cell>
          <cell r="K22935" t="str">
            <v>MG</v>
          </cell>
          <cell r="L22935">
            <v>0</v>
          </cell>
          <cell r="AC22935" t="str">
            <v>05029 / BOUGHALEM ALI</v>
          </cell>
          <cell r="AD22935">
            <v>3</v>
          </cell>
        </row>
        <row r="22936">
          <cell r="H22936" t="str">
            <v>MASSEUR</v>
          </cell>
          <cell r="L22936">
            <v>0</v>
          </cell>
          <cell r="AC22936" t="str">
            <v>02337 / GALLARD MYLENE</v>
          </cell>
          <cell r="AD22936">
            <v>3</v>
          </cell>
        </row>
        <row r="22937">
          <cell r="H22937" t="str">
            <v>MEDECIN</v>
          </cell>
          <cell r="K22937" t="str">
            <v>MS</v>
          </cell>
          <cell r="L22937">
            <v>0</v>
          </cell>
          <cell r="AC22937" t="str">
            <v>04814 / LAURENT OLIVIA</v>
          </cell>
          <cell r="AD22937">
            <v>3</v>
          </cell>
        </row>
        <row r="22938">
          <cell r="H22938" t="str">
            <v>MASSEUR</v>
          </cell>
          <cell r="L22938">
            <v>0</v>
          </cell>
          <cell r="AC22938" t="str">
            <v>05345 / SCHENCK LAURENCE</v>
          </cell>
          <cell r="AD22938">
            <v>3</v>
          </cell>
        </row>
        <row r="22939">
          <cell r="H22939" t="str">
            <v>INFIRMIER</v>
          </cell>
          <cell r="L22939">
            <v>0</v>
          </cell>
          <cell r="AC22939" t="str">
            <v>02918 / SCHOLLER STEPHANIE</v>
          </cell>
          <cell r="AD22939">
            <v>3</v>
          </cell>
        </row>
        <row r="22940">
          <cell r="H22940" t="str">
            <v>MEDECIN</v>
          </cell>
          <cell r="K22940" t="str">
            <v>MS</v>
          </cell>
          <cell r="L22940">
            <v>0</v>
          </cell>
          <cell r="AC22940" t="str">
            <v>04988 / STIRNEMANN JEAN VINCENT</v>
          </cell>
          <cell r="AD22940">
            <v>3</v>
          </cell>
        </row>
        <row r="22941">
          <cell r="H22941" t="str">
            <v>MEDECIN</v>
          </cell>
          <cell r="K22941" t="str">
            <v>MS</v>
          </cell>
          <cell r="L22941">
            <v>0</v>
          </cell>
          <cell r="AC22941" t="str">
            <v>06513 / ROLLANG ARNOULD RACHEL</v>
          </cell>
          <cell r="AD22941">
            <v>3</v>
          </cell>
        </row>
        <row r="22942">
          <cell r="H22942" t="str">
            <v>MASSEUR</v>
          </cell>
          <cell r="L22942">
            <v>0</v>
          </cell>
          <cell r="AC22942" t="str">
            <v>02918 / SCHOLLER STEPHANIE</v>
          </cell>
          <cell r="AD22942">
            <v>3</v>
          </cell>
        </row>
        <row r="22943">
          <cell r="H22943" t="str">
            <v>INFIRMIER</v>
          </cell>
          <cell r="L22943">
            <v>0</v>
          </cell>
          <cell r="AC22943" t="str">
            <v>05345 / SCHENCK LAURENCE</v>
          </cell>
          <cell r="AD22943">
            <v>3</v>
          </cell>
        </row>
        <row r="22944">
          <cell r="H22944" t="str">
            <v>INFIRMIER</v>
          </cell>
          <cell r="L22944">
            <v>0</v>
          </cell>
          <cell r="AC22944" t="str">
            <v>05029 / BOUGHALEM ALI</v>
          </cell>
          <cell r="AD22944">
            <v>3</v>
          </cell>
        </row>
        <row r="22945">
          <cell r="H22945" t="str">
            <v>DENTISTE</v>
          </cell>
          <cell r="L22945">
            <v>1</v>
          </cell>
          <cell r="AC22945" t="str">
            <v>05029 / BOUGHALEM ALI</v>
          </cell>
          <cell r="AD22945">
            <v>3</v>
          </cell>
        </row>
        <row r="22946">
          <cell r="H22946" t="str">
            <v>INFIRMIER</v>
          </cell>
          <cell r="L22946">
            <v>0</v>
          </cell>
          <cell r="AC22946" t="str">
            <v>04988 / STIRNEMANN JEAN VINCENT</v>
          </cell>
          <cell r="AD22946">
            <v>3</v>
          </cell>
        </row>
        <row r="22947">
          <cell r="H22947" t="str">
            <v>MASSEUR</v>
          </cell>
          <cell r="L22947">
            <v>0</v>
          </cell>
          <cell r="AC22947" t="str">
            <v>03811 / LE MOYNE BENOIT</v>
          </cell>
          <cell r="AD22947">
            <v>3</v>
          </cell>
        </row>
        <row r="22948">
          <cell r="H22948" t="str">
            <v>INFIRMIER</v>
          </cell>
          <cell r="L22948">
            <v>0</v>
          </cell>
          <cell r="AC22948" t="str">
            <v>05345 / SCHENCK LAURENCE</v>
          </cell>
          <cell r="AD22948">
            <v>3</v>
          </cell>
        </row>
        <row r="22949">
          <cell r="H22949" t="str">
            <v>MEDECIN</v>
          </cell>
          <cell r="K22949" t="str">
            <v>MS</v>
          </cell>
          <cell r="L22949">
            <v>0</v>
          </cell>
          <cell r="AC22949" t="str">
            <v>04988 / STIRNEMANN JEAN VINCENT</v>
          </cell>
          <cell r="AD22949">
            <v>3</v>
          </cell>
        </row>
        <row r="22950">
          <cell r="H22950" t="str">
            <v>SAGE-FEMME</v>
          </cell>
          <cell r="L22950">
            <v>1</v>
          </cell>
          <cell r="AC22950" t="str">
            <v>02337 / GALLARD MYLENE</v>
          </cell>
          <cell r="AD22950">
            <v>3</v>
          </cell>
        </row>
        <row r="22951">
          <cell r="H22951" t="str">
            <v>SAGE-FEMME</v>
          </cell>
          <cell r="L22951">
            <v>0</v>
          </cell>
          <cell r="AC22951" t="str">
            <v>02337 / GALLARD MYLENE</v>
          </cell>
          <cell r="AD22951">
            <v>3</v>
          </cell>
        </row>
        <row r="22952">
          <cell r="H22952" t="str">
            <v>INFIRMIER</v>
          </cell>
          <cell r="L22952">
            <v>0</v>
          </cell>
          <cell r="AC22952" t="str">
            <v>05029 / BOUGHALEM ALI</v>
          </cell>
          <cell r="AD22952">
            <v>3</v>
          </cell>
        </row>
        <row r="22953">
          <cell r="H22953" t="str">
            <v>DENTISTE</v>
          </cell>
          <cell r="L22953">
            <v>0</v>
          </cell>
          <cell r="AC22953" t="str">
            <v>05029 / BOUGHALEM ALI</v>
          </cell>
          <cell r="AD22953">
            <v>3</v>
          </cell>
        </row>
        <row r="22954">
          <cell r="H22954" t="str">
            <v>MEDECIN</v>
          </cell>
          <cell r="K22954" t="str">
            <v>MG</v>
          </cell>
          <cell r="L22954">
            <v>0</v>
          </cell>
          <cell r="AC22954" t="str">
            <v>05029 / BOUGHALEM ALI</v>
          </cell>
          <cell r="AD22954">
            <v>3</v>
          </cell>
        </row>
        <row r="22955">
          <cell r="H22955" t="str">
            <v>MEDECIN</v>
          </cell>
          <cell r="K22955" t="str">
            <v>MG</v>
          </cell>
          <cell r="L22955">
            <v>1</v>
          </cell>
          <cell r="AC22955" t="str">
            <v>05029 / BOUGHALEM ALI</v>
          </cell>
          <cell r="AD22955">
            <v>3</v>
          </cell>
        </row>
        <row r="22956">
          <cell r="H22956" t="str">
            <v>MEDECIN</v>
          </cell>
          <cell r="K22956" t="str">
            <v>MG</v>
          </cell>
          <cell r="L22956">
            <v>0</v>
          </cell>
          <cell r="AC22956" t="str">
            <v>06513 / ROLLANG ARNOULD RACHEL</v>
          </cell>
          <cell r="AD22956">
            <v>3</v>
          </cell>
        </row>
        <row r="22957">
          <cell r="H22957" t="str">
            <v>MASSEUR</v>
          </cell>
          <cell r="L22957">
            <v>0</v>
          </cell>
          <cell r="AC22957" t="str">
            <v>03811 / LE MOYNE BENOIT</v>
          </cell>
          <cell r="AD22957">
            <v>3</v>
          </cell>
        </row>
        <row r="22958">
          <cell r="H22958" t="str">
            <v>INFIRMIER</v>
          </cell>
          <cell r="L22958">
            <v>0</v>
          </cell>
          <cell r="AC22958" t="str">
            <v>06513 / ROLLANG ARNOULD RACHEL</v>
          </cell>
          <cell r="AD22958">
            <v>3</v>
          </cell>
        </row>
        <row r="22959">
          <cell r="H22959" t="str">
            <v>INFIRMIER</v>
          </cell>
          <cell r="L22959">
            <v>0</v>
          </cell>
          <cell r="AC22959" t="str">
            <v>06513 / ROLLANG ARNOULD RACHEL</v>
          </cell>
          <cell r="AD22959">
            <v>3</v>
          </cell>
        </row>
        <row r="22960">
          <cell r="H22960" t="str">
            <v>ORTHOPTISTE, ORTHOPHONISTE</v>
          </cell>
          <cell r="L22960">
            <v>0</v>
          </cell>
          <cell r="AC22960" t="str">
            <v>04988 / STIRNEMANN JEAN VINCENT</v>
          </cell>
          <cell r="AD22960">
            <v>3</v>
          </cell>
        </row>
        <row r="22961">
          <cell r="H22961" t="str">
            <v>ORTHOPTISTE, ORTHOPHONISTE</v>
          </cell>
          <cell r="L22961">
            <v>0</v>
          </cell>
          <cell r="AC22961" t="str">
            <v>06513 / ROLLANG ARNOULD RACHEL</v>
          </cell>
          <cell r="AD22961">
            <v>3</v>
          </cell>
        </row>
        <row r="22962">
          <cell r="H22962" t="str">
            <v>INFIRMIER</v>
          </cell>
          <cell r="L22962">
            <v>0</v>
          </cell>
          <cell r="AC22962" t="str">
            <v>05358 / BETSCH CELINE</v>
          </cell>
          <cell r="AD22962">
            <v>3</v>
          </cell>
        </row>
        <row r="22963">
          <cell r="H22963" t="str">
            <v>MEDECIN</v>
          </cell>
          <cell r="K22963" t="str">
            <v>MS</v>
          </cell>
          <cell r="L22963">
            <v>0</v>
          </cell>
          <cell r="AC22963" t="str">
            <v>04814 / LAURENT OLIVIA</v>
          </cell>
          <cell r="AD22963">
            <v>3</v>
          </cell>
        </row>
        <row r="22964">
          <cell r="H22964" t="str">
            <v>MASSEUR</v>
          </cell>
          <cell r="L22964">
            <v>0</v>
          </cell>
          <cell r="AC22964" t="str">
            <v>04814 / LAURENT OLIVIA</v>
          </cell>
          <cell r="AD22964">
            <v>3</v>
          </cell>
        </row>
        <row r="22965">
          <cell r="H22965" t="str">
            <v>MASSEUR</v>
          </cell>
          <cell r="L22965">
            <v>1</v>
          </cell>
          <cell r="AC22965" t="str">
            <v>04988 / STIRNEMANN JEAN VINCENT</v>
          </cell>
          <cell r="AD22965">
            <v>3</v>
          </cell>
        </row>
        <row r="22966">
          <cell r="H22966" t="str">
            <v>DENTISTE</v>
          </cell>
          <cell r="L22966">
            <v>0</v>
          </cell>
          <cell r="AC22966" t="str">
            <v>05358 / BETSCH CELINE</v>
          </cell>
          <cell r="AD22966">
            <v>3</v>
          </cell>
        </row>
        <row r="22967">
          <cell r="H22967" t="str">
            <v>MEDECIN</v>
          </cell>
          <cell r="K22967" t="str">
            <v>MG</v>
          </cell>
          <cell r="L22967">
            <v>0</v>
          </cell>
          <cell r="AC22967" t="str">
            <v>06513 / ROLLANG ARNOULD RACHEL</v>
          </cell>
          <cell r="AD22967">
            <v>3</v>
          </cell>
        </row>
        <row r="22968">
          <cell r="H22968" t="str">
            <v>INFIRMIER</v>
          </cell>
          <cell r="L22968">
            <v>0</v>
          </cell>
          <cell r="AC22968" t="str">
            <v>00729 / SCHMITT MARX EVELYNE</v>
          </cell>
          <cell r="AD22968">
            <v>3</v>
          </cell>
        </row>
        <row r="22969">
          <cell r="H22969" t="str">
            <v>INFIRMIER</v>
          </cell>
          <cell r="L22969">
            <v>0</v>
          </cell>
          <cell r="AC22969" t="str">
            <v>05358 / BETSCH CELINE</v>
          </cell>
          <cell r="AD22969">
            <v>3</v>
          </cell>
        </row>
        <row r="22970">
          <cell r="H22970" t="str">
            <v>INFIRMIER</v>
          </cell>
          <cell r="L22970">
            <v>0</v>
          </cell>
          <cell r="AC22970" t="str">
            <v>05345 / SCHENCK LAURENCE</v>
          </cell>
          <cell r="AD22970">
            <v>3</v>
          </cell>
        </row>
        <row r="22971">
          <cell r="H22971" t="str">
            <v>INFIRMIER</v>
          </cell>
          <cell r="L22971">
            <v>0</v>
          </cell>
          <cell r="AC22971" t="str">
            <v>02918 / SCHOLLER STEPHANIE</v>
          </cell>
          <cell r="AD22971">
            <v>3</v>
          </cell>
        </row>
        <row r="22972">
          <cell r="H22972" t="str">
            <v>MEDECIN</v>
          </cell>
          <cell r="K22972" t="str">
            <v>MG</v>
          </cell>
          <cell r="L22972">
            <v>0</v>
          </cell>
          <cell r="AC22972" t="str">
            <v>04988 / STIRNEMANN JEAN VINCENT</v>
          </cell>
          <cell r="AD22972">
            <v>3</v>
          </cell>
        </row>
        <row r="22973">
          <cell r="H22973" t="str">
            <v>MASSEUR</v>
          </cell>
          <cell r="L22973">
            <v>0</v>
          </cell>
          <cell r="AC22973" t="str">
            <v>02337 / GALLARD MYLENE</v>
          </cell>
          <cell r="AD22973">
            <v>3</v>
          </cell>
        </row>
        <row r="22974">
          <cell r="H22974" t="str">
            <v>MEDECIN</v>
          </cell>
          <cell r="K22974" t="str">
            <v>MS</v>
          </cell>
          <cell r="L22974">
            <v>0</v>
          </cell>
          <cell r="AC22974" t="str">
            <v>03811 / LE MOYNE BENOIT</v>
          </cell>
          <cell r="AD22974">
            <v>3</v>
          </cell>
        </row>
        <row r="22975">
          <cell r="H22975" t="str">
            <v>MASSEUR</v>
          </cell>
          <cell r="L22975">
            <v>0</v>
          </cell>
          <cell r="AC22975" t="str">
            <v>05029 / BOUGHALEM ALI</v>
          </cell>
          <cell r="AD22975">
            <v>3</v>
          </cell>
        </row>
        <row r="22976">
          <cell r="H22976" t="str">
            <v>MASSEUR</v>
          </cell>
          <cell r="L22976">
            <v>0</v>
          </cell>
          <cell r="AC22976" t="str">
            <v>02918 / SCHOLLER STEPHANIE</v>
          </cell>
          <cell r="AD22976">
            <v>3</v>
          </cell>
        </row>
        <row r="22977">
          <cell r="H22977" t="str">
            <v>MEDECIN</v>
          </cell>
          <cell r="K22977" t="str">
            <v>MS</v>
          </cell>
          <cell r="L22977">
            <v>0</v>
          </cell>
          <cell r="AC22977" t="str">
            <v>04988 / STIRNEMANN JEAN VINCENT</v>
          </cell>
          <cell r="AD22977">
            <v>3</v>
          </cell>
        </row>
        <row r="22978">
          <cell r="H22978" t="str">
            <v>MEDECIN</v>
          </cell>
          <cell r="K22978" t="str">
            <v>MS</v>
          </cell>
          <cell r="L22978">
            <v>1</v>
          </cell>
          <cell r="AC22978" t="str">
            <v>04988 / STIRNEMANN JEAN VINCENT</v>
          </cell>
          <cell r="AD22978">
            <v>3</v>
          </cell>
        </row>
        <row r="22979">
          <cell r="H22979" t="str">
            <v>ORTHOPTISTE, ORTHOPHONISTE</v>
          </cell>
          <cell r="L22979">
            <v>0</v>
          </cell>
          <cell r="AC22979" t="str">
            <v>05029 / BOUGHALEM ALI</v>
          </cell>
          <cell r="AD22979">
            <v>3</v>
          </cell>
        </row>
        <row r="22980">
          <cell r="H22980" t="str">
            <v>MEDECIN</v>
          </cell>
          <cell r="K22980" t="str">
            <v>MS</v>
          </cell>
          <cell r="L22980">
            <v>0</v>
          </cell>
          <cell r="AC22980" t="str">
            <v>04988 / STIRNEMANN JEAN VINCENT</v>
          </cell>
          <cell r="AD22980">
            <v>3</v>
          </cell>
        </row>
        <row r="22981">
          <cell r="H22981" t="str">
            <v>MASSEUR</v>
          </cell>
          <cell r="L22981">
            <v>1</v>
          </cell>
          <cell r="AC22981" t="str">
            <v>04814 / LAURENT OLIVIA</v>
          </cell>
          <cell r="AD22981">
            <v>3</v>
          </cell>
        </row>
        <row r="22982">
          <cell r="H22982" t="str">
            <v>MASSEUR</v>
          </cell>
          <cell r="L22982">
            <v>0</v>
          </cell>
          <cell r="AC22982" t="str">
            <v>04988 / STIRNEMANN JEAN VINCENT</v>
          </cell>
          <cell r="AD22982">
            <v>3</v>
          </cell>
        </row>
        <row r="22983">
          <cell r="H22983" t="str">
            <v>MASSEUR</v>
          </cell>
          <cell r="L22983">
            <v>0</v>
          </cell>
          <cell r="AC22983" t="str">
            <v>05345 / SCHENCK LAURENCE</v>
          </cell>
          <cell r="AD22983">
            <v>3</v>
          </cell>
        </row>
        <row r="22984">
          <cell r="H22984" t="str">
            <v>MASSEUR</v>
          </cell>
          <cell r="L22984">
            <v>1</v>
          </cell>
          <cell r="AC22984" t="str">
            <v>04814 / LAURENT OLIVIA</v>
          </cell>
          <cell r="AD22984">
            <v>3</v>
          </cell>
        </row>
        <row r="22985">
          <cell r="H22985" t="str">
            <v>INFIRMIER</v>
          </cell>
          <cell r="L22985">
            <v>0</v>
          </cell>
          <cell r="AC22985" t="str">
            <v>03811 / LE MOYNE BENOIT</v>
          </cell>
          <cell r="AD22985">
            <v>3</v>
          </cell>
        </row>
        <row r="22986">
          <cell r="H22986" t="str">
            <v>ORTHOPTISTE, ORTHOPHONISTE</v>
          </cell>
          <cell r="L22986">
            <v>0</v>
          </cell>
          <cell r="AC22986" t="str">
            <v>03811 / LE MOYNE BENOIT</v>
          </cell>
          <cell r="AD22986">
            <v>3</v>
          </cell>
        </row>
        <row r="22987">
          <cell r="H22987" t="str">
            <v>DENTISTE</v>
          </cell>
          <cell r="L22987">
            <v>0</v>
          </cell>
          <cell r="AC22987" t="str">
            <v>05345 / SCHENCK LAURENCE</v>
          </cell>
          <cell r="AD22987">
            <v>3</v>
          </cell>
        </row>
        <row r="22988">
          <cell r="H22988" t="str">
            <v>ORTHOPTISTE, ORTHOPHONISTE</v>
          </cell>
          <cell r="L22988">
            <v>0</v>
          </cell>
          <cell r="AC22988" t="str">
            <v>05345 / SCHENCK LAURENCE</v>
          </cell>
          <cell r="AD22988">
            <v>3</v>
          </cell>
        </row>
        <row r="22989">
          <cell r="H22989" t="str">
            <v>MASSEUR</v>
          </cell>
          <cell r="L22989">
            <v>0</v>
          </cell>
          <cell r="AC22989" t="str">
            <v>05345 / SCHENCK LAURENCE</v>
          </cell>
          <cell r="AD22989">
            <v>3</v>
          </cell>
        </row>
        <row r="22990">
          <cell r="H22990" t="str">
            <v>SAGE-FEMME</v>
          </cell>
          <cell r="L22990">
            <v>1</v>
          </cell>
          <cell r="AC22990" t="str">
            <v>00729 / SCHMITT MARX EVELYNE</v>
          </cell>
          <cell r="AD22990">
            <v>3</v>
          </cell>
        </row>
        <row r="22991">
          <cell r="H22991" t="str">
            <v>SAGE-FEMME</v>
          </cell>
          <cell r="L22991">
            <v>0</v>
          </cell>
          <cell r="AC22991" t="str">
            <v>03811 / LE MOYNE BENOIT</v>
          </cell>
          <cell r="AD22991">
            <v>3</v>
          </cell>
        </row>
        <row r="22992">
          <cell r="H22992" t="str">
            <v>MEDECIN</v>
          </cell>
          <cell r="K22992" t="str">
            <v>MG</v>
          </cell>
          <cell r="L22992">
            <v>0</v>
          </cell>
          <cell r="AC22992" t="str">
            <v>05029 / BOUGHALEM ALI</v>
          </cell>
          <cell r="AD22992">
            <v>3</v>
          </cell>
        </row>
        <row r="22993">
          <cell r="H22993" t="str">
            <v>FOURNISSEUR</v>
          </cell>
          <cell r="L22993">
            <v>0</v>
          </cell>
          <cell r="AC22993" t="str">
            <v>06513 / ROLLANG ARNOULD RACHEL</v>
          </cell>
          <cell r="AD22993">
            <v>3</v>
          </cell>
        </row>
        <row r="22994">
          <cell r="H22994" t="str">
            <v>MEDECIN</v>
          </cell>
          <cell r="K22994" t="str">
            <v>MS</v>
          </cell>
          <cell r="L22994">
            <v>0</v>
          </cell>
          <cell r="AC22994" t="str">
            <v>05029 / BOUGHALEM ALI</v>
          </cell>
          <cell r="AD22994">
            <v>3</v>
          </cell>
        </row>
        <row r="22995">
          <cell r="H22995" t="str">
            <v>ORTHOPTISTE, ORTHOPHONISTE</v>
          </cell>
          <cell r="L22995">
            <v>0</v>
          </cell>
          <cell r="AC22995" t="str">
            <v>05029 / BOUGHALEM ALI</v>
          </cell>
          <cell r="AD22995">
            <v>3</v>
          </cell>
        </row>
        <row r="22996">
          <cell r="H22996" t="str">
            <v>INFIRMIER</v>
          </cell>
          <cell r="L22996">
            <v>0</v>
          </cell>
          <cell r="AC22996" t="str">
            <v>06513 / ROLLANG ARNOULD RACHEL</v>
          </cell>
          <cell r="AD22996">
            <v>3</v>
          </cell>
        </row>
        <row r="22997">
          <cell r="H22997" t="str">
            <v>INFIRMIER</v>
          </cell>
          <cell r="L22997">
            <v>0</v>
          </cell>
          <cell r="AC22997" t="str">
            <v>05345 / SCHENCK LAURENCE</v>
          </cell>
          <cell r="AD22997">
            <v>3</v>
          </cell>
        </row>
        <row r="22998">
          <cell r="H22998" t="str">
            <v>MEDECIN</v>
          </cell>
          <cell r="K22998" t="str">
            <v>MS</v>
          </cell>
          <cell r="L22998">
            <v>0</v>
          </cell>
          <cell r="AC22998" t="str">
            <v>04814 / LAURENT OLIVIA</v>
          </cell>
          <cell r="AD22998">
            <v>3</v>
          </cell>
        </row>
        <row r="22999">
          <cell r="H22999" t="str">
            <v>MASSEUR</v>
          </cell>
          <cell r="L22999">
            <v>0</v>
          </cell>
          <cell r="AC22999" t="str">
            <v>02337 / GALLARD MYLENE</v>
          </cell>
          <cell r="AD22999">
            <v>3</v>
          </cell>
        </row>
        <row r="23000">
          <cell r="H23000" t="str">
            <v>FOURNISSEUR</v>
          </cell>
          <cell r="L23000">
            <v>0</v>
          </cell>
          <cell r="AC23000" t="str">
            <v>04988 / STIRNEMANN JEAN VINCENT</v>
          </cell>
          <cell r="AD23000">
            <v>3</v>
          </cell>
        </row>
        <row r="23001">
          <cell r="H23001" t="str">
            <v>INFIRMIER</v>
          </cell>
          <cell r="L23001">
            <v>0</v>
          </cell>
          <cell r="AC23001" t="str">
            <v>02337 / GALLARD MYLENE</v>
          </cell>
          <cell r="AD23001">
            <v>3</v>
          </cell>
        </row>
        <row r="23002">
          <cell r="H23002" t="str">
            <v>INFIRMIER</v>
          </cell>
          <cell r="L23002">
            <v>0</v>
          </cell>
          <cell r="AC23002" t="str">
            <v>00729 / SCHMITT MARX EVELYNE</v>
          </cell>
          <cell r="AD23002">
            <v>3</v>
          </cell>
        </row>
        <row r="23003">
          <cell r="H23003" t="str">
            <v>FOURNISSEUR</v>
          </cell>
          <cell r="L23003">
            <v>0</v>
          </cell>
          <cell r="AC23003" t="str">
            <v>00729 / SCHMITT MARX EVELYNE</v>
          </cell>
          <cell r="AD23003">
            <v>3</v>
          </cell>
        </row>
        <row r="23004">
          <cell r="H23004" t="str">
            <v>MEDECIN</v>
          </cell>
          <cell r="K23004" t="str">
            <v>MG</v>
          </cell>
          <cell r="L23004">
            <v>0</v>
          </cell>
          <cell r="AC23004" t="str">
            <v>06513 / ROLLANG ARNOULD RACHEL</v>
          </cell>
          <cell r="AD23004">
            <v>3</v>
          </cell>
        </row>
        <row r="23005">
          <cell r="H23005" t="str">
            <v>MEDECIN</v>
          </cell>
          <cell r="K23005" t="str">
            <v>MS</v>
          </cell>
          <cell r="L23005">
            <v>8</v>
          </cell>
          <cell r="AC23005" t="str">
            <v>05358 / BETSCH CELINE</v>
          </cell>
          <cell r="AD23005">
            <v>3</v>
          </cell>
        </row>
        <row r="23006">
          <cell r="H23006" t="str">
            <v>MEDECIN</v>
          </cell>
          <cell r="K23006" t="str">
            <v>MS</v>
          </cell>
          <cell r="L23006">
            <v>14</v>
          </cell>
          <cell r="AC23006" t="str">
            <v>05029 / BOUGHALEM ALI</v>
          </cell>
          <cell r="AD23006">
            <v>3</v>
          </cell>
        </row>
        <row r="23007">
          <cell r="H23007" t="str">
            <v>MEDECIN</v>
          </cell>
          <cell r="K23007" t="str">
            <v>MS</v>
          </cell>
          <cell r="L23007">
            <v>15</v>
          </cell>
          <cell r="AC23007" t="str">
            <v>05029 / BOUGHALEM ALI</v>
          </cell>
          <cell r="AD23007">
            <v>3</v>
          </cell>
        </row>
        <row r="23008">
          <cell r="H23008" t="str">
            <v>MEDECIN</v>
          </cell>
          <cell r="K23008" t="str">
            <v>MS</v>
          </cell>
          <cell r="L23008">
            <v>0</v>
          </cell>
          <cell r="AC23008" t="str">
            <v>05029 / BOUGHALEM ALI</v>
          </cell>
          <cell r="AD23008">
            <v>3</v>
          </cell>
        </row>
        <row r="23009">
          <cell r="H23009" t="str">
            <v>MEDECIN</v>
          </cell>
          <cell r="K23009" t="str">
            <v>MS</v>
          </cell>
          <cell r="L23009">
            <v>11</v>
          </cell>
          <cell r="AC23009" t="str">
            <v>05029 / BOUGHALEM ALI</v>
          </cell>
          <cell r="AD23009">
            <v>3</v>
          </cell>
        </row>
        <row r="23010">
          <cell r="H23010" t="str">
            <v>MEDECIN</v>
          </cell>
          <cell r="K23010" t="str">
            <v>MS</v>
          </cell>
          <cell r="L23010">
            <v>12</v>
          </cell>
          <cell r="AC23010" t="str">
            <v>04814 / LAURENT OLIVIA</v>
          </cell>
          <cell r="AD23010">
            <v>3</v>
          </cell>
        </row>
        <row r="23011">
          <cell r="H23011" t="str">
            <v>MEDECIN</v>
          </cell>
          <cell r="K23011" t="str">
            <v>MS</v>
          </cell>
          <cell r="L23011">
            <v>12</v>
          </cell>
          <cell r="AC23011" t="str">
            <v>04814 / LAURENT OLIVIA</v>
          </cell>
          <cell r="AD23011">
            <v>3</v>
          </cell>
        </row>
        <row r="23012">
          <cell r="H23012" t="str">
            <v>MEDECIN</v>
          </cell>
          <cell r="K23012" t="str">
            <v>MS</v>
          </cell>
          <cell r="L23012">
            <v>12</v>
          </cell>
          <cell r="AC23012" t="str">
            <v>04988 / STIRNEMANN JEAN VINCENT</v>
          </cell>
          <cell r="AD23012">
            <v>3</v>
          </cell>
        </row>
        <row r="23013">
          <cell r="H23013" t="str">
            <v>MEDECIN</v>
          </cell>
          <cell r="K23013" t="str">
            <v>MS</v>
          </cell>
          <cell r="L23013">
            <v>0</v>
          </cell>
          <cell r="AC23013" t="str">
            <v>05029 / BOUGHALEM ALI</v>
          </cell>
          <cell r="AD23013">
            <v>3</v>
          </cell>
        </row>
        <row r="23014">
          <cell r="H23014" t="str">
            <v>MASSEUR</v>
          </cell>
          <cell r="L23014">
            <v>0</v>
          </cell>
          <cell r="AC23014" t="str">
            <v>04988 / STIRNEMANN JEAN VINCENT</v>
          </cell>
          <cell r="AD23014">
            <v>3</v>
          </cell>
        </row>
        <row r="23015">
          <cell r="H23015" t="str">
            <v>MEDECIN</v>
          </cell>
          <cell r="K23015" t="str">
            <v>MS</v>
          </cell>
          <cell r="L23015">
            <v>0</v>
          </cell>
          <cell r="AC23015" t="str">
            <v>06513 / ROLLANG ARNOULD RACHEL</v>
          </cell>
          <cell r="AD23015">
            <v>3</v>
          </cell>
        </row>
        <row r="23016">
          <cell r="H23016" t="str">
            <v>MASSEUR</v>
          </cell>
          <cell r="L23016">
            <v>0</v>
          </cell>
          <cell r="AC23016" t="str">
            <v>03811 / LE MOYNE BENOIT</v>
          </cell>
          <cell r="AD23016">
            <v>3</v>
          </cell>
        </row>
        <row r="23017">
          <cell r="H23017" t="str">
            <v>INFIRMIER</v>
          </cell>
          <cell r="L23017">
            <v>0</v>
          </cell>
          <cell r="AC23017" t="str">
            <v>00729 / SCHMITT MARX EVELYNE</v>
          </cell>
          <cell r="AD23017">
            <v>3</v>
          </cell>
        </row>
        <row r="23018">
          <cell r="H23018" t="str">
            <v>INFIRMIER</v>
          </cell>
          <cell r="L23018">
            <v>0</v>
          </cell>
          <cell r="AC23018" t="str">
            <v>03811 / LE MOYNE BENOIT</v>
          </cell>
          <cell r="AD23018">
            <v>3</v>
          </cell>
        </row>
        <row r="23019">
          <cell r="H23019" t="str">
            <v>MEDECIN</v>
          </cell>
          <cell r="K23019" t="str">
            <v>MG</v>
          </cell>
          <cell r="L23019">
            <v>0</v>
          </cell>
          <cell r="AC23019" t="str">
            <v>04814 / LAURENT OLIVIA</v>
          </cell>
          <cell r="AD23019">
            <v>3</v>
          </cell>
        </row>
        <row r="23020">
          <cell r="H23020" t="str">
            <v>MEDECIN</v>
          </cell>
          <cell r="K23020" t="str">
            <v>MG</v>
          </cell>
          <cell r="L23020">
            <v>1</v>
          </cell>
          <cell r="AC23020" t="str">
            <v>04988 / STIRNEMANN JEAN VINCENT</v>
          </cell>
          <cell r="AD23020">
            <v>3</v>
          </cell>
        </row>
        <row r="23021">
          <cell r="H23021" t="str">
            <v>MEDECIN</v>
          </cell>
          <cell r="K23021" t="str">
            <v>MG</v>
          </cell>
          <cell r="L23021">
            <v>0</v>
          </cell>
          <cell r="AC23021" t="str">
            <v>04814 / LAURENT OLIVIA</v>
          </cell>
          <cell r="AD23021">
            <v>3</v>
          </cell>
        </row>
        <row r="23022">
          <cell r="H23022" t="str">
            <v>INFIRMIER</v>
          </cell>
          <cell r="L23022">
            <v>0</v>
          </cell>
          <cell r="AC23022" t="str">
            <v>03811 / LE MOYNE BENOIT</v>
          </cell>
          <cell r="AD23022">
            <v>3</v>
          </cell>
        </row>
        <row r="23023">
          <cell r="H23023" t="str">
            <v>MASSEUR</v>
          </cell>
          <cell r="L23023">
            <v>0</v>
          </cell>
          <cell r="AC23023" t="str">
            <v>03811 / LE MOYNE BENOIT</v>
          </cell>
          <cell r="AD23023">
            <v>3</v>
          </cell>
        </row>
        <row r="23024">
          <cell r="H23024" t="str">
            <v>DENTISTE</v>
          </cell>
          <cell r="L23024">
            <v>0</v>
          </cell>
          <cell r="AC23024" t="str">
            <v>04814 / LAURENT OLIVIA</v>
          </cell>
          <cell r="AD23024">
            <v>3</v>
          </cell>
        </row>
        <row r="23025">
          <cell r="H23025" t="str">
            <v>MEDECIN</v>
          </cell>
          <cell r="K23025" t="str">
            <v>MS</v>
          </cell>
          <cell r="L23025">
            <v>0</v>
          </cell>
          <cell r="AC23025" t="str">
            <v>06513 / ROLLANG ARNOULD RACHEL</v>
          </cell>
          <cell r="AD23025">
            <v>3</v>
          </cell>
        </row>
        <row r="23026">
          <cell r="H23026" t="str">
            <v>MEDECIN</v>
          </cell>
          <cell r="K23026" t="str">
            <v>MG</v>
          </cell>
          <cell r="L23026">
            <v>0</v>
          </cell>
          <cell r="AC23026" t="str">
            <v>02337 / GALLARD MYLENE</v>
          </cell>
          <cell r="AD23026">
            <v>3</v>
          </cell>
        </row>
        <row r="23027">
          <cell r="H23027" t="str">
            <v>MEDECIN</v>
          </cell>
          <cell r="K23027" t="str">
            <v>MG</v>
          </cell>
          <cell r="L23027">
            <v>0</v>
          </cell>
          <cell r="AC23027" t="str">
            <v>04814 / LAURENT OLIVIA</v>
          </cell>
          <cell r="AD23027">
            <v>3</v>
          </cell>
        </row>
        <row r="23028">
          <cell r="H23028" t="str">
            <v>MEDECIN</v>
          </cell>
          <cell r="K23028" t="str">
            <v>MS</v>
          </cell>
          <cell r="L23028">
            <v>0</v>
          </cell>
          <cell r="AC23028" t="str">
            <v>06513 / ROLLANG ARNOULD RACHEL</v>
          </cell>
          <cell r="AD23028">
            <v>3</v>
          </cell>
        </row>
        <row r="23029">
          <cell r="H23029" t="str">
            <v>DENTISTE</v>
          </cell>
          <cell r="L23029">
            <v>0</v>
          </cell>
          <cell r="AC23029" t="str">
            <v>06513 / ROLLANG ARNOULD RACHEL</v>
          </cell>
          <cell r="AD23029">
            <v>3</v>
          </cell>
        </row>
        <row r="23030">
          <cell r="H23030" t="str">
            <v>INFIRMIER</v>
          </cell>
          <cell r="L23030">
            <v>0</v>
          </cell>
          <cell r="AC23030" t="str">
            <v>05029 / BOUGHALEM ALI</v>
          </cell>
          <cell r="AD23030">
            <v>3</v>
          </cell>
        </row>
        <row r="23031">
          <cell r="H23031" t="str">
            <v>INFIRMIER</v>
          </cell>
          <cell r="L23031">
            <v>0</v>
          </cell>
          <cell r="AC23031" t="str">
            <v>02918 / SCHOLLER STEPHANIE</v>
          </cell>
          <cell r="AD23031">
            <v>3</v>
          </cell>
        </row>
        <row r="23032">
          <cell r="H23032" t="str">
            <v>MEDECIN</v>
          </cell>
          <cell r="K23032" t="str">
            <v>MS</v>
          </cell>
          <cell r="L23032">
            <v>0</v>
          </cell>
          <cell r="AC23032" t="str">
            <v>06513 / ROLLANG ARNOULD RACHEL</v>
          </cell>
          <cell r="AD23032">
            <v>3</v>
          </cell>
        </row>
        <row r="23033">
          <cell r="H23033" t="str">
            <v>DENTISTE</v>
          </cell>
          <cell r="L23033">
            <v>0</v>
          </cell>
          <cell r="AC23033" t="str">
            <v>05358 / BETSCH CELINE</v>
          </cell>
          <cell r="AD23033">
            <v>3</v>
          </cell>
        </row>
        <row r="23034">
          <cell r="H23034" t="str">
            <v>MASSEUR</v>
          </cell>
          <cell r="L23034">
            <v>0</v>
          </cell>
          <cell r="AC23034" t="str">
            <v>02337 / GALLARD MYLENE</v>
          </cell>
          <cell r="AD23034">
            <v>3</v>
          </cell>
        </row>
        <row r="23035">
          <cell r="H23035" t="str">
            <v>MEDECIN</v>
          </cell>
          <cell r="K23035" t="str">
            <v>MG</v>
          </cell>
          <cell r="L23035">
            <v>0</v>
          </cell>
          <cell r="AC23035" t="str">
            <v>04814 / LAURENT OLIVIA</v>
          </cell>
          <cell r="AD23035">
            <v>3</v>
          </cell>
        </row>
        <row r="23036">
          <cell r="H23036" t="str">
            <v>SAGE-FEMME</v>
          </cell>
          <cell r="L23036">
            <v>0</v>
          </cell>
          <cell r="AC23036" t="str">
            <v>04988 / STIRNEMANN JEAN VINCENT</v>
          </cell>
          <cell r="AD23036">
            <v>3</v>
          </cell>
        </row>
        <row r="23037">
          <cell r="H23037" t="str">
            <v>MASSEUR</v>
          </cell>
          <cell r="L23037">
            <v>0</v>
          </cell>
          <cell r="AC23037" t="str">
            <v>04814 / LAURENT OLIVIA</v>
          </cell>
          <cell r="AD23037">
            <v>3</v>
          </cell>
        </row>
        <row r="23038">
          <cell r="H23038" t="str">
            <v>MEDECIN</v>
          </cell>
          <cell r="K23038" t="str">
            <v>MS</v>
          </cell>
          <cell r="L23038">
            <v>3</v>
          </cell>
          <cell r="AC23038" t="str">
            <v>06513 / ROLLANG ARNOULD RACHEL</v>
          </cell>
          <cell r="AD23038">
            <v>3</v>
          </cell>
        </row>
        <row r="23039">
          <cell r="H23039" t="str">
            <v>MEDECIN</v>
          </cell>
          <cell r="K23039" t="str">
            <v>MS</v>
          </cell>
          <cell r="L23039">
            <v>0</v>
          </cell>
          <cell r="AC23039" t="str">
            <v>06513 / ROLLANG ARNOULD RACHEL</v>
          </cell>
          <cell r="AD23039">
            <v>3</v>
          </cell>
        </row>
        <row r="23040">
          <cell r="H23040" t="str">
            <v>MEDECIN</v>
          </cell>
          <cell r="K23040" t="str">
            <v>MS</v>
          </cell>
          <cell r="L23040">
            <v>2</v>
          </cell>
          <cell r="AC23040" t="str">
            <v>06513 / ROLLANG ARNOULD RACHEL</v>
          </cell>
          <cell r="AD23040">
            <v>3</v>
          </cell>
        </row>
        <row r="23041">
          <cell r="H23041" t="str">
            <v>MEDECIN</v>
          </cell>
          <cell r="K23041" t="str">
            <v>MS</v>
          </cell>
          <cell r="L23041">
            <v>1</v>
          </cell>
          <cell r="AC23041" t="str">
            <v>03811 / LE MOYNE BENOIT</v>
          </cell>
          <cell r="AD23041">
            <v>3</v>
          </cell>
        </row>
        <row r="23042">
          <cell r="H23042" t="str">
            <v>MEDECIN</v>
          </cell>
          <cell r="K23042" t="str">
            <v>MG</v>
          </cell>
          <cell r="L23042">
            <v>0</v>
          </cell>
          <cell r="AC23042" t="str">
            <v>05358 / BETSCH CELINE</v>
          </cell>
          <cell r="AD23042">
            <v>3</v>
          </cell>
        </row>
        <row r="23043">
          <cell r="H23043" t="str">
            <v>MEDECIN</v>
          </cell>
          <cell r="K23043" t="str">
            <v>MS</v>
          </cell>
          <cell r="L23043">
            <v>1</v>
          </cell>
          <cell r="AC23043" t="str">
            <v>05029 / BOUGHALEM ALI</v>
          </cell>
          <cell r="AD23043">
            <v>3</v>
          </cell>
        </row>
        <row r="23044">
          <cell r="H23044" t="str">
            <v>MEDECIN</v>
          </cell>
          <cell r="K23044" t="str">
            <v>MS</v>
          </cell>
          <cell r="L23044">
            <v>0</v>
          </cell>
          <cell r="AC23044" t="str">
            <v>05029 / BOUGHALEM ALI</v>
          </cell>
          <cell r="AD23044">
            <v>3</v>
          </cell>
        </row>
        <row r="23045">
          <cell r="H23045" t="str">
            <v>MEDECIN</v>
          </cell>
          <cell r="K23045" t="str">
            <v>MG</v>
          </cell>
          <cell r="L23045">
            <v>0</v>
          </cell>
          <cell r="AC23045" t="str">
            <v>04988 / STIRNEMANN JEAN VINCENT</v>
          </cell>
          <cell r="AD23045">
            <v>3</v>
          </cell>
        </row>
        <row r="23046">
          <cell r="H23046" t="str">
            <v>INFIRMIER</v>
          </cell>
          <cell r="L23046">
            <v>0</v>
          </cell>
          <cell r="AC23046" t="str">
            <v>03811 / LE MOYNE BENOIT</v>
          </cell>
          <cell r="AD23046">
            <v>3</v>
          </cell>
        </row>
        <row r="23047">
          <cell r="H23047" t="str">
            <v>DENTISTE</v>
          </cell>
          <cell r="L23047">
            <v>0</v>
          </cell>
          <cell r="AC23047" t="str">
            <v>00729 / SCHMITT MARX EVELYNE</v>
          </cell>
          <cell r="AD23047">
            <v>3</v>
          </cell>
        </row>
        <row r="23048">
          <cell r="H23048" t="str">
            <v>PÉDICURE - PODOLOGUE</v>
          </cell>
          <cell r="L23048">
            <v>0</v>
          </cell>
          <cell r="AC23048" t="str">
            <v>04814 / LAURENT OLIVIA</v>
          </cell>
          <cell r="AD23048">
            <v>3</v>
          </cell>
        </row>
        <row r="23049">
          <cell r="H23049" t="str">
            <v>ORTHOPTISTE, ORTHOPHONISTE</v>
          </cell>
          <cell r="L23049">
            <v>0</v>
          </cell>
          <cell r="AC23049" t="str">
            <v>04988 / STIRNEMANN JEAN VINCENT</v>
          </cell>
          <cell r="AD23049">
            <v>3</v>
          </cell>
        </row>
        <row r="23050">
          <cell r="H23050" t="str">
            <v>MASSEUR</v>
          </cell>
          <cell r="L23050">
            <v>0</v>
          </cell>
          <cell r="AC23050" t="str">
            <v>02918 / SCHOLLER STEPHANIE</v>
          </cell>
          <cell r="AD23050">
            <v>3</v>
          </cell>
        </row>
        <row r="23051">
          <cell r="H23051" t="str">
            <v>INFIRMIER</v>
          </cell>
          <cell r="L23051">
            <v>1</v>
          </cell>
          <cell r="AC23051" t="str">
            <v>05345 / SCHENCK LAURENCE</v>
          </cell>
          <cell r="AD23051">
            <v>3</v>
          </cell>
        </row>
        <row r="23052">
          <cell r="H23052" t="str">
            <v>MEDECIN</v>
          </cell>
          <cell r="K23052" t="str">
            <v>MG</v>
          </cell>
          <cell r="L23052">
            <v>0</v>
          </cell>
          <cell r="AC23052" t="str">
            <v>06513 / ROLLANG ARNOULD RACHEL</v>
          </cell>
          <cell r="AD23052">
            <v>3</v>
          </cell>
        </row>
        <row r="23053">
          <cell r="H23053" t="str">
            <v>INFIRMIER</v>
          </cell>
          <cell r="L23053">
            <v>0</v>
          </cell>
          <cell r="AC23053" t="str">
            <v>06513 / ROLLANG ARNOULD RACHEL</v>
          </cell>
          <cell r="AD23053">
            <v>3</v>
          </cell>
        </row>
        <row r="23054">
          <cell r="H23054" t="str">
            <v>MEDECIN</v>
          </cell>
          <cell r="K23054" t="str">
            <v>MG</v>
          </cell>
          <cell r="L23054">
            <v>0</v>
          </cell>
          <cell r="AC23054" t="str">
            <v>05029 / BOUGHALEM ALI</v>
          </cell>
          <cell r="AD23054">
            <v>3</v>
          </cell>
        </row>
        <row r="23055">
          <cell r="H23055" t="str">
            <v>MEDECIN</v>
          </cell>
          <cell r="K23055" t="str">
            <v>MG</v>
          </cell>
          <cell r="L23055">
            <v>7</v>
          </cell>
          <cell r="AC23055" t="str">
            <v>05029 / BOUGHALEM ALI</v>
          </cell>
          <cell r="AD23055">
            <v>3</v>
          </cell>
        </row>
        <row r="23056">
          <cell r="H23056" t="str">
            <v>MEDECIN</v>
          </cell>
          <cell r="K23056" t="str">
            <v>MG</v>
          </cell>
          <cell r="L23056">
            <v>0</v>
          </cell>
          <cell r="AC23056" t="str">
            <v>05358 / BETSCH CELINE</v>
          </cell>
          <cell r="AD23056">
            <v>3</v>
          </cell>
        </row>
        <row r="23057">
          <cell r="H23057" t="str">
            <v>MEDECIN</v>
          </cell>
          <cell r="K23057" t="str">
            <v>MG</v>
          </cell>
          <cell r="L23057">
            <v>6</v>
          </cell>
          <cell r="AC23057" t="str">
            <v>05029 / BOUGHALEM ALI</v>
          </cell>
          <cell r="AD23057">
            <v>3</v>
          </cell>
        </row>
        <row r="23058">
          <cell r="H23058" t="str">
            <v>MEDECIN</v>
          </cell>
          <cell r="K23058" t="str">
            <v>MG</v>
          </cell>
          <cell r="L23058">
            <v>5</v>
          </cell>
          <cell r="AC23058" t="str">
            <v>05358 / BETSCH CELINE</v>
          </cell>
          <cell r="AD23058">
            <v>3</v>
          </cell>
        </row>
        <row r="23059">
          <cell r="H23059" t="str">
            <v>MEDECIN</v>
          </cell>
          <cell r="K23059" t="str">
            <v>MG</v>
          </cell>
          <cell r="L23059">
            <v>0</v>
          </cell>
          <cell r="AC23059" t="str">
            <v>05029 / BOUGHALEM ALI</v>
          </cell>
          <cell r="AD23059">
            <v>3</v>
          </cell>
        </row>
        <row r="23060">
          <cell r="H23060" t="str">
            <v>ORTHOPTISTE, ORTHOPHONISTE</v>
          </cell>
          <cell r="L23060">
            <v>0</v>
          </cell>
          <cell r="AC23060" t="str">
            <v>02337 / GALLARD MYLENE</v>
          </cell>
          <cell r="AD23060">
            <v>3</v>
          </cell>
        </row>
        <row r="23061">
          <cell r="H23061" t="str">
            <v>INFIRMIER</v>
          </cell>
          <cell r="L23061">
            <v>0</v>
          </cell>
          <cell r="AC23061" t="str">
            <v>03811 / LE MOYNE BENOIT</v>
          </cell>
          <cell r="AD23061">
            <v>3</v>
          </cell>
        </row>
        <row r="23062">
          <cell r="H23062" t="str">
            <v>MASSEUR</v>
          </cell>
          <cell r="L23062">
            <v>0</v>
          </cell>
          <cell r="AC23062" t="str">
            <v>02918 / SCHOLLER STEPHANIE</v>
          </cell>
          <cell r="AD23062">
            <v>3</v>
          </cell>
        </row>
        <row r="23063">
          <cell r="H23063" t="str">
            <v>MEDECIN</v>
          </cell>
          <cell r="K23063" t="str">
            <v>MG</v>
          </cell>
          <cell r="L23063">
            <v>0</v>
          </cell>
          <cell r="AC23063" t="str">
            <v>02337 / GALLARD MYLENE</v>
          </cell>
          <cell r="AD23063">
            <v>3</v>
          </cell>
        </row>
        <row r="23064">
          <cell r="H23064" t="str">
            <v>MASSEUR</v>
          </cell>
          <cell r="L23064">
            <v>0</v>
          </cell>
          <cell r="AC23064" t="str">
            <v>05029 / BOUGHALEM ALI</v>
          </cell>
          <cell r="AD23064">
            <v>3</v>
          </cell>
        </row>
        <row r="23065">
          <cell r="H23065" t="str">
            <v>MASSEUR</v>
          </cell>
          <cell r="L23065">
            <v>1</v>
          </cell>
          <cell r="AC23065" t="str">
            <v>05358 / BETSCH CELINE</v>
          </cell>
          <cell r="AD23065">
            <v>3</v>
          </cell>
        </row>
        <row r="23066">
          <cell r="H23066" t="str">
            <v>MASSEUR</v>
          </cell>
          <cell r="L23066">
            <v>0</v>
          </cell>
          <cell r="AC23066" t="str">
            <v>05358 / BETSCH CELINE</v>
          </cell>
          <cell r="AD23066">
            <v>3</v>
          </cell>
        </row>
        <row r="23067">
          <cell r="H23067" t="str">
            <v>MASSEUR</v>
          </cell>
          <cell r="L23067">
            <v>0</v>
          </cell>
          <cell r="AC23067" t="str">
            <v>02918 / SCHOLLER STEPHANIE</v>
          </cell>
          <cell r="AD23067">
            <v>3</v>
          </cell>
        </row>
        <row r="23068">
          <cell r="H23068" t="str">
            <v>MASSEUR</v>
          </cell>
          <cell r="L23068">
            <v>0</v>
          </cell>
          <cell r="AC23068" t="str">
            <v>03811 / LE MOYNE BENOIT</v>
          </cell>
          <cell r="AD23068">
            <v>3</v>
          </cell>
        </row>
        <row r="23069">
          <cell r="H23069" t="str">
            <v>MASSEUR</v>
          </cell>
          <cell r="L23069">
            <v>0</v>
          </cell>
          <cell r="AC23069" t="str">
            <v>02918 / SCHOLLER STEPHANIE</v>
          </cell>
          <cell r="AD23069">
            <v>3</v>
          </cell>
        </row>
        <row r="23070">
          <cell r="H23070" t="str">
            <v>MEDECIN</v>
          </cell>
          <cell r="K23070" t="str">
            <v>MG</v>
          </cell>
          <cell r="L23070">
            <v>0</v>
          </cell>
          <cell r="AC23070" t="str">
            <v>00729 / SCHMITT MARX EVELYNE</v>
          </cell>
          <cell r="AD23070">
            <v>3</v>
          </cell>
        </row>
        <row r="23071">
          <cell r="H23071" t="str">
            <v>INFIRMIER</v>
          </cell>
          <cell r="L23071">
            <v>0</v>
          </cell>
          <cell r="AC23071" t="str">
            <v>05345 / SCHENCK LAURENCE</v>
          </cell>
          <cell r="AD23071">
            <v>3</v>
          </cell>
        </row>
        <row r="23072">
          <cell r="H23072" t="str">
            <v>DENTISTE</v>
          </cell>
          <cell r="L23072">
            <v>0</v>
          </cell>
          <cell r="AC23072" t="str">
            <v>02918 / SCHOLLER STEPHANIE</v>
          </cell>
          <cell r="AD23072">
            <v>3</v>
          </cell>
        </row>
        <row r="23073">
          <cell r="H23073" t="str">
            <v>MEDECIN</v>
          </cell>
          <cell r="K23073" t="str">
            <v>MS</v>
          </cell>
          <cell r="L23073">
            <v>2</v>
          </cell>
          <cell r="AC23073" t="str">
            <v>05029 / BOUGHALEM ALI</v>
          </cell>
          <cell r="AD23073">
            <v>3</v>
          </cell>
        </row>
        <row r="23074">
          <cell r="H23074" t="str">
            <v>MEDECIN</v>
          </cell>
          <cell r="K23074" t="str">
            <v>MS</v>
          </cell>
          <cell r="L23074">
            <v>0</v>
          </cell>
          <cell r="AC23074" t="str">
            <v>04988 / STIRNEMANN JEAN VINCENT</v>
          </cell>
          <cell r="AD23074">
            <v>3</v>
          </cell>
        </row>
        <row r="23075">
          <cell r="H23075" t="str">
            <v>MASSEUR</v>
          </cell>
          <cell r="L23075">
            <v>0</v>
          </cell>
          <cell r="AC23075" t="str">
            <v>05358 / BETSCH CELINE</v>
          </cell>
          <cell r="AD23075">
            <v>3</v>
          </cell>
        </row>
        <row r="23076">
          <cell r="H23076" t="str">
            <v>MEDECIN</v>
          </cell>
          <cell r="K23076" t="str">
            <v>MG</v>
          </cell>
          <cell r="L23076">
            <v>0</v>
          </cell>
          <cell r="AC23076" t="str">
            <v>05358 / BETSCH CELINE</v>
          </cell>
          <cell r="AD23076">
            <v>3</v>
          </cell>
        </row>
        <row r="23077">
          <cell r="H23077" t="str">
            <v>MEDECIN</v>
          </cell>
          <cell r="K23077" t="str">
            <v>MG</v>
          </cell>
          <cell r="L23077">
            <v>0</v>
          </cell>
          <cell r="AC23077" t="str">
            <v>05358 / BETSCH CELINE</v>
          </cell>
          <cell r="AD23077">
            <v>3</v>
          </cell>
        </row>
        <row r="23078">
          <cell r="H23078" t="str">
            <v>MEDECIN</v>
          </cell>
          <cell r="K23078" t="str">
            <v>MS</v>
          </cell>
          <cell r="L23078">
            <v>0</v>
          </cell>
          <cell r="AC23078" t="str">
            <v>05029 / BOUGHALEM ALI</v>
          </cell>
          <cell r="AD23078">
            <v>3</v>
          </cell>
        </row>
        <row r="23079">
          <cell r="H23079" t="str">
            <v>MEDECIN</v>
          </cell>
          <cell r="K23079" t="str">
            <v>MS</v>
          </cell>
          <cell r="L23079">
            <v>1</v>
          </cell>
          <cell r="AC23079" t="str">
            <v>05029 / BOUGHALEM ALI</v>
          </cell>
          <cell r="AD23079">
            <v>3</v>
          </cell>
        </row>
        <row r="23080">
          <cell r="H23080" t="str">
            <v>MASSEUR</v>
          </cell>
          <cell r="L23080">
            <v>0</v>
          </cell>
          <cell r="AC23080" t="str">
            <v>06513 / ROLLANG ARNOULD RACHEL</v>
          </cell>
          <cell r="AD23080">
            <v>3</v>
          </cell>
        </row>
        <row r="23081">
          <cell r="H23081" t="str">
            <v>MEDECIN</v>
          </cell>
          <cell r="K23081" t="str">
            <v>MG</v>
          </cell>
          <cell r="L23081">
            <v>0</v>
          </cell>
          <cell r="AC23081" t="str">
            <v>04814 / LAURENT OLIVIA</v>
          </cell>
          <cell r="AD23081">
            <v>3</v>
          </cell>
        </row>
        <row r="23082">
          <cell r="H23082" t="str">
            <v>MASSEUR</v>
          </cell>
          <cell r="L23082">
            <v>0</v>
          </cell>
          <cell r="AC23082" t="str">
            <v>05358 / BETSCH CELINE</v>
          </cell>
          <cell r="AD23082">
            <v>3</v>
          </cell>
        </row>
        <row r="23083">
          <cell r="H23083" t="str">
            <v>MASSEUR</v>
          </cell>
          <cell r="L23083">
            <v>0</v>
          </cell>
          <cell r="AC23083" t="str">
            <v>00729 / SCHMITT MARX EVELYNE</v>
          </cell>
          <cell r="AD23083">
            <v>3</v>
          </cell>
        </row>
        <row r="23084">
          <cell r="H23084" t="str">
            <v>MASSEUR</v>
          </cell>
          <cell r="L23084">
            <v>0</v>
          </cell>
          <cell r="AC23084" t="str">
            <v>02337 / GALLARD MYLENE</v>
          </cell>
          <cell r="AD23084">
            <v>3</v>
          </cell>
        </row>
        <row r="23085">
          <cell r="H23085" t="str">
            <v>MASSEUR</v>
          </cell>
          <cell r="L23085">
            <v>0</v>
          </cell>
          <cell r="AC23085" t="str">
            <v>02918 / SCHOLLER STEPHANIE</v>
          </cell>
          <cell r="AD23085">
            <v>3</v>
          </cell>
        </row>
        <row r="23086">
          <cell r="H23086" t="str">
            <v>MEDECIN</v>
          </cell>
          <cell r="K23086" t="str">
            <v>MG</v>
          </cell>
          <cell r="L23086">
            <v>0</v>
          </cell>
          <cell r="AC23086" t="str">
            <v>00729 / SCHMITT MARX EVELYNE</v>
          </cell>
          <cell r="AD23086">
            <v>3</v>
          </cell>
        </row>
        <row r="23087">
          <cell r="H23087" t="str">
            <v>MEDECIN</v>
          </cell>
          <cell r="K23087" t="str">
            <v>MG</v>
          </cell>
          <cell r="L23087">
            <v>1</v>
          </cell>
          <cell r="AC23087" t="str">
            <v>04814 / LAURENT OLIVIA</v>
          </cell>
          <cell r="AD23087">
            <v>3</v>
          </cell>
        </row>
        <row r="23088">
          <cell r="H23088" t="str">
            <v>MEDECIN</v>
          </cell>
          <cell r="K23088" t="str">
            <v>MG</v>
          </cell>
          <cell r="L23088">
            <v>0</v>
          </cell>
          <cell r="AC23088" t="str">
            <v>06513 / ROLLANG ARNOULD RACHEL</v>
          </cell>
          <cell r="AD23088">
            <v>3</v>
          </cell>
        </row>
        <row r="23089">
          <cell r="H23089" t="str">
            <v>MEDECIN</v>
          </cell>
          <cell r="K23089" t="str">
            <v>MG</v>
          </cell>
          <cell r="L23089">
            <v>0</v>
          </cell>
          <cell r="AC23089" t="str">
            <v>05029 / BOUGHALEM ALI</v>
          </cell>
          <cell r="AD23089">
            <v>3</v>
          </cell>
        </row>
        <row r="23090">
          <cell r="H23090" t="str">
            <v>INFIRMIER</v>
          </cell>
          <cell r="L23090">
            <v>0</v>
          </cell>
          <cell r="AC23090" t="str">
            <v>03811 / LE MOYNE BENOIT</v>
          </cell>
          <cell r="AD23090">
            <v>3</v>
          </cell>
        </row>
        <row r="23091">
          <cell r="H23091" t="str">
            <v>MEDECIN</v>
          </cell>
          <cell r="K23091" t="str">
            <v>MG</v>
          </cell>
          <cell r="L23091">
            <v>0</v>
          </cell>
          <cell r="AC23091" t="str">
            <v>02337 / GALLARD MYLENE</v>
          </cell>
          <cell r="AD23091">
            <v>3</v>
          </cell>
        </row>
        <row r="23092">
          <cell r="H23092" t="str">
            <v>DENTISTE</v>
          </cell>
          <cell r="L23092">
            <v>0</v>
          </cell>
          <cell r="AC23092" t="str">
            <v>00729 / SCHMITT MARX EVELYNE</v>
          </cell>
          <cell r="AD23092">
            <v>3</v>
          </cell>
        </row>
        <row r="23093">
          <cell r="H23093" t="str">
            <v>MEDECIN</v>
          </cell>
          <cell r="K23093" t="str">
            <v>MS</v>
          </cell>
          <cell r="L23093">
            <v>0</v>
          </cell>
          <cell r="AC23093" t="str">
            <v>00729 / SCHMITT MARX EVELYNE</v>
          </cell>
          <cell r="AD23093">
            <v>3</v>
          </cell>
        </row>
        <row r="23094">
          <cell r="H23094" t="str">
            <v>INFIRMIER</v>
          </cell>
          <cell r="L23094">
            <v>0</v>
          </cell>
          <cell r="AC23094" t="str">
            <v>02918 / SCHOLLER STEPHANIE</v>
          </cell>
          <cell r="AD23094">
            <v>3</v>
          </cell>
        </row>
        <row r="23095">
          <cell r="H23095" t="str">
            <v>INFIRMIER</v>
          </cell>
          <cell r="L23095">
            <v>0</v>
          </cell>
          <cell r="AC23095" t="str">
            <v>04988 / STIRNEMANN JEAN VINCENT</v>
          </cell>
          <cell r="AD23095">
            <v>3</v>
          </cell>
        </row>
        <row r="23096">
          <cell r="H23096" t="str">
            <v>INFIRMIER</v>
          </cell>
          <cell r="L23096">
            <v>0</v>
          </cell>
          <cell r="AC23096" t="str">
            <v>00729 / SCHMITT MARX EVELYNE</v>
          </cell>
          <cell r="AD23096">
            <v>3</v>
          </cell>
        </row>
        <row r="23097">
          <cell r="H23097" t="str">
            <v>MASSEUR</v>
          </cell>
          <cell r="L23097">
            <v>0</v>
          </cell>
          <cell r="AC23097" t="str">
            <v>02337 / GALLARD MYLENE</v>
          </cell>
          <cell r="AD23097">
            <v>3</v>
          </cell>
        </row>
        <row r="23098">
          <cell r="H23098" t="str">
            <v>MEDECIN</v>
          </cell>
          <cell r="K23098" t="str">
            <v>MG</v>
          </cell>
          <cell r="L23098">
            <v>0</v>
          </cell>
          <cell r="AC23098" t="str">
            <v>00729 / SCHMITT MARX EVELYNE</v>
          </cell>
          <cell r="AD23098">
            <v>3</v>
          </cell>
        </row>
        <row r="23099">
          <cell r="H23099" t="str">
            <v>ORTHOPTISTE, ORTHOPHONISTE</v>
          </cell>
          <cell r="L23099">
            <v>0</v>
          </cell>
          <cell r="AC23099" t="str">
            <v>02337 / GALLARD MYLENE</v>
          </cell>
          <cell r="AD23099">
            <v>3</v>
          </cell>
        </row>
        <row r="23100">
          <cell r="H23100" t="str">
            <v>MASSEUR</v>
          </cell>
          <cell r="L23100">
            <v>0</v>
          </cell>
          <cell r="AC23100" t="str">
            <v>03811 / LE MOYNE BENOIT</v>
          </cell>
          <cell r="AD23100">
            <v>3</v>
          </cell>
        </row>
        <row r="23101">
          <cell r="H23101" t="str">
            <v>INFIRMIER</v>
          </cell>
          <cell r="L23101">
            <v>0</v>
          </cell>
          <cell r="AC23101" t="str">
            <v>03811 / LE MOYNE BENOIT</v>
          </cell>
          <cell r="AD23101">
            <v>3</v>
          </cell>
        </row>
        <row r="23102">
          <cell r="H23102" t="str">
            <v>MASSEUR</v>
          </cell>
          <cell r="L23102">
            <v>0</v>
          </cell>
          <cell r="AC23102" t="str">
            <v>03811 / LE MOYNE BENOIT</v>
          </cell>
          <cell r="AD23102">
            <v>3</v>
          </cell>
        </row>
        <row r="23103">
          <cell r="H23103" t="str">
            <v>FOURNISSEUR</v>
          </cell>
          <cell r="L23103">
            <v>0</v>
          </cell>
          <cell r="AC23103" t="str">
            <v>05029 / BOUGHALEM ALI</v>
          </cell>
          <cell r="AD23103">
            <v>3</v>
          </cell>
        </row>
        <row r="23104">
          <cell r="H23104" t="str">
            <v>FOURNISSEUR</v>
          </cell>
          <cell r="L23104">
            <v>0</v>
          </cell>
          <cell r="AC23104" t="str">
            <v>04814 / LAURENT OLIVIA</v>
          </cell>
          <cell r="AD23104">
            <v>3</v>
          </cell>
        </row>
        <row r="23105">
          <cell r="H23105" t="str">
            <v>FOURNISSEUR</v>
          </cell>
          <cell r="L23105">
            <v>0</v>
          </cell>
          <cell r="AC23105" t="str">
            <v>04814 / LAURENT OLIVIA</v>
          </cell>
          <cell r="AD23105">
            <v>3</v>
          </cell>
        </row>
        <row r="23106">
          <cell r="H23106" t="str">
            <v>FOURNISSEUR</v>
          </cell>
          <cell r="L23106">
            <v>0</v>
          </cell>
          <cell r="AC23106" t="str">
            <v>05345 / SCHENCK LAURENCE</v>
          </cell>
          <cell r="AD23106">
            <v>3</v>
          </cell>
        </row>
        <row r="23107">
          <cell r="H23107" t="str">
            <v>FOURNISSEUR</v>
          </cell>
          <cell r="L23107">
            <v>0</v>
          </cell>
          <cell r="AC23107" t="str">
            <v>04814 / LAURENT OLIVIA</v>
          </cell>
          <cell r="AD23107">
            <v>3</v>
          </cell>
        </row>
        <row r="23108">
          <cell r="H23108" t="str">
            <v>FOURNISSEUR</v>
          </cell>
          <cell r="L23108">
            <v>0</v>
          </cell>
          <cell r="AC23108" t="str">
            <v>05029 / BOUGHALEM ALI</v>
          </cell>
          <cell r="AD23108">
            <v>3</v>
          </cell>
        </row>
        <row r="23109">
          <cell r="H23109" t="str">
            <v>FOURNISSEUR</v>
          </cell>
          <cell r="L23109">
            <v>0</v>
          </cell>
          <cell r="AC23109" t="str">
            <v>02337 / GALLARD MYLENE</v>
          </cell>
          <cell r="AD23109">
            <v>3</v>
          </cell>
        </row>
        <row r="23110">
          <cell r="H23110" t="str">
            <v>FOURNISSEUR</v>
          </cell>
          <cell r="L23110">
            <v>0</v>
          </cell>
          <cell r="AC23110" t="str">
            <v>04814 / LAURENT OLIVIA</v>
          </cell>
          <cell r="AD23110">
            <v>3</v>
          </cell>
        </row>
        <row r="23111">
          <cell r="H23111" t="str">
            <v>FOURNISSEUR</v>
          </cell>
          <cell r="L23111">
            <v>0</v>
          </cell>
          <cell r="AC23111" t="str">
            <v>04814 / LAURENT OLIVIA</v>
          </cell>
          <cell r="AD23111">
            <v>3</v>
          </cell>
        </row>
        <row r="23112">
          <cell r="H23112" t="str">
            <v>MASSEUR</v>
          </cell>
          <cell r="L23112">
            <v>0</v>
          </cell>
          <cell r="AC23112" t="str">
            <v>05345 / SCHENCK LAURENCE</v>
          </cell>
          <cell r="AD23112">
            <v>3</v>
          </cell>
        </row>
        <row r="23113">
          <cell r="H23113" t="str">
            <v>ORTHOPTISTE, ORTHOPHONISTE</v>
          </cell>
          <cell r="L23113">
            <v>0</v>
          </cell>
          <cell r="AC23113" t="str">
            <v>05345 / SCHENCK LAURENCE</v>
          </cell>
          <cell r="AD23113">
            <v>3</v>
          </cell>
        </row>
        <row r="23114">
          <cell r="H23114" t="str">
            <v>MEDECIN</v>
          </cell>
          <cell r="K23114" t="str">
            <v>MG</v>
          </cell>
          <cell r="L23114">
            <v>0</v>
          </cell>
          <cell r="AC23114" t="str">
            <v>02337 / GALLARD MYLENE</v>
          </cell>
          <cell r="AD23114">
            <v>3</v>
          </cell>
        </row>
        <row r="23115">
          <cell r="H23115" t="str">
            <v>MEDECIN</v>
          </cell>
          <cell r="K23115" t="str">
            <v>MG</v>
          </cell>
          <cell r="L23115">
            <v>0</v>
          </cell>
          <cell r="AC23115" t="str">
            <v>02918 / SCHOLLER STEPHANIE</v>
          </cell>
          <cell r="AD23115">
            <v>3</v>
          </cell>
        </row>
        <row r="23116">
          <cell r="H23116" t="str">
            <v>MEDECIN</v>
          </cell>
          <cell r="K23116" t="str">
            <v>MG</v>
          </cell>
          <cell r="L23116">
            <v>2</v>
          </cell>
          <cell r="AC23116" t="str">
            <v>05029 / BOUGHALEM ALI</v>
          </cell>
          <cell r="AD23116">
            <v>3</v>
          </cell>
        </row>
        <row r="23117">
          <cell r="H23117" t="str">
            <v>MEDECIN</v>
          </cell>
          <cell r="K23117" t="str">
            <v>MG</v>
          </cell>
          <cell r="L23117">
            <v>0</v>
          </cell>
          <cell r="AC23117" t="str">
            <v>03811 / LE MOYNE BENOIT</v>
          </cell>
          <cell r="AD23117">
            <v>3</v>
          </cell>
        </row>
        <row r="23118">
          <cell r="H23118" t="str">
            <v>MEDECIN</v>
          </cell>
          <cell r="K23118" t="str">
            <v>MG</v>
          </cell>
          <cell r="L23118">
            <v>0</v>
          </cell>
          <cell r="AC23118" t="str">
            <v>04814 / LAURENT OLIVIA</v>
          </cell>
          <cell r="AD23118">
            <v>3</v>
          </cell>
        </row>
        <row r="23119">
          <cell r="H23119" t="str">
            <v>DENTISTE</v>
          </cell>
          <cell r="L23119">
            <v>0</v>
          </cell>
          <cell r="AC23119" t="str">
            <v>05345 / SCHENCK LAURENCE</v>
          </cell>
          <cell r="AD23119">
            <v>3</v>
          </cell>
        </row>
        <row r="23120">
          <cell r="H23120" t="str">
            <v>INFIRMIER</v>
          </cell>
          <cell r="L23120">
            <v>0</v>
          </cell>
          <cell r="AC23120" t="str">
            <v>00729 / SCHMITT MARX EVELYNE</v>
          </cell>
          <cell r="AD23120">
            <v>3</v>
          </cell>
        </row>
        <row r="23121">
          <cell r="H23121" t="str">
            <v>MEDECIN</v>
          </cell>
          <cell r="K23121" t="str">
            <v>MS</v>
          </cell>
          <cell r="L23121">
            <v>1</v>
          </cell>
          <cell r="AC23121" t="str">
            <v>05029 / BOUGHALEM ALI</v>
          </cell>
          <cell r="AD23121">
            <v>3</v>
          </cell>
        </row>
        <row r="23122">
          <cell r="H23122" t="str">
            <v>DENTISTE</v>
          </cell>
          <cell r="L23122">
            <v>0</v>
          </cell>
          <cell r="AC23122" t="str">
            <v>06513 / ROLLANG ARNOULD RACHEL</v>
          </cell>
          <cell r="AD23122">
            <v>3</v>
          </cell>
        </row>
        <row r="23123">
          <cell r="H23123" t="str">
            <v>INFIRMIER</v>
          </cell>
          <cell r="L23123">
            <v>0</v>
          </cell>
          <cell r="AC23123" t="str">
            <v>05029 / BOUGHALEM ALI</v>
          </cell>
          <cell r="AD23123">
            <v>3</v>
          </cell>
        </row>
        <row r="23124">
          <cell r="H23124" t="str">
            <v>INFIRMIER</v>
          </cell>
          <cell r="L23124">
            <v>0</v>
          </cell>
          <cell r="AC23124" t="str">
            <v>06513 / ROLLANG ARNOULD RACHEL</v>
          </cell>
          <cell r="AD23124">
            <v>3</v>
          </cell>
        </row>
        <row r="23125">
          <cell r="H23125" t="str">
            <v>INFIRMIER</v>
          </cell>
          <cell r="L23125">
            <v>0</v>
          </cell>
          <cell r="AC23125" t="str">
            <v>00729 / SCHMITT MARX EVELYNE</v>
          </cell>
          <cell r="AD23125">
            <v>3</v>
          </cell>
        </row>
        <row r="23126">
          <cell r="H23126" t="str">
            <v>DENTISTE</v>
          </cell>
          <cell r="L23126">
            <v>0</v>
          </cell>
          <cell r="AC23126" t="str">
            <v>02337 / GALLARD MYLENE</v>
          </cell>
          <cell r="AD23126">
            <v>3</v>
          </cell>
        </row>
        <row r="23127">
          <cell r="H23127" t="str">
            <v>MASSEUR</v>
          </cell>
          <cell r="L23127">
            <v>0</v>
          </cell>
          <cell r="AC23127" t="str">
            <v>03811 / LE MOYNE BENOIT</v>
          </cell>
          <cell r="AD23127">
            <v>3</v>
          </cell>
        </row>
        <row r="23128">
          <cell r="H23128" t="str">
            <v>FOURNISSEUR</v>
          </cell>
          <cell r="L23128">
            <v>0</v>
          </cell>
          <cell r="AC23128" t="str">
            <v>05345 / SCHENCK LAURENCE</v>
          </cell>
          <cell r="AD23128">
            <v>3</v>
          </cell>
        </row>
        <row r="23129">
          <cell r="H23129" t="str">
            <v>MEDECIN</v>
          </cell>
          <cell r="K23129" t="str">
            <v>MS</v>
          </cell>
          <cell r="L23129">
            <v>0</v>
          </cell>
          <cell r="AC23129" t="str">
            <v>04814 / LAURENT OLIVIA</v>
          </cell>
          <cell r="AD23129">
            <v>3</v>
          </cell>
        </row>
        <row r="23130">
          <cell r="H23130" t="str">
            <v>MEDECIN</v>
          </cell>
          <cell r="K23130" t="str">
            <v>MS</v>
          </cell>
          <cell r="L23130">
            <v>0</v>
          </cell>
          <cell r="AC23130" t="str">
            <v>06513 / ROLLANG ARNOULD RACHEL</v>
          </cell>
          <cell r="AD23130">
            <v>3</v>
          </cell>
        </row>
        <row r="23131">
          <cell r="H23131" t="str">
            <v>MEDECIN</v>
          </cell>
          <cell r="K23131" t="str">
            <v>MG</v>
          </cell>
          <cell r="L23131">
            <v>0</v>
          </cell>
          <cell r="AC23131" t="str">
            <v>04988 / STIRNEMANN JEAN VINCENT</v>
          </cell>
          <cell r="AD23131">
            <v>3</v>
          </cell>
        </row>
        <row r="23132">
          <cell r="H23132" t="str">
            <v>MEDECIN</v>
          </cell>
          <cell r="K23132" t="str">
            <v>MG</v>
          </cell>
          <cell r="L23132">
            <v>0</v>
          </cell>
          <cell r="AC23132" t="str">
            <v>04814 / LAURENT OLIVIA</v>
          </cell>
          <cell r="AD23132">
            <v>3</v>
          </cell>
        </row>
        <row r="23133">
          <cell r="H23133" t="str">
            <v>MEDECIN</v>
          </cell>
          <cell r="K23133" t="str">
            <v>MS</v>
          </cell>
          <cell r="L23133">
            <v>0</v>
          </cell>
          <cell r="AC23133" t="str">
            <v>04988 / STIRNEMANN JEAN VINCENT</v>
          </cell>
          <cell r="AD23133">
            <v>3</v>
          </cell>
        </row>
        <row r="23134">
          <cell r="H23134" t="str">
            <v>MASSEUR</v>
          </cell>
          <cell r="L23134">
            <v>0</v>
          </cell>
          <cell r="AC23134" t="str">
            <v>00729 / SCHMITT MARX EVELYNE</v>
          </cell>
          <cell r="AD23134">
            <v>3</v>
          </cell>
        </row>
        <row r="23135">
          <cell r="H23135" t="str">
            <v>MEDECIN</v>
          </cell>
          <cell r="K23135" t="str">
            <v>MS</v>
          </cell>
          <cell r="L23135">
            <v>0</v>
          </cell>
          <cell r="AC23135" t="str">
            <v>04814 / LAURENT OLIVIA</v>
          </cell>
          <cell r="AD23135">
            <v>3</v>
          </cell>
        </row>
        <row r="23136">
          <cell r="H23136" t="str">
            <v>FOURNISSEUR</v>
          </cell>
          <cell r="L23136">
            <v>0</v>
          </cell>
          <cell r="AC23136" t="str">
            <v>06513 / ROLLANG ARNOULD RACHEL</v>
          </cell>
          <cell r="AD23136">
            <v>3</v>
          </cell>
        </row>
        <row r="23137">
          <cell r="H23137" t="str">
            <v>FOURNISSEUR</v>
          </cell>
          <cell r="L23137">
            <v>0</v>
          </cell>
          <cell r="AC23137" t="str">
            <v>03811 / LE MOYNE BENOIT</v>
          </cell>
          <cell r="AD23137">
            <v>3</v>
          </cell>
        </row>
        <row r="23138">
          <cell r="H23138" t="str">
            <v>MASSEUR</v>
          </cell>
          <cell r="L23138">
            <v>0</v>
          </cell>
          <cell r="AC23138" t="str">
            <v>03811 / LE MOYNE BENOIT</v>
          </cell>
          <cell r="AD23138">
            <v>3</v>
          </cell>
        </row>
        <row r="23139">
          <cell r="H23139" t="str">
            <v>DENTISTE</v>
          </cell>
          <cell r="L23139">
            <v>0</v>
          </cell>
          <cell r="AC23139" t="str">
            <v>05345 / SCHENCK LAURENCE</v>
          </cell>
          <cell r="AD23139">
            <v>3</v>
          </cell>
        </row>
        <row r="23140">
          <cell r="H23140" t="str">
            <v>INFIRMIER</v>
          </cell>
          <cell r="L23140">
            <v>0</v>
          </cell>
          <cell r="AC23140" t="str">
            <v>06513 / ROLLANG ARNOULD RACHEL</v>
          </cell>
          <cell r="AD23140">
            <v>3</v>
          </cell>
        </row>
        <row r="23141">
          <cell r="H23141" t="str">
            <v>ORTHOPTISTE, ORTHOPHONISTE</v>
          </cell>
          <cell r="L23141">
            <v>0</v>
          </cell>
          <cell r="AC23141" t="str">
            <v>06513 / ROLLANG ARNOULD RACHEL</v>
          </cell>
          <cell r="AD23141">
            <v>3</v>
          </cell>
        </row>
        <row r="23142">
          <cell r="H23142" t="str">
            <v>MASSEUR</v>
          </cell>
          <cell r="L23142">
            <v>0</v>
          </cell>
          <cell r="AC23142" t="str">
            <v>05345 / SCHENCK LAURENCE</v>
          </cell>
          <cell r="AD23142">
            <v>3</v>
          </cell>
        </row>
        <row r="23143">
          <cell r="H23143" t="str">
            <v>MEDECIN</v>
          </cell>
          <cell r="K23143" t="str">
            <v>MS</v>
          </cell>
          <cell r="L23143">
            <v>0</v>
          </cell>
          <cell r="AC23143" t="str">
            <v>04814 / LAURENT OLIVIA</v>
          </cell>
          <cell r="AD23143">
            <v>3</v>
          </cell>
        </row>
        <row r="23144">
          <cell r="H23144" t="str">
            <v>MASSEUR</v>
          </cell>
          <cell r="L23144">
            <v>0</v>
          </cell>
          <cell r="AC23144" t="str">
            <v>00729 / SCHMITT MARX EVELYNE</v>
          </cell>
          <cell r="AD23144">
            <v>3</v>
          </cell>
        </row>
        <row r="23145">
          <cell r="H23145" t="str">
            <v>DENTISTE</v>
          </cell>
          <cell r="L23145">
            <v>0</v>
          </cell>
          <cell r="AC23145" t="str">
            <v>05345 / SCHENCK LAURENCE</v>
          </cell>
          <cell r="AD23145">
            <v>3</v>
          </cell>
        </row>
        <row r="23146">
          <cell r="H23146" t="str">
            <v>MEDECIN</v>
          </cell>
          <cell r="K23146" t="str">
            <v>MS</v>
          </cell>
          <cell r="L23146">
            <v>2</v>
          </cell>
          <cell r="AC23146" t="str">
            <v>04814 / LAURENT OLIVIA</v>
          </cell>
          <cell r="AD23146">
            <v>3</v>
          </cell>
        </row>
        <row r="23147">
          <cell r="H23147" t="str">
            <v>MEDECIN</v>
          </cell>
          <cell r="K23147" t="str">
            <v>MS</v>
          </cell>
          <cell r="L23147">
            <v>0</v>
          </cell>
          <cell r="AC23147" t="str">
            <v>05029 / BOUGHALEM ALI</v>
          </cell>
          <cell r="AD23147">
            <v>3</v>
          </cell>
        </row>
        <row r="23148">
          <cell r="H23148" t="str">
            <v>MEDECIN</v>
          </cell>
          <cell r="K23148" t="str">
            <v>MS</v>
          </cell>
          <cell r="L23148">
            <v>5</v>
          </cell>
          <cell r="AC23148" t="str">
            <v>05029 / BOUGHALEM ALI</v>
          </cell>
          <cell r="AD23148">
            <v>3</v>
          </cell>
        </row>
        <row r="23149">
          <cell r="H23149" t="str">
            <v>MEDECIN</v>
          </cell>
          <cell r="K23149" t="str">
            <v>MS</v>
          </cell>
          <cell r="L23149">
            <v>6</v>
          </cell>
          <cell r="AC23149" t="str">
            <v>05029 / BOUGHALEM ALI</v>
          </cell>
          <cell r="AD23149">
            <v>3</v>
          </cell>
        </row>
        <row r="23150">
          <cell r="H23150" t="str">
            <v>MEDECIN</v>
          </cell>
          <cell r="K23150" t="str">
            <v>MS</v>
          </cell>
          <cell r="L23150">
            <v>7</v>
          </cell>
          <cell r="AC23150" t="str">
            <v>05358 / BETSCH CELINE</v>
          </cell>
          <cell r="AD23150">
            <v>3</v>
          </cell>
        </row>
        <row r="23151">
          <cell r="H23151" t="str">
            <v>MEDECIN</v>
          </cell>
          <cell r="K23151" t="str">
            <v>MS</v>
          </cell>
          <cell r="L23151">
            <v>4</v>
          </cell>
          <cell r="AC23151" t="str">
            <v>05029 / BOUGHALEM ALI</v>
          </cell>
          <cell r="AD23151">
            <v>3</v>
          </cell>
        </row>
        <row r="23152">
          <cell r="H23152" t="str">
            <v>MEDECIN</v>
          </cell>
          <cell r="K23152" t="str">
            <v>MS</v>
          </cell>
          <cell r="L23152">
            <v>7</v>
          </cell>
          <cell r="AC23152" t="str">
            <v>04988 / STIRNEMANN JEAN VINCENT</v>
          </cell>
          <cell r="AD23152">
            <v>3</v>
          </cell>
        </row>
        <row r="23153">
          <cell r="H23153" t="str">
            <v>MEDECIN</v>
          </cell>
          <cell r="K23153" t="str">
            <v>MS</v>
          </cell>
          <cell r="L23153">
            <v>1</v>
          </cell>
          <cell r="AC23153" t="str">
            <v>04814 / LAURENT OLIVIA</v>
          </cell>
          <cell r="AD23153">
            <v>3</v>
          </cell>
        </row>
        <row r="23154">
          <cell r="H23154" t="str">
            <v>MEDECIN</v>
          </cell>
          <cell r="K23154" t="str">
            <v>MS</v>
          </cell>
          <cell r="L23154">
            <v>0</v>
          </cell>
          <cell r="AC23154" t="str">
            <v>04988 / STIRNEMANN JEAN VINCENT</v>
          </cell>
          <cell r="AD23154">
            <v>3</v>
          </cell>
        </row>
        <row r="23155">
          <cell r="H23155" t="str">
            <v>MEDECIN</v>
          </cell>
          <cell r="K23155" t="str">
            <v>MS</v>
          </cell>
          <cell r="L23155">
            <v>1</v>
          </cell>
          <cell r="AC23155" t="str">
            <v>05029 / BOUGHALEM ALI</v>
          </cell>
          <cell r="AD23155">
            <v>3</v>
          </cell>
        </row>
        <row r="23156">
          <cell r="H23156" t="str">
            <v>MEDECIN</v>
          </cell>
          <cell r="K23156" t="str">
            <v>MS</v>
          </cell>
          <cell r="L23156">
            <v>2</v>
          </cell>
          <cell r="AC23156" t="str">
            <v>02918 / SCHOLLER STEPHANIE</v>
          </cell>
          <cell r="AD23156">
            <v>3</v>
          </cell>
        </row>
        <row r="23157">
          <cell r="H23157" t="str">
            <v>MASSEUR</v>
          </cell>
          <cell r="L23157">
            <v>0</v>
          </cell>
          <cell r="AC23157" t="str">
            <v>02337 / GALLARD MYLENE</v>
          </cell>
          <cell r="AD23157">
            <v>3</v>
          </cell>
        </row>
        <row r="23158">
          <cell r="H23158" t="str">
            <v>MASSEUR</v>
          </cell>
          <cell r="L23158">
            <v>0</v>
          </cell>
          <cell r="AC23158" t="str">
            <v>02337 / GALLARD MYLENE</v>
          </cell>
          <cell r="AD23158">
            <v>3</v>
          </cell>
        </row>
        <row r="23159">
          <cell r="H23159" t="str">
            <v>INFIRMIER</v>
          </cell>
          <cell r="L23159">
            <v>0</v>
          </cell>
          <cell r="AC23159" t="str">
            <v>06513 / ROLLANG ARNOULD RACHEL</v>
          </cell>
          <cell r="AD23159">
            <v>3</v>
          </cell>
        </row>
        <row r="23160">
          <cell r="H23160" t="str">
            <v>MEDECIN</v>
          </cell>
          <cell r="K23160" t="str">
            <v>MS</v>
          </cell>
          <cell r="L23160">
            <v>0</v>
          </cell>
          <cell r="AC23160" t="str">
            <v>02918 / SCHOLLER STEPHANIE</v>
          </cell>
          <cell r="AD23160">
            <v>3</v>
          </cell>
        </row>
        <row r="23161">
          <cell r="H23161" t="str">
            <v>MEDECIN</v>
          </cell>
          <cell r="K23161" t="str">
            <v>MS</v>
          </cell>
          <cell r="L23161">
            <v>1</v>
          </cell>
          <cell r="AC23161" t="str">
            <v>05029 / BOUGHALEM ALI</v>
          </cell>
          <cell r="AD23161">
            <v>3</v>
          </cell>
        </row>
        <row r="23162">
          <cell r="H23162" t="str">
            <v>MASSEUR</v>
          </cell>
          <cell r="L23162">
            <v>0</v>
          </cell>
          <cell r="AC23162" t="str">
            <v>02918 / SCHOLLER STEPHANIE</v>
          </cell>
          <cell r="AD23162">
            <v>3</v>
          </cell>
        </row>
        <row r="23163">
          <cell r="H23163" t="str">
            <v>ORTHOPTISTE, ORTHOPHONISTE</v>
          </cell>
          <cell r="L23163">
            <v>0</v>
          </cell>
          <cell r="AC23163" t="str">
            <v>04988 / STIRNEMANN JEAN VINCENT</v>
          </cell>
          <cell r="AD23163">
            <v>3</v>
          </cell>
        </row>
        <row r="23164">
          <cell r="H23164" t="str">
            <v>MEDECIN</v>
          </cell>
          <cell r="K23164" t="str">
            <v>MS</v>
          </cell>
          <cell r="L23164">
            <v>1</v>
          </cell>
          <cell r="AC23164" t="str">
            <v>06513 / ROLLANG ARNOULD RACHEL</v>
          </cell>
          <cell r="AD23164">
            <v>3</v>
          </cell>
        </row>
        <row r="23165">
          <cell r="H23165" t="str">
            <v>MEDECIN</v>
          </cell>
          <cell r="K23165" t="str">
            <v>MS</v>
          </cell>
          <cell r="L23165">
            <v>0</v>
          </cell>
          <cell r="AC23165" t="str">
            <v>06513 / ROLLANG ARNOULD RACHEL</v>
          </cell>
          <cell r="AD23165">
            <v>3</v>
          </cell>
        </row>
        <row r="23166">
          <cell r="H23166" t="str">
            <v>MEDECIN</v>
          </cell>
          <cell r="K23166" t="str">
            <v>MS</v>
          </cell>
          <cell r="L23166">
            <v>0</v>
          </cell>
          <cell r="AC23166" t="str">
            <v>05345 / SCHENCK LAURENCE</v>
          </cell>
          <cell r="AD23166">
            <v>3</v>
          </cell>
        </row>
        <row r="23167">
          <cell r="H23167" t="str">
            <v>MEDECIN</v>
          </cell>
          <cell r="K23167" t="str">
            <v>MS</v>
          </cell>
          <cell r="L23167">
            <v>1</v>
          </cell>
          <cell r="AC23167" t="str">
            <v>05029 / BOUGHALEM ALI</v>
          </cell>
          <cell r="AD23167">
            <v>3</v>
          </cell>
        </row>
        <row r="23168">
          <cell r="H23168" t="str">
            <v>MASSEUR</v>
          </cell>
          <cell r="L23168">
            <v>0</v>
          </cell>
          <cell r="AC23168" t="str">
            <v>05358 / BETSCH CELINE</v>
          </cell>
          <cell r="AD23168">
            <v>3</v>
          </cell>
        </row>
        <row r="23169">
          <cell r="H23169" t="str">
            <v>MASSEUR</v>
          </cell>
          <cell r="L23169">
            <v>0</v>
          </cell>
          <cell r="AC23169" t="str">
            <v>05345 / SCHENCK LAURENCE</v>
          </cell>
          <cell r="AD23169">
            <v>3</v>
          </cell>
        </row>
        <row r="23170">
          <cell r="H23170" t="str">
            <v>MASSEUR</v>
          </cell>
          <cell r="L23170">
            <v>0</v>
          </cell>
          <cell r="AC23170" t="str">
            <v>05345 / SCHENCK LAURENCE</v>
          </cell>
          <cell r="AD23170">
            <v>3</v>
          </cell>
        </row>
        <row r="23171">
          <cell r="H23171" t="str">
            <v>MASSEUR</v>
          </cell>
          <cell r="L23171">
            <v>0</v>
          </cell>
          <cell r="AC23171" t="str">
            <v>05345 / SCHENCK LAURENCE</v>
          </cell>
          <cell r="AD23171">
            <v>3</v>
          </cell>
        </row>
        <row r="23172">
          <cell r="H23172" t="str">
            <v>MEDECIN</v>
          </cell>
          <cell r="K23172" t="str">
            <v>MS</v>
          </cell>
          <cell r="L23172">
            <v>0</v>
          </cell>
          <cell r="AC23172" t="str">
            <v>04988 / STIRNEMANN JEAN VINCENT</v>
          </cell>
          <cell r="AD23172">
            <v>3</v>
          </cell>
        </row>
        <row r="23173">
          <cell r="H23173" t="str">
            <v>MASSEUR</v>
          </cell>
          <cell r="L23173">
            <v>0</v>
          </cell>
          <cell r="AC23173" t="str">
            <v>06513 / ROLLANG ARNOULD RACHEL</v>
          </cell>
          <cell r="AD23173">
            <v>3</v>
          </cell>
        </row>
        <row r="23174">
          <cell r="H23174" t="str">
            <v>INFIRMIER</v>
          </cell>
          <cell r="L23174">
            <v>0</v>
          </cell>
          <cell r="AC23174" t="str">
            <v>02918 / SCHOLLER STEPHANIE</v>
          </cell>
          <cell r="AD23174">
            <v>3</v>
          </cell>
        </row>
        <row r="23175">
          <cell r="H23175" t="str">
            <v>DENTISTE</v>
          </cell>
          <cell r="L23175">
            <v>0</v>
          </cell>
          <cell r="AC23175" t="str">
            <v>02918 / SCHOLLER STEPHANIE</v>
          </cell>
          <cell r="AD23175">
            <v>3</v>
          </cell>
        </row>
        <row r="23176">
          <cell r="H23176" t="str">
            <v>MEDECIN</v>
          </cell>
          <cell r="K23176" t="str">
            <v>MS</v>
          </cell>
          <cell r="L23176">
            <v>0</v>
          </cell>
          <cell r="AC23176" t="str">
            <v>05358 / BETSCH CELINE</v>
          </cell>
          <cell r="AD23176">
            <v>3</v>
          </cell>
        </row>
        <row r="23177">
          <cell r="H23177" t="str">
            <v>MEDECIN</v>
          </cell>
          <cell r="K23177" t="str">
            <v>MS</v>
          </cell>
          <cell r="L23177">
            <v>2</v>
          </cell>
          <cell r="AC23177" t="str">
            <v>03811 / LE MOYNE BENOIT</v>
          </cell>
          <cell r="AD23177">
            <v>3</v>
          </cell>
        </row>
        <row r="23178">
          <cell r="H23178" t="str">
            <v>MEDECIN</v>
          </cell>
          <cell r="K23178" t="str">
            <v>MS</v>
          </cell>
          <cell r="L23178">
            <v>1</v>
          </cell>
          <cell r="AC23178" t="str">
            <v>05029 / BOUGHALEM ALI</v>
          </cell>
          <cell r="AD23178">
            <v>3</v>
          </cell>
        </row>
        <row r="23179">
          <cell r="H23179" t="str">
            <v>ORTHOPTISTE, ORTHOPHONISTE</v>
          </cell>
          <cell r="L23179">
            <v>0</v>
          </cell>
          <cell r="AC23179" t="str">
            <v>03811 / LE MOYNE BENOIT</v>
          </cell>
          <cell r="AD23179">
            <v>3</v>
          </cell>
        </row>
        <row r="23180">
          <cell r="H23180" t="str">
            <v>MEDECIN</v>
          </cell>
          <cell r="K23180" t="str">
            <v>MG</v>
          </cell>
          <cell r="L23180">
            <v>0</v>
          </cell>
          <cell r="AC23180" t="str">
            <v>02337 / GALLARD MYLENE</v>
          </cell>
          <cell r="AD23180">
            <v>3</v>
          </cell>
        </row>
        <row r="23181">
          <cell r="H23181" t="str">
            <v>ORTHOPTISTE, ORTHOPHONISTE</v>
          </cell>
          <cell r="L23181">
            <v>0</v>
          </cell>
          <cell r="AC23181" t="str">
            <v>02337 / GALLARD MYLENE</v>
          </cell>
          <cell r="AD23181">
            <v>3</v>
          </cell>
        </row>
        <row r="23182">
          <cell r="H23182" t="str">
            <v>MEDECIN</v>
          </cell>
          <cell r="K23182" t="str">
            <v>MG</v>
          </cell>
          <cell r="L23182">
            <v>0</v>
          </cell>
          <cell r="AC23182" t="str">
            <v>02918 / SCHOLLER STEPHANIE</v>
          </cell>
          <cell r="AD23182">
            <v>3</v>
          </cell>
        </row>
        <row r="23183">
          <cell r="H23183" t="str">
            <v>MEDECIN</v>
          </cell>
          <cell r="K23183" t="str">
            <v>MS</v>
          </cell>
          <cell r="L23183">
            <v>6</v>
          </cell>
          <cell r="AC23183" t="str">
            <v>06513 / ROLLANG ARNOULD RACHEL</v>
          </cell>
          <cell r="AD23183">
            <v>3</v>
          </cell>
        </row>
        <row r="23184">
          <cell r="H23184" t="str">
            <v>MEDECIN</v>
          </cell>
          <cell r="K23184" t="str">
            <v>MS</v>
          </cell>
          <cell r="L23184">
            <v>7</v>
          </cell>
          <cell r="AC23184" t="str">
            <v>06513 / ROLLANG ARNOULD RACHEL</v>
          </cell>
          <cell r="AD23184">
            <v>3</v>
          </cell>
        </row>
        <row r="23185">
          <cell r="H23185" t="str">
            <v>MEDECIN</v>
          </cell>
          <cell r="K23185" t="str">
            <v>MS</v>
          </cell>
          <cell r="L23185">
            <v>0</v>
          </cell>
          <cell r="AC23185" t="str">
            <v>06513 / ROLLANG ARNOULD RACHEL</v>
          </cell>
          <cell r="AD23185">
            <v>3</v>
          </cell>
        </row>
        <row r="23186">
          <cell r="H23186" t="str">
            <v>MEDECIN</v>
          </cell>
          <cell r="K23186" t="str">
            <v>MS</v>
          </cell>
          <cell r="L23186">
            <v>5</v>
          </cell>
          <cell r="AC23186" t="str">
            <v>04988 / STIRNEMANN JEAN VINCENT</v>
          </cell>
          <cell r="AD23186">
            <v>3</v>
          </cell>
        </row>
        <row r="23187">
          <cell r="H23187" t="str">
            <v>MEDECIN</v>
          </cell>
          <cell r="K23187" t="str">
            <v>MS</v>
          </cell>
          <cell r="L23187">
            <v>1</v>
          </cell>
          <cell r="AC23187" t="str">
            <v>05029 / BOUGHALEM ALI</v>
          </cell>
          <cell r="AD23187">
            <v>3</v>
          </cell>
        </row>
        <row r="23188">
          <cell r="H23188" t="str">
            <v>MEDECIN</v>
          </cell>
          <cell r="K23188" t="str">
            <v>MS</v>
          </cell>
          <cell r="L23188">
            <v>0</v>
          </cell>
          <cell r="AC23188" t="str">
            <v>03811 / LE MOYNE BENOIT</v>
          </cell>
          <cell r="AD23188">
            <v>3</v>
          </cell>
        </row>
        <row r="23189">
          <cell r="H23189" t="str">
            <v>MEDECIN</v>
          </cell>
          <cell r="K23189" t="str">
            <v>MS</v>
          </cell>
          <cell r="L23189">
            <v>2</v>
          </cell>
          <cell r="AC23189" t="str">
            <v>02918 / SCHOLLER STEPHANIE</v>
          </cell>
          <cell r="AD23189">
            <v>3</v>
          </cell>
        </row>
        <row r="23190">
          <cell r="H23190" t="str">
            <v>INFIRMIER</v>
          </cell>
          <cell r="L23190">
            <v>0</v>
          </cell>
          <cell r="AC23190" t="str">
            <v>02918 / SCHOLLER STEPHANIE</v>
          </cell>
          <cell r="AD23190">
            <v>3</v>
          </cell>
        </row>
        <row r="23191">
          <cell r="H23191" t="str">
            <v>INFIRMIER</v>
          </cell>
          <cell r="L23191">
            <v>0</v>
          </cell>
          <cell r="AC23191" t="str">
            <v>02337 / GALLARD MYLENE</v>
          </cell>
          <cell r="AD23191">
            <v>3</v>
          </cell>
        </row>
        <row r="23192">
          <cell r="H23192" t="str">
            <v>MEDECIN</v>
          </cell>
          <cell r="K23192" t="str">
            <v>MS</v>
          </cell>
          <cell r="L23192">
            <v>0</v>
          </cell>
          <cell r="AC23192" t="str">
            <v>05358 / BETSCH CELINE</v>
          </cell>
          <cell r="AD23192">
            <v>3</v>
          </cell>
        </row>
        <row r="23193">
          <cell r="H23193" t="str">
            <v>MEDECIN</v>
          </cell>
          <cell r="K23193" t="str">
            <v>MS</v>
          </cell>
          <cell r="L23193">
            <v>3</v>
          </cell>
          <cell r="AC23193" t="str">
            <v>06513 / ROLLANG ARNOULD RACHEL</v>
          </cell>
          <cell r="AD23193">
            <v>3</v>
          </cell>
        </row>
        <row r="23194">
          <cell r="H23194" t="str">
            <v>MEDECIN</v>
          </cell>
          <cell r="K23194" t="str">
            <v>MS</v>
          </cell>
          <cell r="L23194">
            <v>2</v>
          </cell>
          <cell r="AC23194" t="str">
            <v>02918 / SCHOLLER STEPHANIE</v>
          </cell>
          <cell r="AD23194">
            <v>3</v>
          </cell>
        </row>
        <row r="23195">
          <cell r="H23195" t="str">
            <v>MEDECIN</v>
          </cell>
          <cell r="K23195" t="str">
            <v>MS</v>
          </cell>
          <cell r="L23195">
            <v>1</v>
          </cell>
          <cell r="AC23195" t="str">
            <v>05029 / BOUGHALEM ALI</v>
          </cell>
          <cell r="AD23195">
            <v>3</v>
          </cell>
        </row>
        <row r="23196">
          <cell r="H23196" t="str">
            <v>MASSEUR</v>
          </cell>
          <cell r="L23196">
            <v>0</v>
          </cell>
          <cell r="AC23196" t="str">
            <v>02918 / SCHOLLER STEPHANIE</v>
          </cell>
          <cell r="AD23196">
            <v>3</v>
          </cell>
        </row>
        <row r="23197">
          <cell r="H23197" t="str">
            <v>MEDECIN</v>
          </cell>
          <cell r="K23197" t="str">
            <v>MS</v>
          </cell>
          <cell r="L23197">
            <v>4</v>
          </cell>
          <cell r="AC23197" t="str">
            <v>03811 / LE MOYNE BENOIT</v>
          </cell>
          <cell r="AD23197">
            <v>3</v>
          </cell>
        </row>
        <row r="23198">
          <cell r="H23198" t="str">
            <v>MEDECIN</v>
          </cell>
          <cell r="K23198" t="str">
            <v>MS</v>
          </cell>
          <cell r="L23198">
            <v>3</v>
          </cell>
          <cell r="AC23198" t="str">
            <v>05029 / BOUGHALEM ALI</v>
          </cell>
          <cell r="AD23198">
            <v>3</v>
          </cell>
        </row>
        <row r="23199">
          <cell r="H23199" t="str">
            <v>MEDECIN</v>
          </cell>
          <cell r="K23199" t="str">
            <v>MS</v>
          </cell>
          <cell r="L23199">
            <v>0</v>
          </cell>
          <cell r="AC23199" t="str">
            <v>04814 / LAURENT OLIVIA</v>
          </cell>
          <cell r="AD23199">
            <v>3</v>
          </cell>
        </row>
        <row r="23200">
          <cell r="H23200" t="str">
            <v>MEDECIN</v>
          </cell>
          <cell r="K23200" t="str">
            <v>MG</v>
          </cell>
          <cell r="L23200">
            <v>0</v>
          </cell>
          <cell r="AC23200" t="str">
            <v>03811 / LE MOYNE BENOIT</v>
          </cell>
          <cell r="AD23200">
            <v>3</v>
          </cell>
        </row>
        <row r="23201">
          <cell r="H23201" t="str">
            <v>DENTISTE</v>
          </cell>
          <cell r="L23201">
            <v>0</v>
          </cell>
          <cell r="AC23201" t="str">
            <v>02918 / SCHOLLER STEPHANIE</v>
          </cell>
          <cell r="AD23201">
            <v>3</v>
          </cell>
        </row>
        <row r="23202">
          <cell r="H23202" t="str">
            <v>DENTISTE</v>
          </cell>
          <cell r="L23202">
            <v>0</v>
          </cell>
          <cell r="AC23202" t="str">
            <v>02918 / SCHOLLER STEPHANIE</v>
          </cell>
          <cell r="AD23202">
            <v>3</v>
          </cell>
        </row>
        <row r="23203">
          <cell r="H23203" t="str">
            <v>MEDECIN</v>
          </cell>
          <cell r="K23203" t="str">
            <v>MG</v>
          </cell>
          <cell r="L23203">
            <v>0</v>
          </cell>
          <cell r="AC23203" t="str">
            <v>05345 / SCHENCK LAURENCE</v>
          </cell>
          <cell r="AD23203">
            <v>3</v>
          </cell>
        </row>
        <row r="23204">
          <cell r="H23204" t="str">
            <v>MEDECIN</v>
          </cell>
          <cell r="K23204" t="str">
            <v>MG</v>
          </cell>
          <cell r="L23204">
            <v>0</v>
          </cell>
          <cell r="AC23204" t="str">
            <v>02337 / GALLARD MYLENE</v>
          </cell>
          <cell r="AD23204">
            <v>3</v>
          </cell>
        </row>
        <row r="23205">
          <cell r="H23205" t="str">
            <v>MEDECIN</v>
          </cell>
          <cell r="K23205" t="str">
            <v>MG</v>
          </cell>
          <cell r="L23205">
            <v>0</v>
          </cell>
          <cell r="AC23205" t="str">
            <v>04814 / LAURENT OLIVIA</v>
          </cell>
          <cell r="AD23205">
            <v>3</v>
          </cell>
        </row>
        <row r="23206">
          <cell r="H23206" t="str">
            <v>MASSEUR</v>
          </cell>
          <cell r="L23206">
            <v>0</v>
          </cell>
          <cell r="AC23206" t="str">
            <v>06513 / ROLLANG ARNOULD RACHEL</v>
          </cell>
          <cell r="AD23206">
            <v>3</v>
          </cell>
        </row>
        <row r="23207">
          <cell r="H23207" t="str">
            <v>INFIRMIER</v>
          </cell>
          <cell r="L23207">
            <v>0</v>
          </cell>
          <cell r="AC23207" t="str">
            <v>06513 / ROLLANG ARNOULD RACHEL</v>
          </cell>
          <cell r="AD23207">
            <v>3</v>
          </cell>
        </row>
        <row r="23208">
          <cell r="H23208" t="str">
            <v>MEDECIN</v>
          </cell>
          <cell r="K23208" t="str">
            <v>MS</v>
          </cell>
          <cell r="L23208">
            <v>4</v>
          </cell>
          <cell r="AC23208" t="str">
            <v>02337 / GALLARD MYLENE</v>
          </cell>
          <cell r="AD23208">
            <v>3</v>
          </cell>
        </row>
        <row r="23209">
          <cell r="H23209" t="str">
            <v>MEDECIN</v>
          </cell>
          <cell r="K23209" t="str">
            <v>MS</v>
          </cell>
          <cell r="L23209">
            <v>3</v>
          </cell>
          <cell r="AC23209" t="str">
            <v>05029 / BOUGHALEM ALI</v>
          </cell>
          <cell r="AD23209">
            <v>3</v>
          </cell>
        </row>
        <row r="23210">
          <cell r="H23210" t="str">
            <v>MEDECIN</v>
          </cell>
          <cell r="K23210" t="str">
            <v>MS</v>
          </cell>
          <cell r="L23210">
            <v>0</v>
          </cell>
          <cell r="AC23210" t="str">
            <v>02918 / SCHOLLER STEPHANIE</v>
          </cell>
          <cell r="AD23210">
            <v>3</v>
          </cell>
        </row>
        <row r="23211">
          <cell r="H23211" t="str">
            <v>MEDECIN</v>
          </cell>
          <cell r="K23211" t="str">
            <v>MS</v>
          </cell>
          <cell r="L23211">
            <v>2</v>
          </cell>
          <cell r="AC23211" t="str">
            <v>05029 / BOUGHALEM ALI</v>
          </cell>
          <cell r="AD23211">
            <v>3</v>
          </cell>
        </row>
        <row r="23212">
          <cell r="H23212" t="str">
            <v>MEDECIN</v>
          </cell>
          <cell r="K23212" t="str">
            <v>MS</v>
          </cell>
          <cell r="L23212">
            <v>1</v>
          </cell>
          <cell r="AC23212" t="str">
            <v>02918 / SCHOLLER STEPHANIE</v>
          </cell>
          <cell r="AD23212">
            <v>3</v>
          </cell>
        </row>
        <row r="23213">
          <cell r="H23213" t="str">
            <v>MEDECIN</v>
          </cell>
          <cell r="K23213" t="str">
            <v>MG</v>
          </cell>
          <cell r="L23213">
            <v>2</v>
          </cell>
          <cell r="AC23213" t="str">
            <v>04988 / STIRNEMANN JEAN VINCENT</v>
          </cell>
          <cell r="AD23213">
            <v>3</v>
          </cell>
        </row>
        <row r="23214">
          <cell r="H23214" t="str">
            <v>MEDECIN</v>
          </cell>
          <cell r="K23214" t="str">
            <v>MG</v>
          </cell>
          <cell r="L23214">
            <v>0</v>
          </cell>
          <cell r="AC23214" t="str">
            <v>04988 / STIRNEMANN JEAN VINCENT</v>
          </cell>
          <cell r="AD23214">
            <v>3</v>
          </cell>
        </row>
        <row r="23215">
          <cell r="H23215" t="str">
            <v>MEDECIN</v>
          </cell>
          <cell r="K23215" t="str">
            <v>MS</v>
          </cell>
          <cell r="L23215">
            <v>0</v>
          </cell>
          <cell r="AC23215" t="str">
            <v>03811 / LE MOYNE BENOIT</v>
          </cell>
          <cell r="AD23215">
            <v>3</v>
          </cell>
        </row>
        <row r="23216">
          <cell r="H23216" t="str">
            <v>MASSEUR</v>
          </cell>
          <cell r="L23216">
            <v>0</v>
          </cell>
          <cell r="AC23216" t="str">
            <v>00729 / SCHMITT MARX EVELYNE</v>
          </cell>
          <cell r="AD23216">
            <v>3</v>
          </cell>
        </row>
        <row r="23217">
          <cell r="H23217" t="str">
            <v>MASSEUR</v>
          </cell>
          <cell r="L23217">
            <v>0</v>
          </cell>
          <cell r="AC23217" t="str">
            <v>03811 / LE MOYNE BENOIT</v>
          </cell>
          <cell r="AD23217">
            <v>3</v>
          </cell>
        </row>
        <row r="23218">
          <cell r="H23218" t="str">
            <v>MEDECIN</v>
          </cell>
          <cell r="K23218" t="str">
            <v>MS</v>
          </cell>
          <cell r="L23218">
            <v>0</v>
          </cell>
          <cell r="AC23218" t="str">
            <v>06513 / ROLLANG ARNOULD RACHEL</v>
          </cell>
          <cell r="AD23218">
            <v>3</v>
          </cell>
        </row>
        <row r="23219">
          <cell r="H23219" t="str">
            <v>MEDECIN</v>
          </cell>
          <cell r="K23219" t="str">
            <v>MS</v>
          </cell>
          <cell r="L23219">
            <v>0</v>
          </cell>
          <cell r="AC23219" t="str">
            <v>05345 / SCHENCK LAURENCE</v>
          </cell>
          <cell r="AD23219">
            <v>3</v>
          </cell>
        </row>
        <row r="23220">
          <cell r="H23220" t="str">
            <v>MASSEUR</v>
          </cell>
          <cell r="L23220">
            <v>0</v>
          </cell>
          <cell r="AC23220" t="str">
            <v>03811 / LE MOYNE BENOIT</v>
          </cell>
          <cell r="AD23220">
            <v>3</v>
          </cell>
        </row>
        <row r="23221">
          <cell r="H23221" t="str">
            <v>MASSEUR</v>
          </cell>
          <cell r="L23221">
            <v>0</v>
          </cell>
          <cell r="AC23221" t="str">
            <v>04988 / STIRNEMANN JEAN VINCENT</v>
          </cell>
          <cell r="AD23221">
            <v>3</v>
          </cell>
        </row>
        <row r="23222">
          <cell r="H23222" t="str">
            <v>ORTHOPTISTE, ORTHOPHONISTE</v>
          </cell>
          <cell r="L23222">
            <v>0</v>
          </cell>
          <cell r="AC23222" t="str">
            <v>05345 / SCHENCK LAURENCE</v>
          </cell>
          <cell r="AD23222">
            <v>3</v>
          </cell>
        </row>
        <row r="23223">
          <cell r="H23223" t="str">
            <v>MASSEUR</v>
          </cell>
          <cell r="L23223">
            <v>0</v>
          </cell>
          <cell r="AC23223" t="str">
            <v>05029 / BOUGHALEM ALI</v>
          </cell>
          <cell r="AD23223">
            <v>3</v>
          </cell>
        </row>
        <row r="23224">
          <cell r="H23224" t="str">
            <v>MEDECIN</v>
          </cell>
          <cell r="K23224" t="str">
            <v>MS</v>
          </cell>
          <cell r="L23224">
            <v>0</v>
          </cell>
          <cell r="AC23224" t="str">
            <v>04814 / LAURENT OLIVIA</v>
          </cell>
          <cell r="AD23224">
            <v>3</v>
          </cell>
        </row>
        <row r="23225">
          <cell r="H23225" t="str">
            <v>ORTHOPTISTE, ORTHOPHONISTE</v>
          </cell>
          <cell r="L23225">
            <v>0</v>
          </cell>
          <cell r="AC23225" t="str">
            <v>04988 / STIRNEMANN JEAN VINCENT</v>
          </cell>
          <cell r="AD23225">
            <v>3</v>
          </cell>
        </row>
        <row r="23226">
          <cell r="H23226" t="str">
            <v>MEDECIN</v>
          </cell>
          <cell r="K23226" t="str">
            <v>MS</v>
          </cell>
          <cell r="L23226">
            <v>0</v>
          </cell>
          <cell r="AC23226" t="str">
            <v>03811 / LE MOYNE BENOIT</v>
          </cell>
          <cell r="AD23226">
            <v>3</v>
          </cell>
        </row>
        <row r="23227">
          <cell r="H23227" t="str">
            <v>MASSEUR</v>
          </cell>
          <cell r="L23227">
            <v>0</v>
          </cell>
          <cell r="AC23227" t="str">
            <v>05029 / BOUGHALEM ALI</v>
          </cell>
          <cell r="AD23227">
            <v>3</v>
          </cell>
        </row>
        <row r="23228">
          <cell r="H23228" t="str">
            <v>ORTHOPTISTE, ORTHOPHONISTE</v>
          </cell>
          <cell r="L23228">
            <v>0</v>
          </cell>
          <cell r="AC23228" t="str">
            <v>03811 / LE MOYNE BENOIT</v>
          </cell>
          <cell r="AD23228">
            <v>3</v>
          </cell>
        </row>
        <row r="23229">
          <cell r="H23229" t="str">
            <v>FOURNISSEUR</v>
          </cell>
          <cell r="L23229">
            <v>0</v>
          </cell>
          <cell r="AC23229" t="str">
            <v>06513 / ROLLANG ARNOULD RACHEL</v>
          </cell>
          <cell r="AD23229">
            <v>3</v>
          </cell>
        </row>
        <row r="23230">
          <cell r="H23230" t="str">
            <v>MASSEUR</v>
          </cell>
          <cell r="L23230">
            <v>0</v>
          </cell>
          <cell r="AC23230" t="str">
            <v>02918 / SCHOLLER STEPHANIE</v>
          </cell>
          <cell r="AD23230">
            <v>3</v>
          </cell>
        </row>
        <row r="23231">
          <cell r="H23231" t="str">
            <v>DENTISTE</v>
          </cell>
          <cell r="L23231">
            <v>0</v>
          </cell>
          <cell r="AC23231" t="str">
            <v>02337 / GALLARD MYLENE</v>
          </cell>
          <cell r="AD23231">
            <v>3</v>
          </cell>
        </row>
        <row r="23232">
          <cell r="H23232" t="str">
            <v>MEDECIN</v>
          </cell>
          <cell r="K23232" t="str">
            <v>MG</v>
          </cell>
          <cell r="L23232">
            <v>0</v>
          </cell>
          <cell r="AC23232" t="str">
            <v>04814 / LAURENT OLIVIA</v>
          </cell>
          <cell r="AD23232">
            <v>3</v>
          </cell>
        </row>
        <row r="23233">
          <cell r="H23233" t="str">
            <v>MASSEUR</v>
          </cell>
          <cell r="L23233">
            <v>0</v>
          </cell>
          <cell r="AC23233" t="str">
            <v>05029 / BOUGHALEM ALI</v>
          </cell>
          <cell r="AD23233">
            <v>3</v>
          </cell>
        </row>
        <row r="23234">
          <cell r="H23234" t="str">
            <v>INFIRMIER</v>
          </cell>
          <cell r="L23234">
            <v>0</v>
          </cell>
          <cell r="AC23234" t="str">
            <v>05029 / BOUGHALEM ALI</v>
          </cell>
          <cell r="AD23234">
            <v>3</v>
          </cell>
        </row>
        <row r="23235">
          <cell r="H23235" t="str">
            <v>FOURNISSEUR</v>
          </cell>
          <cell r="L23235">
            <v>0</v>
          </cell>
          <cell r="AC23235" t="str">
            <v>05358 / BETSCH CELINE</v>
          </cell>
          <cell r="AD23235">
            <v>3</v>
          </cell>
        </row>
        <row r="23236">
          <cell r="H23236" t="str">
            <v>FOURNISSEUR</v>
          </cell>
          <cell r="L23236">
            <v>0</v>
          </cell>
          <cell r="AC23236" t="str">
            <v>04814 / LAURENT OLIVIA</v>
          </cell>
          <cell r="AD23236">
            <v>3</v>
          </cell>
        </row>
        <row r="23237">
          <cell r="H23237" t="str">
            <v>FOURNISSEUR</v>
          </cell>
          <cell r="L23237">
            <v>0</v>
          </cell>
          <cell r="AC23237" t="str">
            <v>04814 / LAURENT OLIVIA</v>
          </cell>
          <cell r="AD23237">
            <v>3</v>
          </cell>
        </row>
        <row r="23238">
          <cell r="H23238" t="str">
            <v>FOURNISSEUR</v>
          </cell>
          <cell r="L23238">
            <v>0</v>
          </cell>
          <cell r="AC23238" t="str">
            <v>06513 / ROLLANG ARNOULD RACHEL</v>
          </cell>
          <cell r="AD23238">
            <v>3</v>
          </cell>
        </row>
        <row r="23239">
          <cell r="H23239" t="str">
            <v>FOURNISSEUR</v>
          </cell>
          <cell r="L23239">
            <v>0</v>
          </cell>
          <cell r="AC23239" t="str">
            <v>05345 / SCHENCK LAURENCE</v>
          </cell>
          <cell r="AD23239">
            <v>3</v>
          </cell>
        </row>
        <row r="23240">
          <cell r="H23240" t="str">
            <v>MEDECIN</v>
          </cell>
          <cell r="K23240" t="str">
            <v>MS</v>
          </cell>
          <cell r="L23240">
            <v>0</v>
          </cell>
          <cell r="AC23240" t="str">
            <v>02918 / SCHOLLER STEPHANIE</v>
          </cell>
          <cell r="AD23240">
            <v>3</v>
          </cell>
        </row>
        <row r="23241">
          <cell r="H23241" t="str">
            <v>MEDECIN</v>
          </cell>
          <cell r="K23241" t="str">
            <v>MS</v>
          </cell>
          <cell r="L23241">
            <v>1</v>
          </cell>
          <cell r="AC23241" t="str">
            <v>03811 / LE MOYNE BENOIT</v>
          </cell>
          <cell r="AD23241">
            <v>3</v>
          </cell>
        </row>
        <row r="23242">
          <cell r="H23242" t="str">
            <v>MEDECIN</v>
          </cell>
          <cell r="K23242" t="str">
            <v>MS</v>
          </cell>
          <cell r="L23242">
            <v>0</v>
          </cell>
          <cell r="AC23242" t="str">
            <v>04988 / STIRNEMANN JEAN VINCENT</v>
          </cell>
          <cell r="AD23242">
            <v>3</v>
          </cell>
        </row>
        <row r="23243">
          <cell r="H23243" t="str">
            <v>FOURNISSEUR</v>
          </cell>
          <cell r="L23243">
            <v>0</v>
          </cell>
          <cell r="AC23243" t="str">
            <v>00729 / SCHMITT MARX EVELYNE</v>
          </cell>
          <cell r="AD23243">
            <v>3</v>
          </cell>
        </row>
        <row r="23244">
          <cell r="H23244" t="str">
            <v>DENTISTE</v>
          </cell>
          <cell r="L23244">
            <v>0</v>
          </cell>
          <cell r="AC23244" t="str">
            <v>05029 / BOUGHALEM ALI</v>
          </cell>
          <cell r="AD23244">
            <v>3</v>
          </cell>
        </row>
        <row r="23245">
          <cell r="H23245" t="str">
            <v>MEDECIN</v>
          </cell>
          <cell r="K23245" t="str">
            <v>MG</v>
          </cell>
          <cell r="L23245">
            <v>0</v>
          </cell>
          <cell r="AC23245" t="str">
            <v>02337 / GALLARD MYLENE</v>
          </cell>
          <cell r="AD23245">
            <v>3</v>
          </cell>
        </row>
        <row r="23246">
          <cell r="H23246" t="str">
            <v>MASSEUR</v>
          </cell>
          <cell r="L23246">
            <v>0</v>
          </cell>
          <cell r="AC23246" t="str">
            <v>04988 / STIRNEMANN JEAN VINCENT</v>
          </cell>
          <cell r="AD23246">
            <v>3</v>
          </cell>
        </row>
        <row r="23247">
          <cell r="H23247" t="str">
            <v>INFIRMIER</v>
          </cell>
          <cell r="L23247">
            <v>0</v>
          </cell>
          <cell r="AC23247" t="str">
            <v>04988 / STIRNEMANN JEAN VINCENT</v>
          </cell>
          <cell r="AD23247">
            <v>3</v>
          </cell>
        </row>
        <row r="23248">
          <cell r="H23248" t="str">
            <v>MEDECIN</v>
          </cell>
          <cell r="K23248" t="str">
            <v>MS</v>
          </cell>
          <cell r="L23248">
            <v>0</v>
          </cell>
          <cell r="AC23248" t="str">
            <v>05029 / BOUGHALEM ALI</v>
          </cell>
          <cell r="AD23248">
            <v>3</v>
          </cell>
        </row>
        <row r="23249">
          <cell r="H23249" t="str">
            <v>MEDECIN</v>
          </cell>
          <cell r="K23249" t="str">
            <v>MS</v>
          </cell>
          <cell r="L23249">
            <v>0</v>
          </cell>
          <cell r="AC23249" t="str">
            <v>05029 / BOUGHALEM ALI</v>
          </cell>
          <cell r="AD23249">
            <v>3</v>
          </cell>
        </row>
        <row r="23250">
          <cell r="H23250" t="str">
            <v>MEDECIN</v>
          </cell>
          <cell r="K23250" t="str">
            <v>MS</v>
          </cell>
          <cell r="L23250">
            <v>0</v>
          </cell>
          <cell r="AC23250" t="str">
            <v>03811 / LE MOYNE BENOIT</v>
          </cell>
          <cell r="AD23250">
            <v>3</v>
          </cell>
        </row>
        <row r="23251">
          <cell r="H23251" t="str">
            <v>MEDECIN</v>
          </cell>
          <cell r="K23251" t="str">
            <v>MG</v>
          </cell>
          <cell r="L23251">
            <v>0</v>
          </cell>
          <cell r="AC23251" t="str">
            <v>02337 / GALLARD MYLENE</v>
          </cell>
          <cell r="AD23251">
            <v>3</v>
          </cell>
        </row>
        <row r="23252">
          <cell r="H23252" t="str">
            <v>MEDECIN</v>
          </cell>
          <cell r="K23252" t="str">
            <v>MG</v>
          </cell>
          <cell r="L23252">
            <v>1</v>
          </cell>
          <cell r="AC23252" t="str">
            <v>02337 / GALLARD MYLENE</v>
          </cell>
          <cell r="AD23252">
            <v>3</v>
          </cell>
        </row>
        <row r="23253">
          <cell r="H23253" t="str">
            <v>MEDECIN</v>
          </cell>
          <cell r="K23253" t="str">
            <v>MG</v>
          </cell>
          <cell r="L23253">
            <v>2</v>
          </cell>
          <cell r="AC23253" t="str">
            <v>02337 / GALLARD MYLENE</v>
          </cell>
          <cell r="AD23253">
            <v>3</v>
          </cell>
        </row>
        <row r="23254">
          <cell r="H23254" t="str">
            <v>MEDECIN</v>
          </cell>
          <cell r="K23254" t="str">
            <v>MG</v>
          </cell>
          <cell r="L23254">
            <v>3</v>
          </cell>
          <cell r="AC23254" t="str">
            <v>02337 / GALLARD MYLENE</v>
          </cell>
          <cell r="AD23254">
            <v>3</v>
          </cell>
        </row>
        <row r="23255">
          <cell r="H23255" t="str">
            <v>INFIRMIER</v>
          </cell>
          <cell r="L23255">
            <v>0</v>
          </cell>
          <cell r="AC23255" t="str">
            <v>02337 / GALLARD MYLENE</v>
          </cell>
          <cell r="AD23255">
            <v>3</v>
          </cell>
        </row>
        <row r="23256">
          <cell r="H23256" t="str">
            <v>MEDECIN</v>
          </cell>
          <cell r="K23256" t="str">
            <v>MS</v>
          </cell>
          <cell r="L23256">
            <v>0</v>
          </cell>
          <cell r="AC23256" t="str">
            <v>05345 / SCHENCK LAURENCE</v>
          </cell>
          <cell r="AD23256">
            <v>3</v>
          </cell>
        </row>
        <row r="23257">
          <cell r="H23257" t="str">
            <v>PÉDICURE - PODOLOGUE</v>
          </cell>
          <cell r="L23257">
            <v>1</v>
          </cell>
          <cell r="AC23257" t="str">
            <v>02918 / SCHOLLER STEPHANIE</v>
          </cell>
          <cell r="AD23257">
            <v>3</v>
          </cell>
        </row>
        <row r="23258">
          <cell r="H23258" t="str">
            <v>PÉDICURE - PODOLOGUE</v>
          </cell>
          <cell r="L23258">
            <v>0</v>
          </cell>
          <cell r="AC23258" t="str">
            <v>06513 / ROLLANG ARNOULD RACHEL</v>
          </cell>
          <cell r="AD23258">
            <v>3</v>
          </cell>
        </row>
        <row r="23259">
          <cell r="H23259" t="str">
            <v>MEDECIN</v>
          </cell>
          <cell r="K23259" t="str">
            <v>MG</v>
          </cell>
          <cell r="L23259">
            <v>0</v>
          </cell>
          <cell r="AC23259" t="str">
            <v>05029 / BOUGHALEM ALI</v>
          </cell>
          <cell r="AD23259">
            <v>3</v>
          </cell>
        </row>
        <row r="23260">
          <cell r="H23260" t="str">
            <v>MEDECIN</v>
          </cell>
          <cell r="K23260" t="str">
            <v>MS</v>
          </cell>
          <cell r="L23260">
            <v>0</v>
          </cell>
          <cell r="AC23260" t="str">
            <v>06513 / ROLLANG ARNOULD RACHEL</v>
          </cell>
          <cell r="AD23260">
            <v>3</v>
          </cell>
        </row>
        <row r="23261">
          <cell r="H23261" t="str">
            <v>MEDECIN</v>
          </cell>
          <cell r="K23261" t="str">
            <v>MS</v>
          </cell>
          <cell r="L23261">
            <v>1</v>
          </cell>
          <cell r="AC23261" t="str">
            <v>06513 / ROLLANG ARNOULD RACHEL</v>
          </cell>
          <cell r="AD23261">
            <v>3</v>
          </cell>
        </row>
        <row r="23262">
          <cell r="H23262" t="str">
            <v>MEDECIN</v>
          </cell>
          <cell r="K23262" t="str">
            <v>MS</v>
          </cell>
          <cell r="L23262">
            <v>0</v>
          </cell>
          <cell r="AC23262" t="str">
            <v>04988 / STIRNEMANN JEAN VINCENT</v>
          </cell>
          <cell r="AD23262">
            <v>3</v>
          </cell>
        </row>
        <row r="23263">
          <cell r="H23263" t="str">
            <v>ORTHOPTISTE, ORTHOPHONISTE</v>
          </cell>
          <cell r="L23263">
            <v>0</v>
          </cell>
          <cell r="AC23263" t="str">
            <v>04988 / STIRNEMANN JEAN VINCENT</v>
          </cell>
          <cell r="AD23263">
            <v>3</v>
          </cell>
        </row>
        <row r="23264">
          <cell r="H23264" t="str">
            <v>MEDECIN</v>
          </cell>
          <cell r="K23264" t="str">
            <v>MS</v>
          </cell>
          <cell r="L23264">
            <v>0</v>
          </cell>
          <cell r="AC23264" t="str">
            <v>04988 / STIRNEMANN JEAN VINCENT</v>
          </cell>
          <cell r="AD23264">
            <v>3</v>
          </cell>
        </row>
        <row r="23265">
          <cell r="H23265" t="str">
            <v>MASSEUR</v>
          </cell>
          <cell r="L23265">
            <v>0</v>
          </cell>
          <cell r="AC23265" t="str">
            <v>04814 / LAURENT OLIVIA</v>
          </cell>
          <cell r="AD23265">
            <v>3</v>
          </cell>
        </row>
        <row r="23266">
          <cell r="H23266" t="str">
            <v>MASSEUR</v>
          </cell>
          <cell r="L23266">
            <v>0</v>
          </cell>
          <cell r="AC23266" t="str">
            <v>05029 / BOUGHALEM ALI</v>
          </cell>
          <cell r="AD23266">
            <v>3</v>
          </cell>
        </row>
        <row r="23267">
          <cell r="H23267" t="str">
            <v>MEDECIN</v>
          </cell>
          <cell r="K23267" t="str">
            <v>MS</v>
          </cell>
          <cell r="L23267">
            <v>0</v>
          </cell>
          <cell r="AC23267" t="str">
            <v>06513 / ROLLANG ARNOULD RACHEL</v>
          </cell>
          <cell r="AD23267">
            <v>3</v>
          </cell>
        </row>
        <row r="23268">
          <cell r="H23268" t="str">
            <v>MASSEUR</v>
          </cell>
          <cell r="L23268">
            <v>0</v>
          </cell>
          <cell r="AC23268" t="str">
            <v>05029 / BOUGHALEM ALI</v>
          </cell>
          <cell r="AD23268">
            <v>3</v>
          </cell>
        </row>
        <row r="23269">
          <cell r="H23269" t="str">
            <v>MASSEUR</v>
          </cell>
          <cell r="L23269">
            <v>0</v>
          </cell>
          <cell r="AC23269" t="str">
            <v>04814 / LAURENT OLIVIA</v>
          </cell>
          <cell r="AD23269">
            <v>3</v>
          </cell>
        </row>
        <row r="23270">
          <cell r="H23270" t="str">
            <v>INFIRMIER</v>
          </cell>
          <cell r="L23270">
            <v>0</v>
          </cell>
          <cell r="AC23270" t="str">
            <v>03811 / LE MOYNE BENOIT</v>
          </cell>
          <cell r="AD23270">
            <v>3</v>
          </cell>
        </row>
        <row r="23271">
          <cell r="H23271" t="str">
            <v>MASSEUR</v>
          </cell>
          <cell r="L23271">
            <v>0</v>
          </cell>
          <cell r="AC23271" t="str">
            <v>03811 / LE MOYNE BENOIT</v>
          </cell>
          <cell r="AD23271">
            <v>3</v>
          </cell>
        </row>
        <row r="23272">
          <cell r="H23272" t="str">
            <v>ORTHOPTISTE, ORTHOPHONISTE</v>
          </cell>
          <cell r="L23272">
            <v>0</v>
          </cell>
          <cell r="AC23272" t="str">
            <v>06513 / ROLLANG ARNOULD RACHEL</v>
          </cell>
          <cell r="AD23272">
            <v>3</v>
          </cell>
        </row>
        <row r="23273">
          <cell r="H23273" t="str">
            <v>MEDECIN</v>
          </cell>
          <cell r="K23273" t="str">
            <v>MG</v>
          </cell>
          <cell r="L23273">
            <v>0</v>
          </cell>
          <cell r="AC23273" t="str">
            <v>04988 / STIRNEMANN JEAN VINCENT</v>
          </cell>
          <cell r="AD23273">
            <v>3</v>
          </cell>
        </row>
        <row r="23274">
          <cell r="H23274" t="str">
            <v>MEDECIN</v>
          </cell>
          <cell r="K23274" t="str">
            <v>MS</v>
          </cell>
          <cell r="L23274">
            <v>0</v>
          </cell>
          <cell r="AC23274" t="str">
            <v>04988 / STIRNEMANN JEAN VINCENT</v>
          </cell>
          <cell r="AD23274">
            <v>3</v>
          </cell>
        </row>
        <row r="23275">
          <cell r="H23275" t="str">
            <v>ORTHOPTISTE, ORTHOPHONISTE</v>
          </cell>
          <cell r="L23275">
            <v>0</v>
          </cell>
          <cell r="AC23275" t="str">
            <v>00729 / SCHMITT MARX EVELYNE</v>
          </cell>
          <cell r="AD23275">
            <v>3</v>
          </cell>
        </row>
        <row r="23276">
          <cell r="H23276" t="str">
            <v>SAGE-FEMME</v>
          </cell>
          <cell r="L23276">
            <v>0</v>
          </cell>
          <cell r="AC23276" t="str">
            <v>05345 / SCHENCK LAURENCE</v>
          </cell>
          <cell r="AD23276">
            <v>3</v>
          </cell>
        </row>
        <row r="23277">
          <cell r="H23277" t="str">
            <v>MEDECIN</v>
          </cell>
          <cell r="K23277" t="str">
            <v>MG</v>
          </cell>
          <cell r="L23277">
            <v>0</v>
          </cell>
          <cell r="AC23277" t="str">
            <v>04988 / STIRNEMANN JEAN VINCENT</v>
          </cell>
          <cell r="AD23277">
            <v>3</v>
          </cell>
        </row>
        <row r="23278">
          <cell r="H23278" t="str">
            <v>INFIRMIER</v>
          </cell>
          <cell r="L23278">
            <v>0</v>
          </cell>
          <cell r="AC23278" t="str">
            <v>02337 / GALLARD MYLENE</v>
          </cell>
          <cell r="AD23278">
            <v>3</v>
          </cell>
        </row>
        <row r="23279">
          <cell r="H23279" t="str">
            <v>INFIRMIER</v>
          </cell>
          <cell r="L23279">
            <v>0</v>
          </cell>
          <cell r="AC23279" t="str">
            <v>03811 / LE MOYNE BENOIT</v>
          </cell>
          <cell r="AD23279">
            <v>3</v>
          </cell>
        </row>
        <row r="23280">
          <cell r="H23280" t="str">
            <v>MEDECIN</v>
          </cell>
          <cell r="K23280" t="str">
            <v>MS</v>
          </cell>
          <cell r="L23280">
            <v>0</v>
          </cell>
          <cell r="AC23280" t="str">
            <v>04988 / STIRNEMANN JEAN VINCENT</v>
          </cell>
          <cell r="AD23280">
            <v>3</v>
          </cell>
        </row>
        <row r="23281">
          <cell r="H23281" t="str">
            <v>MEDECIN</v>
          </cell>
          <cell r="K23281" t="str">
            <v>MS</v>
          </cell>
          <cell r="L23281">
            <v>2</v>
          </cell>
          <cell r="AC23281" t="str">
            <v>05029 / BOUGHALEM ALI</v>
          </cell>
          <cell r="AD23281">
            <v>3</v>
          </cell>
        </row>
        <row r="23282">
          <cell r="H23282" t="str">
            <v>MEDECIN</v>
          </cell>
          <cell r="K23282" t="str">
            <v>MS</v>
          </cell>
          <cell r="L23282">
            <v>0</v>
          </cell>
          <cell r="AC23282" t="str">
            <v>04814 / LAURENT OLIVIA</v>
          </cell>
          <cell r="AD23282">
            <v>3</v>
          </cell>
        </row>
        <row r="23283">
          <cell r="H23283" t="str">
            <v>INFIRMIER</v>
          </cell>
          <cell r="L23283">
            <v>0</v>
          </cell>
          <cell r="AC23283" t="str">
            <v>06513 / ROLLANG ARNOULD RACHEL</v>
          </cell>
          <cell r="AD23283">
            <v>3</v>
          </cell>
        </row>
        <row r="23284">
          <cell r="H23284" t="str">
            <v>INFIRMIER</v>
          </cell>
          <cell r="L23284">
            <v>0</v>
          </cell>
          <cell r="AC23284" t="str">
            <v>05358 / BETSCH CELINE</v>
          </cell>
          <cell r="AD23284">
            <v>3</v>
          </cell>
        </row>
        <row r="23285">
          <cell r="H23285" t="str">
            <v>FOURNISSEUR</v>
          </cell>
          <cell r="L23285">
            <v>0</v>
          </cell>
          <cell r="AC23285" t="str">
            <v>05029 / BOUGHALEM ALI</v>
          </cell>
          <cell r="AD23285">
            <v>3</v>
          </cell>
        </row>
        <row r="23286">
          <cell r="H23286" t="str">
            <v>MEDECIN</v>
          </cell>
          <cell r="K23286" t="str">
            <v>MS</v>
          </cell>
          <cell r="L23286">
            <v>0</v>
          </cell>
          <cell r="AC23286" t="str">
            <v>03811 / LE MOYNE BENOIT</v>
          </cell>
          <cell r="AD23286">
            <v>3</v>
          </cell>
        </row>
        <row r="23287">
          <cell r="H23287" t="str">
            <v>MEDECIN</v>
          </cell>
          <cell r="K23287" t="str">
            <v>MG</v>
          </cell>
          <cell r="L23287">
            <v>0</v>
          </cell>
          <cell r="AC23287" t="str">
            <v>02337 / GALLARD MYLENE</v>
          </cell>
          <cell r="AD23287">
            <v>3</v>
          </cell>
        </row>
        <row r="23288">
          <cell r="H23288" t="str">
            <v>MEDECIN</v>
          </cell>
          <cell r="K23288" t="str">
            <v>MG</v>
          </cell>
          <cell r="L23288">
            <v>0</v>
          </cell>
          <cell r="AC23288" t="str">
            <v>02918 / SCHOLLER STEPHANIE</v>
          </cell>
          <cell r="AD23288">
            <v>3</v>
          </cell>
        </row>
        <row r="23289">
          <cell r="H23289" t="str">
            <v>MEDECIN</v>
          </cell>
          <cell r="K23289" t="str">
            <v>MS</v>
          </cell>
          <cell r="L23289">
            <v>0</v>
          </cell>
          <cell r="AC23289" t="str">
            <v>04814 / LAURENT OLIVIA</v>
          </cell>
          <cell r="AD23289">
            <v>3</v>
          </cell>
        </row>
        <row r="23290">
          <cell r="H23290" t="str">
            <v>MEDECIN</v>
          </cell>
          <cell r="K23290" t="str">
            <v>MS</v>
          </cell>
          <cell r="L23290">
            <v>0</v>
          </cell>
          <cell r="AC23290" t="str">
            <v>04988 / STIRNEMANN JEAN VINCENT</v>
          </cell>
          <cell r="AD23290">
            <v>3</v>
          </cell>
        </row>
        <row r="23291">
          <cell r="H23291" t="str">
            <v>MEDECIN</v>
          </cell>
          <cell r="K23291" t="str">
            <v>MG</v>
          </cell>
          <cell r="L23291">
            <v>0</v>
          </cell>
          <cell r="AC23291" t="str">
            <v>04814 / LAURENT OLIVIA</v>
          </cell>
          <cell r="AD23291">
            <v>3</v>
          </cell>
        </row>
        <row r="23292">
          <cell r="H23292" t="str">
            <v>MEDECIN</v>
          </cell>
          <cell r="K23292" t="str">
            <v>MS</v>
          </cell>
          <cell r="L23292">
            <v>0</v>
          </cell>
          <cell r="AC23292" t="str">
            <v>04814 / LAURENT OLIVIA</v>
          </cell>
          <cell r="AD23292">
            <v>3</v>
          </cell>
        </row>
        <row r="23293">
          <cell r="H23293" t="str">
            <v>MEDECIN</v>
          </cell>
          <cell r="K23293" t="str">
            <v>MG</v>
          </cell>
          <cell r="L23293">
            <v>1</v>
          </cell>
          <cell r="AC23293" t="str">
            <v>04814 / LAURENT OLIVIA</v>
          </cell>
          <cell r="AD23293">
            <v>3</v>
          </cell>
        </row>
        <row r="23294">
          <cell r="H23294" t="str">
            <v>MEDECIN</v>
          </cell>
          <cell r="K23294" t="str">
            <v>MS</v>
          </cell>
          <cell r="L23294">
            <v>0</v>
          </cell>
          <cell r="AC23294" t="str">
            <v>02918 / SCHOLLER STEPHANIE</v>
          </cell>
          <cell r="AD23294">
            <v>3</v>
          </cell>
        </row>
        <row r="23295">
          <cell r="H23295" t="str">
            <v>INFIRMIER</v>
          </cell>
          <cell r="L23295">
            <v>0</v>
          </cell>
          <cell r="AC23295" t="str">
            <v>04814 / LAURENT OLIVIA</v>
          </cell>
          <cell r="AD23295">
            <v>3</v>
          </cell>
        </row>
        <row r="23296">
          <cell r="H23296" t="str">
            <v>INFIRMIER</v>
          </cell>
          <cell r="L23296">
            <v>0</v>
          </cell>
          <cell r="AC23296" t="str">
            <v>02918 / SCHOLLER STEPHANIE</v>
          </cell>
          <cell r="AD23296">
            <v>3</v>
          </cell>
        </row>
        <row r="23297">
          <cell r="H23297" t="str">
            <v>MEDECIN</v>
          </cell>
          <cell r="K23297" t="str">
            <v>MG</v>
          </cell>
          <cell r="L23297">
            <v>0</v>
          </cell>
          <cell r="AC23297" t="str">
            <v>05029 / BOUGHALEM ALI</v>
          </cell>
          <cell r="AD23297">
            <v>3</v>
          </cell>
        </row>
        <row r="23298">
          <cell r="H23298" t="str">
            <v>INFIRMIER</v>
          </cell>
          <cell r="L23298">
            <v>0</v>
          </cell>
          <cell r="AC23298" t="str">
            <v>03811 / LE MOYNE BENOIT</v>
          </cell>
          <cell r="AD23298">
            <v>3</v>
          </cell>
        </row>
        <row r="23299">
          <cell r="H23299" t="str">
            <v>MEDECIN</v>
          </cell>
          <cell r="K23299" t="str">
            <v>MS</v>
          </cell>
          <cell r="L23299">
            <v>0</v>
          </cell>
          <cell r="AC23299" t="str">
            <v>04814 / LAURENT OLIVIA</v>
          </cell>
          <cell r="AD23299">
            <v>3</v>
          </cell>
        </row>
        <row r="23300">
          <cell r="H23300" t="str">
            <v>INFIRMIER</v>
          </cell>
          <cell r="L23300">
            <v>0</v>
          </cell>
          <cell r="AC23300" t="str">
            <v>06513 / ROLLANG ARNOULD RACHEL</v>
          </cell>
          <cell r="AD23300">
            <v>3</v>
          </cell>
        </row>
        <row r="23301">
          <cell r="H23301" t="str">
            <v>MEDECIN</v>
          </cell>
          <cell r="K23301" t="str">
            <v>MS</v>
          </cell>
          <cell r="L23301">
            <v>0</v>
          </cell>
          <cell r="AC23301" t="str">
            <v>03811 / LE MOYNE BENOIT</v>
          </cell>
          <cell r="AD23301">
            <v>3</v>
          </cell>
        </row>
        <row r="23302">
          <cell r="H23302" t="str">
            <v>DENTISTE</v>
          </cell>
          <cell r="L23302">
            <v>0</v>
          </cell>
          <cell r="AC23302" t="str">
            <v>05358 / BETSCH CELINE</v>
          </cell>
          <cell r="AD23302">
            <v>3</v>
          </cell>
        </row>
        <row r="23303">
          <cell r="H23303" t="str">
            <v>DENTISTE</v>
          </cell>
          <cell r="L23303">
            <v>0</v>
          </cell>
          <cell r="AC23303" t="str">
            <v>02918 / SCHOLLER STEPHANIE</v>
          </cell>
          <cell r="AD23303">
            <v>3</v>
          </cell>
        </row>
        <row r="23304">
          <cell r="H23304" t="str">
            <v>ORTHOPTISTE, ORTHOPHONISTE</v>
          </cell>
          <cell r="L23304">
            <v>0</v>
          </cell>
          <cell r="AC23304" t="str">
            <v>03811 / LE MOYNE BENOIT</v>
          </cell>
          <cell r="AD23304">
            <v>3</v>
          </cell>
        </row>
        <row r="23305">
          <cell r="H23305" t="str">
            <v>INFIRMIER</v>
          </cell>
          <cell r="L23305">
            <v>0</v>
          </cell>
          <cell r="AC23305" t="str">
            <v>02918 / SCHOLLER STEPHANIE</v>
          </cell>
          <cell r="AD23305">
            <v>3</v>
          </cell>
        </row>
        <row r="23306">
          <cell r="H23306" t="str">
            <v>INFIRMIER</v>
          </cell>
          <cell r="L23306">
            <v>0</v>
          </cell>
          <cell r="AC23306" t="str">
            <v>02918 / SCHOLLER STEPHANIE</v>
          </cell>
          <cell r="AD23306">
            <v>3</v>
          </cell>
        </row>
        <row r="23307">
          <cell r="H23307" t="str">
            <v>MEDECIN</v>
          </cell>
          <cell r="K23307" t="str">
            <v>MG</v>
          </cell>
          <cell r="L23307">
            <v>0</v>
          </cell>
          <cell r="AC23307" t="str">
            <v>05029 / BOUGHALEM ALI</v>
          </cell>
          <cell r="AD23307">
            <v>3</v>
          </cell>
        </row>
        <row r="23308">
          <cell r="H23308" t="str">
            <v>MEDECIN</v>
          </cell>
          <cell r="K23308" t="str">
            <v>MG</v>
          </cell>
          <cell r="L23308">
            <v>0</v>
          </cell>
          <cell r="AC23308" t="str">
            <v>02918 / SCHOLLER STEPHANIE</v>
          </cell>
          <cell r="AD23308">
            <v>3</v>
          </cell>
        </row>
        <row r="23309">
          <cell r="H23309" t="str">
            <v>INFIRMIER</v>
          </cell>
          <cell r="L23309">
            <v>0</v>
          </cell>
          <cell r="AC23309" t="str">
            <v>05358 / BETSCH CELINE</v>
          </cell>
          <cell r="AD23309">
            <v>3</v>
          </cell>
        </row>
        <row r="23310">
          <cell r="H23310" t="str">
            <v>MEDECIN</v>
          </cell>
          <cell r="K23310" t="str">
            <v>MS</v>
          </cell>
          <cell r="L23310">
            <v>0</v>
          </cell>
          <cell r="AC23310" t="str">
            <v>02337 / GALLARD MYLENE</v>
          </cell>
          <cell r="AD23310">
            <v>3</v>
          </cell>
        </row>
        <row r="23311">
          <cell r="H23311" t="str">
            <v>MEDECIN</v>
          </cell>
          <cell r="K23311" t="str">
            <v>MS</v>
          </cell>
          <cell r="L23311">
            <v>0</v>
          </cell>
          <cell r="AC23311" t="str">
            <v>05029 / BOUGHALEM ALI</v>
          </cell>
          <cell r="AD23311">
            <v>3</v>
          </cell>
        </row>
        <row r="23312">
          <cell r="H23312" t="str">
            <v>MEDECIN</v>
          </cell>
          <cell r="K23312" t="str">
            <v>MS</v>
          </cell>
          <cell r="L23312">
            <v>0</v>
          </cell>
          <cell r="AC23312" t="str">
            <v>04988 / STIRNEMANN JEAN VINCENT</v>
          </cell>
          <cell r="AD23312">
            <v>3</v>
          </cell>
        </row>
        <row r="23313">
          <cell r="H23313" t="str">
            <v>MEDECIN</v>
          </cell>
          <cell r="K23313" t="str">
            <v>MS</v>
          </cell>
          <cell r="L23313">
            <v>0</v>
          </cell>
          <cell r="AC23313" t="str">
            <v>04814 / LAURENT OLIVIA</v>
          </cell>
          <cell r="AD23313">
            <v>3</v>
          </cell>
        </row>
        <row r="23314">
          <cell r="H23314" t="str">
            <v>MEDECIN</v>
          </cell>
          <cell r="K23314" t="str">
            <v>MS</v>
          </cell>
          <cell r="L23314">
            <v>0</v>
          </cell>
          <cell r="AC23314" t="str">
            <v>05029 / BOUGHALEM ALI</v>
          </cell>
          <cell r="AD23314">
            <v>3</v>
          </cell>
        </row>
        <row r="23315">
          <cell r="H23315" t="str">
            <v>MEDECIN</v>
          </cell>
          <cell r="K23315" t="str">
            <v>MS</v>
          </cell>
          <cell r="L23315">
            <v>1</v>
          </cell>
          <cell r="AC23315" t="str">
            <v>05029 / BOUGHALEM ALI</v>
          </cell>
          <cell r="AD23315">
            <v>3</v>
          </cell>
        </row>
        <row r="23316">
          <cell r="H23316" t="str">
            <v>DENTISTE</v>
          </cell>
          <cell r="L23316">
            <v>0</v>
          </cell>
          <cell r="AC23316" t="str">
            <v>05029 / BOUGHALEM ALI</v>
          </cell>
          <cell r="AD23316">
            <v>3</v>
          </cell>
        </row>
        <row r="23317">
          <cell r="H23317" t="str">
            <v>INFIRMIER</v>
          </cell>
          <cell r="L23317">
            <v>0</v>
          </cell>
          <cell r="AC23317" t="str">
            <v>05029 / BOUGHALEM ALI</v>
          </cell>
          <cell r="AD23317">
            <v>3</v>
          </cell>
        </row>
        <row r="23318">
          <cell r="H23318" t="str">
            <v>INFIRMIER</v>
          </cell>
          <cell r="L23318">
            <v>0</v>
          </cell>
          <cell r="AC23318" t="str">
            <v>02337 / GALLARD MYLENE</v>
          </cell>
          <cell r="AD23318">
            <v>3</v>
          </cell>
        </row>
        <row r="23319">
          <cell r="H23319" t="str">
            <v>MASSEUR</v>
          </cell>
          <cell r="L23319">
            <v>0</v>
          </cell>
          <cell r="AC23319" t="str">
            <v>02337 / GALLARD MYLENE</v>
          </cell>
          <cell r="AD23319">
            <v>3</v>
          </cell>
        </row>
        <row r="23320">
          <cell r="H23320" t="str">
            <v>MEDECIN</v>
          </cell>
          <cell r="K23320" t="str">
            <v>MG</v>
          </cell>
          <cell r="L23320">
            <v>0</v>
          </cell>
          <cell r="AC23320" t="str">
            <v>03811 / LE MOYNE BENOIT</v>
          </cell>
          <cell r="AD23320">
            <v>3</v>
          </cell>
        </row>
        <row r="23321">
          <cell r="H23321" t="str">
            <v>INFIRMIER</v>
          </cell>
          <cell r="L23321">
            <v>0</v>
          </cell>
          <cell r="AC23321" t="str">
            <v>05345 / SCHENCK LAURENCE</v>
          </cell>
          <cell r="AD23321">
            <v>3</v>
          </cell>
        </row>
        <row r="23322">
          <cell r="H23322" t="str">
            <v>FOURNISSEUR</v>
          </cell>
          <cell r="L23322">
            <v>0</v>
          </cell>
          <cell r="AC23322" t="str">
            <v>04988 / STIRNEMANN JEAN VINCENT</v>
          </cell>
          <cell r="AD23322">
            <v>3</v>
          </cell>
        </row>
        <row r="23323">
          <cell r="H23323" t="str">
            <v>FOURNISSEUR</v>
          </cell>
          <cell r="L23323">
            <v>0</v>
          </cell>
          <cell r="AC23323" t="str">
            <v>04814 / LAURENT OLIVIA</v>
          </cell>
          <cell r="AD23323">
            <v>3</v>
          </cell>
        </row>
        <row r="23324">
          <cell r="H23324" t="str">
            <v>MASSEUR</v>
          </cell>
          <cell r="L23324">
            <v>0</v>
          </cell>
          <cell r="AC23324" t="str">
            <v>03811 / LE MOYNE BENOIT</v>
          </cell>
          <cell r="AD23324">
            <v>3</v>
          </cell>
        </row>
        <row r="23325">
          <cell r="H23325" t="str">
            <v>MEDECIN</v>
          </cell>
          <cell r="K23325" t="str">
            <v>MS</v>
          </cell>
          <cell r="L23325">
            <v>0</v>
          </cell>
          <cell r="AC23325" t="str">
            <v>06513 / ROLLANG ARNOULD RACHEL</v>
          </cell>
          <cell r="AD23325">
            <v>3</v>
          </cell>
        </row>
        <row r="23326">
          <cell r="H23326" t="str">
            <v>INFIRMIER</v>
          </cell>
          <cell r="L23326">
            <v>0</v>
          </cell>
          <cell r="AC23326" t="str">
            <v>03811 / LE MOYNE BENOIT</v>
          </cell>
          <cell r="AD23326">
            <v>3</v>
          </cell>
        </row>
        <row r="23327">
          <cell r="H23327" t="str">
            <v>INFIRMIER</v>
          </cell>
          <cell r="L23327">
            <v>0</v>
          </cell>
          <cell r="AC23327" t="str">
            <v>05358 / BETSCH CELINE</v>
          </cell>
          <cell r="AD23327">
            <v>3</v>
          </cell>
        </row>
        <row r="23328">
          <cell r="H23328" t="str">
            <v>INFIRMIER</v>
          </cell>
          <cell r="L23328">
            <v>0</v>
          </cell>
          <cell r="AC23328" t="str">
            <v>05029 / BOUGHALEM ALI</v>
          </cell>
          <cell r="AD23328">
            <v>3</v>
          </cell>
        </row>
        <row r="23329">
          <cell r="H23329" t="str">
            <v>SAGE-FEMME</v>
          </cell>
          <cell r="L23329">
            <v>0</v>
          </cell>
          <cell r="AC23329" t="str">
            <v>06513 / ROLLANG ARNOULD RACHEL</v>
          </cell>
          <cell r="AD23329">
            <v>3</v>
          </cell>
        </row>
        <row r="23330">
          <cell r="H23330" t="str">
            <v>MASSEUR</v>
          </cell>
          <cell r="L23330">
            <v>0</v>
          </cell>
          <cell r="AC23330" t="str">
            <v>02918 / SCHOLLER STEPHANIE</v>
          </cell>
          <cell r="AD23330">
            <v>3</v>
          </cell>
        </row>
        <row r="23331">
          <cell r="H23331" t="str">
            <v>DENTISTE</v>
          </cell>
          <cell r="L23331">
            <v>0</v>
          </cell>
          <cell r="AC23331" t="str">
            <v>06513 / ROLLANG ARNOULD RACHEL</v>
          </cell>
          <cell r="AD23331">
            <v>3</v>
          </cell>
        </row>
        <row r="23332">
          <cell r="H23332" t="str">
            <v>SAGE-FEMME</v>
          </cell>
          <cell r="L23332">
            <v>0</v>
          </cell>
          <cell r="AC23332" t="str">
            <v>03811 / LE MOYNE BENOIT</v>
          </cell>
          <cell r="AD23332">
            <v>3</v>
          </cell>
        </row>
        <row r="23333">
          <cell r="H23333" t="str">
            <v>FOURNISSEUR</v>
          </cell>
          <cell r="L23333">
            <v>0</v>
          </cell>
          <cell r="AC23333" t="str">
            <v>03811 / LE MOYNE BENOIT</v>
          </cell>
          <cell r="AD23333">
            <v>3</v>
          </cell>
        </row>
        <row r="23334">
          <cell r="H23334" t="str">
            <v>MEDECIN</v>
          </cell>
          <cell r="K23334" t="str">
            <v>MG</v>
          </cell>
          <cell r="L23334">
            <v>1</v>
          </cell>
          <cell r="AC23334" t="str">
            <v>05029 / BOUGHALEM ALI</v>
          </cell>
          <cell r="AD23334">
            <v>3</v>
          </cell>
        </row>
        <row r="23335">
          <cell r="H23335" t="str">
            <v>MEDECIN</v>
          </cell>
          <cell r="K23335" t="str">
            <v>MG</v>
          </cell>
          <cell r="L23335">
            <v>0</v>
          </cell>
          <cell r="AC23335" t="str">
            <v>04988 / STIRNEMANN JEAN VINCENT</v>
          </cell>
          <cell r="AD23335">
            <v>3</v>
          </cell>
        </row>
        <row r="23336">
          <cell r="H23336" t="str">
            <v>FOURNISSEUR</v>
          </cell>
          <cell r="L23336">
            <v>0</v>
          </cell>
          <cell r="AC23336" t="str">
            <v>04814 / LAURENT OLIVIA</v>
          </cell>
          <cell r="AD23336">
            <v>3</v>
          </cell>
        </row>
        <row r="23337">
          <cell r="H23337" t="str">
            <v>FOURNISSEUR</v>
          </cell>
          <cell r="L23337">
            <v>0</v>
          </cell>
          <cell r="AC23337" t="str">
            <v>04814 / LAURENT OLIVIA</v>
          </cell>
          <cell r="AD23337">
            <v>3</v>
          </cell>
        </row>
        <row r="23338">
          <cell r="H23338" t="str">
            <v>DENTISTE</v>
          </cell>
          <cell r="L23338">
            <v>0</v>
          </cell>
          <cell r="AC23338" t="str">
            <v>02918 / SCHOLLER STEPHANIE</v>
          </cell>
          <cell r="AD23338">
            <v>3</v>
          </cell>
        </row>
        <row r="23339">
          <cell r="H23339" t="str">
            <v>DENTISTE</v>
          </cell>
          <cell r="L23339">
            <v>1</v>
          </cell>
          <cell r="AC23339" t="str">
            <v>00729 / SCHMITT MARX EVELYNE</v>
          </cell>
          <cell r="AD23339">
            <v>3</v>
          </cell>
        </row>
        <row r="23340">
          <cell r="H23340" t="str">
            <v>MEDECIN</v>
          </cell>
          <cell r="K23340" t="str">
            <v>MS</v>
          </cell>
          <cell r="L23340">
            <v>0</v>
          </cell>
          <cell r="AC23340" t="str">
            <v>04988 / STIRNEMANN JEAN VINCENT</v>
          </cell>
          <cell r="AD23340">
            <v>3</v>
          </cell>
        </row>
        <row r="23341">
          <cell r="H23341" t="str">
            <v>MEDECIN</v>
          </cell>
          <cell r="K23341" t="str">
            <v>MS</v>
          </cell>
          <cell r="L23341">
            <v>2</v>
          </cell>
          <cell r="AC23341" t="str">
            <v>05345 / SCHENCK LAURENCE</v>
          </cell>
          <cell r="AD23341">
            <v>3</v>
          </cell>
        </row>
        <row r="23342">
          <cell r="H23342" t="str">
            <v>MASSEUR</v>
          </cell>
          <cell r="L23342">
            <v>0</v>
          </cell>
          <cell r="AC23342" t="str">
            <v>03811 / LE MOYNE BENOIT</v>
          </cell>
          <cell r="AD23342">
            <v>3</v>
          </cell>
        </row>
        <row r="23343">
          <cell r="H23343" t="str">
            <v>MEDECIN</v>
          </cell>
          <cell r="K23343" t="str">
            <v>MS</v>
          </cell>
          <cell r="L23343">
            <v>1</v>
          </cell>
          <cell r="AC23343" t="str">
            <v>04814 / LAURENT OLIVIA</v>
          </cell>
          <cell r="AD23343">
            <v>3</v>
          </cell>
        </row>
        <row r="23344">
          <cell r="H23344" t="str">
            <v>MEDECIN</v>
          </cell>
          <cell r="K23344" t="str">
            <v>MS</v>
          </cell>
          <cell r="L23344">
            <v>0</v>
          </cell>
          <cell r="AC23344" t="str">
            <v>06513 / ROLLANG ARNOULD RACHEL</v>
          </cell>
          <cell r="AD23344">
            <v>3</v>
          </cell>
        </row>
        <row r="23345">
          <cell r="H23345" t="str">
            <v>ORTHOPTISTE, ORTHOPHONISTE</v>
          </cell>
          <cell r="L23345">
            <v>0</v>
          </cell>
          <cell r="AC23345" t="str">
            <v>02918 / SCHOLLER STEPHANIE</v>
          </cell>
          <cell r="AD23345">
            <v>3</v>
          </cell>
        </row>
        <row r="23346">
          <cell r="H23346" t="str">
            <v>MEDECIN</v>
          </cell>
          <cell r="K23346" t="str">
            <v>MG</v>
          </cell>
          <cell r="L23346">
            <v>0</v>
          </cell>
          <cell r="AC23346" t="str">
            <v>05029 / BOUGHALEM ALI</v>
          </cell>
          <cell r="AD23346">
            <v>3</v>
          </cell>
        </row>
        <row r="23347">
          <cell r="H23347" t="str">
            <v>MASSEUR</v>
          </cell>
          <cell r="L23347">
            <v>0</v>
          </cell>
          <cell r="AC23347" t="str">
            <v>03811 / LE MOYNE BENOIT</v>
          </cell>
          <cell r="AD23347">
            <v>3</v>
          </cell>
        </row>
        <row r="23348">
          <cell r="H23348" t="str">
            <v>INFIRMIER</v>
          </cell>
          <cell r="L23348">
            <v>0</v>
          </cell>
          <cell r="AC23348" t="str">
            <v>03811 / LE MOYNE BENOIT</v>
          </cell>
          <cell r="AD23348">
            <v>3</v>
          </cell>
        </row>
        <row r="23349">
          <cell r="H23349" t="str">
            <v>MEDECIN</v>
          </cell>
          <cell r="K23349" t="str">
            <v>MS</v>
          </cell>
          <cell r="L23349">
            <v>6</v>
          </cell>
          <cell r="AC23349" t="str">
            <v>05029 / BOUGHALEM ALI</v>
          </cell>
          <cell r="AD23349">
            <v>3</v>
          </cell>
        </row>
        <row r="23350">
          <cell r="H23350" t="str">
            <v>MEDECIN</v>
          </cell>
          <cell r="K23350" t="str">
            <v>MS</v>
          </cell>
          <cell r="L23350">
            <v>5</v>
          </cell>
          <cell r="AC23350" t="str">
            <v>02918 / SCHOLLER STEPHANIE</v>
          </cell>
          <cell r="AD23350">
            <v>3</v>
          </cell>
        </row>
        <row r="23351">
          <cell r="H23351" t="str">
            <v>MEDECIN</v>
          </cell>
          <cell r="K23351" t="str">
            <v>MS</v>
          </cell>
          <cell r="L23351">
            <v>0</v>
          </cell>
          <cell r="AC23351" t="str">
            <v>02918 / SCHOLLER STEPHANIE</v>
          </cell>
          <cell r="AD23351">
            <v>3</v>
          </cell>
        </row>
        <row r="23352">
          <cell r="H23352" t="str">
            <v>MEDECIN</v>
          </cell>
          <cell r="K23352" t="str">
            <v>MS</v>
          </cell>
          <cell r="L23352">
            <v>7</v>
          </cell>
          <cell r="AC23352" t="str">
            <v>04814 / LAURENT OLIVIA</v>
          </cell>
          <cell r="AD23352">
            <v>3</v>
          </cell>
        </row>
        <row r="23353">
          <cell r="H23353" t="str">
            <v>INFIRMIER</v>
          </cell>
          <cell r="L23353">
            <v>0</v>
          </cell>
          <cell r="AC23353" t="str">
            <v>04814 / LAURENT OLIVIA</v>
          </cell>
          <cell r="AD23353">
            <v>3</v>
          </cell>
        </row>
        <row r="23354">
          <cell r="H23354" t="str">
            <v>MASSEUR</v>
          </cell>
          <cell r="L23354">
            <v>0</v>
          </cell>
          <cell r="AC23354" t="str">
            <v>00729 / SCHMITT MARX EVELYNE</v>
          </cell>
          <cell r="AD23354">
            <v>3</v>
          </cell>
        </row>
        <row r="23355">
          <cell r="H23355" t="str">
            <v>ORTHOPTISTE, ORTHOPHONISTE</v>
          </cell>
          <cell r="L23355">
            <v>0</v>
          </cell>
          <cell r="AC23355" t="str">
            <v>05029 / BOUGHALEM ALI</v>
          </cell>
          <cell r="AD23355">
            <v>3</v>
          </cell>
        </row>
        <row r="23356">
          <cell r="H23356" t="str">
            <v>DENTISTE</v>
          </cell>
          <cell r="L23356">
            <v>0</v>
          </cell>
          <cell r="AC23356" t="str">
            <v>04814 / LAURENT OLIVIA</v>
          </cell>
          <cell r="AD23356">
            <v>3</v>
          </cell>
        </row>
        <row r="23357">
          <cell r="H23357" t="str">
            <v>ORTHOPTISTE, ORTHOPHONISTE</v>
          </cell>
          <cell r="L23357">
            <v>0</v>
          </cell>
          <cell r="AC23357" t="str">
            <v>05345 / SCHENCK LAURENCE</v>
          </cell>
          <cell r="AD23357">
            <v>3</v>
          </cell>
        </row>
        <row r="23358">
          <cell r="H23358" t="str">
            <v>DENTISTE</v>
          </cell>
          <cell r="L23358">
            <v>0</v>
          </cell>
          <cell r="AC23358" t="str">
            <v>05029 / BOUGHALEM ALI</v>
          </cell>
          <cell r="AD23358">
            <v>3</v>
          </cell>
        </row>
        <row r="23359">
          <cell r="H23359" t="str">
            <v>DENTISTE</v>
          </cell>
          <cell r="L23359">
            <v>1</v>
          </cell>
          <cell r="AC23359" t="str">
            <v>06513 / ROLLANG ARNOULD RACHEL</v>
          </cell>
          <cell r="AD23359">
            <v>3</v>
          </cell>
        </row>
        <row r="23360">
          <cell r="H23360" t="str">
            <v>DENTISTE</v>
          </cell>
          <cell r="L23360">
            <v>0</v>
          </cell>
          <cell r="AC23360" t="str">
            <v>06513 / ROLLANG ARNOULD RACHEL</v>
          </cell>
          <cell r="AD23360">
            <v>3</v>
          </cell>
        </row>
        <row r="23361">
          <cell r="H23361" t="str">
            <v>MEDECIN</v>
          </cell>
          <cell r="K23361" t="str">
            <v>MG</v>
          </cell>
          <cell r="L23361">
            <v>0</v>
          </cell>
          <cell r="AC23361" t="str">
            <v>04814 / LAURENT OLIVIA</v>
          </cell>
          <cell r="AD23361">
            <v>3</v>
          </cell>
        </row>
        <row r="23362">
          <cell r="H23362" t="str">
            <v>MEDECIN</v>
          </cell>
          <cell r="K23362" t="str">
            <v>MS</v>
          </cell>
          <cell r="L23362">
            <v>2</v>
          </cell>
          <cell r="AC23362" t="str">
            <v>04814 / LAURENT OLIVIA</v>
          </cell>
          <cell r="AD23362">
            <v>3</v>
          </cell>
        </row>
        <row r="23363">
          <cell r="H23363" t="str">
            <v>MEDECIN</v>
          </cell>
          <cell r="K23363" t="str">
            <v>MS</v>
          </cell>
          <cell r="L23363">
            <v>10</v>
          </cell>
          <cell r="AC23363" t="str">
            <v>05029 / BOUGHALEM ALI</v>
          </cell>
          <cell r="AD23363">
            <v>3</v>
          </cell>
        </row>
        <row r="23364">
          <cell r="H23364" t="str">
            <v>MEDECIN</v>
          </cell>
          <cell r="K23364" t="str">
            <v>MS</v>
          </cell>
          <cell r="L23364">
            <v>11</v>
          </cell>
          <cell r="AC23364" t="str">
            <v>05029 / BOUGHALEM ALI</v>
          </cell>
          <cell r="AD23364">
            <v>3</v>
          </cell>
        </row>
        <row r="23365">
          <cell r="H23365" t="str">
            <v>MEDECIN</v>
          </cell>
          <cell r="K23365" t="str">
            <v>MS</v>
          </cell>
          <cell r="L23365">
            <v>7</v>
          </cell>
          <cell r="AC23365" t="str">
            <v>05029 / BOUGHALEM ALI</v>
          </cell>
          <cell r="AD23365">
            <v>3</v>
          </cell>
        </row>
        <row r="23366">
          <cell r="H23366" t="str">
            <v>MEDECIN</v>
          </cell>
          <cell r="K23366" t="str">
            <v>MS</v>
          </cell>
          <cell r="L23366">
            <v>8</v>
          </cell>
          <cell r="AC23366" t="str">
            <v>04814 / LAURENT OLIVIA</v>
          </cell>
          <cell r="AD23366">
            <v>3</v>
          </cell>
        </row>
        <row r="23367">
          <cell r="H23367" t="str">
            <v>MEDECIN</v>
          </cell>
          <cell r="K23367" t="str">
            <v>MS</v>
          </cell>
          <cell r="L23367">
            <v>0</v>
          </cell>
          <cell r="AC23367" t="str">
            <v>05029 / BOUGHALEM ALI</v>
          </cell>
          <cell r="AD23367">
            <v>3</v>
          </cell>
        </row>
        <row r="23368">
          <cell r="H23368" t="str">
            <v>MEDECIN</v>
          </cell>
          <cell r="K23368" t="str">
            <v>MS</v>
          </cell>
          <cell r="L23368">
            <v>8</v>
          </cell>
          <cell r="AC23368" t="str">
            <v>04988 / STIRNEMANN JEAN VINCENT</v>
          </cell>
          <cell r="AD23368">
            <v>3</v>
          </cell>
        </row>
        <row r="23369">
          <cell r="H23369" t="str">
            <v>MEDECIN</v>
          </cell>
          <cell r="K23369" t="str">
            <v>MS</v>
          </cell>
          <cell r="L23369">
            <v>1</v>
          </cell>
          <cell r="AC23369" t="str">
            <v>05358 / BETSCH CELINE</v>
          </cell>
          <cell r="AD23369">
            <v>3</v>
          </cell>
        </row>
        <row r="23370">
          <cell r="H23370" t="str">
            <v>MEDECIN</v>
          </cell>
          <cell r="K23370" t="str">
            <v>MS</v>
          </cell>
          <cell r="L23370">
            <v>0</v>
          </cell>
          <cell r="AC23370" t="str">
            <v>00729 / SCHMITT MARX EVELYNE</v>
          </cell>
          <cell r="AD23370">
            <v>3</v>
          </cell>
        </row>
        <row r="23371">
          <cell r="H23371" t="str">
            <v>INFIRMIER</v>
          </cell>
          <cell r="L23371">
            <v>0</v>
          </cell>
          <cell r="AC23371" t="str">
            <v>02918 / SCHOLLER STEPHANIE</v>
          </cell>
          <cell r="AD23371">
            <v>3</v>
          </cell>
        </row>
        <row r="23372">
          <cell r="H23372" t="str">
            <v>INFIRMIER</v>
          </cell>
          <cell r="L23372">
            <v>0</v>
          </cell>
          <cell r="AC23372" t="str">
            <v>02918 / SCHOLLER STEPHANIE</v>
          </cell>
          <cell r="AD23372">
            <v>3</v>
          </cell>
        </row>
        <row r="23373">
          <cell r="H23373" t="str">
            <v>INFIRMIER</v>
          </cell>
          <cell r="L23373">
            <v>0</v>
          </cell>
          <cell r="AC23373" t="str">
            <v>02918 / SCHOLLER STEPHANIE</v>
          </cell>
          <cell r="AD23373">
            <v>3</v>
          </cell>
        </row>
        <row r="23374">
          <cell r="H23374" t="str">
            <v>DENTISTE</v>
          </cell>
          <cell r="L23374">
            <v>0</v>
          </cell>
          <cell r="AC23374" t="str">
            <v>02337 / GALLARD MYLENE</v>
          </cell>
          <cell r="AD23374">
            <v>3</v>
          </cell>
        </row>
        <row r="23375">
          <cell r="H23375" t="str">
            <v>MEDECIN</v>
          </cell>
          <cell r="K23375" t="str">
            <v>MG</v>
          </cell>
          <cell r="L23375">
            <v>0</v>
          </cell>
          <cell r="AC23375" t="str">
            <v>02337 / GALLARD MYLENE</v>
          </cell>
          <cell r="AD23375">
            <v>3</v>
          </cell>
        </row>
        <row r="23376">
          <cell r="H23376" t="str">
            <v>MASSEUR</v>
          </cell>
          <cell r="L23376">
            <v>0</v>
          </cell>
          <cell r="AC23376" t="str">
            <v>00729 / SCHMITT MARX EVELYNE</v>
          </cell>
          <cell r="AD23376">
            <v>3</v>
          </cell>
        </row>
        <row r="23377">
          <cell r="H23377" t="str">
            <v>MEDECIN</v>
          </cell>
          <cell r="K23377" t="str">
            <v>MG</v>
          </cell>
          <cell r="L23377">
            <v>0</v>
          </cell>
          <cell r="AC23377" t="str">
            <v>03811 / LE MOYNE BENOIT</v>
          </cell>
          <cell r="AD23377">
            <v>3</v>
          </cell>
        </row>
        <row r="23378">
          <cell r="H23378" t="str">
            <v>INFIRMIER</v>
          </cell>
          <cell r="L23378">
            <v>0</v>
          </cell>
          <cell r="AC23378" t="str">
            <v>05358 / BETSCH CELINE</v>
          </cell>
          <cell r="AD23378">
            <v>3</v>
          </cell>
        </row>
        <row r="23379">
          <cell r="H23379" t="str">
            <v>MASSEUR</v>
          </cell>
          <cell r="L23379">
            <v>0</v>
          </cell>
          <cell r="AC23379" t="str">
            <v>05029 / BOUGHALEM ALI</v>
          </cell>
          <cell r="AD23379">
            <v>3</v>
          </cell>
        </row>
        <row r="23380">
          <cell r="H23380" t="str">
            <v>DENTISTE</v>
          </cell>
          <cell r="L23380">
            <v>0</v>
          </cell>
          <cell r="AC23380" t="str">
            <v>02918 / SCHOLLER STEPHANIE</v>
          </cell>
          <cell r="AD23380">
            <v>3</v>
          </cell>
        </row>
        <row r="23381">
          <cell r="H23381" t="str">
            <v>MEDECIN</v>
          </cell>
          <cell r="K23381" t="str">
            <v>MS</v>
          </cell>
          <cell r="L23381">
            <v>1</v>
          </cell>
          <cell r="AC23381" t="str">
            <v>04988 / STIRNEMANN JEAN VINCENT</v>
          </cell>
          <cell r="AD23381">
            <v>3</v>
          </cell>
        </row>
        <row r="23382">
          <cell r="H23382" t="str">
            <v>DENTISTE</v>
          </cell>
          <cell r="L23382">
            <v>2</v>
          </cell>
          <cell r="AC23382" t="str">
            <v>00729 / SCHMITT MARX EVELYNE</v>
          </cell>
          <cell r="AD23382">
            <v>3</v>
          </cell>
        </row>
        <row r="23383">
          <cell r="H23383" t="str">
            <v>MASSEUR</v>
          </cell>
          <cell r="L23383">
            <v>0</v>
          </cell>
          <cell r="AC23383" t="str">
            <v>05345 / SCHENCK LAURENCE</v>
          </cell>
          <cell r="AD23383">
            <v>3</v>
          </cell>
        </row>
        <row r="23384">
          <cell r="H23384" t="str">
            <v>DENTISTE</v>
          </cell>
          <cell r="L23384">
            <v>0</v>
          </cell>
          <cell r="AC23384" t="str">
            <v>03811 / LE MOYNE BENOIT</v>
          </cell>
          <cell r="AD23384">
            <v>3</v>
          </cell>
        </row>
        <row r="23385">
          <cell r="H23385" t="str">
            <v>INFIRMIER</v>
          </cell>
          <cell r="L23385">
            <v>0</v>
          </cell>
          <cell r="AC23385" t="str">
            <v>00729 / SCHMITT MARX EVELYNE</v>
          </cell>
          <cell r="AD23385">
            <v>3</v>
          </cell>
        </row>
        <row r="23386">
          <cell r="H23386" t="str">
            <v>INFIRMIER</v>
          </cell>
          <cell r="L23386">
            <v>0</v>
          </cell>
          <cell r="AC23386" t="str">
            <v>05345 / SCHENCK LAURENCE</v>
          </cell>
          <cell r="AD23386">
            <v>3</v>
          </cell>
        </row>
        <row r="23387">
          <cell r="H23387" t="str">
            <v>INFIRMIER</v>
          </cell>
          <cell r="L23387">
            <v>0</v>
          </cell>
          <cell r="AC23387" t="str">
            <v>00729 / SCHMITT MARX EVELYNE</v>
          </cell>
          <cell r="AD23387">
            <v>3</v>
          </cell>
        </row>
        <row r="23388">
          <cell r="H23388" t="str">
            <v>MEDECIN</v>
          </cell>
          <cell r="K23388" t="str">
            <v>MG</v>
          </cell>
          <cell r="L23388">
            <v>0</v>
          </cell>
          <cell r="AC23388" t="str">
            <v>02337 / GALLARD MYLENE</v>
          </cell>
          <cell r="AD23388">
            <v>3</v>
          </cell>
        </row>
        <row r="23389">
          <cell r="H23389" t="str">
            <v>FOURNISSEUR</v>
          </cell>
          <cell r="L23389">
            <v>0</v>
          </cell>
          <cell r="AC23389" t="str">
            <v>05358 / BETSCH CELINE</v>
          </cell>
          <cell r="AD23389">
            <v>3</v>
          </cell>
        </row>
        <row r="23390">
          <cell r="H23390" t="str">
            <v>MASSEUR</v>
          </cell>
          <cell r="L23390">
            <v>0</v>
          </cell>
          <cell r="AC23390" t="str">
            <v>04988 / STIRNEMANN JEAN VINCENT</v>
          </cell>
          <cell r="AD23390">
            <v>3</v>
          </cell>
        </row>
        <row r="23391">
          <cell r="H23391" t="str">
            <v>MASSEUR</v>
          </cell>
          <cell r="L23391">
            <v>0</v>
          </cell>
          <cell r="AC23391" t="str">
            <v>02918 / SCHOLLER STEPHANIE</v>
          </cell>
          <cell r="AD23391">
            <v>3</v>
          </cell>
        </row>
        <row r="23392">
          <cell r="H23392" t="str">
            <v>FOURNISSEUR</v>
          </cell>
          <cell r="L23392">
            <v>0</v>
          </cell>
          <cell r="AC23392" t="str">
            <v>05358 / BETSCH CELINE</v>
          </cell>
          <cell r="AD23392">
            <v>3</v>
          </cell>
        </row>
        <row r="23393">
          <cell r="H23393" t="str">
            <v>FOURNISSEUR</v>
          </cell>
          <cell r="L23393">
            <v>0</v>
          </cell>
          <cell r="AC23393" t="str">
            <v>05358 / BETSCH CELINE</v>
          </cell>
          <cell r="AD23393">
            <v>3</v>
          </cell>
        </row>
        <row r="23394">
          <cell r="H23394" t="str">
            <v>MEDECIN</v>
          </cell>
          <cell r="K23394" t="str">
            <v>MG</v>
          </cell>
          <cell r="L23394">
            <v>0</v>
          </cell>
          <cell r="AC23394" t="str">
            <v>02918 / SCHOLLER STEPHANIE</v>
          </cell>
          <cell r="AD23394">
            <v>3</v>
          </cell>
        </row>
        <row r="23395">
          <cell r="H23395" t="str">
            <v>MEDECIN</v>
          </cell>
          <cell r="K23395" t="str">
            <v>MG</v>
          </cell>
          <cell r="L23395">
            <v>1</v>
          </cell>
          <cell r="AC23395" t="str">
            <v>02918 / SCHOLLER STEPHANIE</v>
          </cell>
          <cell r="AD23395">
            <v>3</v>
          </cell>
        </row>
        <row r="23396">
          <cell r="H23396" t="str">
            <v>INFIRMIER</v>
          </cell>
          <cell r="L23396">
            <v>0</v>
          </cell>
          <cell r="AC23396" t="str">
            <v>04988 / STIRNEMANN JEAN VINCENT</v>
          </cell>
          <cell r="AD23396">
            <v>3</v>
          </cell>
        </row>
        <row r="23397">
          <cell r="H23397" t="str">
            <v>DENTISTE</v>
          </cell>
          <cell r="L23397">
            <v>0</v>
          </cell>
          <cell r="AC23397" t="str">
            <v>02918 / SCHOLLER STEPHANIE</v>
          </cell>
          <cell r="AD23397">
            <v>3</v>
          </cell>
        </row>
        <row r="23398">
          <cell r="H23398" t="str">
            <v>MEDECIN</v>
          </cell>
          <cell r="K23398" t="str">
            <v>MS</v>
          </cell>
          <cell r="L23398">
            <v>0</v>
          </cell>
          <cell r="AC23398" t="str">
            <v>05358 / BETSCH CELINE</v>
          </cell>
          <cell r="AD23398">
            <v>3</v>
          </cell>
        </row>
        <row r="23399">
          <cell r="H23399" t="str">
            <v>ORTHOPTISTE, ORTHOPHONISTE</v>
          </cell>
          <cell r="L23399">
            <v>0</v>
          </cell>
          <cell r="AC23399" t="str">
            <v>04988 / STIRNEMANN JEAN VINCENT</v>
          </cell>
          <cell r="AD23399">
            <v>3</v>
          </cell>
        </row>
        <row r="23400">
          <cell r="H23400" t="str">
            <v>MASSEUR</v>
          </cell>
          <cell r="L23400">
            <v>0</v>
          </cell>
          <cell r="AC23400" t="str">
            <v>02918 / SCHOLLER STEPHANIE</v>
          </cell>
          <cell r="AD23400">
            <v>3</v>
          </cell>
        </row>
        <row r="23401">
          <cell r="H23401" t="str">
            <v>MEDECIN</v>
          </cell>
          <cell r="K23401" t="str">
            <v>MG</v>
          </cell>
          <cell r="L23401">
            <v>0</v>
          </cell>
          <cell r="AC23401" t="str">
            <v>04814 / LAURENT OLIVIA</v>
          </cell>
          <cell r="AD23401">
            <v>3</v>
          </cell>
        </row>
        <row r="23402">
          <cell r="H23402" t="str">
            <v>MEDECIN</v>
          </cell>
          <cell r="K23402" t="str">
            <v>MS</v>
          </cell>
          <cell r="L23402">
            <v>0</v>
          </cell>
          <cell r="AC23402" t="str">
            <v>02337 / GALLARD MYLENE</v>
          </cell>
          <cell r="AD23402">
            <v>3</v>
          </cell>
        </row>
        <row r="23403">
          <cell r="H23403" t="str">
            <v>MASSEUR</v>
          </cell>
          <cell r="L23403">
            <v>0</v>
          </cell>
          <cell r="AC23403" t="str">
            <v>06513 / ROLLANG ARNOULD RACHEL</v>
          </cell>
          <cell r="AD23403">
            <v>3</v>
          </cell>
        </row>
        <row r="23404">
          <cell r="H23404" t="str">
            <v>MASSEUR</v>
          </cell>
          <cell r="L23404">
            <v>0</v>
          </cell>
          <cell r="AC23404" t="str">
            <v>02918 / SCHOLLER STEPHANIE</v>
          </cell>
          <cell r="AD23404">
            <v>3</v>
          </cell>
        </row>
        <row r="23405">
          <cell r="H23405" t="str">
            <v>MASSEUR</v>
          </cell>
          <cell r="L23405">
            <v>0</v>
          </cell>
          <cell r="AC23405" t="str">
            <v>02337 / GALLARD MYLENE</v>
          </cell>
          <cell r="AD23405">
            <v>3</v>
          </cell>
        </row>
        <row r="23406">
          <cell r="H23406" t="str">
            <v>MEDECIN</v>
          </cell>
          <cell r="K23406" t="str">
            <v>MG</v>
          </cell>
          <cell r="L23406">
            <v>0</v>
          </cell>
          <cell r="AC23406" t="str">
            <v>02918 / SCHOLLER STEPHANIE</v>
          </cell>
          <cell r="AD23406">
            <v>3</v>
          </cell>
        </row>
        <row r="23407">
          <cell r="H23407" t="str">
            <v>MEDECIN</v>
          </cell>
          <cell r="K23407" t="str">
            <v>MG</v>
          </cell>
          <cell r="L23407">
            <v>0</v>
          </cell>
          <cell r="AC23407" t="str">
            <v>05345 / SCHENCK LAURENCE</v>
          </cell>
          <cell r="AD23407">
            <v>3</v>
          </cell>
        </row>
        <row r="23408">
          <cell r="H23408" t="str">
            <v>MEDECIN</v>
          </cell>
          <cell r="K23408" t="str">
            <v>MS</v>
          </cell>
          <cell r="L23408">
            <v>0</v>
          </cell>
          <cell r="AC23408" t="str">
            <v>05358 / BETSCH CELINE</v>
          </cell>
          <cell r="AD23408">
            <v>3</v>
          </cell>
        </row>
        <row r="23409">
          <cell r="H23409" t="str">
            <v>INFIRMIER</v>
          </cell>
          <cell r="L23409">
            <v>0</v>
          </cell>
          <cell r="AC23409" t="str">
            <v>03811 / LE MOYNE BENOIT</v>
          </cell>
          <cell r="AD23409">
            <v>3</v>
          </cell>
        </row>
        <row r="23410">
          <cell r="H23410" t="str">
            <v>ORTHOPTISTE, ORTHOPHONISTE</v>
          </cell>
          <cell r="L23410">
            <v>0</v>
          </cell>
          <cell r="AC23410" t="str">
            <v>05358 / BETSCH CELINE</v>
          </cell>
          <cell r="AD23410">
            <v>3</v>
          </cell>
        </row>
        <row r="23411">
          <cell r="H23411" t="str">
            <v>MEDECIN</v>
          </cell>
          <cell r="K23411" t="str">
            <v>MS</v>
          </cell>
          <cell r="L23411">
            <v>2</v>
          </cell>
          <cell r="AC23411" t="str">
            <v>04988 / STIRNEMANN JEAN VINCENT</v>
          </cell>
          <cell r="AD23411">
            <v>3</v>
          </cell>
        </row>
        <row r="23412">
          <cell r="H23412" t="str">
            <v>MEDECIN</v>
          </cell>
          <cell r="K23412" t="str">
            <v>MS</v>
          </cell>
          <cell r="L23412">
            <v>0</v>
          </cell>
          <cell r="AC23412" t="str">
            <v>04814 / LAURENT OLIVIA</v>
          </cell>
          <cell r="AD23412">
            <v>3</v>
          </cell>
        </row>
        <row r="23413">
          <cell r="H23413" t="str">
            <v>MEDECIN</v>
          </cell>
          <cell r="K23413" t="str">
            <v>MS</v>
          </cell>
          <cell r="L23413">
            <v>1</v>
          </cell>
          <cell r="AC23413" t="str">
            <v>02918 / SCHOLLER STEPHANIE</v>
          </cell>
          <cell r="AD23413">
            <v>3</v>
          </cell>
        </row>
        <row r="23414">
          <cell r="H23414" t="str">
            <v>MEDECIN</v>
          </cell>
          <cell r="K23414" t="str">
            <v>MS</v>
          </cell>
          <cell r="L23414">
            <v>3</v>
          </cell>
          <cell r="AC23414" t="str">
            <v>03811 / LE MOYNE BENOIT</v>
          </cell>
          <cell r="AD23414">
            <v>3</v>
          </cell>
        </row>
        <row r="23415">
          <cell r="H23415" t="str">
            <v>ORTHOPTISTE, ORTHOPHONISTE</v>
          </cell>
          <cell r="L23415">
            <v>0</v>
          </cell>
          <cell r="AC23415" t="str">
            <v>06513 / ROLLANG ARNOULD RACHEL</v>
          </cell>
          <cell r="AD23415">
            <v>3</v>
          </cell>
        </row>
        <row r="23416">
          <cell r="H23416" t="str">
            <v>MEDECIN</v>
          </cell>
          <cell r="K23416" t="str">
            <v>MS</v>
          </cell>
          <cell r="L23416">
            <v>0</v>
          </cell>
          <cell r="AC23416" t="str">
            <v>04988 / STIRNEMANN JEAN VINCENT</v>
          </cell>
          <cell r="AD23416">
            <v>3</v>
          </cell>
        </row>
        <row r="23417">
          <cell r="H23417" t="str">
            <v>MEDECIN</v>
          </cell>
          <cell r="K23417" t="str">
            <v>MS</v>
          </cell>
          <cell r="L23417">
            <v>1</v>
          </cell>
          <cell r="AC23417" t="str">
            <v>05029 / BOUGHALEM ALI</v>
          </cell>
          <cell r="AD23417">
            <v>3</v>
          </cell>
        </row>
        <row r="23418">
          <cell r="H23418" t="str">
            <v>MEDECIN</v>
          </cell>
          <cell r="K23418" t="str">
            <v>MS</v>
          </cell>
          <cell r="L23418">
            <v>2</v>
          </cell>
          <cell r="AC23418" t="str">
            <v>04814 / LAURENT OLIVIA</v>
          </cell>
          <cell r="AD23418">
            <v>3</v>
          </cell>
        </row>
        <row r="23419">
          <cell r="H23419" t="str">
            <v>ORTHOPTISTE, ORTHOPHONISTE</v>
          </cell>
          <cell r="L23419">
            <v>0</v>
          </cell>
          <cell r="AC23419" t="str">
            <v>06513 / ROLLANG ARNOULD RACHEL</v>
          </cell>
          <cell r="AD23419">
            <v>3</v>
          </cell>
        </row>
        <row r="23420">
          <cell r="H23420" t="str">
            <v>MASSEUR</v>
          </cell>
          <cell r="L23420">
            <v>0</v>
          </cell>
          <cell r="AC23420" t="str">
            <v>05345 / SCHENCK LAURENCE</v>
          </cell>
          <cell r="AD23420">
            <v>3</v>
          </cell>
        </row>
        <row r="23421">
          <cell r="H23421" t="str">
            <v>ORTHOPTISTE, ORTHOPHONISTE</v>
          </cell>
          <cell r="L23421">
            <v>1</v>
          </cell>
          <cell r="AC23421" t="str">
            <v>04814 / LAURENT OLIVIA</v>
          </cell>
          <cell r="AD23421">
            <v>3</v>
          </cell>
        </row>
        <row r="23422">
          <cell r="H23422" t="str">
            <v>MASSEUR</v>
          </cell>
          <cell r="L23422">
            <v>1</v>
          </cell>
          <cell r="AC23422" t="str">
            <v>05345 / SCHENCK LAURENCE</v>
          </cell>
          <cell r="AD23422">
            <v>3</v>
          </cell>
        </row>
        <row r="23423">
          <cell r="H23423" t="str">
            <v>SAGE-FEMME</v>
          </cell>
          <cell r="L23423">
            <v>0</v>
          </cell>
          <cell r="AC23423" t="str">
            <v>04988 / STIRNEMANN JEAN VINCENT</v>
          </cell>
          <cell r="AD23423">
            <v>3</v>
          </cell>
        </row>
        <row r="23424">
          <cell r="H23424" t="str">
            <v>ORTHOPTISTE, ORTHOPHONISTE</v>
          </cell>
          <cell r="L23424">
            <v>0</v>
          </cell>
          <cell r="AC23424" t="str">
            <v>05358 / BETSCH CELINE</v>
          </cell>
          <cell r="AD23424">
            <v>3</v>
          </cell>
        </row>
        <row r="23425">
          <cell r="H23425" t="str">
            <v>SAGE-FEMME</v>
          </cell>
          <cell r="L23425">
            <v>1</v>
          </cell>
          <cell r="AC23425" t="str">
            <v>06513 / ROLLANG ARNOULD RACHEL</v>
          </cell>
          <cell r="AD23425">
            <v>3</v>
          </cell>
        </row>
        <row r="23426">
          <cell r="H23426" t="str">
            <v>MASSEUR</v>
          </cell>
          <cell r="L23426">
            <v>0</v>
          </cell>
          <cell r="AC23426" t="str">
            <v>02337 / GALLARD MYLENE</v>
          </cell>
          <cell r="AD23426">
            <v>3</v>
          </cell>
        </row>
        <row r="23427">
          <cell r="H23427" t="str">
            <v>MEDECIN</v>
          </cell>
          <cell r="K23427" t="str">
            <v>MG</v>
          </cell>
          <cell r="L23427">
            <v>0</v>
          </cell>
          <cell r="AC23427" t="str">
            <v>00729 / SCHMITT MARX EVELYNE</v>
          </cell>
          <cell r="AD23427">
            <v>3</v>
          </cell>
        </row>
        <row r="23428">
          <cell r="H23428" t="str">
            <v>MEDECIN</v>
          </cell>
          <cell r="K23428" t="str">
            <v>MG</v>
          </cell>
          <cell r="L23428">
            <v>2</v>
          </cell>
          <cell r="AC23428" t="str">
            <v>04988 / STIRNEMANN JEAN VINCENT</v>
          </cell>
          <cell r="AD23428">
            <v>3</v>
          </cell>
        </row>
        <row r="23429">
          <cell r="H23429" t="str">
            <v>PÉDICURE - PODOLOGUE</v>
          </cell>
          <cell r="L23429">
            <v>0</v>
          </cell>
          <cell r="AC23429" t="str">
            <v>02918 / SCHOLLER STEPHANIE</v>
          </cell>
          <cell r="AD23429">
            <v>3</v>
          </cell>
        </row>
        <row r="23430">
          <cell r="H23430" t="str">
            <v>ORTHOPTISTE, ORTHOPHONISTE</v>
          </cell>
          <cell r="L23430">
            <v>0</v>
          </cell>
          <cell r="AC23430" t="str">
            <v>02918 / SCHOLLER STEPHANIE</v>
          </cell>
          <cell r="AD23430">
            <v>3</v>
          </cell>
        </row>
        <row r="23431">
          <cell r="H23431" t="str">
            <v>MASSEUR</v>
          </cell>
          <cell r="L23431">
            <v>0</v>
          </cell>
          <cell r="AC23431" t="str">
            <v>04814 / LAURENT OLIVIA</v>
          </cell>
          <cell r="AD23431">
            <v>3</v>
          </cell>
        </row>
        <row r="23432">
          <cell r="H23432" t="str">
            <v>MEDECIN</v>
          </cell>
          <cell r="K23432" t="str">
            <v>MG</v>
          </cell>
          <cell r="L23432">
            <v>0</v>
          </cell>
          <cell r="AC23432" t="str">
            <v>06513 / ROLLANG ARNOULD RACHEL</v>
          </cell>
          <cell r="AD23432">
            <v>3</v>
          </cell>
        </row>
        <row r="23433">
          <cell r="H23433" t="str">
            <v>INFIRMIER</v>
          </cell>
          <cell r="L23433">
            <v>0</v>
          </cell>
          <cell r="AC23433" t="str">
            <v>02918 / SCHOLLER STEPHANIE</v>
          </cell>
          <cell r="AD23433">
            <v>3</v>
          </cell>
        </row>
        <row r="23434">
          <cell r="H23434" t="str">
            <v>INFIRMIER</v>
          </cell>
          <cell r="L23434">
            <v>0</v>
          </cell>
          <cell r="AC23434" t="str">
            <v>06513 / ROLLANG ARNOULD RACHEL</v>
          </cell>
          <cell r="AD23434">
            <v>3</v>
          </cell>
        </row>
        <row r="23435">
          <cell r="H23435" t="str">
            <v>INFIRMIER</v>
          </cell>
          <cell r="L23435">
            <v>0</v>
          </cell>
          <cell r="AC23435" t="str">
            <v>05358 / BETSCH CELINE</v>
          </cell>
          <cell r="AD23435">
            <v>3</v>
          </cell>
        </row>
        <row r="23436">
          <cell r="H23436" t="str">
            <v>FOURNISSEUR</v>
          </cell>
          <cell r="L23436">
            <v>0</v>
          </cell>
          <cell r="AC23436" t="str">
            <v>02337 / GALLARD MYLENE</v>
          </cell>
          <cell r="AD23436">
            <v>3</v>
          </cell>
        </row>
        <row r="23437">
          <cell r="H23437" t="str">
            <v>MEDECIN</v>
          </cell>
          <cell r="K23437" t="str">
            <v>MG</v>
          </cell>
          <cell r="L23437">
            <v>0</v>
          </cell>
          <cell r="AC23437" t="str">
            <v>03811 / LE MOYNE BENOIT</v>
          </cell>
          <cell r="AD23437">
            <v>3</v>
          </cell>
        </row>
        <row r="23438">
          <cell r="H23438" t="str">
            <v>MEDECIN</v>
          </cell>
          <cell r="K23438" t="str">
            <v>MS</v>
          </cell>
          <cell r="L23438">
            <v>0</v>
          </cell>
          <cell r="AC23438" t="str">
            <v>04988 / STIRNEMANN JEAN VINCENT</v>
          </cell>
          <cell r="AD23438">
            <v>3</v>
          </cell>
        </row>
        <row r="23439">
          <cell r="H23439" t="str">
            <v>DENTISTE</v>
          </cell>
          <cell r="L23439">
            <v>0</v>
          </cell>
          <cell r="AC23439" t="str">
            <v>06513 / ROLLANG ARNOULD RACHEL</v>
          </cell>
          <cell r="AD23439">
            <v>3</v>
          </cell>
        </row>
        <row r="23440">
          <cell r="H23440" t="str">
            <v>DENTISTE</v>
          </cell>
          <cell r="L23440">
            <v>0</v>
          </cell>
          <cell r="AC23440" t="str">
            <v>02918 / SCHOLLER STEPHANIE</v>
          </cell>
          <cell r="AD23440">
            <v>3</v>
          </cell>
        </row>
        <row r="23441">
          <cell r="H23441" t="str">
            <v>FOURNISSEUR</v>
          </cell>
          <cell r="L23441">
            <v>0</v>
          </cell>
          <cell r="AC23441" t="str">
            <v>00729 / SCHMITT MARX EVELYNE</v>
          </cell>
          <cell r="AD23441">
            <v>3</v>
          </cell>
        </row>
        <row r="23442">
          <cell r="H23442" t="str">
            <v>FOURNISSEUR</v>
          </cell>
          <cell r="L23442">
            <v>0</v>
          </cell>
          <cell r="AC23442" t="str">
            <v>06513 / ROLLANG ARNOULD RACHEL</v>
          </cell>
          <cell r="AD23442">
            <v>3</v>
          </cell>
        </row>
        <row r="23443">
          <cell r="H23443" t="str">
            <v>INFIRMIER</v>
          </cell>
          <cell r="L23443">
            <v>0</v>
          </cell>
          <cell r="AC23443" t="str">
            <v>02918 / SCHOLLER STEPHANIE</v>
          </cell>
          <cell r="AD23443">
            <v>3</v>
          </cell>
        </row>
        <row r="23444">
          <cell r="H23444" t="str">
            <v>DENTISTE</v>
          </cell>
          <cell r="L23444">
            <v>0</v>
          </cell>
          <cell r="AC23444" t="str">
            <v>05358 / BETSCH CELINE</v>
          </cell>
          <cell r="AD23444">
            <v>3</v>
          </cell>
        </row>
        <row r="23445">
          <cell r="H23445" t="str">
            <v>MEDECIN</v>
          </cell>
          <cell r="K23445" t="str">
            <v>MS</v>
          </cell>
          <cell r="L23445">
            <v>2</v>
          </cell>
          <cell r="AC23445" t="str">
            <v>04814 / LAURENT OLIVIA</v>
          </cell>
          <cell r="AD23445">
            <v>3</v>
          </cell>
        </row>
        <row r="23446">
          <cell r="H23446" t="str">
            <v>ORTHOPTISTE, ORTHOPHONISTE</v>
          </cell>
          <cell r="L23446">
            <v>0</v>
          </cell>
          <cell r="AC23446" t="str">
            <v>05358 / BETSCH CELINE</v>
          </cell>
          <cell r="AD23446">
            <v>3</v>
          </cell>
        </row>
        <row r="23447">
          <cell r="H23447" t="str">
            <v>MASSEUR</v>
          </cell>
          <cell r="L23447">
            <v>0</v>
          </cell>
          <cell r="AC23447" t="str">
            <v>05029 / BOUGHALEM ALI</v>
          </cell>
          <cell r="AD23447">
            <v>3</v>
          </cell>
        </row>
        <row r="23448">
          <cell r="H23448" t="str">
            <v>MEDECIN</v>
          </cell>
          <cell r="K23448" t="str">
            <v>MS</v>
          </cell>
          <cell r="L23448">
            <v>0</v>
          </cell>
          <cell r="AC23448" t="str">
            <v>02918 / SCHOLLER STEPHANIE</v>
          </cell>
          <cell r="AD23448">
            <v>3</v>
          </cell>
        </row>
        <row r="23449">
          <cell r="H23449" t="str">
            <v>DENTISTE</v>
          </cell>
          <cell r="L23449">
            <v>0</v>
          </cell>
          <cell r="AC23449" t="str">
            <v>04814 / LAURENT OLIVIA</v>
          </cell>
          <cell r="AD23449">
            <v>3</v>
          </cell>
        </row>
        <row r="23450">
          <cell r="H23450" t="str">
            <v>ORTHOPTISTE, ORTHOPHONISTE</v>
          </cell>
          <cell r="L23450">
            <v>0</v>
          </cell>
          <cell r="AC23450" t="str">
            <v>04814 / LAURENT OLIVIA</v>
          </cell>
          <cell r="AD23450">
            <v>3</v>
          </cell>
        </row>
        <row r="23451">
          <cell r="H23451" t="str">
            <v>ORTHOPTISTE, ORTHOPHONISTE</v>
          </cell>
          <cell r="L23451">
            <v>0</v>
          </cell>
          <cell r="AC23451" t="str">
            <v>03811 / LE MOYNE BENOIT</v>
          </cell>
          <cell r="AD23451">
            <v>3</v>
          </cell>
        </row>
        <row r="23452">
          <cell r="H23452" t="str">
            <v>FOURNISSEUR</v>
          </cell>
          <cell r="L23452">
            <v>0</v>
          </cell>
          <cell r="AC23452" t="str">
            <v>05345 / SCHENCK LAURENCE</v>
          </cell>
          <cell r="AD23452">
            <v>3</v>
          </cell>
        </row>
        <row r="23453">
          <cell r="H23453" t="str">
            <v>FOURNISSEUR</v>
          </cell>
          <cell r="L23453">
            <v>0</v>
          </cell>
          <cell r="AC23453" t="str">
            <v>04814 / LAURENT OLIVIA</v>
          </cell>
          <cell r="AD23453">
            <v>3</v>
          </cell>
        </row>
        <row r="23454">
          <cell r="H23454" t="str">
            <v>FOURNISSEUR</v>
          </cell>
          <cell r="L23454">
            <v>0</v>
          </cell>
          <cell r="AC23454" t="str">
            <v>04814 / LAURENT OLIVIA</v>
          </cell>
          <cell r="AD23454">
            <v>3</v>
          </cell>
        </row>
        <row r="23455">
          <cell r="H23455" t="str">
            <v>FOURNISSEUR</v>
          </cell>
          <cell r="L23455">
            <v>0</v>
          </cell>
          <cell r="AC23455" t="str">
            <v>06513 / ROLLANG ARNOULD RACHEL</v>
          </cell>
          <cell r="AD23455">
            <v>3</v>
          </cell>
        </row>
        <row r="23456">
          <cell r="H23456" t="str">
            <v>FOURNISSEUR</v>
          </cell>
          <cell r="L23456">
            <v>0</v>
          </cell>
          <cell r="AC23456" t="str">
            <v>05345 / SCHENCK LAURENCE</v>
          </cell>
          <cell r="AD23456">
            <v>3</v>
          </cell>
        </row>
        <row r="23457">
          <cell r="H23457" t="str">
            <v>FOURNISSEUR</v>
          </cell>
          <cell r="L23457">
            <v>0</v>
          </cell>
          <cell r="AC23457" t="str">
            <v>05345 / SCHENCK LAURENCE</v>
          </cell>
          <cell r="AD23457">
            <v>3</v>
          </cell>
        </row>
        <row r="23458">
          <cell r="H23458" t="str">
            <v>FOURNISSEUR</v>
          </cell>
          <cell r="L23458">
            <v>0</v>
          </cell>
          <cell r="AC23458" t="str">
            <v>06513 / ROLLANG ARNOULD RACHEL</v>
          </cell>
          <cell r="AD23458">
            <v>3</v>
          </cell>
        </row>
        <row r="23459">
          <cell r="H23459" t="str">
            <v>FOURNISSEUR</v>
          </cell>
          <cell r="L23459">
            <v>0</v>
          </cell>
          <cell r="AC23459" t="str">
            <v>04814 / LAURENT OLIVIA</v>
          </cell>
          <cell r="AD23459">
            <v>3</v>
          </cell>
        </row>
        <row r="23460">
          <cell r="H23460" t="str">
            <v>FOURNISSEUR</v>
          </cell>
          <cell r="L23460">
            <v>0</v>
          </cell>
          <cell r="AC23460" t="str">
            <v>04814 / LAURENT OLIVIA</v>
          </cell>
          <cell r="AD23460">
            <v>3</v>
          </cell>
        </row>
        <row r="23461">
          <cell r="H23461" t="str">
            <v>MASSEUR</v>
          </cell>
          <cell r="L23461">
            <v>0</v>
          </cell>
          <cell r="AC23461" t="str">
            <v>02337 / GALLARD MYLENE</v>
          </cell>
          <cell r="AD23461">
            <v>3</v>
          </cell>
        </row>
        <row r="23462">
          <cell r="H23462" t="str">
            <v>MASSEUR</v>
          </cell>
          <cell r="L23462">
            <v>0</v>
          </cell>
          <cell r="AC23462" t="str">
            <v>02337 / GALLARD MYLENE</v>
          </cell>
          <cell r="AD23462">
            <v>3</v>
          </cell>
        </row>
        <row r="23463">
          <cell r="H23463" t="str">
            <v>SAGE-FEMME</v>
          </cell>
          <cell r="L23463">
            <v>0</v>
          </cell>
          <cell r="AC23463" t="str">
            <v>06513 / ROLLANG ARNOULD RACHEL</v>
          </cell>
          <cell r="AD23463">
            <v>3</v>
          </cell>
        </row>
        <row r="23464">
          <cell r="H23464" t="str">
            <v>INFIRMIER</v>
          </cell>
          <cell r="L23464">
            <v>0</v>
          </cell>
          <cell r="AC23464" t="str">
            <v>05345 / SCHENCK LAURENCE</v>
          </cell>
          <cell r="AD23464">
            <v>3</v>
          </cell>
        </row>
        <row r="23465">
          <cell r="H23465" t="str">
            <v>INFIRMIER</v>
          </cell>
          <cell r="L23465">
            <v>0</v>
          </cell>
          <cell r="AC23465" t="str">
            <v>02918 / SCHOLLER STEPHANIE</v>
          </cell>
          <cell r="AD23465">
            <v>3</v>
          </cell>
        </row>
        <row r="23466">
          <cell r="H23466" t="str">
            <v>MEDECIN</v>
          </cell>
          <cell r="K23466" t="str">
            <v>MG</v>
          </cell>
          <cell r="L23466">
            <v>0</v>
          </cell>
          <cell r="AC23466" t="str">
            <v>03811 / LE MOYNE BENOIT</v>
          </cell>
          <cell r="AD23466">
            <v>3</v>
          </cell>
        </row>
        <row r="23467">
          <cell r="H23467" t="str">
            <v>MASSEUR</v>
          </cell>
          <cell r="L23467">
            <v>0</v>
          </cell>
          <cell r="AC23467" t="str">
            <v>03811 / LE MOYNE BENOIT</v>
          </cell>
          <cell r="AD23467">
            <v>3</v>
          </cell>
        </row>
        <row r="23468">
          <cell r="H23468" t="str">
            <v>PÉDICURE - PODOLOGUE</v>
          </cell>
          <cell r="L23468">
            <v>0</v>
          </cell>
          <cell r="AC23468" t="str">
            <v>02337 / GALLARD MYLENE</v>
          </cell>
          <cell r="AD23468">
            <v>3</v>
          </cell>
        </row>
        <row r="23469">
          <cell r="H23469" t="str">
            <v>INFIRMIER</v>
          </cell>
          <cell r="L23469">
            <v>0</v>
          </cell>
          <cell r="AC23469" t="str">
            <v>05345 / SCHENCK LAURENCE</v>
          </cell>
          <cell r="AD23469">
            <v>3</v>
          </cell>
        </row>
        <row r="23470">
          <cell r="H23470" t="str">
            <v>MEDECIN</v>
          </cell>
          <cell r="K23470" t="str">
            <v>MS</v>
          </cell>
          <cell r="L23470">
            <v>0</v>
          </cell>
          <cell r="AC23470" t="str">
            <v>05029 / BOUGHALEM ALI</v>
          </cell>
          <cell r="AD23470">
            <v>3</v>
          </cell>
        </row>
        <row r="23471">
          <cell r="H23471" t="str">
            <v>MASSEUR</v>
          </cell>
          <cell r="L23471">
            <v>0</v>
          </cell>
          <cell r="AC23471" t="str">
            <v>02337 / GALLARD MYLENE</v>
          </cell>
          <cell r="AD23471">
            <v>3</v>
          </cell>
        </row>
        <row r="23472">
          <cell r="H23472" t="str">
            <v>MEDECIN</v>
          </cell>
          <cell r="K23472" t="str">
            <v>MS</v>
          </cell>
          <cell r="L23472">
            <v>1</v>
          </cell>
          <cell r="AC23472" t="str">
            <v>05029 / BOUGHALEM ALI</v>
          </cell>
          <cell r="AD23472">
            <v>3</v>
          </cell>
        </row>
        <row r="23473">
          <cell r="H23473" t="str">
            <v>PÉDICURE - PODOLOGUE</v>
          </cell>
          <cell r="L23473">
            <v>0</v>
          </cell>
          <cell r="AC23473" t="str">
            <v>03811 / LE MOYNE BENOIT</v>
          </cell>
          <cell r="AD23473">
            <v>3</v>
          </cell>
        </row>
        <row r="23474">
          <cell r="H23474" t="str">
            <v>MEDECIN</v>
          </cell>
          <cell r="K23474" t="str">
            <v>MG</v>
          </cell>
          <cell r="L23474">
            <v>0</v>
          </cell>
          <cell r="AC23474" t="str">
            <v>06513 / ROLLANG ARNOULD RACHEL</v>
          </cell>
          <cell r="AD23474">
            <v>3</v>
          </cell>
        </row>
        <row r="23475">
          <cell r="H23475" t="str">
            <v>MASSEUR</v>
          </cell>
          <cell r="L23475">
            <v>0</v>
          </cell>
          <cell r="AC23475" t="str">
            <v>05358 / BETSCH CELINE</v>
          </cell>
          <cell r="AD23475">
            <v>3</v>
          </cell>
        </row>
        <row r="23476">
          <cell r="H23476" t="str">
            <v>DENTISTE</v>
          </cell>
          <cell r="L23476">
            <v>0</v>
          </cell>
          <cell r="AC23476" t="str">
            <v>02337 / GALLARD MYLENE</v>
          </cell>
          <cell r="AD23476">
            <v>3</v>
          </cell>
        </row>
        <row r="23477">
          <cell r="H23477" t="str">
            <v>MEDECIN</v>
          </cell>
          <cell r="K23477" t="str">
            <v>MG</v>
          </cell>
          <cell r="L23477">
            <v>0</v>
          </cell>
          <cell r="AC23477" t="str">
            <v>02337 / GALLARD MYLENE</v>
          </cell>
          <cell r="AD23477">
            <v>3</v>
          </cell>
        </row>
        <row r="23478">
          <cell r="H23478" t="str">
            <v>MEDECIN</v>
          </cell>
          <cell r="K23478" t="str">
            <v>MG</v>
          </cell>
          <cell r="L23478">
            <v>0</v>
          </cell>
          <cell r="AC23478" t="str">
            <v>03811 / LE MOYNE BENOIT</v>
          </cell>
          <cell r="AD23478">
            <v>3</v>
          </cell>
        </row>
        <row r="23479">
          <cell r="H23479" t="str">
            <v>MEDECIN</v>
          </cell>
          <cell r="K23479" t="str">
            <v>MG</v>
          </cell>
          <cell r="L23479">
            <v>1</v>
          </cell>
          <cell r="AC23479" t="str">
            <v>03811 / LE MOYNE BENOIT</v>
          </cell>
          <cell r="AD23479">
            <v>3</v>
          </cell>
        </row>
        <row r="23480">
          <cell r="H23480" t="str">
            <v>ORTHOPTISTE, ORTHOPHONISTE</v>
          </cell>
          <cell r="L23480">
            <v>0</v>
          </cell>
          <cell r="AC23480" t="str">
            <v>02337 / GALLARD MYLENE</v>
          </cell>
          <cell r="AD23480">
            <v>3</v>
          </cell>
        </row>
        <row r="23481">
          <cell r="H23481" t="str">
            <v>MASSEUR</v>
          </cell>
          <cell r="L23481">
            <v>0</v>
          </cell>
          <cell r="AC23481" t="str">
            <v>02337 / GALLARD MYLENE</v>
          </cell>
          <cell r="AD23481">
            <v>3</v>
          </cell>
        </row>
        <row r="23482">
          <cell r="H23482" t="str">
            <v>MASSEUR</v>
          </cell>
          <cell r="L23482">
            <v>0</v>
          </cell>
          <cell r="AC23482" t="str">
            <v>04988 / STIRNEMANN JEAN VINCENT</v>
          </cell>
          <cell r="AD23482">
            <v>3</v>
          </cell>
        </row>
        <row r="23483">
          <cell r="H23483" t="str">
            <v>INFIRMIER</v>
          </cell>
          <cell r="L23483">
            <v>0</v>
          </cell>
          <cell r="AC23483" t="str">
            <v>03811 / LE MOYNE BENOIT</v>
          </cell>
          <cell r="AD23483">
            <v>3</v>
          </cell>
        </row>
        <row r="23484">
          <cell r="H23484" t="str">
            <v>DENTISTE</v>
          </cell>
          <cell r="L23484">
            <v>0</v>
          </cell>
          <cell r="AC23484" t="str">
            <v>02337 / GALLARD MYLENE</v>
          </cell>
          <cell r="AD23484">
            <v>3</v>
          </cell>
        </row>
        <row r="23485">
          <cell r="H23485" t="str">
            <v>INFIRMIER</v>
          </cell>
          <cell r="L23485">
            <v>0</v>
          </cell>
          <cell r="AC23485" t="str">
            <v>05345 / SCHENCK LAURENCE</v>
          </cell>
          <cell r="AD23485">
            <v>3</v>
          </cell>
        </row>
        <row r="23486">
          <cell r="H23486" t="str">
            <v>FOURNISSEUR</v>
          </cell>
          <cell r="L23486">
            <v>0</v>
          </cell>
          <cell r="AC23486" t="str">
            <v>05029 / BOUGHALEM ALI</v>
          </cell>
          <cell r="AD23486">
            <v>3</v>
          </cell>
        </row>
        <row r="23487">
          <cell r="H23487" t="str">
            <v>ORTHOPTISTE, ORTHOPHONISTE</v>
          </cell>
          <cell r="L23487">
            <v>0</v>
          </cell>
          <cell r="AC23487" t="str">
            <v>02918 / SCHOLLER STEPHANIE</v>
          </cell>
          <cell r="AD23487">
            <v>3</v>
          </cell>
        </row>
        <row r="23488">
          <cell r="H23488" t="str">
            <v>MEDECIN</v>
          </cell>
          <cell r="K23488" t="str">
            <v>MG</v>
          </cell>
          <cell r="L23488">
            <v>0</v>
          </cell>
          <cell r="AC23488" t="str">
            <v>02918 / SCHOLLER STEPHANIE</v>
          </cell>
          <cell r="AD23488">
            <v>3</v>
          </cell>
        </row>
        <row r="23489">
          <cell r="H23489" t="str">
            <v>MASSEUR</v>
          </cell>
          <cell r="L23489">
            <v>0</v>
          </cell>
          <cell r="AC23489" t="str">
            <v>04988 / STIRNEMANN JEAN VINCENT</v>
          </cell>
          <cell r="AD23489">
            <v>3</v>
          </cell>
        </row>
        <row r="23490">
          <cell r="H23490" t="str">
            <v>MEDECIN</v>
          </cell>
          <cell r="K23490" t="str">
            <v>MG</v>
          </cell>
          <cell r="L23490">
            <v>0</v>
          </cell>
          <cell r="AC23490" t="str">
            <v>04988 / STIRNEMANN JEAN VINCENT</v>
          </cell>
          <cell r="AD23490">
            <v>3</v>
          </cell>
        </row>
        <row r="23491">
          <cell r="H23491" t="str">
            <v>DENTISTE</v>
          </cell>
          <cell r="L23491">
            <v>0</v>
          </cell>
          <cell r="AC23491" t="str">
            <v>05029 / BOUGHALEM ALI</v>
          </cell>
          <cell r="AD23491">
            <v>3</v>
          </cell>
        </row>
        <row r="23492">
          <cell r="H23492" t="str">
            <v>MEDECIN</v>
          </cell>
          <cell r="K23492" t="str">
            <v>MS</v>
          </cell>
          <cell r="L23492">
            <v>0</v>
          </cell>
          <cell r="AC23492" t="str">
            <v>04814 / LAURENT OLIVIA</v>
          </cell>
          <cell r="AD23492">
            <v>3</v>
          </cell>
        </row>
        <row r="23493">
          <cell r="H23493" t="str">
            <v>INFIRMIER</v>
          </cell>
          <cell r="L23493">
            <v>0</v>
          </cell>
          <cell r="AC23493" t="str">
            <v>05345 / SCHENCK LAURENCE</v>
          </cell>
          <cell r="AD23493">
            <v>3</v>
          </cell>
        </row>
        <row r="23494">
          <cell r="H23494" t="str">
            <v>MEDECIN</v>
          </cell>
          <cell r="K23494" t="str">
            <v>MG</v>
          </cell>
          <cell r="L23494">
            <v>0</v>
          </cell>
          <cell r="AC23494" t="str">
            <v>02337 / GALLARD MYLENE</v>
          </cell>
          <cell r="AD23494">
            <v>3</v>
          </cell>
        </row>
        <row r="23495">
          <cell r="H23495" t="str">
            <v>FOURNISSEUR</v>
          </cell>
          <cell r="L23495">
            <v>0</v>
          </cell>
          <cell r="AC23495" t="str">
            <v>05358 / BETSCH CELINE</v>
          </cell>
          <cell r="AD23495">
            <v>3</v>
          </cell>
        </row>
        <row r="23496">
          <cell r="H23496" t="str">
            <v>PÉDICURE - PODOLOGUE</v>
          </cell>
          <cell r="L23496">
            <v>0</v>
          </cell>
          <cell r="AC23496" t="str">
            <v>03811 / LE MOYNE BENOIT</v>
          </cell>
          <cell r="AD23496">
            <v>3</v>
          </cell>
        </row>
        <row r="23497">
          <cell r="H23497" t="str">
            <v>MEDECIN</v>
          </cell>
          <cell r="K23497" t="str">
            <v>MG</v>
          </cell>
          <cell r="L23497">
            <v>0</v>
          </cell>
          <cell r="AC23497" t="str">
            <v>02918 / SCHOLLER STEPHANIE</v>
          </cell>
          <cell r="AD23497">
            <v>3</v>
          </cell>
        </row>
        <row r="23498">
          <cell r="H23498" t="str">
            <v>INFIRMIER</v>
          </cell>
          <cell r="L23498">
            <v>0</v>
          </cell>
          <cell r="AC23498" t="str">
            <v>05029 / BOUGHALEM ALI</v>
          </cell>
          <cell r="AD23498">
            <v>3</v>
          </cell>
        </row>
        <row r="23499">
          <cell r="H23499" t="str">
            <v>PÉDICURE - PODOLOGUE</v>
          </cell>
          <cell r="L23499">
            <v>0</v>
          </cell>
          <cell r="AC23499" t="str">
            <v>06513 / ROLLANG ARNOULD RACHEL</v>
          </cell>
          <cell r="AD23499">
            <v>3</v>
          </cell>
        </row>
        <row r="23500">
          <cell r="H23500" t="str">
            <v>MASSEUR</v>
          </cell>
          <cell r="L23500">
            <v>0</v>
          </cell>
          <cell r="AC23500" t="str">
            <v>05358 / BETSCH CELINE</v>
          </cell>
          <cell r="AD23500">
            <v>3</v>
          </cell>
        </row>
        <row r="23501">
          <cell r="H23501" t="str">
            <v>ORTHOPTISTE, ORTHOPHONISTE</v>
          </cell>
          <cell r="L23501">
            <v>0</v>
          </cell>
          <cell r="AC23501" t="str">
            <v>05345 / SCHENCK LAURENCE</v>
          </cell>
          <cell r="AD23501">
            <v>3</v>
          </cell>
        </row>
        <row r="23502">
          <cell r="H23502" t="str">
            <v>INFIRMIER</v>
          </cell>
          <cell r="L23502">
            <v>0</v>
          </cell>
          <cell r="AC23502" t="str">
            <v>05029 / BOUGHALEM ALI</v>
          </cell>
          <cell r="AD23502">
            <v>3</v>
          </cell>
        </row>
        <row r="23503">
          <cell r="H23503" t="str">
            <v>MEDECIN</v>
          </cell>
          <cell r="K23503" t="str">
            <v>MS</v>
          </cell>
          <cell r="L23503">
            <v>0</v>
          </cell>
          <cell r="AC23503" t="str">
            <v>05345 / SCHENCK LAURENCE</v>
          </cell>
          <cell r="AD23503">
            <v>3</v>
          </cell>
        </row>
        <row r="23504">
          <cell r="H23504" t="str">
            <v>MEDECIN</v>
          </cell>
          <cell r="K23504" t="str">
            <v>MS</v>
          </cell>
          <cell r="L23504">
            <v>2</v>
          </cell>
          <cell r="AC23504" t="str">
            <v>05345 / SCHENCK LAURENCE</v>
          </cell>
          <cell r="AD23504">
            <v>3</v>
          </cell>
        </row>
        <row r="23505">
          <cell r="H23505" t="str">
            <v>MEDECIN</v>
          </cell>
          <cell r="K23505" t="str">
            <v>MS</v>
          </cell>
          <cell r="L23505">
            <v>1</v>
          </cell>
          <cell r="AC23505" t="str">
            <v>05345 / SCHENCK LAURENCE</v>
          </cell>
          <cell r="AD23505">
            <v>3</v>
          </cell>
        </row>
        <row r="23506">
          <cell r="H23506" t="str">
            <v>MEDECIN</v>
          </cell>
          <cell r="K23506" t="str">
            <v>MG</v>
          </cell>
          <cell r="L23506">
            <v>0</v>
          </cell>
          <cell r="AC23506" t="str">
            <v>03811 / LE MOYNE BENOIT</v>
          </cell>
          <cell r="AD23506">
            <v>3</v>
          </cell>
        </row>
        <row r="23507">
          <cell r="H23507" t="str">
            <v>MEDECIN</v>
          </cell>
          <cell r="K23507" t="str">
            <v>MS</v>
          </cell>
          <cell r="L23507">
            <v>0</v>
          </cell>
          <cell r="AC23507" t="str">
            <v>04814 / LAURENT OLIVIA</v>
          </cell>
          <cell r="AD23507">
            <v>3</v>
          </cell>
        </row>
        <row r="23508">
          <cell r="H23508" t="str">
            <v>ORTHOPTISTE, ORTHOPHONISTE</v>
          </cell>
          <cell r="L23508">
            <v>0</v>
          </cell>
          <cell r="AC23508" t="str">
            <v>04814 / LAURENT OLIVIA</v>
          </cell>
          <cell r="AD23508">
            <v>3</v>
          </cell>
        </row>
        <row r="23509">
          <cell r="H23509" t="str">
            <v>MASSEUR</v>
          </cell>
          <cell r="L23509">
            <v>0</v>
          </cell>
          <cell r="AC23509" t="str">
            <v>05345 / SCHENCK LAURENCE</v>
          </cell>
          <cell r="AD23509">
            <v>3</v>
          </cell>
        </row>
        <row r="23510">
          <cell r="H23510" t="str">
            <v>INFIRMIER</v>
          </cell>
          <cell r="L23510">
            <v>0</v>
          </cell>
          <cell r="AC23510" t="str">
            <v>05345 / SCHENCK LAURENCE</v>
          </cell>
          <cell r="AD23510">
            <v>3</v>
          </cell>
        </row>
        <row r="23511">
          <cell r="H23511" t="str">
            <v>MEDECIN</v>
          </cell>
          <cell r="K23511" t="str">
            <v>MG</v>
          </cell>
          <cell r="L23511">
            <v>0</v>
          </cell>
          <cell r="AC23511" t="str">
            <v>02337 / GALLARD MYLENE</v>
          </cell>
          <cell r="AD23511">
            <v>3</v>
          </cell>
        </row>
        <row r="23512">
          <cell r="H23512" t="str">
            <v>PÉDICURE - PODOLOGUE</v>
          </cell>
          <cell r="L23512">
            <v>0</v>
          </cell>
          <cell r="AC23512" t="str">
            <v>02918 / SCHOLLER STEPHANIE</v>
          </cell>
          <cell r="AD23512">
            <v>3</v>
          </cell>
        </row>
        <row r="23513">
          <cell r="H23513" t="str">
            <v>PÉDICURE - PODOLOGUE</v>
          </cell>
          <cell r="L23513">
            <v>0</v>
          </cell>
          <cell r="AC23513" t="str">
            <v>03811 / LE MOYNE BENOIT</v>
          </cell>
          <cell r="AD23513">
            <v>3</v>
          </cell>
        </row>
        <row r="23514">
          <cell r="H23514" t="str">
            <v>FOURNISSEUR</v>
          </cell>
          <cell r="L23514">
            <v>0</v>
          </cell>
          <cell r="AC23514" t="str">
            <v>02918 / SCHOLLER STEPHANIE</v>
          </cell>
          <cell r="AD23514">
            <v>3</v>
          </cell>
        </row>
        <row r="23515">
          <cell r="H23515" t="str">
            <v>FOURNISSEUR</v>
          </cell>
          <cell r="L23515">
            <v>0</v>
          </cell>
          <cell r="AC23515" t="str">
            <v>02918 / SCHOLLER STEPHANIE</v>
          </cell>
          <cell r="AD23515">
            <v>3</v>
          </cell>
        </row>
        <row r="23516">
          <cell r="H23516" t="str">
            <v>FOURNISSEUR</v>
          </cell>
          <cell r="L23516">
            <v>0</v>
          </cell>
          <cell r="AC23516" t="str">
            <v>05358 / BETSCH CELINE</v>
          </cell>
          <cell r="AD23516">
            <v>3</v>
          </cell>
        </row>
        <row r="23517">
          <cell r="H23517" t="str">
            <v>FOURNISSEUR</v>
          </cell>
          <cell r="L23517">
            <v>0</v>
          </cell>
          <cell r="AC23517" t="str">
            <v>06513 / ROLLANG ARNOULD RACHEL</v>
          </cell>
          <cell r="AD23517">
            <v>3</v>
          </cell>
        </row>
        <row r="23518">
          <cell r="H23518" t="str">
            <v>FOURNISSEUR</v>
          </cell>
          <cell r="L23518">
            <v>0</v>
          </cell>
          <cell r="AC23518" t="str">
            <v>05029 / BOUGHALEM ALI</v>
          </cell>
          <cell r="AD23518">
            <v>3</v>
          </cell>
        </row>
        <row r="23519">
          <cell r="H23519" t="str">
            <v>FOURNISSEUR</v>
          </cell>
          <cell r="L23519">
            <v>0</v>
          </cell>
          <cell r="AC23519" t="str">
            <v>05345 / SCHENCK LAURENCE</v>
          </cell>
          <cell r="AD23519">
            <v>3</v>
          </cell>
        </row>
        <row r="23520">
          <cell r="H23520" t="str">
            <v>FOURNISSEUR</v>
          </cell>
          <cell r="L23520">
            <v>0</v>
          </cell>
          <cell r="AC23520" t="str">
            <v>04988 / STIRNEMANN JEAN VINCENT</v>
          </cell>
          <cell r="AD23520">
            <v>3</v>
          </cell>
        </row>
        <row r="23521">
          <cell r="H23521" t="str">
            <v>FOURNISSEUR</v>
          </cell>
          <cell r="L23521">
            <v>0</v>
          </cell>
          <cell r="AC23521" t="str">
            <v>06513 / ROLLANG ARNOULD RACHEL</v>
          </cell>
          <cell r="AD23521">
            <v>3</v>
          </cell>
        </row>
        <row r="23522">
          <cell r="H23522" t="str">
            <v>MASSEUR</v>
          </cell>
          <cell r="L23522">
            <v>0</v>
          </cell>
          <cell r="AC23522" t="str">
            <v>06513 / ROLLANG ARNOULD RACHEL</v>
          </cell>
          <cell r="AD23522">
            <v>3</v>
          </cell>
        </row>
        <row r="23523">
          <cell r="H23523" t="str">
            <v>PÉDICURE - PODOLOGUE</v>
          </cell>
          <cell r="L23523">
            <v>1</v>
          </cell>
          <cell r="AC23523" t="str">
            <v>05029 / BOUGHALEM ALI</v>
          </cell>
          <cell r="AD23523">
            <v>3</v>
          </cell>
        </row>
        <row r="23524">
          <cell r="H23524" t="str">
            <v>FOURNISSEUR</v>
          </cell>
          <cell r="L23524">
            <v>0</v>
          </cell>
          <cell r="AC23524" t="str">
            <v>03811 / LE MOYNE BENOIT</v>
          </cell>
          <cell r="AD23524">
            <v>3</v>
          </cell>
        </row>
        <row r="23525">
          <cell r="H23525" t="str">
            <v>MASSEUR</v>
          </cell>
          <cell r="L23525">
            <v>0</v>
          </cell>
          <cell r="AC23525" t="str">
            <v>00729 / SCHMITT MARX EVELYNE</v>
          </cell>
          <cell r="AD23525">
            <v>3</v>
          </cell>
        </row>
        <row r="23526">
          <cell r="H23526" t="str">
            <v>ORTHOPTISTE, ORTHOPHONISTE</v>
          </cell>
          <cell r="L23526">
            <v>0</v>
          </cell>
          <cell r="AC23526" t="str">
            <v>00729 / SCHMITT MARX EVELYNE</v>
          </cell>
          <cell r="AD23526">
            <v>3</v>
          </cell>
        </row>
        <row r="23527">
          <cell r="H23527" t="str">
            <v>MEDECIN</v>
          </cell>
          <cell r="K23527" t="str">
            <v>MG</v>
          </cell>
          <cell r="L23527">
            <v>0</v>
          </cell>
          <cell r="AC23527" t="str">
            <v>05358 / BETSCH CELINE</v>
          </cell>
          <cell r="AD23527">
            <v>3</v>
          </cell>
        </row>
        <row r="23528">
          <cell r="H23528" t="str">
            <v>ORTHOPTISTE, ORTHOPHONISTE</v>
          </cell>
          <cell r="L23528">
            <v>0</v>
          </cell>
          <cell r="AC23528" t="str">
            <v>05358 / BETSCH CELINE</v>
          </cell>
          <cell r="AD23528">
            <v>3</v>
          </cell>
        </row>
        <row r="23529">
          <cell r="H23529" t="str">
            <v>MASSEUR</v>
          </cell>
          <cell r="L23529">
            <v>0</v>
          </cell>
          <cell r="AC23529" t="str">
            <v>04814 / LAURENT OLIVIA</v>
          </cell>
          <cell r="AD23529">
            <v>3</v>
          </cell>
        </row>
        <row r="23530">
          <cell r="H23530" t="str">
            <v>MASSEUR</v>
          </cell>
          <cell r="L23530">
            <v>1</v>
          </cell>
          <cell r="AC23530" t="str">
            <v>03811 / LE MOYNE BENOIT</v>
          </cell>
          <cell r="AD23530">
            <v>3</v>
          </cell>
        </row>
        <row r="23531">
          <cell r="H23531" t="str">
            <v>MEDECIN</v>
          </cell>
          <cell r="K23531" t="str">
            <v>MS</v>
          </cell>
          <cell r="L23531">
            <v>0</v>
          </cell>
          <cell r="AC23531" t="str">
            <v>05345 / SCHENCK LAURENCE</v>
          </cell>
          <cell r="AD23531">
            <v>3</v>
          </cell>
        </row>
        <row r="23532">
          <cell r="H23532" t="str">
            <v>MEDECIN</v>
          </cell>
          <cell r="K23532" t="str">
            <v>MS</v>
          </cell>
          <cell r="L23532">
            <v>2</v>
          </cell>
          <cell r="AC23532" t="str">
            <v>03811 / LE MOYNE BENOIT</v>
          </cell>
          <cell r="AD23532">
            <v>3</v>
          </cell>
        </row>
        <row r="23533">
          <cell r="H23533" t="str">
            <v>MEDECIN</v>
          </cell>
          <cell r="K23533" t="str">
            <v>MS</v>
          </cell>
          <cell r="L23533">
            <v>0</v>
          </cell>
          <cell r="AC23533" t="str">
            <v>05358 / BETSCH CELINE</v>
          </cell>
          <cell r="AD23533">
            <v>3</v>
          </cell>
        </row>
        <row r="23534">
          <cell r="H23534" t="str">
            <v>MEDECIN</v>
          </cell>
          <cell r="K23534" t="str">
            <v>MS</v>
          </cell>
          <cell r="L23534">
            <v>1</v>
          </cell>
          <cell r="AC23534" t="str">
            <v>04988 / STIRNEMANN JEAN VINCENT</v>
          </cell>
          <cell r="AD23534">
            <v>3</v>
          </cell>
        </row>
        <row r="23535">
          <cell r="H23535" t="str">
            <v>MEDECIN</v>
          </cell>
          <cell r="K23535" t="str">
            <v>MS</v>
          </cell>
          <cell r="L23535">
            <v>0</v>
          </cell>
          <cell r="AC23535" t="str">
            <v>05345 / SCHENCK LAURENCE</v>
          </cell>
          <cell r="AD23535">
            <v>3</v>
          </cell>
        </row>
        <row r="23536">
          <cell r="H23536" t="str">
            <v>MEDECIN</v>
          </cell>
          <cell r="K23536" t="str">
            <v>MS</v>
          </cell>
          <cell r="L23536">
            <v>0</v>
          </cell>
          <cell r="AC23536" t="str">
            <v>05029 / BOUGHALEM ALI</v>
          </cell>
          <cell r="AD23536">
            <v>3</v>
          </cell>
        </row>
        <row r="23537">
          <cell r="H23537" t="str">
            <v>INFIRMIER</v>
          </cell>
          <cell r="L23537">
            <v>0</v>
          </cell>
          <cell r="AC23537" t="str">
            <v>05029 / BOUGHALEM ALI</v>
          </cell>
          <cell r="AD23537">
            <v>3</v>
          </cell>
        </row>
        <row r="23538">
          <cell r="H23538" t="str">
            <v>MASSEUR</v>
          </cell>
          <cell r="L23538">
            <v>0</v>
          </cell>
          <cell r="AC23538" t="str">
            <v>02918 / SCHOLLER STEPHANIE</v>
          </cell>
          <cell r="AD23538">
            <v>3</v>
          </cell>
        </row>
        <row r="23539">
          <cell r="H23539" t="str">
            <v>INFIRMIER</v>
          </cell>
          <cell r="L23539">
            <v>0</v>
          </cell>
          <cell r="AC23539" t="str">
            <v>04814 / LAURENT OLIVIA</v>
          </cell>
          <cell r="AD23539">
            <v>3</v>
          </cell>
        </row>
        <row r="23540">
          <cell r="H23540" t="str">
            <v>MEDECIN</v>
          </cell>
          <cell r="K23540" t="str">
            <v>MG</v>
          </cell>
          <cell r="L23540">
            <v>0</v>
          </cell>
          <cell r="AC23540" t="str">
            <v>02337 / GALLARD MYLENE</v>
          </cell>
          <cell r="AD23540">
            <v>3</v>
          </cell>
        </row>
        <row r="23541">
          <cell r="H23541" t="str">
            <v>MEDECIN</v>
          </cell>
          <cell r="K23541" t="str">
            <v>MS</v>
          </cell>
          <cell r="L23541">
            <v>0</v>
          </cell>
          <cell r="AC23541" t="str">
            <v>06513 / ROLLANG ARNOULD RACHEL</v>
          </cell>
          <cell r="AD23541">
            <v>3</v>
          </cell>
        </row>
        <row r="23542">
          <cell r="H23542" t="str">
            <v>DENTISTE</v>
          </cell>
          <cell r="L23542">
            <v>0</v>
          </cell>
          <cell r="AC23542" t="str">
            <v>02337 / GALLARD MYLENE</v>
          </cell>
          <cell r="AD23542">
            <v>3</v>
          </cell>
        </row>
        <row r="23543">
          <cell r="H23543" t="str">
            <v>MEDECIN</v>
          </cell>
          <cell r="K23543" t="str">
            <v>MS</v>
          </cell>
          <cell r="L23543">
            <v>3</v>
          </cell>
          <cell r="AC23543" t="str">
            <v>03811 / LE MOYNE BENOIT</v>
          </cell>
          <cell r="AD23543">
            <v>3</v>
          </cell>
        </row>
        <row r="23544">
          <cell r="H23544" t="str">
            <v>MEDECIN</v>
          </cell>
          <cell r="K23544" t="str">
            <v>MS</v>
          </cell>
          <cell r="L23544">
            <v>0</v>
          </cell>
          <cell r="AC23544" t="str">
            <v>05358 / BETSCH CELINE</v>
          </cell>
          <cell r="AD23544">
            <v>3</v>
          </cell>
        </row>
        <row r="23545">
          <cell r="H23545" t="str">
            <v>INFIRMIER</v>
          </cell>
          <cell r="L23545">
            <v>0</v>
          </cell>
          <cell r="AC23545" t="str">
            <v>05029 / BOUGHALEM ALI</v>
          </cell>
          <cell r="AD23545">
            <v>3</v>
          </cell>
        </row>
        <row r="23546">
          <cell r="H23546" t="str">
            <v>MEDECIN</v>
          </cell>
          <cell r="K23546" t="str">
            <v>MS</v>
          </cell>
          <cell r="L23546">
            <v>0</v>
          </cell>
          <cell r="AC23546" t="str">
            <v>06513 / ROLLANG ARNOULD RACHEL</v>
          </cell>
          <cell r="AD23546">
            <v>3</v>
          </cell>
        </row>
        <row r="23547">
          <cell r="H23547" t="str">
            <v>MASSEUR</v>
          </cell>
          <cell r="L23547">
            <v>0</v>
          </cell>
          <cell r="AC23547" t="str">
            <v>03811 / LE MOYNE BENOIT</v>
          </cell>
          <cell r="AD23547">
            <v>3</v>
          </cell>
        </row>
        <row r="23548">
          <cell r="H23548" t="str">
            <v>ORTHOPTISTE, ORTHOPHONISTE</v>
          </cell>
          <cell r="L23548">
            <v>0</v>
          </cell>
          <cell r="AC23548" t="str">
            <v>04814 / LAURENT OLIVIA</v>
          </cell>
          <cell r="AD23548">
            <v>3</v>
          </cell>
        </row>
        <row r="23549">
          <cell r="H23549" t="str">
            <v>PÉDICURE - PODOLOGUE</v>
          </cell>
          <cell r="L23549">
            <v>0</v>
          </cell>
          <cell r="AC23549" t="str">
            <v>05029 / BOUGHALEM ALI</v>
          </cell>
          <cell r="AD23549">
            <v>3</v>
          </cell>
        </row>
        <row r="23550">
          <cell r="H23550" t="str">
            <v>MASSEUR</v>
          </cell>
          <cell r="L23550">
            <v>0</v>
          </cell>
          <cell r="AC23550" t="str">
            <v>05029 / BOUGHALEM ALI</v>
          </cell>
          <cell r="AD23550">
            <v>3</v>
          </cell>
        </row>
        <row r="23551">
          <cell r="H23551" t="str">
            <v>DENTISTE</v>
          </cell>
          <cell r="L23551">
            <v>0</v>
          </cell>
          <cell r="AC23551" t="str">
            <v>05345 / SCHENCK LAURENCE</v>
          </cell>
          <cell r="AD23551">
            <v>3</v>
          </cell>
        </row>
        <row r="23552">
          <cell r="H23552" t="str">
            <v>MASSEUR</v>
          </cell>
          <cell r="L23552">
            <v>0</v>
          </cell>
          <cell r="AC23552" t="str">
            <v>06513 / ROLLANG ARNOULD RACHEL</v>
          </cell>
          <cell r="AD23552">
            <v>3</v>
          </cell>
        </row>
        <row r="23553">
          <cell r="H23553" t="str">
            <v>DENTISTE</v>
          </cell>
          <cell r="L23553">
            <v>0</v>
          </cell>
          <cell r="AC23553" t="str">
            <v>02918 / SCHOLLER STEPHANIE</v>
          </cell>
          <cell r="AD23553">
            <v>3</v>
          </cell>
        </row>
        <row r="23554">
          <cell r="H23554" t="str">
            <v>INFIRMIER</v>
          </cell>
          <cell r="L23554">
            <v>0</v>
          </cell>
          <cell r="AC23554" t="str">
            <v>04988 / STIRNEMANN JEAN VINCENT</v>
          </cell>
          <cell r="AD23554">
            <v>3</v>
          </cell>
        </row>
        <row r="23555">
          <cell r="H23555" t="str">
            <v>MASSEUR</v>
          </cell>
          <cell r="L23555">
            <v>0</v>
          </cell>
          <cell r="AC23555" t="str">
            <v>05345 / SCHENCK LAURENCE</v>
          </cell>
          <cell r="AD23555">
            <v>3</v>
          </cell>
        </row>
        <row r="23556">
          <cell r="H23556" t="str">
            <v>MEDECIN</v>
          </cell>
          <cell r="K23556" t="str">
            <v>MG</v>
          </cell>
          <cell r="L23556">
            <v>0</v>
          </cell>
          <cell r="AC23556" t="str">
            <v>04988 / STIRNEMANN JEAN VINCENT</v>
          </cell>
          <cell r="AD23556">
            <v>3</v>
          </cell>
        </row>
        <row r="23557">
          <cell r="H23557" t="str">
            <v>MEDECIN</v>
          </cell>
          <cell r="K23557" t="str">
            <v>MS</v>
          </cell>
          <cell r="L23557">
            <v>0</v>
          </cell>
          <cell r="AC23557" t="str">
            <v>02337 / GALLARD MYLENE</v>
          </cell>
          <cell r="AD23557">
            <v>3</v>
          </cell>
        </row>
        <row r="23558">
          <cell r="H23558" t="str">
            <v>MASSEUR</v>
          </cell>
          <cell r="L23558">
            <v>0</v>
          </cell>
          <cell r="AC23558" t="str">
            <v>05029 / BOUGHALEM ALI</v>
          </cell>
          <cell r="AD23558">
            <v>3</v>
          </cell>
        </row>
        <row r="23559">
          <cell r="H23559" t="str">
            <v>DENTISTE</v>
          </cell>
          <cell r="L23559">
            <v>0</v>
          </cell>
          <cell r="AC23559" t="str">
            <v>06513 / ROLLANG ARNOULD RACHEL</v>
          </cell>
          <cell r="AD23559">
            <v>3</v>
          </cell>
        </row>
        <row r="23560">
          <cell r="H23560" t="str">
            <v>MEDECIN</v>
          </cell>
          <cell r="K23560" t="str">
            <v>MS</v>
          </cell>
          <cell r="L23560">
            <v>0</v>
          </cell>
          <cell r="AC23560" t="str">
            <v>05345 / SCHENCK LAURENCE</v>
          </cell>
          <cell r="AD23560">
            <v>3</v>
          </cell>
        </row>
        <row r="23561">
          <cell r="H23561" t="str">
            <v>DENTISTE</v>
          </cell>
          <cell r="L23561">
            <v>0</v>
          </cell>
          <cell r="AC23561" t="str">
            <v>04814 / LAURENT OLIVIA</v>
          </cell>
          <cell r="AD23561">
            <v>3</v>
          </cell>
        </row>
        <row r="23562">
          <cell r="H23562" t="str">
            <v>DENTISTE</v>
          </cell>
          <cell r="L23562">
            <v>0</v>
          </cell>
          <cell r="AC23562" t="str">
            <v>05345 / SCHENCK LAURENCE</v>
          </cell>
          <cell r="AD23562">
            <v>3</v>
          </cell>
        </row>
        <row r="23563">
          <cell r="H23563" t="str">
            <v>MASSEUR</v>
          </cell>
          <cell r="L23563">
            <v>0</v>
          </cell>
          <cell r="AC23563" t="str">
            <v>05358 / BETSCH CELINE</v>
          </cell>
          <cell r="AD23563">
            <v>3</v>
          </cell>
        </row>
        <row r="23564">
          <cell r="H23564" t="str">
            <v>MASSEUR</v>
          </cell>
          <cell r="L23564">
            <v>0</v>
          </cell>
          <cell r="AC23564" t="str">
            <v>04988 / STIRNEMANN JEAN VINCENT</v>
          </cell>
          <cell r="AD23564">
            <v>3</v>
          </cell>
        </row>
        <row r="23565">
          <cell r="H23565" t="str">
            <v>DENTISTE</v>
          </cell>
          <cell r="L23565">
            <v>0</v>
          </cell>
          <cell r="AC23565" t="str">
            <v>02337 / GALLARD MYLENE</v>
          </cell>
          <cell r="AD23565">
            <v>3</v>
          </cell>
        </row>
        <row r="23566">
          <cell r="H23566" t="str">
            <v>MEDECIN</v>
          </cell>
          <cell r="K23566" t="str">
            <v>MS</v>
          </cell>
          <cell r="L23566">
            <v>0</v>
          </cell>
          <cell r="AC23566" t="str">
            <v>03811 / LE MOYNE BENOIT</v>
          </cell>
          <cell r="AD23566">
            <v>3</v>
          </cell>
        </row>
        <row r="23567">
          <cell r="H23567" t="str">
            <v>MASSEUR</v>
          </cell>
          <cell r="L23567">
            <v>0</v>
          </cell>
          <cell r="AC23567" t="str">
            <v>06513 / ROLLANG ARNOULD RACHEL</v>
          </cell>
          <cell r="AD23567">
            <v>3</v>
          </cell>
        </row>
        <row r="23568">
          <cell r="H23568" t="str">
            <v>MASSEUR</v>
          </cell>
          <cell r="L23568">
            <v>0</v>
          </cell>
          <cell r="AC23568" t="str">
            <v>02918 / SCHOLLER STEPHANIE</v>
          </cell>
          <cell r="AD23568">
            <v>3</v>
          </cell>
        </row>
        <row r="23569">
          <cell r="H23569" t="str">
            <v>MEDECIN</v>
          </cell>
          <cell r="K23569" t="str">
            <v>MG</v>
          </cell>
          <cell r="L23569">
            <v>0</v>
          </cell>
          <cell r="AC23569" t="str">
            <v>06513 / ROLLANG ARNOULD RACHEL</v>
          </cell>
          <cell r="AD23569">
            <v>3</v>
          </cell>
        </row>
        <row r="23570">
          <cell r="H23570" t="str">
            <v>MASSEUR</v>
          </cell>
          <cell r="L23570">
            <v>0</v>
          </cell>
          <cell r="AC23570" t="str">
            <v>02918 / SCHOLLER STEPHANIE</v>
          </cell>
          <cell r="AD23570">
            <v>3</v>
          </cell>
        </row>
        <row r="23571">
          <cell r="H23571" t="str">
            <v>DENTISTE</v>
          </cell>
          <cell r="L23571">
            <v>0</v>
          </cell>
          <cell r="AC23571" t="str">
            <v>05358 / BETSCH CELINE</v>
          </cell>
          <cell r="AD23571">
            <v>3</v>
          </cell>
        </row>
        <row r="23572">
          <cell r="H23572" t="str">
            <v>MASSEUR</v>
          </cell>
          <cell r="L23572">
            <v>0</v>
          </cell>
          <cell r="AC23572" t="str">
            <v>06513 / ROLLANG ARNOULD RACHEL</v>
          </cell>
          <cell r="AD23572">
            <v>3</v>
          </cell>
        </row>
        <row r="23573">
          <cell r="H23573" t="str">
            <v>DENTISTE</v>
          </cell>
          <cell r="L23573">
            <v>1</v>
          </cell>
          <cell r="AC23573" t="str">
            <v>04814 / LAURENT OLIVIA</v>
          </cell>
          <cell r="AD23573">
            <v>3</v>
          </cell>
        </row>
        <row r="23574">
          <cell r="H23574" t="str">
            <v>DENTISTE</v>
          </cell>
          <cell r="L23574">
            <v>0</v>
          </cell>
          <cell r="AC23574" t="str">
            <v>02918 / SCHOLLER STEPHANIE</v>
          </cell>
          <cell r="AD23574">
            <v>3</v>
          </cell>
        </row>
        <row r="23575">
          <cell r="H23575" t="str">
            <v>MEDECIN</v>
          </cell>
          <cell r="K23575" t="str">
            <v>MG</v>
          </cell>
          <cell r="L23575">
            <v>0</v>
          </cell>
          <cell r="AC23575" t="str">
            <v>06513 / ROLLANG ARNOULD RACHEL</v>
          </cell>
          <cell r="AD23575">
            <v>3</v>
          </cell>
        </row>
        <row r="23576">
          <cell r="H23576" t="str">
            <v>MEDECIN</v>
          </cell>
          <cell r="K23576" t="str">
            <v>MS</v>
          </cell>
          <cell r="L23576">
            <v>2</v>
          </cell>
          <cell r="AC23576" t="str">
            <v>05029 / BOUGHALEM ALI</v>
          </cell>
          <cell r="AD23576">
            <v>3</v>
          </cell>
        </row>
        <row r="23577">
          <cell r="H23577" t="str">
            <v>MEDECIN</v>
          </cell>
          <cell r="K23577" t="str">
            <v>MS</v>
          </cell>
          <cell r="L23577">
            <v>0</v>
          </cell>
          <cell r="AC23577" t="str">
            <v>04814 / LAURENT OLIVIA</v>
          </cell>
          <cell r="AD23577">
            <v>3</v>
          </cell>
        </row>
        <row r="23578">
          <cell r="H23578" t="str">
            <v>MASSEUR</v>
          </cell>
          <cell r="L23578">
            <v>0</v>
          </cell>
          <cell r="AC23578" t="str">
            <v>02337 / GALLARD MYLENE</v>
          </cell>
          <cell r="AD23578">
            <v>3</v>
          </cell>
        </row>
        <row r="23579">
          <cell r="H23579" t="str">
            <v>MEDECIN</v>
          </cell>
          <cell r="K23579" t="str">
            <v>MS</v>
          </cell>
          <cell r="L23579">
            <v>0</v>
          </cell>
          <cell r="AC23579" t="str">
            <v>02337 / GALLARD MYLENE</v>
          </cell>
          <cell r="AD23579">
            <v>3</v>
          </cell>
        </row>
        <row r="23580">
          <cell r="H23580" t="str">
            <v>INFIRMIER</v>
          </cell>
          <cell r="L23580">
            <v>0</v>
          </cell>
          <cell r="AC23580" t="str">
            <v>00729 / SCHMITT MARX EVELYNE</v>
          </cell>
          <cell r="AD23580">
            <v>3</v>
          </cell>
        </row>
        <row r="23581">
          <cell r="H23581" t="str">
            <v>ORTHOPTISTE, ORTHOPHONISTE</v>
          </cell>
          <cell r="L23581">
            <v>3</v>
          </cell>
          <cell r="AC23581" t="str">
            <v>05029 / BOUGHALEM ALI</v>
          </cell>
          <cell r="AD23581">
            <v>3</v>
          </cell>
        </row>
        <row r="23582">
          <cell r="H23582" t="str">
            <v>MASSEUR</v>
          </cell>
          <cell r="L23582">
            <v>0</v>
          </cell>
          <cell r="AC23582" t="str">
            <v>05345 / SCHENCK LAURENCE</v>
          </cell>
          <cell r="AD23582">
            <v>3</v>
          </cell>
        </row>
        <row r="23583">
          <cell r="H23583" t="str">
            <v>MASSEUR</v>
          </cell>
          <cell r="L23583">
            <v>0</v>
          </cell>
          <cell r="AC23583" t="str">
            <v>06513 / ROLLANG ARNOULD RACHEL</v>
          </cell>
          <cell r="AD23583">
            <v>3</v>
          </cell>
        </row>
        <row r="23584">
          <cell r="H23584" t="str">
            <v>INFIRMIER</v>
          </cell>
          <cell r="L23584">
            <v>0</v>
          </cell>
          <cell r="AC23584" t="str">
            <v>02918 / SCHOLLER STEPHANIE</v>
          </cell>
          <cell r="AD23584">
            <v>3</v>
          </cell>
        </row>
        <row r="23585">
          <cell r="H23585" t="str">
            <v>DENTISTE</v>
          </cell>
          <cell r="L23585">
            <v>0</v>
          </cell>
          <cell r="AC23585" t="str">
            <v>03811 / LE MOYNE BENOIT</v>
          </cell>
          <cell r="AD23585">
            <v>3</v>
          </cell>
        </row>
        <row r="23586">
          <cell r="H23586" t="str">
            <v>DENTISTE</v>
          </cell>
          <cell r="L23586">
            <v>0</v>
          </cell>
          <cell r="AC23586" t="str">
            <v>03811 / LE MOYNE BENOIT</v>
          </cell>
          <cell r="AD23586">
            <v>3</v>
          </cell>
        </row>
        <row r="23587">
          <cell r="H23587" t="str">
            <v>INFIRMIER</v>
          </cell>
          <cell r="L23587">
            <v>0</v>
          </cell>
          <cell r="AC23587" t="str">
            <v>05345 / SCHENCK LAURENCE</v>
          </cell>
          <cell r="AD23587">
            <v>3</v>
          </cell>
        </row>
        <row r="23588">
          <cell r="H23588" t="str">
            <v>FOURNISSEUR</v>
          </cell>
          <cell r="L23588">
            <v>0</v>
          </cell>
          <cell r="AC23588" t="str">
            <v>06513 / ROLLANG ARNOULD RACHEL</v>
          </cell>
          <cell r="AD23588">
            <v>3</v>
          </cell>
        </row>
        <row r="23589">
          <cell r="H23589" t="str">
            <v>DENTISTE</v>
          </cell>
          <cell r="L23589">
            <v>0</v>
          </cell>
          <cell r="AC23589" t="str">
            <v>03811 / LE MOYNE BENOIT</v>
          </cell>
          <cell r="AD23589">
            <v>3</v>
          </cell>
        </row>
        <row r="23590">
          <cell r="H23590" t="str">
            <v>ORTHOPTISTE, ORTHOPHONISTE</v>
          </cell>
          <cell r="L23590">
            <v>0</v>
          </cell>
          <cell r="AC23590" t="str">
            <v>03811 / LE MOYNE BENOIT</v>
          </cell>
          <cell r="AD23590">
            <v>3</v>
          </cell>
        </row>
        <row r="23591">
          <cell r="H23591" t="str">
            <v>MEDECIN</v>
          </cell>
          <cell r="K23591" t="str">
            <v>MS</v>
          </cell>
          <cell r="L23591">
            <v>0</v>
          </cell>
          <cell r="AC23591" t="str">
            <v>04814 / LAURENT OLIVIA</v>
          </cell>
          <cell r="AD23591">
            <v>3</v>
          </cell>
        </row>
        <row r="23592">
          <cell r="H23592" t="str">
            <v>ORTHOPTISTE, ORTHOPHONISTE</v>
          </cell>
          <cell r="L23592">
            <v>0</v>
          </cell>
          <cell r="AC23592" t="str">
            <v>02337 / GALLARD MYLENE</v>
          </cell>
          <cell r="AD23592">
            <v>3</v>
          </cell>
        </row>
        <row r="23593">
          <cell r="H23593" t="str">
            <v>INFIRMIER</v>
          </cell>
          <cell r="L23593">
            <v>0</v>
          </cell>
          <cell r="AC23593" t="str">
            <v>06513 / ROLLANG ARNOULD RACHEL</v>
          </cell>
          <cell r="AD23593">
            <v>3</v>
          </cell>
        </row>
        <row r="23594">
          <cell r="H23594" t="str">
            <v>DENTISTE</v>
          </cell>
          <cell r="L23594">
            <v>0</v>
          </cell>
          <cell r="AC23594" t="str">
            <v>06513 / ROLLANG ARNOULD RACHEL</v>
          </cell>
          <cell r="AD23594">
            <v>3</v>
          </cell>
        </row>
        <row r="23595">
          <cell r="H23595" t="str">
            <v>MEDECIN</v>
          </cell>
          <cell r="K23595" t="str">
            <v>MG</v>
          </cell>
          <cell r="L23595">
            <v>0</v>
          </cell>
          <cell r="AC23595" t="str">
            <v>05345 / SCHENCK LAURENCE</v>
          </cell>
          <cell r="AD23595">
            <v>3</v>
          </cell>
        </row>
        <row r="23596">
          <cell r="H23596" t="str">
            <v>MASSEUR</v>
          </cell>
          <cell r="L23596">
            <v>0</v>
          </cell>
          <cell r="AC23596" t="str">
            <v>06513 / ROLLANG ARNOULD RACHEL</v>
          </cell>
          <cell r="AD23596">
            <v>3</v>
          </cell>
        </row>
        <row r="23597">
          <cell r="H23597" t="str">
            <v>DENTISTE</v>
          </cell>
          <cell r="L23597">
            <v>0</v>
          </cell>
          <cell r="AC23597" t="str">
            <v>06513 / ROLLANG ARNOULD RACHEL</v>
          </cell>
          <cell r="AD23597">
            <v>3</v>
          </cell>
        </row>
        <row r="23598">
          <cell r="H23598" t="str">
            <v>MEDECIN</v>
          </cell>
          <cell r="K23598" t="str">
            <v>MS</v>
          </cell>
          <cell r="L23598">
            <v>0</v>
          </cell>
          <cell r="AC23598" t="str">
            <v>05345 / SCHENCK LAURENCE</v>
          </cell>
          <cell r="AD23598">
            <v>3</v>
          </cell>
        </row>
        <row r="23599">
          <cell r="H23599" t="str">
            <v>INFIRMIER</v>
          </cell>
          <cell r="L23599">
            <v>1</v>
          </cell>
          <cell r="AC23599" t="str">
            <v>06513 / ROLLANG ARNOULD RACHEL</v>
          </cell>
          <cell r="AD23599">
            <v>3</v>
          </cell>
        </row>
        <row r="23600">
          <cell r="H23600" t="str">
            <v>MEDECIN</v>
          </cell>
          <cell r="K23600" t="str">
            <v>MS</v>
          </cell>
          <cell r="L23600">
            <v>0</v>
          </cell>
          <cell r="AC23600" t="str">
            <v>06513 / ROLLANG ARNOULD RACHEL</v>
          </cell>
          <cell r="AD23600">
            <v>3</v>
          </cell>
        </row>
        <row r="23601">
          <cell r="H23601" t="str">
            <v>MEDECIN</v>
          </cell>
          <cell r="K23601" t="str">
            <v>MS</v>
          </cell>
          <cell r="L23601">
            <v>1</v>
          </cell>
          <cell r="AC23601" t="str">
            <v>05029 / BOUGHALEM ALI</v>
          </cell>
          <cell r="AD23601">
            <v>3</v>
          </cell>
        </row>
        <row r="23602">
          <cell r="H23602" t="str">
            <v>INFIRMIER</v>
          </cell>
          <cell r="L23602">
            <v>0</v>
          </cell>
          <cell r="AC23602" t="str">
            <v>06513 / ROLLANG ARNOULD RACHEL</v>
          </cell>
          <cell r="AD23602">
            <v>3</v>
          </cell>
        </row>
        <row r="23603">
          <cell r="H23603" t="str">
            <v>MEDECIN</v>
          </cell>
          <cell r="K23603" t="str">
            <v>MS</v>
          </cell>
          <cell r="L23603">
            <v>0</v>
          </cell>
          <cell r="AC23603" t="str">
            <v>05358 / BETSCH CELINE</v>
          </cell>
          <cell r="AD23603">
            <v>3</v>
          </cell>
        </row>
        <row r="23604">
          <cell r="H23604" t="str">
            <v>PÉDICURE - PODOLOGUE</v>
          </cell>
          <cell r="L23604">
            <v>0</v>
          </cell>
          <cell r="AC23604" t="str">
            <v>04814 / LAURENT OLIVIA</v>
          </cell>
          <cell r="AD23604">
            <v>3</v>
          </cell>
        </row>
        <row r="23605">
          <cell r="H23605" t="str">
            <v>MASSEUR</v>
          </cell>
          <cell r="L23605">
            <v>0</v>
          </cell>
          <cell r="AC23605" t="str">
            <v>06513 / ROLLANG ARNOULD RACHEL</v>
          </cell>
          <cell r="AD23605">
            <v>3</v>
          </cell>
        </row>
        <row r="23606">
          <cell r="H23606" t="str">
            <v>MASSEUR</v>
          </cell>
          <cell r="L23606">
            <v>0</v>
          </cell>
          <cell r="AC23606" t="str">
            <v>02918 / SCHOLLER STEPHANIE</v>
          </cell>
          <cell r="AD23606">
            <v>3</v>
          </cell>
        </row>
        <row r="23607">
          <cell r="H23607" t="str">
            <v>MASSEUR</v>
          </cell>
          <cell r="L23607">
            <v>1</v>
          </cell>
          <cell r="AC23607" t="str">
            <v>06513 / ROLLANG ARNOULD RACHEL</v>
          </cell>
          <cell r="AD23607">
            <v>3</v>
          </cell>
        </row>
        <row r="23608">
          <cell r="H23608" t="str">
            <v>MASSEUR</v>
          </cell>
          <cell r="L23608">
            <v>0</v>
          </cell>
          <cell r="AC23608" t="str">
            <v>04988 / STIRNEMANN JEAN VINCENT</v>
          </cell>
          <cell r="AD23608">
            <v>3</v>
          </cell>
        </row>
        <row r="23609">
          <cell r="H23609" t="str">
            <v>MASSEUR</v>
          </cell>
          <cell r="L23609">
            <v>0</v>
          </cell>
          <cell r="AC23609" t="str">
            <v>06513 / ROLLANG ARNOULD RACHEL</v>
          </cell>
          <cell r="AD23609">
            <v>3</v>
          </cell>
        </row>
        <row r="23610">
          <cell r="H23610" t="str">
            <v>MEDECIN</v>
          </cell>
          <cell r="K23610" t="str">
            <v>MS</v>
          </cell>
          <cell r="L23610">
            <v>0</v>
          </cell>
          <cell r="AC23610" t="str">
            <v>04988 / STIRNEMANN JEAN VINCENT</v>
          </cell>
          <cell r="AD23610">
            <v>3</v>
          </cell>
        </row>
        <row r="23611">
          <cell r="H23611" t="str">
            <v>DENTISTE</v>
          </cell>
          <cell r="L23611">
            <v>0</v>
          </cell>
          <cell r="AC23611" t="str">
            <v>02337 / GALLARD MYLENE</v>
          </cell>
          <cell r="AD23611">
            <v>3</v>
          </cell>
        </row>
        <row r="23612">
          <cell r="H23612" t="str">
            <v>PÉDICURE - PODOLOGUE</v>
          </cell>
          <cell r="L23612">
            <v>0</v>
          </cell>
          <cell r="AC23612" t="str">
            <v>05345 / SCHENCK LAURENCE</v>
          </cell>
          <cell r="AD23612">
            <v>3</v>
          </cell>
        </row>
        <row r="23613">
          <cell r="H23613" t="str">
            <v>MASSEUR</v>
          </cell>
          <cell r="L23613">
            <v>0</v>
          </cell>
          <cell r="AC23613" t="str">
            <v>05358 / BETSCH CELINE</v>
          </cell>
          <cell r="AD23613">
            <v>3</v>
          </cell>
        </row>
        <row r="23614">
          <cell r="H23614" t="str">
            <v>MASSEUR</v>
          </cell>
          <cell r="L23614">
            <v>1</v>
          </cell>
          <cell r="AC23614" t="str">
            <v>05358 / BETSCH CELINE</v>
          </cell>
          <cell r="AD23614">
            <v>3</v>
          </cell>
        </row>
        <row r="23615">
          <cell r="H23615" t="str">
            <v>MASSEUR</v>
          </cell>
          <cell r="L23615">
            <v>0</v>
          </cell>
          <cell r="AC23615" t="str">
            <v>04814 / LAURENT OLIVIA</v>
          </cell>
          <cell r="AD23615">
            <v>3</v>
          </cell>
        </row>
        <row r="23616">
          <cell r="H23616" t="str">
            <v>MEDECIN</v>
          </cell>
          <cell r="K23616" t="str">
            <v>MG</v>
          </cell>
          <cell r="L23616">
            <v>0</v>
          </cell>
          <cell r="AC23616" t="str">
            <v>04814 / LAURENT OLIVIA</v>
          </cell>
          <cell r="AD23616">
            <v>3</v>
          </cell>
        </row>
        <row r="23617">
          <cell r="H23617" t="str">
            <v>MASSEUR</v>
          </cell>
          <cell r="L23617">
            <v>0</v>
          </cell>
          <cell r="AC23617" t="str">
            <v>00729 / SCHMITT MARX EVELYNE</v>
          </cell>
          <cell r="AD23617">
            <v>3</v>
          </cell>
        </row>
        <row r="23618">
          <cell r="H23618" t="str">
            <v>MASSEUR</v>
          </cell>
          <cell r="L23618">
            <v>0</v>
          </cell>
          <cell r="AC23618" t="str">
            <v>05358 / BETSCH CELINE</v>
          </cell>
          <cell r="AD23618">
            <v>3</v>
          </cell>
        </row>
        <row r="23619">
          <cell r="H23619" t="str">
            <v>MEDECIN</v>
          </cell>
          <cell r="K23619" t="str">
            <v>MS</v>
          </cell>
          <cell r="L23619">
            <v>0</v>
          </cell>
          <cell r="AC23619" t="str">
            <v>02337 / GALLARD MYLENE</v>
          </cell>
          <cell r="AD23619">
            <v>3</v>
          </cell>
        </row>
        <row r="23620">
          <cell r="H23620" t="str">
            <v>MEDECIN</v>
          </cell>
          <cell r="K23620" t="str">
            <v>MS</v>
          </cell>
          <cell r="L23620">
            <v>0</v>
          </cell>
          <cell r="AC23620" t="str">
            <v>06513 / ROLLANG ARNOULD RACHEL</v>
          </cell>
          <cell r="AD23620">
            <v>3</v>
          </cell>
        </row>
        <row r="23621">
          <cell r="H23621" t="str">
            <v>MEDECIN</v>
          </cell>
          <cell r="K23621" t="str">
            <v>MS</v>
          </cell>
          <cell r="L23621">
            <v>2</v>
          </cell>
          <cell r="AC23621" t="str">
            <v>05029 / BOUGHALEM ALI</v>
          </cell>
          <cell r="AD23621">
            <v>3</v>
          </cell>
        </row>
        <row r="23622">
          <cell r="H23622" t="str">
            <v>MEDECIN</v>
          </cell>
          <cell r="K23622" t="str">
            <v>MS</v>
          </cell>
          <cell r="L23622">
            <v>0</v>
          </cell>
          <cell r="AC23622" t="str">
            <v>04988 / STIRNEMANN JEAN VINCENT</v>
          </cell>
          <cell r="AD23622">
            <v>3</v>
          </cell>
        </row>
        <row r="23623">
          <cell r="H23623" t="str">
            <v>INFIRMIER</v>
          </cell>
          <cell r="L23623">
            <v>0</v>
          </cell>
          <cell r="AC23623" t="str">
            <v>06513 / ROLLANG ARNOULD RACHEL</v>
          </cell>
          <cell r="AD23623">
            <v>3</v>
          </cell>
        </row>
        <row r="23624">
          <cell r="H23624" t="str">
            <v>MEDECIN</v>
          </cell>
          <cell r="K23624" t="str">
            <v>MS</v>
          </cell>
          <cell r="L23624">
            <v>0</v>
          </cell>
          <cell r="AC23624" t="str">
            <v>04814 / LAURENT OLIVIA</v>
          </cell>
          <cell r="AD23624">
            <v>3</v>
          </cell>
        </row>
        <row r="23625">
          <cell r="H23625" t="str">
            <v>MEDECIN</v>
          </cell>
          <cell r="K23625" t="str">
            <v>MS</v>
          </cell>
          <cell r="L23625">
            <v>1</v>
          </cell>
          <cell r="AC23625" t="str">
            <v>04988 / STIRNEMANN JEAN VINCENT</v>
          </cell>
          <cell r="AD23625">
            <v>3</v>
          </cell>
        </row>
        <row r="23626">
          <cell r="H23626" t="str">
            <v>MEDECIN</v>
          </cell>
          <cell r="K23626" t="str">
            <v>MS</v>
          </cell>
          <cell r="L23626">
            <v>0</v>
          </cell>
          <cell r="AC23626" t="str">
            <v>02337 / GALLARD MYLENE</v>
          </cell>
          <cell r="AD23626">
            <v>3</v>
          </cell>
        </row>
        <row r="23627">
          <cell r="H23627" t="str">
            <v>MEDECIN</v>
          </cell>
          <cell r="K23627" t="str">
            <v>MS</v>
          </cell>
          <cell r="L23627">
            <v>2</v>
          </cell>
          <cell r="AC23627" t="str">
            <v>05358 / BETSCH CELINE</v>
          </cell>
          <cell r="AD23627">
            <v>3</v>
          </cell>
        </row>
        <row r="23628">
          <cell r="H23628" t="str">
            <v>MEDECIN</v>
          </cell>
          <cell r="K23628" t="str">
            <v>MS</v>
          </cell>
          <cell r="L23628">
            <v>1</v>
          </cell>
          <cell r="AC23628" t="str">
            <v>04814 / LAURENT OLIVIA</v>
          </cell>
          <cell r="AD23628">
            <v>3</v>
          </cell>
        </row>
        <row r="23629">
          <cell r="H23629" t="str">
            <v>MEDECIN</v>
          </cell>
          <cell r="K23629" t="str">
            <v>MS</v>
          </cell>
          <cell r="L23629">
            <v>0</v>
          </cell>
          <cell r="AC23629" t="str">
            <v>05358 / BETSCH CELINE</v>
          </cell>
          <cell r="AD23629">
            <v>3</v>
          </cell>
        </row>
        <row r="23630">
          <cell r="H23630" t="str">
            <v>MEDECIN</v>
          </cell>
          <cell r="K23630" t="str">
            <v>MS</v>
          </cell>
          <cell r="L23630">
            <v>1</v>
          </cell>
          <cell r="AC23630" t="str">
            <v>03811 / LE MOYNE BENOIT</v>
          </cell>
          <cell r="AD23630">
            <v>3</v>
          </cell>
        </row>
        <row r="23631">
          <cell r="H23631" t="str">
            <v>MEDECIN</v>
          </cell>
          <cell r="K23631" t="str">
            <v>MG</v>
          </cell>
          <cell r="L23631">
            <v>0</v>
          </cell>
          <cell r="AC23631" t="str">
            <v>04814 / LAURENT OLIVIA</v>
          </cell>
          <cell r="AD23631">
            <v>3</v>
          </cell>
        </row>
        <row r="23632">
          <cell r="H23632" t="str">
            <v>MEDECIN</v>
          </cell>
          <cell r="K23632" t="str">
            <v>MS</v>
          </cell>
          <cell r="L23632">
            <v>0</v>
          </cell>
          <cell r="AC23632" t="str">
            <v>04814 / LAURENT OLIVIA</v>
          </cell>
          <cell r="AD23632">
            <v>3</v>
          </cell>
        </row>
        <row r="23633">
          <cell r="H23633" t="str">
            <v>DENTISTE</v>
          </cell>
          <cell r="L23633">
            <v>0</v>
          </cell>
          <cell r="AC23633" t="str">
            <v>04814 / LAURENT OLIVIA</v>
          </cell>
          <cell r="AD23633">
            <v>3</v>
          </cell>
        </row>
        <row r="23634">
          <cell r="H23634" t="str">
            <v>MEDECIN</v>
          </cell>
          <cell r="K23634" t="str">
            <v>MS</v>
          </cell>
          <cell r="L23634">
            <v>0</v>
          </cell>
          <cell r="AC23634" t="str">
            <v>04814 / LAURENT OLIVIA</v>
          </cell>
          <cell r="AD23634">
            <v>3</v>
          </cell>
        </row>
        <row r="23635">
          <cell r="H23635" t="str">
            <v>MEDECIN</v>
          </cell>
          <cell r="K23635" t="str">
            <v>MS</v>
          </cell>
          <cell r="L23635">
            <v>0</v>
          </cell>
          <cell r="AC23635" t="str">
            <v>02918 / SCHOLLER STEPHANIE</v>
          </cell>
          <cell r="AD23635">
            <v>3</v>
          </cell>
        </row>
        <row r="23636">
          <cell r="H23636" t="str">
            <v>MEDECIN</v>
          </cell>
          <cell r="K23636" t="str">
            <v>MS</v>
          </cell>
          <cell r="L23636">
            <v>1</v>
          </cell>
          <cell r="AC23636" t="str">
            <v>00729 / SCHMITT MARX EVELYNE</v>
          </cell>
          <cell r="AD23636">
            <v>3</v>
          </cell>
        </row>
        <row r="23637">
          <cell r="H23637" t="str">
            <v>MEDECIN</v>
          </cell>
          <cell r="K23637" t="str">
            <v>MS</v>
          </cell>
          <cell r="L23637">
            <v>1</v>
          </cell>
          <cell r="AC23637" t="str">
            <v>04988 / STIRNEMANN JEAN VINCENT</v>
          </cell>
          <cell r="AD23637">
            <v>3</v>
          </cell>
        </row>
        <row r="23638">
          <cell r="H23638" t="str">
            <v>MEDECIN</v>
          </cell>
          <cell r="K23638" t="str">
            <v>MS</v>
          </cell>
          <cell r="L23638">
            <v>0</v>
          </cell>
          <cell r="AC23638" t="str">
            <v>02337 / GALLARD MYLENE</v>
          </cell>
          <cell r="AD23638">
            <v>3</v>
          </cell>
        </row>
        <row r="23639">
          <cell r="H23639" t="str">
            <v>DENTISTE</v>
          </cell>
          <cell r="L23639">
            <v>0</v>
          </cell>
          <cell r="AC23639" t="str">
            <v>03811 / LE MOYNE BENOIT</v>
          </cell>
          <cell r="AD23639">
            <v>3</v>
          </cell>
        </row>
        <row r="23640">
          <cell r="H23640" t="str">
            <v>DENTISTE</v>
          </cell>
          <cell r="L23640">
            <v>0</v>
          </cell>
          <cell r="AC23640" t="str">
            <v>03811 / LE MOYNE BENOIT</v>
          </cell>
          <cell r="AD23640">
            <v>3</v>
          </cell>
        </row>
        <row r="23641">
          <cell r="H23641" t="str">
            <v>MEDECIN</v>
          </cell>
          <cell r="K23641" t="str">
            <v>MS</v>
          </cell>
          <cell r="L23641">
            <v>0</v>
          </cell>
          <cell r="AC23641" t="str">
            <v>00729 / SCHMITT MARX EVELYNE</v>
          </cell>
          <cell r="AD23641">
            <v>3</v>
          </cell>
        </row>
        <row r="23642">
          <cell r="H23642" t="str">
            <v>PÉDICURE - PODOLOGUE</v>
          </cell>
          <cell r="L23642">
            <v>0</v>
          </cell>
          <cell r="AC23642" t="str">
            <v>06513 / ROLLANG ARNOULD RACHEL</v>
          </cell>
          <cell r="AD23642">
            <v>3</v>
          </cell>
        </row>
        <row r="23643">
          <cell r="H23643" t="str">
            <v>SAGE-FEMME</v>
          </cell>
          <cell r="L23643">
            <v>0</v>
          </cell>
          <cell r="AC23643" t="str">
            <v>00729 / SCHMITT MARX EVELYNE</v>
          </cell>
          <cell r="AD23643">
            <v>3</v>
          </cell>
        </row>
        <row r="23644">
          <cell r="H23644" t="str">
            <v>SAGE-FEMME</v>
          </cell>
          <cell r="L23644">
            <v>1</v>
          </cell>
          <cell r="AC23644" t="str">
            <v>00729 / SCHMITT MARX EVELYNE</v>
          </cell>
          <cell r="AD23644">
            <v>3</v>
          </cell>
        </row>
        <row r="23645">
          <cell r="H23645" t="str">
            <v>MASSEUR</v>
          </cell>
          <cell r="L23645">
            <v>0</v>
          </cell>
          <cell r="AC23645" t="str">
            <v>00729 / SCHMITT MARX EVELYNE</v>
          </cell>
          <cell r="AD23645">
            <v>3</v>
          </cell>
        </row>
        <row r="23646">
          <cell r="H23646" t="str">
            <v>MEDECIN</v>
          </cell>
          <cell r="K23646" t="str">
            <v>MG</v>
          </cell>
          <cell r="L23646">
            <v>0</v>
          </cell>
          <cell r="AC23646" t="str">
            <v>05358 / BETSCH CELINE</v>
          </cell>
          <cell r="AD23646">
            <v>3</v>
          </cell>
        </row>
        <row r="23647">
          <cell r="H23647" t="str">
            <v>MEDECIN</v>
          </cell>
          <cell r="K23647" t="str">
            <v>MG</v>
          </cell>
          <cell r="L23647">
            <v>0</v>
          </cell>
          <cell r="AC23647" t="str">
            <v>00729 / SCHMITT MARX EVELYNE</v>
          </cell>
          <cell r="AD23647">
            <v>3</v>
          </cell>
        </row>
        <row r="23648">
          <cell r="H23648" t="str">
            <v>MEDECIN</v>
          </cell>
          <cell r="K23648" t="str">
            <v>MS</v>
          </cell>
          <cell r="L23648">
            <v>0</v>
          </cell>
          <cell r="AC23648" t="str">
            <v>05358 / BETSCH CELINE</v>
          </cell>
          <cell r="AD23648">
            <v>3</v>
          </cell>
        </row>
        <row r="23649">
          <cell r="H23649" t="str">
            <v>MEDECIN</v>
          </cell>
          <cell r="K23649" t="str">
            <v>MS</v>
          </cell>
          <cell r="L23649">
            <v>0</v>
          </cell>
          <cell r="AC23649" t="str">
            <v>05358 / BETSCH CELINE</v>
          </cell>
          <cell r="AD23649">
            <v>3</v>
          </cell>
        </row>
        <row r="23650">
          <cell r="H23650" t="str">
            <v>MEDECIN</v>
          </cell>
          <cell r="K23650" t="str">
            <v>MS</v>
          </cell>
          <cell r="L23650">
            <v>2</v>
          </cell>
          <cell r="AC23650" t="str">
            <v>02918 / SCHOLLER STEPHANIE</v>
          </cell>
          <cell r="AD23650">
            <v>3</v>
          </cell>
        </row>
        <row r="23651">
          <cell r="H23651" t="str">
            <v>MEDECIN</v>
          </cell>
          <cell r="K23651" t="str">
            <v>MS</v>
          </cell>
          <cell r="L23651">
            <v>4</v>
          </cell>
          <cell r="AC23651" t="str">
            <v>02918 / SCHOLLER STEPHANIE</v>
          </cell>
          <cell r="AD23651">
            <v>3</v>
          </cell>
        </row>
        <row r="23652">
          <cell r="H23652" t="str">
            <v>MEDECIN</v>
          </cell>
          <cell r="K23652" t="str">
            <v>MS</v>
          </cell>
          <cell r="L23652">
            <v>6</v>
          </cell>
          <cell r="AC23652" t="str">
            <v>05358 / BETSCH CELINE</v>
          </cell>
          <cell r="AD23652">
            <v>3</v>
          </cell>
        </row>
        <row r="23653">
          <cell r="H23653" t="str">
            <v>MEDECIN</v>
          </cell>
          <cell r="K23653" t="str">
            <v>MS</v>
          </cell>
          <cell r="L23653">
            <v>5</v>
          </cell>
          <cell r="AC23653" t="str">
            <v>05358 / BETSCH CELINE</v>
          </cell>
          <cell r="AD23653">
            <v>3</v>
          </cell>
        </row>
        <row r="23654">
          <cell r="H23654" t="str">
            <v>MEDECIN</v>
          </cell>
          <cell r="K23654" t="str">
            <v>MS</v>
          </cell>
          <cell r="L23654">
            <v>1</v>
          </cell>
          <cell r="AC23654" t="str">
            <v>02918 / SCHOLLER STEPHANIE</v>
          </cell>
          <cell r="AD23654">
            <v>3</v>
          </cell>
        </row>
        <row r="23655">
          <cell r="H23655" t="str">
            <v>MEDECIN</v>
          </cell>
          <cell r="K23655" t="str">
            <v>MS</v>
          </cell>
          <cell r="L23655">
            <v>1</v>
          </cell>
          <cell r="AC23655" t="str">
            <v>02918 / SCHOLLER STEPHANIE</v>
          </cell>
          <cell r="AD23655">
            <v>3</v>
          </cell>
        </row>
        <row r="23656">
          <cell r="H23656" t="str">
            <v>INFIRMIER</v>
          </cell>
          <cell r="L23656">
            <v>0</v>
          </cell>
          <cell r="AC23656" t="str">
            <v>04988 / STIRNEMANN JEAN VINCENT</v>
          </cell>
          <cell r="AD23656">
            <v>3</v>
          </cell>
        </row>
        <row r="23657">
          <cell r="H23657" t="str">
            <v>MEDECIN</v>
          </cell>
          <cell r="K23657" t="str">
            <v>MG</v>
          </cell>
          <cell r="L23657">
            <v>0</v>
          </cell>
          <cell r="AC23657" t="str">
            <v>05358 / BETSCH CELINE</v>
          </cell>
          <cell r="AD23657">
            <v>3</v>
          </cell>
        </row>
        <row r="23658">
          <cell r="H23658" t="str">
            <v>MEDECIN</v>
          </cell>
          <cell r="K23658" t="str">
            <v>MG</v>
          </cell>
          <cell r="L23658">
            <v>0</v>
          </cell>
          <cell r="AC23658" t="str">
            <v>00729 / SCHMITT MARX EVELYNE</v>
          </cell>
          <cell r="AD23658">
            <v>3</v>
          </cell>
        </row>
        <row r="23659">
          <cell r="H23659" t="str">
            <v>INFIRMIER</v>
          </cell>
          <cell r="L23659">
            <v>0</v>
          </cell>
          <cell r="AC23659" t="str">
            <v>02337 / GALLARD MYLENE</v>
          </cell>
          <cell r="AD23659">
            <v>3</v>
          </cell>
        </row>
        <row r="23660">
          <cell r="H23660" t="str">
            <v>MASSEUR</v>
          </cell>
          <cell r="L23660">
            <v>0</v>
          </cell>
          <cell r="AC23660" t="str">
            <v>00729 / SCHMITT MARX EVELYNE</v>
          </cell>
          <cell r="AD23660">
            <v>3</v>
          </cell>
        </row>
        <row r="23661">
          <cell r="H23661" t="str">
            <v>MEDECIN</v>
          </cell>
          <cell r="K23661" t="str">
            <v>MS</v>
          </cell>
          <cell r="L23661">
            <v>2</v>
          </cell>
          <cell r="AC23661" t="str">
            <v>03811 / LE MOYNE BENOIT</v>
          </cell>
          <cell r="AD23661">
            <v>3</v>
          </cell>
        </row>
        <row r="23662">
          <cell r="H23662" t="str">
            <v>MEDECIN</v>
          </cell>
          <cell r="K23662" t="str">
            <v>MS</v>
          </cell>
          <cell r="L23662">
            <v>3</v>
          </cell>
          <cell r="AC23662" t="str">
            <v>02918 / SCHOLLER STEPHANIE</v>
          </cell>
          <cell r="AD23662">
            <v>3</v>
          </cell>
        </row>
        <row r="23663">
          <cell r="H23663" t="str">
            <v>MEDECIN</v>
          </cell>
          <cell r="K23663" t="str">
            <v>MS</v>
          </cell>
          <cell r="L23663">
            <v>3</v>
          </cell>
          <cell r="AC23663" t="str">
            <v>05358 / BETSCH CELINE</v>
          </cell>
          <cell r="AD23663">
            <v>3</v>
          </cell>
        </row>
        <row r="23664">
          <cell r="H23664" t="str">
            <v>MEDECIN</v>
          </cell>
          <cell r="K23664" t="str">
            <v>MS</v>
          </cell>
          <cell r="L23664">
            <v>0</v>
          </cell>
          <cell r="AC23664" t="str">
            <v>05358 / BETSCH CELINE</v>
          </cell>
          <cell r="AD23664">
            <v>3</v>
          </cell>
        </row>
        <row r="23665">
          <cell r="H23665" t="str">
            <v>INFIRMIER</v>
          </cell>
          <cell r="L23665">
            <v>0</v>
          </cell>
          <cell r="AC23665" t="str">
            <v>05029 / BOUGHALEM ALI</v>
          </cell>
          <cell r="AD23665">
            <v>3</v>
          </cell>
        </row>
        <row r="23666">
          <cell r="H23666" t="str">
            <v>INFIRMIER</v>
          </cell>
          <cell r="L23666">
            <v>0</v>
          </cell>
          <cell r="AC23666" t="str">
            <v>05029 / BOUGHALEM ALI</v>
          </cell>
          <cell r="AD23666">
            <v>3</v>
          </cell>
        </row>
        <row r="23667">
          <cell r="H23667" t="str">
            <v>MEDECIN</v>
          </cell>
          <cell r="K23667" t="str">
            <v>MG</v>
          </cell>
          <cell r="L23667">
            <v>0</v>
          </cell>
          <cell r="AC23667" t="str">
            <v>02918 / SCHOLLER STEPHANIE</v>
          </cell>
          <cell r="AD23667">
            <v>3</v>
          </cell>
        </row>
        <row r="23668">
          <cell r="H23668" t="str">
            <v>MASSEUR</v>
          </cell>
          <cell r="L23668">
            <v>0</v>
          </cell>
          <cell r="AC23668" t="str">
            <v>05345 / SCHENCK LAURENCE</v>
          </cell>
          <cell r="AD23668">
            <v>3</v>
          </cell>
        </row>
        <row r="23669">
          <cell r="H23669" t="str">
            <v>MEDECIN</v>
          </cell>
          <cell r="K23669" t="str">
            <v>MG</v>
          </cell>
          <cell r="L23669">
            <v>0</v>
          </cell>
          <cell r="AC23669" t="str">
            <v>05358 / BETSCH CELINE</v>
          </cell>
          <cell r="AD23669">
            <v>3</v>
          </cell>
        </row>
        <row r="23670">
          <cell r="H23670" t="str">
            <v>DENTISTE</v>
          </cell>
          <cell r="L23670">
            <v>0</v>
          </cell>
          <cell r="AC23670" t="str">
            <v>05029 / BOUGHALEM ALI</v>
          </cell>
          <cell r="AD23670">
            <v>3</v>
          </cell>
        </row>
        <row r="23671">
          <cell r="H23671" t="str">
            <v>MEDECIN</v>
          </cell>
          <cell r="K23671" t="str">
            <v>MS</v>
          </cell>
          <cell r="L23671">
            <v>5</v>
          </cell>
          <cell r="AC23671" t="str">
            <v>02918 / SCHOLLER STEPHANIE</v>
          </cell>
          <cell r="AD23671">
            <v>3</v>
          </cell>
        </row>
        <row r="23672">
          <cell r="H23672" t="str">
            <v>MEDECIN</v>
          </cell>
          <cell r="K23672" t="str">
            <v>MS</v>
          </cell>
          <cell r="L23672">
            <v>3</v>
          </cell>
          <cell r="AC23672" t="str">
            <v>05029 / BOUGHALEM ALI</v>
          </cell>
          <cell r="AD23672">
            <v>3</v>
          </cell>
        </row>
        <row r="23673">
          <cell r="H23673" t="str">
            <v>MEDECIN</v>
          </cell>
          <cell r="K23673" t="str">
            <v>MS</v>
          </cell>
          <cell r="L23673">
            <v>0</v>
          </cell>
          <cell r="AC23673" t="str">
            <v>02918 / SCHOLLER STEPHANIE</v>
          </cell>
          <cell r="AD23673">
            <v>3</v>
          </cell>
        </row>
        <row r="23674">
          <cell r="H23674" t="str">
            <v>DENTISTE</v>
          </cell>
          <cell r="L23674">
            <v>0</v>
          </cell>
          <cell r="AC23674" t="str">
            <v>04814 / LAURENT OLIVIA</v>
          </cell>
          <cell r="AD23674">
            <v>3</v>
          </cell>
        </row>
        <row r="23675">
          <cell r="H23675" t="str">
            <v>ORTHOPTISTE, ORTHOPHONISTE</v>
          </cell>
          <cell r="L23675">
            <v>0</v>
          </cell>
          <cell r="AC23675" t="str">
            <v>04814 / LAURENT OLIVIA</v>
          </cell>
          <cell r="AD23675">
            <v>3</v>
          </cell>
        </row>
        <row r="23676">
          <cell r="H23676" t="str">
            <v>MEDECIN</v>
          </cell>
          <cell r="K23676" t="str">
            <v>MS</v>
          </cell>
          <cell r="L23676">
            <v>6</v>
          </cell>
          <cell r="AC23676" t="str">
            <v>03811 / LE MOYNE BENOIT</v>
          </cell>
          <cell r="AD23676">
            <v>3</v>
          </cell>
        </row>
        <row r="23677">
          <cell r="H23677" t="str">
            <v>MEDECIN</v>
          </cell>
          <cell r="K23677" t="str">
            <v>MS</v>
          </cell>
          <cell r="L23677">
            <v>4</v>
          </cell>
          <cell r="AC23677" t="str">
            <v>03811 / LE MOYNE BENOIT</v>
          </cell>
          <cell r="AD23677">
            <v>3</v>
          </cell>
        </row>
        <row r="23678">
          <cell r="H23678" t="str">
            <v>MASSEUR</v>
          </cell>
          <cell r="L23678">
            <v>0</v>
          </cell>
          <cell r="AC23678" t="str">
            <v>05358 / BETSCH CELINE</v>
          </cell>
          <cell r="AD23678">
            <v>3</v>
          </cell>
        </row>
        <row r="23679">
          <cell r="H23679" t="str">
            <v>INFIRMIER</v>
          </cell>
          <cell r="L23679">
            <v>0</v>
          </cell>
          <cell r="AC23679" t="str">
            <v>05029 / BOUGHALEM ALI</v>
          </cell>
          <cell r="AD23679">
            <v>3</v>
          </cell>
        </row>
        <row r="23680">
          <cell r="H23680" t="str">
            <v>MASSEUR</v>
          </cell>
          <cell r="L23680">
            <v>0</v>
          </cell>
          <cell r="AC23680" t="str">
            <v>04988 / STIRNEMANN JEAN VINCENT</v>
          </cell>
          <cell r="AD23680">
            <v>3</v>
          </cell>
        </row>
        <row r="23681">
          <cell r="H23681" t="str">
            <v>MASSEUR</v>
          </cell>
          <cell r="L23681">
            <v>0</v>
          </cell>
          <cell r="AC23681" t="str">
            <v>02918 / SCHOLLER STEPHANIE</v>
          </cell>
          <cell r="AD23681">
            <v>3</v>
          </cell>
        </row>
        <row r="23682">
          <cell r="H23682" t="str">
            <v>MASSEUR</v>
          </cell>
          <cell r="L23682">
            <v>0</v>
          </cell>
          <cell r="AC23682" t="str">
            <v>03811 / LE MOYNE BENOIT</v>
          </cell>
          <cell r="AD23682">
            <v>3</v>
          </cell>
        </row>
        <row r="23683">
          <cell r="H23683" t="str">
            <v>MEDECIN</v>
          </cell>
          <cell r="K23683" t="str">
            <v>MG</v>
          </cell>
          <cell r="L23683">
            <v>0</v>
          </cell>
          <cell r="AC23683" t="str">
            <v>04814 / LAURENT OLIVIA</v>
          </cell>
          <cell r="AD23683">
            <v>3</v>
          </cell>
        </row>
        <row r="23684">
          <cell r="H23684" t="str">
            <v>MEDECIN</v>
          </cell>
          <cell r="K23684" t="str">
            <v>MG</v>
          </cell>
          <cell r="L23684">
            <v>0</v>
          </cell>
          <cell r="AC23684" t="str">
            <v>02918 / SCHOLLER STEPHANIE</v>
          </cell>
          <cell r="AD23684">
            <v>3</v>
          </cell>
        </row>
        <row r="23685">
          <cell r="H23685" t="str">
            <v>MEDECIN</v>
          </cell>
          <cell r="K23685" t="str">
            <v>MG</v>
          </cell>
          <cell r="L23685">
            <v>0</v>
          </cell>
          <cell r="AC23685" t="str">
            <v>00729 / SCHMITT MARX EVELYNE</v>
          </cell>
          <cell r="AD23685">
            <v>3</v>
          </cell>
        </row>
        <row r="23686">
          <cell r="H23686" t="str">
            <v>INFIRMIER</v>
          </cell>
          <cell r="L23686">
            <v>0</v>
          </cell>
          <cell r="AC23686" t="str">
            <v>05358 / BETSCH CELINE</v>
          </cell>
          <cell r="AD23686">
            <v>3</v>
          </cell>
        </row>
        <row r="23687">
          <cell r="H23687" t="str">
            <v>MEDECIN</v>
          </cell>
          <cell r="K23687" t="str">
            <v>MS</v>
          </cell>
          <cell r="L23687">
            <v>0</v>
          </cell>
          <cell r="AC23687" t="str">
            <v>05345 / SCHENCK LAURENCE</v>
          </cell>
          <cell r="AD23687">
            <v>3</v>
          </cell>
        </row>
        <row r="23688">
          <cell r="H23688" t="str">
            <v>DENTISTE</v>
          </cell>
          <cell r="L23688">
            <v>0</v>
          </cell>
          <cell r="AC23688" t="str">
            <v>05345 / SCHENCK LAURENCE</v>
          </cell>
          <cell r="AD23688">
            <v>3</v>
          </cell>
        </row>
        <row r="23689">
          <cell r="H23689" t="str">
            <v>MEDECIN</v>
          </cell>
          <cell r="K23689" t="str">
            <v>MG</v>
          </cell>
          <cell r="L23689">
            <v>0</v>
          </cell>
          <cell r="AC23689" t="str">
            <v>05029 / BOUGHALEM ALI</v>
          </cell>
          <cell r="AD23689">
            <v>3</v>
          </cell>
        </row>
        <row r="23690">
          <cell r="H23690" t="str">
            <v>FOURNISSEUR</v>
          </cell>
          <cell r="L23690">
            <v>0</v>
          </cell>
          <cell r="AC23690" t="str">
            <v>04814 / LAURENT OLIVIA</v>
          </cell>
          <cell r="AD23690">
            <v>3</v>
          </cell>
        </row>
        <row r="23691">
          <cell r="H23691" t="str">
            <v>FOURNISSEUR</v>
          </cell>
          <cell r="L23691">
            <v>0</v>
          </cell>
          <cell r="AC23691" t="str">
            <v>05345 / SCHENCK LAURENCE</v>
          </cell>
          <cell r="AD23691">
            <v>3</v>
          </cell>
        </row>
        <row r="23692">
          <cell r="H23692" t="str">
            <v>FOURNISSEUR</v>
          </cell>
          <cell r="L23692">
            <v>0</v>
          </cell>
          <cell r="AC23692" t="str">
            <v>06513 / ROLLANG ARNOULD RACHEL</v>
          </cell>
          <cell r="AD23692">
            <v>3</v>
          </cell>
        </row>
        <row r="23693">
          <cell r="H23693" t="str">
            <v>INFIRMIER</v>
          </cell>
          <cell r="L23693">
            <v>0</v>
          </cell>
          <cell r="AC23693" t="str">
            <v>04988 / STIRNEMANN JEAN VINCENT</v>
          </cell>
          <cell r="AD23693">
            <v>3</v>
          </cell>
        </row>
        <row r="23694">
          <cell r="H23694" t="str">
            <v>MASSEUR</v>
          </cell>
          <cell r="L23694">
            <v>0</v>
          </cell>
          <cell r="AC23694" t="str">
            <v>03811 / LE MOYNE BENOIT</v>
          </cell>
          <cell r="AD23694">
            <v>3</v>
          </cell>
        </row>
        <row r="23695">
          <cell r="H23695" t="str">
            <v>DENTISTE</v>
          </cell>
          <cell r="L23695">
            <v>0</v>
          </cell>
          <cell r="AC23695" t="str">
            <v>04814 / LAURENT OLIVIA</v>
          </cell>
          <cell r="AD23695">
            <v>3</v>
          </cell>
        </row>
        <row r="23696">
          <cell r="H23696" t="str">
            <v>MASSEUR</v>
          </cell>
          <cell r="L23696">
            <v>0</v>
          </cell>
          <cell r="AC23696" t="str">
            <v>03811 / LE MOYNE BENOIT</v>
          </cell>
          <cell r="AD23696">
            <v>3</v>
          </cell>
        </row>
        <row r="23697">
          <cell r="H23697" t="str">
            <v>MEDECIN</v>
          </cell>
          <cell r="K23697" t="str">
            <v>MS</v>
          </cell>
          <cell r="L23697">
            <v>0</v>
          </cell>
          <cell r="AC23697" t="str">
            <v>06513 / ROLLANG ARNOULD RACHEL</v>
          </cell>
          <cell r="AD23697">
            <v>3</v>
          </cell>
        </row>
        <row r="23698">
          <cell r="H23698" t="str">
            <v>ORTHOPTISTE, ORTHOPHONISTE</v>
          </cell>
          <cell r="L23698">
            <v>1</v>
          </cell>
          <cell r="AC23698" t="str">
            <v>02918 / SCHOLLER STEPHANIE</v>
          </cell>
          <cell r="AD23698">
            <v>3</v>
          </cell>
        </row>
        <row r="23699">
          <cell r="H23699" t="str">
            <v>ORTHOPTISTE, ORTHOPHONISTE</v>
          </cell>
          <cell r="L23699">
            <v>0</v>
          </cell>
          <cell r="AC23699" t="str">
            <v>02918 / SCHOLLER STEPHANIE</v>
          </cell>
          <cell r="AD23699">
            <v>3</v>
          </cell>
        </row>
        <row r="23700">
          <cell r="H23700" t="str">
            <v>DENTISTE</v>
          </cell>
          <cell r="L23700">
            <v>0</v>
          </cell>
          <cell r="AC23700" t="str">
            <v>03811 / LE MOYNE BENOIT</v>
          </cell>
          <cell r="AD23700">
            <v>3</v>
          </cell>
        </row>
        <row r="23701">
          <cell r="H23701" t="str">
            <v>MEDECIN</v>
          </cell>
          <cell r="K23701" t="str">
            <v>MS</v>
          </cell>
          <cell r="L23701">
            <v>3</v>
          </cell>
          <cell r="AC23701" t="str">
            <v>04814 / LAURENT OLIVIA</v>
          </cell>
          <cell r="AD23701">
            <v>3</v>
          </cell>
        </row>
        <row r="23702">
          <cell r="H23702" t="str">
            <v>DENTISTE</v>
          </cell>
          <cell r="L23702">
            <v>0</v>
          </cell>
          <cell r="AC23702" t="str">
            <v>04988 / STIRNEMANN JEAN VINCENT</v>
          </cell>
          <cell r="AD23702">
            <v>3</v>
          </cell>
        </row>
        <row r="23703">
          <cell r="H23703" t="str">
            <v>MEDECIN</v>
          </cell>
          <cell r="K23703" t="str">
            <v>MG</v>
          </cell>
          <cell r="L23703">
            <v>0</v>
          </cell>
          <cell r="AC23703" t="str">
            <v>04814 / LAURENT OLIVIA</v>
          </cell>
          <cell r="AD23703">
            <v>3</v>
          </cell>
        </row>
        <row r="23704">
          <cell r="H23704" t="str">
            <v>INFIRMIER</v>
          </cell>
          <cell r="L23704">
            <v>0</v>
          </cell>
          <cell r="AC23704" t="str">
            <v>05345 / SCHENCK LAURENCE</v>
          </cell>
          <cell r="AD23704">
            <v>3</v>
          </cell>
        </row>
        <row r="23705">
          <cell r="H23705" t="str">
            <v>DENTISTE</v>
          </cell>
          <cell r="L23705">
            <v>0</v>
          </cell>
          <cell r="AC23705" t="str">
            <v>02918 / SCHOLLER STEPHANIE</v>
          </cell>
          <cell r="AD23705">
            <v>3</v>
          </cell>
        </row>
        <row r="23706">
          <cell r="H23706" t="str">
            <v>DENTISTE</v>
          </cell>
          <cell r="L23706">
            <v>0</v>
          </cell>
          <cell r="AC23706" t="str">
            <v>02918 / SCHOLLER STEPHANIE</v>
          </cell>
          <cell r="AD23706">
            <v>3</v>
          </cell>
        </row>
        <row r="23707">
          <cell r="H23707" t="str">
            <v>DENTISTE</v>
          </cell>
          <cell r="L23707">
            <v>0</v>
          </cell>
          <cell r="AC23707" t="str">
            <v>02918 / SCHOLLER STEPHANIE</v>
          </cell>
          <cell r="AD23707">
            <v>3</v>
          </cell>
        </row>
        <row r="23708">
          <cell r="H23708" t="str">
            <v>MASSEUR</v>
          </cell>
          <cell r="L23708">
            <v>0</v>
          </cell>
          <cell r="AC23708" t="str">
            <v>04988 / STIRNEMANN JEAN VINCENT</v>
          </cell>
          <cell r="AD23708">
            <v>3</v>
          </cell>
        </row>
        <row r="23709">
          <cell r="H23709" t="str">
            <v>MASSEUR</v>
          </cell>
          <cell r="L23709">
            <v>0</v>
          </cell>
          <cell r="AC23709" t="str">
            <v>05029 / BOUGHALEM ALI</v>
          </cell>
          <cell r="AD23709">
            <v>3</v>
          </cell>
        </row>
        <row r="23710">
          <cell r="H23710" t="str">
            <v>MASSEUR</v>
          </cell>
          <cell r="L23710">
            <v>0</v>
          </cell>
          <cell r="AC23710" t="str">
            <v>03811 / LE MOYNE BENOIT</v>
          </cell>
          <cell r="AD23710">
            <v>3</v>
          </cell>
        </row>
        <row r="23711">
          <cell r="H23711" t="str">
            <v>ORTHOPTISTE, ORTHOPHONISTE</v>
          </cell>
          <cell r="L23711">
            <v>0</v>
          </cell>
          <cell r="AC23711" t="str">
            <v>06513 / ROLLANG ARNOULD RACHEL</v>
          </cell>
          <cell r="AD23711">
            <v>3</v>
          </cell>
        </row>
        <row r="23712">
          <cell r="H23712" t="str">
            <v>MASSEUR</v>
          </cell>
          <cell r="L23712">
            <v>0</v>
          </cell>
          <cell r="AC23712" t="str">
            <v>05345 / SCHENCK LAURENCE</v>
          </cell>
          <cell r="AD23712">
            <v>3</v>
          </cell>
        </row>
        <row r="23713">
          <cell r="H23713" t="str">
            <v>MASSEUR</v>
          </cell>
          <cell r="L23713">
            <v>0</v>
          </cell>
          <cell r="AC23713" t="str">
            <v>05345 / SCHENCK LAURENCE</v>
          </cell>
          <cell r="AD23713">
            <v>3</v>
          </cell>
        </row>
        <row r="23714">
          <cell r="H23714" t="str">
            <v>MASSEUR</v>
          </cell>
          <cell r="L23714">
            <v>0</v>
          </cell>
          <cell r="AC23714" t="str">
            <v>05345 / SCHENCK LAURENCE</v>
          </cell>
          <cell r="AD23714">
            <v>3</v>
          </cell>
        </row>
        <row r="23715">
          <cell r="H23715" t="str">
            <v>INFIRMIER</v>
          </cell>
          <cell r="L23715">
            <v>0</v>
          </cell>
          <cell r="AC23715" t="str">
            <v>05029 / BOUGHALEM ALI</v>
          </cell>
          <cell r="AD23715">
            <v>3</v>
          </cell>
        </row>
        <row r="23716">
          <cell r="H23716" t="str">
            <v>SAGE-FEMME</v>
          </cell>
          <cell r="L23716">
            <v>2</v>
          </cell>
          <cell r="AC23716" t="str">
            <v>02918 / SCHOLLER STEPHANIE</v>
          </cell>
          <cell r="AD23716">
            <v>3</v>
          </cell>
        </row>
        <row r="23717">
          <cell r="H23717" t="str">
            <v>SAGE-FEMME</v>
          </cell>
          <cell r="L23717">
            <v>1</v>
          </cell>
          <cell r="AC23717" t="str">
            <v>02918 / SCHOLLER STEPHANIE</v>
          </cell>
          <cell r="AD23717">
            <v>3</v>
          </cell>
        </row>
        <row r="23718">
          <cell r="H23718" t="str">
            <v>SAGE-FEMME</v>
          </cell>
          <cell r="L23718">
            <v>0</v>
          </cell>
          <cell r="AC23718" t="str">
            <v>02918 / SCHOLLER STEPHANIE</v>
          </cell>
          <cell r="AD23718">
            <v>3</v>
          </cell>
        </row>
        <row r="23719">
          <cell r="H23719" t="str">
            <v>MASSEUR</v>
          </cell>
          <cell r="L23719">
            <v>0</v>
          </cell>
          <cell r="AC23719" t="str">
            <v>05029 / BOUGHALEM ALI</v>
          </cell>
          <cell r="AD23719">
            <v>3</v>
          </cell>
        </row>
        <row r="23720">
          <cell r="H23720" t="str">
            <v>INFIRMIER</v>
          </cell>
          <cell r="L23720">
            <v>0</v>
          </cell>
          <cell r="AC23720" t="str">
            <v>05345 / SCHENCK LAURENCE</v>
          </cell>
          <cell r="AD23720">
            <v>3</v>
          </cell>
        </row>
        <row r="23721">
          <cell r="H23721" t="str">
            <v>MEDECIN</v>
          </cell>
          <cell r="K23721" t="str">
            <v>MS</v>
          </cell>
          <cell r="L23721">
            <v>0</v>
          </cell>
          <cell r="AC23721" t="str">
            <v>05029 / BOUGHALEM ALI</v>
          </cell>
          <cell r="AD23721">
            <v>3</v>
          </cell>
        </row>
        <row r="23722">
          <cell r="H23722" t="str">
            <v>MEDECIN</v>
          </cell>
          <cell r="K23722" t="str">
            <v>MS</v>
          </cell>
          <cell r="L23722">
            <v>1</v>
          </cell>
          <cell r="AC23722" t="str">
            <v>05029 / BOUGHALEM ALI</v>
          </cell>
          <cell r="AD23722">
            <v>3</v>
          </cell>
        </row>
        <row r="23723">
          <cell r="H23723" t="str">
            <v>MASSEUR</v>
          </cell>
          <cell r="L23723">
            <v>0</v>
          </cell>
          <cell r="AC23723" t="str">
            <v>02337 / GALLARD MYLENE</v>
          </cell>
          <cell r="AD23723">
            <v>3</v>
          </cell>
        </row>
        <row r="23724">
          <cell r="H23724" t="str">
            <v>MASSEUR</v>
          </cell>
          <cell r="L23724">
            <v>2</v>
          </cell>
          <cell r="AC23724" t="str">
            <v>04988 / STIRNEMANN JEAN VINCENT</v>
          </cell>
          <cell r="AD23724">
            <v>3</v>
          </cell>
        </row>
        <row r="23725">
          <cell r="H23725" t="str">
            <v>MEDECIN</v>
          </cell>
          <cell r="K23725" t="str">
            <v>MS</v>
          </cell>
          <cell r="L23725">
            <v>0</v>
          </cell>
          <cell r="AC23725" t="str">
            <v>05029 / BOUGHALEM ALI</v>
          </cell>
          <cell r="AD23725">
            <v>3</v>
          </cell>
        </row>
        <row r="23726">
          <cell r="H23726" t="str">
            <v>MEDECIN</v>
          </cell>
          <cell r="K23726" t="str">
            <v>MS</v>
          </cell>
          <cell r="L23726">
            <v>0</v>
          </cell>
          <cell r="AC23726" t="str">
            <v>04814 / LAURENT OLIVIA</v>
          </cell>
          <cell r="AD23726">
            <v>3</v>
          </cell>
        </row>
        <row r="23727">
          <cell r="H23727" t="str">
            <v>MEDECIN</v>
          </cell>
          <cell r="K23727" t="str">
            <v>MG</v>
          </cell>
          <cell r="L23727">
            <v>0</v>
          </cell>
          <cell r="AC23727" t="str">
            <v>03811 / LE MOYNE BENOIT</v>
          </cell>
          <cell r="AD23727">
            <v>3</v>
          </cell>
        </row>
        <row r="23728">
          <cell r="H23728" t="str">
            <v>MEDECIN</v>
          </cell>
          <cell r="K23728" t="str">
            <v>MS</v>
          </cell>
          <cell r="L23728">
            <v>1</v>
          </cell>
          <cell r="AC23728" t="str">
            <v>02337 / GALLARD MYLENE</v>
          </cell>
          <cell r="AD23728">
            <v>3</v>
          </cell>
        </row>
        <row r="23729">
          <cell r="H23729" t="str">
            <v>MEDECIN</v>
          </cell>
          <cell r="K23729" t="str">
            <v>MG</v>
          </cell>
          <cell r="L23729">
            <v>0</v>
          </cell>
          <cell r="AC23729" t="str">
            <v>03811 / LE MOYNE BENOIT</v>
          </cell>
          <cell r="AD23729">
            <v>3</v>
          </cell>
        </row>
        <row r="23730">
          <cell r="H23730" t="str">
            <v>MEDECIN</v>
          </cell>
          <cell r="K23730" t="str">
            <v>MG</v>
          </cell>
          <cell r="L23730">
            <v>1</v>
          </cell>
          <cell r="AC23730" t="str">
            <v>04988 / STIRNEMANN JEAN VINCENT</v>
          </cell>
          <cell r="AD23730">
            <v>3</v>
          </cell>
        </row>
        <row r="23731">
          <cell r="H23731" t="str">
            <v>MEDECIN</v>
          </cell>
          <cell r="K23731" t="str">
            <v>MS</v>
          </cell>
          <cell r="L23731">
            <v>3</v>
          </cell>
          <cell r="AC23731" t="str">
            <v>05358 / BETSCH CELINE</v>
          </cell>
          <cell r="AD23731">
            <v>3</v>
          </cell>
        </row>
        <row r="23732">
          <cell r="H23732" t="str">
            <v>MEDECIN</v>
          </cell>
          <cell r="K23732" t="str">
            <v>MS</v>
          </cell>
          <cell r="L23732">
            <v>2</v>
          </cell>
          <cell r="AC23732" t="str">
            <v>04988 / STIRNEMANN JEAN VINCENT</v>
          </cell>
          <cell r="AD23732">
            <v>3</v>
          </cell>
        </row>
        <row r="23733">
          <cell r="H23733" t="str">
            <v>DENTISTE</v>
          </cell>
          <cell r="L23733">
            <v>0</v>
          </cell>
          <cell r="AC23733" t="str">
            <v>06513 / ROLLANG ARNOULD RACHEL</v>
          </cell>
          <cell r="AD23733">
            <v>3</v>
          </cell>
        </row>
        <row r="23734">
          <cell r="H23734" t="str">
            <v>ORTHOPTISTE, ORTHOPHONISTE</v>
          </cell>
          <cell r="L23734">
            <v>0</v>
          </cell>
          <cell r="AC23734" t="str">
            <v>04814 / LAURENT OLIVIA</v>
          </cell>
          <cell r="AD23734">
            <v>3</v>
          </cell>
        </row>
        <row r="23735">
          <cell r="H23735" t="str">
            <v>FOURNISSEUR</v>
          </cell>
          <cell r="L23735">
            <v>0</v>
          </cell>
          <cell r="AC23735" t="str">
            <v>05029 / BOUGHALEM ALI</v>
          </cell>
          <cell r="AD23735">
            <v>3</v>
          </cell>
        </row>
        <row r="23736">
          <cell r="H23736" t="str">
            <v>FOURNISSEUR</v>
          </cell>
          <cell r="L23736">
            <v>0</v>
          </cell>
          <cell r="AC23736" t="str">
            <v>03811 / LE MOYNE BENOIT</v>
          </cell>
          <cell r="AD23736">
            <v>3</v>
          </cell>
        </row>
        <row r="23737">
          <cell r="H23737" t="str">
            <v>MEDECIN</v>
          </cell>
          <cell r="K23737" t="str">
            <v>MS</v>
          </cell>
          <cell r="L23737">
            <v>0</v>
          </cell>
          <cell r="AC23737" t="str">
            <v>00729 / SCHMITT MARX EVELYNE</v>
          </cell>
          <cell r="AD23737">
            <v>3</v>
          </cell>
        </row>
        <row r="23738">
          <cell r="H23738" t="str">
            <v>DENTISTE</v>
          </cell>
          <cell r="L23738">
            <v>0</v>
          </cell>
          <cell r="AC23738" t="str">
            <v>05358 / BETSCH CELINE</v>
          </cell>
          <cell r="AD23738">
            <v>3</v>
          </cell>
        </row>
        <row r="23739">
          <cell r="H23739" t="str">
            <v>ORTHOPTISTE, ORTHOPHONISTE</v>
          </cell>
          <cell r="L23739">
            <v>0</v>
          </cell>
          <cell r="AC23739" t="str">
            <v>04814 / LAURENT OLIVIA</v>
          </cell>
          <cell r="AD23739">
            <v>3</v>
          </cell>
        </row>
        <row r="23740">
          <cell r="H23740" t="str">
            <v>ORTHOPTISTE, ORTHOPHONISTE</v>
          </cell>
          <cell r="L23740">
            <v>2</v>
          </cell>
          <cell r="AC23740" t="str">
            <v>04814 / LAURENT OLIVIA</v>
          </cell>
          <cell r="AD23740">
            <v>3</v>
          </cell>
        </row>
        <row r="23741">
          <cell r="H23741" t="str">
            <v>MEDECIN</v>
          </cell>
          <cell r="K23741" t="str">
            <v>MS</v>
          </cell>
          <cell r="L23741">
            <v>0</v>
          </cell>
          <cell r="AC23741" t="str">
            <v>03811 / LE MOYNE BENOIT</v>
          </cell>
          <cell r="AD23741">
            <v>3</v>
          </cell>
        </row>
        <row r="23742">
          <cell r="H23742" t="str">
            <v>MEDECIN</v>
          </cell>
          <cell r="K23742" t="str">
            <v>MS</v>
          </cell>
          <cell r="L23742">
            <v>0</v>
          </cell>
          <cell r="AC23742" t="str">
            <v>03811 / LE MOYNE BENOIT</v>
          </cell>
          <cell r="AD23742">
            <v>3</v>
          </cell>
        </row>
        <row r="23743">
          <cell r="H23743" t="str">
            <v>MEDECIN</v>
          </cell>
          <cell r="K23743" t="str">
            <v>MG</v>
          </cell>
          <cell r="L23743">
            <v>0</v>
          </cell>
          <cell r="AC23743" t="str">
            <v>04988 / STIRNEMANN JEAN VINCENT</v>
          </cell>
          <cell r="AD23743">
            <v>3</v>
          </cell>
        </row>
        <row r="23744">
          <cell r="H23744" t="str">
            <v>MEDECIN</v>
          </cell>
          <cell r="K23744" t="str">
            <v>MS</v>
          </cell>
          <cell r="L23744">
            <v>2</v>
          </cell>
          <cell r="AC23744" t="str">
            <v>05029 / BOUGHALEM ALI</v>
          </cell>
          <cell r="AD23744">
            <v>3</v>
          </cell>
        </row>
        <row r="23745">
          <cell r="H23745" t="str">
            <v>MEDECIN</v>
          </cell>
          <cell r="K23745" t="str">
            <v>MS</v>
          </cell>
          <cell r="L23745">
            <v>0</v>
          </cell>
          <cell r="AC23745" t="str">
            <v>03811 / LE MOYNE BENOIT</v>
          </cell>
          <cell r="AD23745">
            <v>3</v>
          </cell>
        </row>
        <row r="23746">
          <cell r="H23746" t="str">
            <v>MEDECIN</v>
          </cell>
          <cell r="K23746" t="str">
            <v>MS</v>
          </cell>
          <cell r="L23746">
            <v>1</v>
          </cell>
          <cell r="AC23746" t="str">
            <v>04814 / LAURENT OLIVIA</v>
          </cell>
          <cell r="AD23746">
            <v>3</v>
          </cell>
        </row>
        <row r="23747">
          <cell r="H23747" t="str">
            <v>MEDECIN</v>
          </cell>
          <cell r="K23747" t="str">
            <v>MG</v>
          </cell>
          <cell r="L23747">
            <v>0</v>
          </cell>
          <cell r="AC23747" t="str">
            <v>02918 / SCHOLLER STEPHANIE</v>
          </cell>
          <cell r="AD23747">
            <v>3</v>
          </cell>
        </row>
        <row r="23748">
          <cell r="H23748" t="str">
            <v>INFIRMIER</v>
          </cell>
          <cell r="L23748">
            <v>0</v>
          </cell>
          <cell r="AC23748" t="str">
            <v>03811 / LE MOYNE BENOIT</v>
          </cell>
          <cell r="AD23748">
            <v>3</v>
          </cell>
        </row>
        <row r="23749">
          <cell r="H23749" t="str">
            <v>ORTHOPTISTE, ORTHOPHONISTE</v>
          </cell>
          <cell r="L23749">
            <v>0</v>
          </cell>
          <cell r="AC23749" t="str">
            <v>06513 / ROLLANG ARNOULD RACHEL</v>
          </cell>
          <cell r="AD23749">
            <v>3</v>
          </cell>
        </row>
        <row r="23750">
          <cell r="H23750" t="str">
            <v>MASSEUR</v>
          </cell>
          <cell r="L23750">
            <v>0</v>
          </cell>
          <cell r="AC23750" t="str">
            <v>06513 / ROLLANG ARNOULD RACHEL</v>
          </cell>
          <cell r="AD23750">
            <v>3</v>
          </cell>
        </row>
        <row r="23751">
          <cell r="H23751" t="str">
            <v>DENTISTE</v>
          </cell>
          <cell r="L23751">
            <v>0</v>
          </cell>
          <cell r="AC23751" t="str">
            <v>00729 / SCHMITT MARX EVELYNE</v>
          </cell>
          <cell r="AD23751">
            <v>3</v>
          </cell>
        </row>
        <row r="23752">
          <cell r="H23752" t="str">
            <v>MASSEUR</v>
          </cell>
          <cell r="L23752">
            <v>0</v>
          </cell>
          <cell r="AC23752" t="str">
            <v>04988 / STIRNEMANN JEAN VINCENT</v>
          </cell>
          <cell r="AD23752">
            <v>3</v>
          </cell>
        </row>
        <row r="23753">
          <cell r="H23753" t="str">
            <v>MEDECIN</v>
          </cell>
          <cell r="K23753" t="str">
            <v>MS</v>
          </cell>
          <cell r="L23753">
            <v>0</v>
          </cell>
          <cell r="AC23753" t="str">
            <v>04814 / LAURENT OLIVIA</v>
          </cell>
          <cell r="AD23753">
            <v>3</v>
          </cell>
        </row>
        <row r="23754">
          <cell r="H23754" t="str">
            <v>ORTHOPTISTE, ORTHOPHONISTE</v>
          </cell>
          <cell r="L23754">
            <v>0</v>
          </cell>
          <cell r="AC23754" t="str">
            <v>06513 / ROLLANG ARNOULD RACHEL</v>
          </cell>
          <cell r="AD23754">
            <v>3</v>
          </cell>
        </row>
        <row r="23755">
          <cell r="H23755" t="str">
            <v>MASSEUR</v>
          </cell>
          <cell r="L23755">
            <v>0</v>
          </cell>
          <cell r="AC23755" t="str">
            <v>00729 / SCHMITT MARX EVELYNE</v>
          </cell>
          <cell r="AD23755">
            <v>3</v>
          </cell>
        </row>
        <row r="23756">
          <cell r="H23756" t="str">
            <v>DENTISTE</v>
          </cell>
          <cell r="L23756">
            <v>0</v>
          </cell>
          <cell r="AC23756" t="str">
            <v>04814 / LAURENT OLIVIA</v>
          </cell>
          <cell r="AD23756">
            <v>3</v>
          </cell>
        </row>
        <row r="23757">
          <cell r="H23757" t="str">
            <v>INFIRMIER</v>
          </cell>
          <cell r="L23757">
            <v>0</v>
          </cell>
          <cell r="AC23757" t="str">
            <v>06513 / ROLLANG ARNOULD RACHEL</v>
          </cell>
          <cell r="AD23757">
            <v>3</v>
          </cell>
        </row>
        <row r="23758">
          <cell r="H23758" t="str">
            <v>DENTISTE</v>
          </cell>
          <cell r="L23758">
            <v>0</v>
          </cell>
          <cell r="AC23758" t="str">
            <v>05358 / BETSCH CELINE</v>
          </cell>
          <cell r="AD23758">
            <v>3</v>
          </cell>
        </row>
        <row r="23759">
          <cell r="H23759" t="str">
            <v>SAGE-FEMME</v>
          </cell>
          <cell r="L23759">
            <v>0</v>
          </cell>
          <cell r="AC23759" t="str">
            <v>05345 / SCHENCK LAURENCE</v>
          </cell>
          <cell r="AD23759">
            <v>3</v>
          </cell>
        </row>
        <row r="23760">
          <cell r="H23760" t="str">
            <v>MEDECIN</v>
          </cell>
          <cell r="K23760" t="str">
            <v>MS</v>
          </cell>
          <cell r="L23760">
            <v>0</v>
          </cell>
          <cell r="AC23760" t="str">
            <v>06513 / ROLLANG ARNOULD RACHEL</v>
          </cell>
          <cell r="AD23760">
            <v>3</v>
          </cell>
        </row>
        <row r="23761">
          <cell r="H23761" t="str">
            <v>ORTHOPTISTE, ORTHOPHONISTE</v>
          </cell>
          <cell r="L23761">
            <v>0</v>
          </cell>
          <cell r="AC23761" t="str">
            <v>05029 / BOUGHALEM ALI</v>
          </cell>
          <cell r="AD23761">
            <v>3</v>
          </cell>
        </row>
        <row r="23762">
          <cell r="H23762" t="str">
            <v>MASSEUR</v>
          </cell>
          <cell r="L23762">
            <v>0</v>
          </cell>
          <cell r="AC23762" t="str">
            <v>05029 / BOUGHALEM ALI</v>
          </cell>
          <cell r="AD23762">
            <v>3</v>
          </cell>
        </row>
        <row r="23763">
          <cell r="H23763" t="str">
            <v>MEDECIN</v>
          </cell>
          <cell r="K23763" t="str">
            <v>MS</v>
          </cell>
          <cell r="L23763">
            <v>0</v>
          </cell>
          <cell r="AC23763" t="str">
            <v>05029 / BOUGHALEM ALI</v>
          </cell>
          <cell r="AD23763">
            <v>3</v>
          </cell>
        </row>
        <row r="23764">
          <cell r="H23764" t="str">
            <v>MEDECIN</v>
          </cell>
          <cell r="K23764" t="str">
            <v>MG</v>
          </cell>
          <cell r="L23764">
            <v>0</v>
          </cell>
          <cell r="AC23764" t="str">
            <v>02337 / GALLARD MYLENE</v>
          </cell>
          <cell r="AD23764">
            <v>3</v>
          </cell>
        </row>
        <row r="23765">
          <cell r="H23765" t="str">
            <v>MEDECIN</v>
          </cell>
          <cell r="K23765" t="str">
            <v>MS</v>
          </cell>
          <cell r="L23765">
            <v>1</v>
          </cell>
          <cell r="AC23765" t="str">
            <v>05358 / BETSCH CELINE</v>
          </cell>
          <cell r="AD23765">
            <v>3</v>
          </cell>
        </row>
        <row r="23766">
          <cell r="H23766" t="str">
            <v>MEDECIN</v>
          </cell>
          <cell r="K23766" t="str">
            <v>MS</v>
          </cell>
          <cell r="L23766">
            <v>0</v>
          </cell>
          <cell r="AC23766" t="str">
            <v>05358 / BETSCH CELINE</v>
          </cell>
          <cell r="AD23766">
            <v>3</v>
          </cell>
        </row>
        <row r="23767">
          <cell r="H23767" t="str">
            <v>MEDECIN</v>
          </cell>
          <cell r="K23767" t="str">
            <v>MG</v>
          </cell>
          <cell r="L23767">
            <v>0</v>
          </cell>
          <cell r="AC23767" t="str">
            <v>02337 / GALLARD MYLENE</v>
          </cell>
          <cell r="AD23767">
            <v>3</v>
          </cell>
        </row>
        <row r="23768">
          <cell r="H23768" t="str">
            <v>MEDECIN</v>
          </cell>
          <cell r="K23768" t="str">
            <v>MS</v>
          </cell>
          <cell r="L23768">
            <v>0</v>
          </cell>
          <cell r="AC23768" t="str">
            <v>02337 / GALLARD MYLENE</v>
          </cell>
          <cell r="AD23768">
            <v>3</v>
          </cell>
        </row>
        <row r="23769">
          <cell r="H23769" t="str">
            <v>INFIRMIER</v>
          </cell>
          <cell r="L23769">
            <v>0</v>
          </cell>
          <cell r="AC23769" t="str">
            <v>05358 / BETSCH CELINE</v>
          </cell>
          <cell r="AD23769">
            <v>3</v>
          </cell>
        </row>
        <row r="23770">
          <cell r="H23770" t="str">
            <v>INFIRMIER</v>
          </cell>
          <cell r="L23770">
            <v>0</v>
          </cell>
          <cell r="AC23770" t="str">
            <v>03811 / LE MOYNE BENOIT</v>
          </cell>
          <cell r="AD23770">
            <v>3</v>
          </cell>
        </row>
        <row r="23771">
          <cell r="H23771" t="str">
            <v>MEDECIN</v>
          </cell>
          <cell r="K23771" t="str">
            <v>MG</v>
          </cell>
          <cell r="L23771">
            <v>0</v>
          </cell>
          <cell r="AC23771" t="str">
            <v>03811 / LE MOYNE BENOIT</v>
          </cell>
          <cell r="AD23771">
            <v>3</v>
          </cell>
        </row>
        <row r="23772">
          <cell r="H23772" t="str">
            <v>INFIRMIER</v>
          </cell>
          <cell r="L23772">
            <v>0</v>
          </cell>
          <cell r="AC23772" t="str">
            <v>05345 / SCHENCK LAURENCE</v>
          </cell>
          <cell r="AD23772">
            <v>3</v>
          </cell>
        </row>
        <row r="23773">
          <cell r="H23773" t="str">
            <v>MEDECIN</v>
          </cell>
          <cell r="K23773" t="str">
            <v>MS</v>
          </cell>
          <cell r="L23773">
            <v>0</v>
          </cell>
          <cell r="AC23773" t="str">
            <v>06513 / ROLLANG ARNOULD RACHEL</v>
          </cell>
          <cell r="AD23773">
            <v>3</v>
          </cell>
        </row>
        <row r="23774">
          <cell r="H23774" t="str">
            <v>MEDECIN</v>
          </cell>
          <cell r="K23774" t="str">
            <v>MS</v>
          </cell>
          <cell r="L23774">
            <v>1</v>
          </cell>
          <cell r="AC23774" t="str">
            <v>06513 / ROLLANG ARNOULD RACHEL</v>
          </cell>
          <cell r="AD23774">
            <v>3</v>
          </cell>
        </row>
        <row r="23775">
          <cell r="H23775" t="str">
            <v>INFIRMIER</v>
          </cell>
          <cell r="L23775">
            <v>0</v>
          </cell>
          <cell r="AC23775" t="str">
            <v>02918 / SCHOLLER STEPHANIE</v>
          </cell>
          <cell r="AD23775">
            <v>3</v>
          </cell>
        </row>
        <row r="23776">
          <cell r="H23776" t="str">
            <v>MEDECIN</v>
          </cell>
          <cell r="K23776" t="str">
            <v>MG</v>
          </cell>
          <cell r="L23776">
            <v>0</v>
          </cell>
          <cell r="AC23776" t="str">
            <v>06513 / ROLLANG ARNOULD RACHEL</v>
          </cell>
          <cell r="AD23776">
            <v>3</v>
          </cell>
        </row>
        <row r="23777">
          <cell r="H23777" t="str">
            <v>ORTHOPTISTE, ORTHOPHONISTE</v>
          </cell>
          <cell r="L23777">
            <v>0</v>
          </cell>
          <cell r="AC23777" t="str">
            <v>02337 / GALLARD MYLENE</v>
          </cell>
          <cell r="AD23777">
            <v>3</v>
          </cell>
        </row>
        <row r="23778">
          <cell r="H23778" t="str">
            <v>MEDECIN</v>
          </cell>
          <cell r="K23778" t="str">
            <v>MS</v>
          </cell>
          <cell r="L23778">
            <v>0</v>
          </cell>
          <cell r="AC23778" t="str">
            <v>04988 / STIRNEMANN JEAN VINCENT</v>
          </cell>
          <cell r="AD23778">
            <v>3</v>
          </cell>
        </row>
        <row r="23779">
          <cell r="H23779" t="str">
            <v>MEDECIN</v>
          </cell>
          <cell r="K23779" t="str">
            <v>MS</v>
          </cell>
          <cell r="L23779">
            <v>0</v>
          </cell>
          <cell r="AC23779" t="str">
            <v>04988 / STIRNEMANN JEAN VINCENT</v>
          </cell>
          <cell r="AD23779">
            <v>3</v>
          </cell>
        </row>
        <row r="23780">
          <cell r="H23780" t="str">
            <v>INFIRMIER</v>
          </cell>
          <cell r="L23780">
            <v>0</v>
          </cell>
          <cell r="AC23780" t="str">
            <v>06513 / ROLLANG ARNOULD RACHEL</v>
          </cell>
          <cell r="AD23780">
            <v>3</v>
          </cell>
        </row>
        <row r="23781">
          <cell r="H23781" t="str">
            <v>DENTISTE</v>
          </cell>
          <cell r="L23781">
            <v>0</v>
          </cell>
          <cell r="AC23781" t="str">
            <v>02337 / GALLARD MYLENE</v>
          </cell>
          <cell r="AD23781">
            <v>3</v>
          </cell>
        </row>
        <row r="23782">
          <cell r="H23782" t="str">
            <v>INFIRMIER</v>
          </cell>
          <cell r="L23782">
            <v>0</v>
          </cell>
          <cell r="AC23782" t="str">
            <v>02918 / SCHOLLER STEPHANIE</v>
          </cell>
          <cell r="AD23782">
            <v>3</v>
          </cell>
        </row>
        <row r="23783">
          <cell r="H23783" t="str">
            <v>MASSEUR</v>
          </cell>
          <cell r="L23783">
            <v>0</v>
          </cell>
          <cell r="AC23783" t="str">
            <v>06513 / ROLLANG ARNOULD RACHEL</v>
          </cell>
          <cell r="AD23783">
            <v>3</v>
          </cell>
        </row>
        <row r="23784">
          <cell r="H23784" t="str">
            <v>DENTISTE</v>
          </cell>
          <cell r="L23784">
            <v>0</v>
          </cell>
          <cell r="AC23784" t="str">
            <v>04814 / LAURENT OLIVIA</v>
          </cell>
          <cell r="AD23784">
            <v>3</v>
          </cell>
        </row>
        <row r="23785">
          <cell r="H23785" t="str">
            <v>DENTISTE</v>
          </cell>
          <cell r="L23785">
            <v>0</v>
          </cell>
          <cell r="AC23785" t="str">
            <v>06513 / ROLLANG ARNOULD RACHEL</v>
          </cell>
          <cell r="AD23785">
            <v>3</v>
          </cell>
        </row>
        <row r="23786">
          <cell r="H23786" t="str">
            <v>MEDECIN</v>
          </cell>
          <cell r="K23786" t="str">
            <v>MG</v>
          </cell>
          <cell r="L23786">
            <v>0</v>
          </cell>
          <cell r="AC23786" t="str">
            <v>06513 / ROLLANG ARNOULD RACHEL</v>
          </cell>
          <cell r="AD23786">
            <v>3</v>
          </cell>
        </row>
        <row r="23787">
          <cell r="H23787" t="str">
            <v>MASSEUR</v>
          </cell>
          <cell r="L23787">
            <v>0</v>
          </cell>
          <cell r="AC23787" t="str">
            <v>03811 / LE MOYNE BENOIT</v>
          </cell>
          <cell r="AD23787">
            <v>3</v>
          </cell>
        </row>
        <row r="23788">
          <cell r="H23788" t="str">
            <v>MASSEUR</v>
          </cell>
          <cell r="L23788">
            <v>0</v>
          </cell>
          <cell r="AC23788" t="str">
            <v>05345 / SCHENCK LAURENCE</v>
          </cell>
          <cell r="AD23788">
            <v>3</v>
          </cell>
        </row>
        <row r="23789">
          <cell r="H23789" t="str">
            <v>MASSEUR</v>
          </cell>
          <cell r="L23789">
            <v>0</v>
          </cell>
          <cell r="AC23789" t="str">
            <v>05345 / SCHENCK LAURENCE</v>
          </cell>
          <cell r="AD23789">
            <v>3</v>
          </cell>
        </row>
        <row r="23790">
          <cell r="H23790" t="str">
            <v>MASSEUR</v>
          </cell>
          <cell r="L23790">
            <v>0</v>
          </cell>
          <cell r="AC23790" t="str">
            <v>02918 / SCHOLLER STEPHANIE</v>
          </cell>
          <cell r="AD23790">
            <v>3</v>
          </cell>
        </row>
        <row r="23791">
          <cell r="H23791" t="str">
            <v>MASSEUR</v>
          </cell>
          <cell r="L23791">
            <v>0</v>
          </cell>
          <cell r="AC23791" t="str">
            <v>05029 / BOUGHALEM ALI</v>
          </cell>
          <cell r="AD23791">
            <v>3</v>
          </cell>
        </row>
        <row r="23792">
          <cell r="H23792" t="str">
            <v>MASSEUR</v>
          </cell>
          <cell r="L23792">
            <v>0</v>
          </cell>
          <cell r="AC23792" t="str">
            <v>05029 / BOUGHALEM ALI</v>
          </cell>
          <cell r="AD23792">
            <v>3</v>
          </cell>
        </row>
        <row r="23793">
          <cell r="H23793" t="str">
            <v>MASSEUR</v>
          </cell>
          <cell r="L23793">
            <v>0</v>
          </cell>
          <cell r="AC23793" t="str">
            <v>02918 / SCHOLLER STEPHANIE</v>
          </cell>
          <cell r="AD23793">
            <v>3</v>
          </cell>
        </row>
        <row r="23794">
          <cell r="H23794" t="str">
            <v>DENTISTE</v>
          </cell>
          <cell r="L23794">
            <v>0</v>
          </cell>
          <cell r="AC23794" t="str">
            <v>04814 / LAURENT OLIVIA</v>
          </cell>
          <cell r="AD23794">
            <v>3</v>
          </cell>
        </row>
        <row r="23795">
          <cell r="H23795" t="str">
            <v>INFIRMIER</v>
          </cell>
          <cell r="L23795">
            <v>0</v>
          </cell>
          <cell r="AC23795" t="str">
            <v>05029 / BOUGHALEM ALI</v>
          </cell>
          <cell r="AD23795">
            <v>3</v>
          </cell>
        </row>
        <row r="23796">
          <cell r="H23796" t="str">
            <v>DENTISTE</v>
          </cell>
          <cell r="L23796">
            <v>0</v>
          </cell>
          <cell r="AC23796" t="str">
            <v>04814 / LAURENT OLIVIA</v>
          </cell>
          <cell r="AD23796">
            <v>3</v>
          </cell>
        </row>
        <row r="23797">
          <cell r="H23797" t="str">
            <v>MEDECIN</v>
          </cell>
          <cell r="K23797" t="str">
            <v>MS</v>
          </cell>
          <cell r="L23797">
            <v>0</v>
          </cell>
          <cell r="AC23797" t="str">
            <v>06513 / ROLLANG ARNOULD RACHEL</v>
          </cell>
          <cell r="AD23797">
            <v>3</v>
          </cell>
        </row>
        <row r="23798">
          <cell r="H23798" t="str">
            <v>INFIRMIER</v>
          </cell>
          <cell r="L23798">
            <v>0</v>
          </cell>
          <cell r="AC23798" t="str">
            <v>04988 / STIRNEMANN JEAN VINCENT</v>
          </cell>
          <cell r="AD23798">
            <v>3</v>
          </cell>
        </row>
        <row r="23799">
          <cell r="H23799" t="str">
            <v>ORTHOPTISTE, ORTHOPHONISTE</v>
          </cell>
          <cell r="L23799">
            <v>1</v>
          </cell>
          <cell r="AC23799" t="str">
            <v>02337 / GALLARD MYLENE</v>
          </cell>
          <cell r="AD23799">
            <v>3</v>
          </cell>
        </row>
        <row r="23800">
          <cell r="H23800" t="str">
            <v>ORTHOPTISTE, ORTHOPHONISTE</v>
          </cell>
          <cell r="L23800">
            <v>0</v>
          </cell>
          <cell r="AC23800" t="str">
            <v>04814 / LAURENT OLIVIA</v>
          </cell>
          <cell r="AD23800">
            <v>3</v>
          </cell>
        </row>
        <row r="23801">
          <cell r="H23801" t="str">
            <v>MEDECIN</v>
          </cell>
          <cell r="K23801" t="str">
            <v>MG</v>
          </cell>
          <cell r="L23801">
            <v>0</v>
          </cell>
          <cell r="AC23801" t="str">
            <v>02918 / SCHOLLER STEPHANIE</v>
          </cell>
          <cell r="AD23801">
            <v>3</v>
          </cell>
        </row>
        <row r="23802">
          <cell r="H23802" t="str">
            <v>PÉDICURE - PODOLOGUE</v>
          </cell>
          <cell r="L23802">
            <v>0</v>
          </cell>
          <cell r="AC23802" t="str">
            <v>04814 / LAURENT OLIVIA</v>
          </cell>
          <cell r="AD23802">
            <v>3</v>
          </cell>
        </row>
        <row r="23803">
          <cell r="H23803" t="str">
            <v>PÉDICURE - PODOLOGUE</v>
          </cell>
          <cell r="L23803">
            <v>0</v>
          </cell>
          <cell r="AC23803" t="str">
            <v>05029 / BOUGHALEM ALI</v>
          </cell>
          <cell r="AD23803">
            <v>3</v>
          </cell>
        </row>
        <row r="23804">
          <cell r="H23804" t="str">
            <v>INFIRMIER</v>
          </cell>
          <cell r="L23804">
            <v>0</v>
          </cell>
          <cell r="AC23804" t="str">
            <v>04988 / STIRNEMANN JEAN VINCENT</v>
          </cell>
          <cell r="AD23804">
            <v>3</v>
          </cell>
        </row>
        <row r="23805">
          <cell r="H23805" t="str">
            <v>MEDECIN</v>
          </cell>
          <cell r="K23805" t="str">
            <v>MG</v>
          </cell>
          <cell r="L23805">
            <v>0</v>
          </cell>
          <cell r="AC23805" t="str">
            <v>05029 / BOUGHALEM ALI</v>
          </cell>
          <cell r="AD23805">
            <v>3</v>
          </cell>
        </row>
        <row r="23806">
          <cell r="H23806" t="str">
            <v>MASSEUR</v>
          </cell>
          <cell r="L23806">
            <v>0</v>
          </cell>
          <cell r="AC23806" t="str">
            <v>05358 / BETSCH CELINE</v>
          </cell>
          <cell r="AD23806">
            <v>3</v>
          </cell>
        </row>
        <row r="23807">
          <cell r="H23807" t="str">
            <v>MASSEUR</v>
          </cell>
          <cell r="L23807">
            <v>1</v>
          </cell>
          <cell r="AC23807" t="str">
            <v>04988 / STIRNEMANN JEAN VINCENT</v>
          </cell>
          <cell r="AD23807">
            <v>3</v>
          </cell>
        </row>
        <row r="23808">
          <cell r="H23808" t="str">
            <v>INFIRMIER</v>
          </cell>
          <cell r="L23808">
            <v>0</v>
          </cell>
          <cell r="AC23808" t="str">
            <v>02918 / SCHOLLER STEPHANIE</v>
          </cell>
          <cell r="AD23808">
            <v>3</v>
          </cell>
        </row>
        <row r="23809">
          <cell r="H23809" t="str">
            <v>MASSEUR</v>
          </cell>
          <cell r="L23809">
            <v>0</v>
          </cell>
          <cell r="AC23809" t="str">
            <v>06513 / ROLLANG ARNOULD RACHEL</v>
          </cell>
          <cell r="AD23809">
            <v>3</v>
          </cell>
        </row>
        <row r="23810">
          <cell r="H23810" t="str">
            <v>INFIRMIER</v>
          </cell>
          <cell r="L23810">
            <v>0</v>
          </cell>
          <cell r="AC23810" t="str">
            <v>02337 / GALLARD MYLENE</v>
          </cell>
          <cell r="AD23810">
            <v>3</v>
          </cell>
        </row>
        <row r="23811">
          <cell r="H23811" t="str">
            <v>INFIRMIER</v>
          </cell>
          <cell r="L23811">
            <v>0</v>
          </cell>
          <cell r="AC23811" t="str">
            <v>03811 / LE MOYNE BENOIT</v>
          </cell>
          <cell r="AD23811">
            <v>3</v>
          </cell>
        </row>
        <row r="23812">
          <cell r="H23812" t="str">
            <v>MEDECIN</v>
          </cell>
          <cell r="K23812" t="str">
            <v>MS</v>
          </cell>
          <cell r="L23812">
            <v>1</v>
          </cell>
          <cell r="AC23812" t="str">
            <v>04814 / LAURENT OLIVIA</v>
          </cell>
          <cell r="AD23812">
            <v>3</v>
          </cell>
        </row>
        <row r="23813">
          <cell r="H23813" t="str">
            <v>INFIRMIER</v>
          </cell>
          <cell r="L23813">
            <v>0</v>
          </cell>
          <cell r="AC23813" t="str">
            <v>06513 / ROLLANG ARNOULD RACHEL</v>
          </cell>
          <cell r="AD23813">
            <v>3</v>
          </cell>
        </row>
        <row r="23814">
          <cell r="H23814" t="str">
            <v>MEDECIN</v>
          </cell>
          <cell r="K23814" t="str">
            <v>MG</v>
          </cell>
          <cell r="L23814">
            <v>0</v>
          </cell>
          <cell r="AC23814" t="str">
            <v>05029 / BOUGHALEM ALI</v>
          </cell>
          <cell r="AD23814">
            <v>3</v>
          </cell>
        </row>
        <row r="23815">
          <cell r="H23815" t="str">
            <v>DENTISTE</v>
          </cell>
          <cell r="L23815">
            <v>0</v>
          </cell>
          <cell r="AC23815" t="str">
            <v>06513 / ROLLANG ARNOULD RACHEL</v>
          </cell>
          <cell r="AD23815">
            <v>3</v>
          </cell>
        </row>
        <row r="23816">
          <cell r="H23816" t="str">
            <v>INFIRMIER</v>
          </cell>
          <cell r="L23816">
            <v>0</v>
          </cell>
          <cell r="AC23816" t="str">
            <v>05345 / SCHENCK LAURENCE</v>
          </cell>
          <cell r="AD23816">
            <v>3</v>
          </cell>
        </row>
        <row r="23817">
          <cell r="H23817" t="str">
            <v>ORTHOPTISTE, ORTHOPHONISTE</v>
          </cell>
          <cell r="L23817">
            <v>0</v>
          </cell>
          <cell r="AC23817" t="str">
            <v>02918 / SCHOLLER STEPHANIE</v>
          </cell>
          <cell r="AD23817">
            <v>3</v>
          </cell>
        </row>
        <row r="23818">
          <cell r="H23818" t="str">
            <v>DENTISTE</v>
          </cell>
          <cell r="L23818">
            <v>0</v>
          </cell>
          <cell r="AC23818" t="str">
            <v>03811 / LE MOYNE BENOIT</v>
          </cell>
          <cell r="AD23818">
            <v>3</v>
          </cell>
        </row>
        <row r="23819">
          <cell r="H23819" t="str">
            <v>MASSEUR</v>
          </cell>
          <cell r="L23819">
            <v>0</v>
          </cell>
          <cell r="AC23819" t="str">
            <v>00729 / SCHMITT MARX EVELYNE</v>
          </cell>
          <cell r="AD23819">
            <v>3</v>
          </cell>
        </row>
        <row r="23820">
          <cell r="H23820" t="str">
            <v>MEDECIN</v>
          </cell>
          <cell r="K23820" t="str">
            <v>MS</v>
          </cell>
          <cell r="L23820">
            <v>1</v>
          </cell>
          <cell r="AC23820" t="str">
            <v>05358 / BETSCH CELINE</v>
          </cell>
          <cell r="AD23820">
            <v>3</v>
          </cell>
        </row>
        <row r="23821">
          <cell r="H23821" t="str">
            <v>MEDECIN</v>
          </cell>
          <cell r="K23821" t="str">
            <v>MS</v>
          </cell>
          <cell r="L23821">
            <v>2</v>
          </cell>
          <cell r="AC23821" t="str">
            <v>05358 / BETSCH CELINE</v>
          </cell>
          <cell r="AD23821">
            <v>3</v>
          </cell>
        </row>
        <row r="23822">
          <cell r="H23822" t="str">
            <v>MEDECIN</v>
          </cell>
          <cell r="K23822" t="str">
            <v>MS</v>
          </cell>
          <cell r="L23822">
            <v>0</v>
          </cell>
          <cell r="AC23822" t="str">
            <v>05358 / BETSCH CELINE</v>
          </cell>
          <cell r="AD23822">
            <v>3</v>
          </cell>
        </row>
        <row r="23823">
          <cell r="H23823" t="str">
            <v>MASSEUR</v>
          </cell>
          <cell r="L23823">
            <v>0</v>
          </cell>
          <cell r="AC23823" t="str">
            <v>00729 / SCHMITT MARX EVELYNE</v>
          </cell>
          <cell r="AD23823">
            <v>3</v>
          </cell>
        </row>
        <row r="23824">
          <cell r="H23824" t="str">
            <v>DENTISTE</v>
          </cell>
          <cell r="L23824">
            <v>0</v>
          </cell>
          <cell r="AC23824" t="str">
            <v>02918 / SCHOLLER STEPHANIE</v>
          </cell>
          <cell r="AD23824">
            <v>3</v>
          </cell>
        </row>
        <row r="23825">
          <cell r="H23825" t="str">
            <v>MASSEUR</v>
          </cell>
          <cell r="L23825">
            <v>3</v>
          </cell>
          <cell r="AC23825" t="str">
            <v>02918 / SCHOLLER STEPHANIE</v>
          </cell>
          <cell r="AD23825">
            <v>3</v>
          </cell>
        </row>
        <row r="23826">
          <cell r="H23826" t="str">
            <v>MASSEUR</v>
          </cell>
          <cell r="L23826">
            <v>0</v>
          </cell>
          <cell r="AC23826" t="str">
            <v>05029 / BOUGHALEM ALI</v>
          </cell>
          <cell r="AD23826">
            <v>3</v>
          </cell>
        </row>
        <row r="23827">
          <cell r="H23827" t="str">
            <v>MEDECIN</v>
          </cell>
          <cell r="K23827" t="str">
            <v>MG</v>
          </cell>
          <cell r="L23827">
            <v>0</v>
          </cell>
          <cell r="AC23827" t="str">
            <v>05029 / BOUGHALEM ALI</v>
          </cell>
          <cell r="AD23827">
            <v>3</v>
          </cell>
        </row>
        <row r="23828">
          <cell r="H23828" t="str">
            <v>MEDECIN</v>
          </cell>
          <cell r="K23828" t="str">
            <v>MG</v>
          </cell>
          <cell r="L23828">
            <v>0</v>
          </cell>
          <cell r="AC23828" t="str">
            <v>02918 / SCHOLLER STEPHANIE</v>
          </cell>
          <cell r="AD23828">
            <v>3</v>
          </cell>
        </row>
        <row r="23829">
          <cell r="H23829" t="str">
            <v>MASSEUR</v>
          </cell>
          <cell r="L23829">
            <v>0</v>
          </cell>
          <cell r="AC23829" t="str">
            <v>05345 / SCHENCK LAURENCE</v>
          </cell>
          <cell r="AD23829">
            <v>3</v>
          </cell>
        </row>
        <row r="23830">
          <cell r="H23830" t="str">
            <v>INFIRMIER</v>
          </cell>
          <cell r="L23830">
            <v>0</v>
          </cell>
          <cell r="AC23830" t="str">
            <v>04814 / LAURENT OLIVIA</v>
          </cell>
          <cell r="AD23830">
            <v>3</v>
          </cell>
        </row>
        <row r="23831">
          <cell r="H23831" t="str">
            <v>INFIRMIER</v>
          </cell>
          <cell r="L23831">
            <v>0</v>
          </cell>
          <cell r="AC23831" t="str">
            <v>00729 / SCHMITT MARX EVELYNE</v>
          </cell>
          <cell r="AD23831">
            <v>3</v>
          </cell>
        </row>
        <row r="23832">
          <cell r="H23832" t="str">
            <v>INFIRMIER</v>
          </cell>
          <cell r="L23832">
            <v>0</v>
          </cell>
          <cell r="AC23832" t="str">
            <v>05358 / BETSCH CELINE</v>
          </cell>
          <cell r="AD23832">
            <v>3</v>
          </cell>
        </row>
        <row r="23833">
          <cell r="H23833" t="str">
            <v>MASSEUR</v>
          </cell>
          <cell r="L23833">
            <v>0</v>
          </cell>
          <cell r="AC23833" t="str">
            <v>05358 / BETSCH CELINE</v>
          </cell>
          <cell r="AD23833">
            <v>3</v>
          </cell>
        </row>
        <row r="23834">
          <cell r="H23834" t="str">
            <v>INFIRMIER</v>
          </cell>
          <cell r="L23834">
            <v>0</v>
          </cell>
          <cell r="AC23834" t="str">
            <v>04814 / LAURENT OLIVIA</v>
          </cell>
          <cell r="AD23834">
            <v>3</v>
          </cell>
        </row>
        <row r="23835">
          <cell r="H23835" t="str">
            <v>ORTHOPTISTE, ORTHOPHONISTE</v>
          </cell>
          <cell r="L23835">
            <v>0</v>
          </cell>
          <cell r="AC23835" t="str">
            <v>05358 / BETSCH CELINE</v>
          </cell>
          <cell r="AD23835">
            <v>3</v>
          </cell>
        </row>
        <row r="23836">
          <cell r="H23836" t="str">
            <v>MASSEUR</v>
          </cell>
          <cell r="L23836">
            <v>0</v>
          </cell>
          <cell r="AC23836" t="str">
            <v>05345 / SCHENCK LAURENCE</v>
          </cell>
          <cell r="AD23836">
            <v>3</v>
          </cell>
        </row>
        <row r="23837">
          <cell r="H23837" t="str">
            <v>DENTISTE</v>
          </cell>
          <cell r="L23837">
            <v>0</v>
          </cell>
          <cell r="AC23837" t="str">
            <v>02918 / SCHOLLER STEPHANIE</v>
          </cell>
          <cell r="AD23837">
            <v>3</v>
          </cell>
        </row>
        <row r="23838">
          <cell r="H23838" t="str">
            <v>MEDECIN</v>
          </cell>
          <cell r="K23838" t="str">
            <v>MG</v>
          </cell>
          <cell r="L23838">
            <v>0</v>
          </cell>
          <cell r="AC23838" t="str">
            <v>03811 / LE MOYNE BENOIT</v>
          </cell>
          <cell r="AD23838">
            <v>3</v>
          </cell>
        </row>
        <row r="23839">
          <cell r="H23839" t="str">
            <v>MEDECIN</v>
          </cell>
          <cell r="K23839" t="str">
            <v>MS</v>
          </cell>
          <cell r="L23839">
            <v>0</v>
          </cell>
          <cell r="AC23839" t="str">
            <v>06513 / ROLLANG ARNOULD RACHEL</v>
          </cell>
          <cell r="AD23839">
            <v>3</v>
          </cell>
        </row>
        <row r="23840">
          <cell r="H23840" t="str">
            <v>MEDECIN</v>
          </cell>
          <cell r="K23840" t="str">
            <v>MS</v>
          </cell>
          <cell r="L23840">
            <v>1</v>
          </cell>
          <cell r="AC23840" t="str">
            <v>04988 / STIRNEMANN JEAN VINCENT</v>
          </cell>
          <cell r="AD23840">
            <v>3</v>
          </cell>
        </row>
        <row r="23841">
          <cell r="H23841" t="str">
            <v>INFIRMIER</v>
          </cell>
          <cell r="L23841">
            <v>0</v>
          </cell>
          <cell r="AC23841" t="str">
            <v>04988 / STIRNEMANN JEAN VINCENT</v>
          </cell>
          <cell r="AD23841">
            <v>3</v>
          </cell>
        </row>
        <row r="23842">
          <cell r="H23842" t="str">
            <v>MASSEUR</v>
          </cell>
          <cell r="L23842">
            <v>0</v>
          </cell>
          <cell r="AC23842" t="str">
            <v>02918 / SCHOLLER STEPHANIE</v>
          </cell>
          <cell r="AD23842">
            <v>3</v>
          </cell>
        </row>
        <row r="23843">
          <cell r="H23843" t="str">
            <v>INFIRMIER</v>
          </cell>
          <cell r="L23843">
            <v>0</v>
          </cell>
          <cell r="AC23843" t="str">
            <v>04988 / STIRNEMANN JEAN VINCENT</v>
          </cell>
          <cell r="AD23843">
            <v>3</v>
          </cell>
        </row>
        <row r="23844">
          <cell r="H23844" t="str">
            <v>INFIRMIER</v>
          </cell>
          <cell r="L23844">
            <v>0</v>
          </cell>
          <cell r="AC23844" t="str">
            <v>05345 / SCHENCK LAURENCE</v>
          </cell>
          <cell r="AD23844">
            <v>3</v>
          </cell>
        </row>
        <row r="23845">
          <cell r="H23845" t="str">
            <v>DENTISTE</v>
          </cell>
          <cell r="L23845">
            <v>0</v>
          </cell>
          <cell r="AC23845" t="str">
            <v>02918 / SCHOLLER STEPHANIE</v>
          </cell>
          <cell r="AD23845">
            <v>3</v>
          </cell>
        </row>
        <row r="23846">
          <cell r="H23846" t="str">
            <v>DENTISTE</v>
          </cell>
          <cell r="L23846">
            <v>0</v>
          </cell>
          <cell r="AC23846" t="str">
            <v>04814 / LAURENT OLIVIA</v>
          </cell>
          <cell r="AD23846">
            <v>3</v>
          </cell>
        </row>
        <row r="23847">
          <cell r="H23847" t="str">
            <v>MEDECIN</v>
          </cell>
          <cell r="K23847" t="str">
            <v>MS</v>
          </cell>
          <cell r="L23847">
            <v>0</v>
          </cell>
          <cell r="AC23847" t="str">
            <v>04814 / LAURENT OLIVIA</v>
          </cell>
          <cell r="AD23847">
            <v>3</v>
          </cell>
        </row>
        <row r="23848">
          <cell r="H23848" t="str">
            <v>ORTHOPTISTE, ORTHOPHONISTE</v>
          </cell>
          <cell r="L23848">
            <v>0</v>
          </cell>
          <cell r="AC23848" t="str">
            <v>02337 / GALLARD MYLENE</v>
          </cell>
          <cell r="AD23848">
            <v>3</v>
          </cell>
        </row>
        <row r="23849">
          <cell r="H23849" t="str">
            <v>MASSEUR</v>
          </cell>
          <cell r="L23849">
            <v>0</v>
          </cell>
          <cell r="AC23849" t="str">
            <v>05345 / SCHENCK LAURENCE</v>
          </cell>
          <cell r="AD23849">
            <v>3</v>
          </cell>
        </row>
        <row r="23850">
          <cell r="H23850" t="str">
            <v>INFIRMIER</v>
          </cell>
          <cell r="L23850">
            <v>0</v>
          </cell>
          <cell r="AC23850" t="str">
            <v>05345 / SCHENCK LAURENCE</v>
          </cell>
          <cell r="AD23850">
            <v>3</v>
          </cell>
        </row>
        <row r="23851">
          <cell r="H23851" t="str">
            <v>DENTISTE</v>
          </cell>
          <cell r="L23851">
            <v>0</v>
          </cell>
          <cell r="AC23851" t="str">
            <v>02337 / GALLARD MYLENE</v>
          </cell>
          <cell r="AD23851">
            <v>3</v>
          </cell>
        </row>
        <row r="23852">
          <cell r="H23852" t="str">
            <v>PÉDICURE - PODOLOGUE</v>
          </cell>
          <cell r="L23852">
            <v>1</v>
          </cell>
          <cell r="AC23852" t="str">
            <v>05345 / SCHENCK LAURENCE</v>
          </cell>
          <cell r="AD23852">
            <v>3</v>
          </cell>
        </row>
        <row r="23853">
          <cell r="H23853" t="str">
            <v>PÉDICURE - PODOLOGUE</v>
          </cell>
          <cell r="L23853">
            <v>0</v>
          </cell>
          <cell r="AC23853" t="str">
            <v>06513 / ROLLANG ARNOULD RACHEL</v>
          </cell>
          <cell r="AD23853">
            <v>3</v>
          </cell>
        </row>
        <row r="23854">
          <cell r="H23854" t="str">
            <v>MEDECIN</v>
          </cell>
          <cell r="K23854" t="str">
            <v>MS</v>
          </cell>
          <cell r="L23854">
            <v>1</v>
          </cell>
          <cell r="AC23854" t="str">
            <v>05029 / BOUGHALEM ALI</v>
          </cell>
          <cell r="AD23854">
            <v>3</v>
          </cell>
        </row>
        <row r="23855">
          <cell r="H23855" t="str">
            <v>MEDECIN</v>
          </cell>
          <cell r="K23855" t="str">
            <v>MS</v>
          </cell>
          <cell r="L23855">
            <v>0</v>
          </cell>
          <cell r="AC23855" t="str">
            <v>04814 / LAURENT OLIVIA</v>
          </cell>
          <cell r="AD23855">
            <v>3</v>
          </cell>
        </row>
        <row r="23856">
          <cell r="H23856" t="str">
            <v>MEDECIN</v>
          </cell>
          <cell r="K23856" t="str">
            <v>MG</v>
          </cell>
          <cell r="L23856">
            <v>0</v>
          </cell>
          <cell r="AC23856" t="str">
            <v>05345 / SCHENCK LAURENCE</v>
          </cell>
          <cell r="AD23856">
            <v>3</v>
          </cell>
        </row>
        <row r="23857">
          <cell r="H23857" t="str">
            <v>INFIRMIER</v>
          </cell>
          <cell r="L23857">
            <v>0</v>
          </cell>
          <cell r="AC23857" t="str">
            <v>02918 / SCHOLLER STEPHANIE</v>
          </cell>
          <cell r="AD23857">
            <v>3</v>
          </cell>
        </row>
        <row r="23858">
          <cell r="H23858" t="str">
            <v>MEDECIN</v>
          </cell>
          <cell r="K23858" t="str">
            <v>MS</v>
          </cell>
          <cell r="L23858">
            <v>0</v>
          </cell>
          <cell r="AC23858" t="str">
            <v>05358 / BETSCH CELINE</v>
          </cell>
          <cell r="AD23858">
            <v>3</v>
          </cell>
        </row>
        <row r="23859">
          <cell r="H23859" t="str">
            <v>MEDECIN</v>
          </cell>
          <cell r="K23859" t="str">
            <v>MS</v>
          </cell>
          <cell r="L23859">
            <v>3</v>
          </cell>
          <cell r="AC23859" t="str">
            <v>05358 / BETSCH CELINE</v>
          </cell>
          <cell r="AD23859">
            <v>3</v>
          </cell>
        </row>
        <row r="23860">
          <cell r="H23860" t="str">
            <v>MEDECIN</v>
          </cell>
          <cell r="K23860" t="str">
            <v>MS</v>
          </cell>
          <cell r="L23860">
            <v>1</v>
          </cell>
          <cell r="AC23860" t="str">
            <v>02918 / SCHOLLER STEPHANIE</v>
          </cell>
          <cell r="AD23860">
            <v>3</v>
          </cell>
        </row>
        <row r="23861">
          <cell r="H23861" t="str">
            <v>MEDECIN</v>
          </cell>
          <cell r="K23861" t="str">
            <v>MS</v>
          </cell>
          <cell r="L23861">
            <v>2</v>
          </cell>
          <cell r="AC23861" t="str">
            <v>04814 / LAURENT OLIVIA</v>
          </cell>
          <cell r="AD23861">
            <v>3</v>
          </cell>
        </row>
        <row r="23862">
          <cell r="H23862" t="str">
            <v>MASSEUR</v>
          </cell>
          <cell r="L23862">
            <v>0</v>
          </cell>
          <cell r="AC23862" t="str">
            <v>04988 / STIRNEMANN JEAN VINCENT</v>
          </cell>
          <cell r="AD23862">
            <v>3</v>
          </cell>
        </row>
        <row r="23863">
          <cell r="H23863" t="str">
            <v>SAGE-FEMME</v>
          </cell>
          <cell r="L23863">
            <v>0</v>
          </cell>
          <cell r="AC23863" t="str">
            <v>05029 / BOUGHALEM ALI</v>
          </cell>
          <cell r="AD23863">
            <v>3</v>
          </cell>
        </row>
        <row r="23864">
          <cell r="H23864" t="str">
            <v>MASSEUR</v>
          </cell>
          <cell r="L23864">
            <v>0</v>
          </cell>
          <cell r="AC23864" t="str">
            <v>05029 / BOUGHALEM ALI</v>
          </cell>
          <cell r="AD23864">
            <v>3</v>
          </cell>
        </row>
        <row r="23865">
          <cell r="H23865" t="str">
            <v>MEDECIN</v>
          </cell>
          <cell r="K23865" t="str">
            <v>MS</v>
          </cell>
          <cell r="L23865">
            <v>0</v>
          </cell>
          <cell r="AC23865" t="str">
            <v>04814 / LAURENT OLIVIA</v>
          </cell>
          <cell r="AD23865">
            <v>3</v>
          </cell>
        </row>
        <row r="23866">
          <cell r="H23866" t="str">
            <v>MEDECIN</v>
          </cell>
          <cell r="K23866" t="str">
            <v>MG</v>
          </cell>
          <cell r="L23866">
            <v>0</v>
          </cell>
          <cell r="AC23866" t="str">
            <v>06513 / ROLLANG ARNOULD RACHEL</v>
          </cell>
          <cell r="AD23866">
            <v>3</v>
          </cell>
        </row>
        <row r="23867">
          <cell r="H23867" t="str">
            <v>INFIRMIER</v>
          </cell>
          <cell r="L23867">
            <v>0</v>
          </cell>
          <cell r="AC23867" t="str">
            <v>04814 / LAURENT OLIVIA</v>
          </cell>
          <cell r="AD23867">
            <v>3</v>
          </cell>
        </row>
        <row r="23868">
          <cell r="H23868" t="str">
            <v>ORTHOPTISTE, ORTHOPHONISTE</v>
          </cell>
          <cell r="L23868">
            <v>0</v>
          </cell>
          <cell r="AC23868" t="str">
            <v>03811 / LE MOYNE BENOIT</v>
          </cell>
          <cell r="AD23868">
            <v>3</v>
          </cell>
        </row>
        <row r="23869">
          <cell r="H23869" t="str">
            <v>MEDECIN</v>
          </cell>
          <cell r="K23869" t="str">
            <v>MS</v>
          </cell>
          <cell r="L23869">
            <v>1</v>
          </cell>
          <cell r="AC23869" t="str">
            <v>04988 / STIRNEMANN JEAN VINCENT</v>
          </cell>
          <cell r="AD23869">
            <v>3</v>
          </cell>
        </row>
        <row r="23870">
          <cell r="H23870" t="str">
            <v>MEDECIN</v>
          </cell>
          <cell r="K23870" t="str">
            <v>MS</v>
          </cell>
          <cell r="L23870">
            <v>0</v>
          </cell>
          <cell r="AC23870" t="str">
            <v>03811 / LE MOYNE BENOIT</v>
          </cell>
          <cell r="AD23870">
            <v>3</v>
          </cell>
        </row>
        <row r="23871">
          <cell r="H23871" t="str">
            <v>MASSEUR</v>
          </cell>
          <cell r="L23871">
            <v>0</v>
          </cell>
          <cell r="AC23871" t="str">
            <v>04814 / LAURENT OLIVIA</v>
          </cell>
          <cell r="AD23871">
            <v>3</v>
          </cell>
        </row>
        <row r="23872">
          <cell r="H23872" t="str">
            <v>INFIRMIER</v>
          </cell>
          <cell r="L23872">
            <v>0</v>
          </cell>
          <cell r="AC23872" t="str">
            <v>05029 / BOUGHALEM ALI</v>
          </cell>
          <cell r="AD23872">
            <v>3</v>
          </cell>
        </row>
        <row r="23873">
          <cell r="H23873" t="str">
            <v>INFIRMIER</v>
          </cell>
          <cell r="L23873">
            <v>0</v>
          </cell>
          <cell r="AC23873" t="str">
            <v>03811 / LE MOYNE BENOIT</v>
          </cell>
          <cell r="AD23873">
            <v>3</v>
          </cell>
        </row>
        <row r="23874">
          <cell r="H23874" t="str">
            <v>INFIRMIER</v>
          </cell>
          <cell r="L23874">
            <v>0</v>
          </cell>
          <cell r="AC23874" t="str">
            <v>02918 / SCHOLLER STEPHANIE</v>
          </cell>
          <cell r="AD23874">
            <v>3</v>
          </cell>
        </row>
        <row r="23875">
          <cell r="H23875" t="str">
            <v>DENTISTE</v>
          </cell>
          <cell r="L23875">
            <v>0</v>
          </cell>
          <cell r="AC23875" t="str">
            <v>02918 / SCHOLLER STEPHANIE</v>
          </cell>
          <cell r="AD23875">
            <v>3</v>
          </cell>
        </row>
        <row r="23876">
          <cell r="H23876" t="str">
            <v>DENTISTE</v>
          </cell>
          <cell r="L23876">
            <v>0</v>
          </cell>
          <cell r="AC23876" t="str">
            <v>03811 / LE MOYNE BENOIT</v>
          </cell>
          <cell r="AD23876">
            <v>3</v>
          </cell>
        </row>
        <row r="23877">
          <cell r="H23877" t="str">
            <v>DENTISTE</v>
          </cell>
          <cell r="L23877">
            <v>1</v>
          </cell>
          <cell r="AC23877" t="str">
            <v>04814 / LAURENT OLIVIA</v>
          </cell>
          <cell r="AD23877">
            <v>3</v>
          </cell>
        </row>
        <row r="23878">
          <cell r="H23878" t="str">
            <v>MASSEUR</v>
          </cell>
          <cell r="L23878">
            <v>1</v>
          </cell>
          <cell r="AC23878" t="str">
            <v>05345 / SCHENCK LAURENCE</v>
          </cell>
          <cell r="AD23878">
            <v>3</v>
          </cell>
        </row>
        <row r="23879">
          <cell r="H23879" t="str">
            <v>MASSEUR</v>
          </cell>
          <cell r="L23879">
            <v>0</v>
          </cell>
          <cell r="AC23879" t="str">
            <v>06513 / ROLLANG ARNOULD RACHEL</v>
          </cell>
          <cell r="AD23879">
            <v>3</v>
          </cell>
        </row>
        <row r="23880">
          <cell r="H23880" t="str">
            <v>ORTHOPTISTE, ORTHOPHONISTE</v>
          </cell>
          <cell r="L23880">
            <v>0</v>
          </cell>
          <cell r="AC23880" t="str">
            <v>04988 / STIRNEMANN JEAN VINCENT</v>
          </cell>
          <cell r="AD23880">
            <v>3</v>
          </cell>
        </row>
        <row r="23881">
          <cell r="H23881" t="str">
            <v>PÉDICURE - PODOLOGUE</v>
          </cell>
          <cell r="L23881">
            <v>0</v>
          </cell>
          <cell r="AC23881" t="str">
            <v>04814 / LAURENT OLIVIA</v>
          </cell>
          <cell r="AD23881">
            <v>3</v>
          </cell>
        </row>
        <row r="23882">
          <cell r="H23882" t="str">
            <v>MEDECIN</v>
          </cell>
          <cell r="K23882" t="str">
            <v>MS</v>
          </cell>
          <cell r="L23882">
            <v>0</v>
          </cell>
          <cell r="AC23882" t="str">
            <v>06513 / ROLLANG ARNOULD RACHEL</v>
          </cell>
          <cell r="AD23882">
            <v>3</v>
          </cell>
        </row>
        <row r="23883">
          <cell r="H23883" t="str">
            <v>MEDECIN</v>
          </cell>
          <cell r="K23883" t="str">
            <v>MG</v>
          </cell>
          <cell r="L23883">
            <v>0</v>
          </cell>
          <cell r="AC23883" t="str">
            <v>05345 / SCHENCK LAURENCE</v>
          </cell>
          <cell r="AD23883">
            <v>3</v>
          </cell>
        </row>
        <row r="23884">
          <cell r="H23884" t="str">
            <v>INFIRMIER</v>
          </cell>
          <cell r="L23884">
            <v>0</v>
          </cell>
          <cell r="AC23884" t="str">
            <v>05029 / BOUGHALEM ALI</v>
          </cell>
          <cell r="AD23884">
            <v>3</v>
          </cell>
        </row>
        <row r="23885">
          <cell r="H23885" t="str">
            <v>MASSEUR</v>
          </cell>
          <cell r="L23885">
            <v>0</v>
          </cell>
          <cell r="AC23885" t="str">
            <v>02337 / GALLARD MYLENE</v>
          </cell>
          <cell r="AD23885">
            <v>3</v>
          </cell>
        </row>
        <row r="23886">
          <cell r="H23886" t="str">
            <v>ORTHOPTISTE, ORTHOPHONISTE</v>
          </cell>
          <cell r="L23886">
            <v>0</v>
          </cell>
          <cell r="AC23886" t="str">
            <v>04814 / LAURENT OLIVIA</v>
          </cell>
          <cell r="AD23886">
            <v>3</v>
          </cell>
        </row>
        <row r="23887">
          <cell r="H23887" t="str">
            <v>DENTISTE</v>
          </cell>
          <cell r="L23887">
            <v>0</v>
          </cell>
          <cell r="AC23887" t="str">
            <v>03811 / LE MOYNE BENOIT</v>
          </cell>
          <cell r="AD23887">
            <v>3</v>
          </cell>
        </row>
        <row r="23888">
          <cell r="H23888" t="str">
            <v>MASSEUR</v>
          </cell>
          <cell r="L23888">
            <v>0</v>
          </cell>
          <cell r="AC23888" t="str">
            <v>02918 / SCHOLLER STEPHANIE</v>
          </cell>
          <cell r="AD23888">
            <v>3</v>
          </cell>
        </row>
        <row r="23889">
          <cell r="H23889" t="str">
            <v>MASSEUR</v>
          </cell>
          <cell r="L23889">
            <v>0</v>
          </cell>
          <cell r="AC23889" t="str">
            <v>06513 / ROLLANG ARNOULD RACHEL</v>
          </cell>
          <cell r="AD23889">
            <v>3</v>
          </cell>
        </row>
        <row r="23890">
          <cell r="H23890" t="str">
            <v>INFIRMIER</v>
          </cell>
          <cell r="L23890">
            <v>0</v>
          </cell>
          <cell r="AC23890" t="str">
            <v>04814 / LAURENT OLIVIA</v>
          </cell>
          <cell r="AD23890">
            <v>3</v>
          </cell>
        </row>
        <row r="23891">
          <cell r="H23891" t="str">
            <v>MEDECIN</v>
          </cell>
          <cell r="K23891" t="str">
            <v>MS</v>
          </cell>
          <cell r="L23891">
            <v>1</v>
          </cell>
          <cell r="AC23891" t="str">
            <v>03811 / LE MOYNE BENOIT</v>
          </cell>
          <cell r="AD23891">
            <v>3</v>
          </cell>
        </row>
        <row r="23892">
          <cell r="H23892" t="str">
            <v>MEDECIN</v>
          </cell>
          <cell r="K23892" t="str">
            <v>MS</v>
          </cell>
          <cell r="L23892">
            <v>2</v>
          </cell>
          <cell r="AC23892" t="str">
            <v>05029 / BOUGHALEM ALI</v>
          </cell>
          <cell r="AD23892">
            <v>3</v>
          </cell>
        </row>
        <row r="23893">
          <cell r="H23893" t="str">
            <v>MEDECIN</v>
          </cell>
          <cell r="K23893" t="str">
            <v>MS</v>
          </cell>
          <cell r="L23893">
            <v>0</v>
          </cell>
          <cell r="AC23893" t="str">
            <v>03811 / LE MOYNE BENOIT</v>
          </cell>
          <cell r="AD23893">
            <v>3</v>
          </cell>
        </row>
        <row r="23894">
          <cell r="H23894" t="str">
            <v>MEDECIN</v>
          </cell>
          <cell r="K23894" t="str">
            <v>MS</v>
          </cell>
          <cell r="L23894">
            <v>7</v>
          </cell>
          <cell r="AC23894" t="str">
            <v>04988 / STIRNEMANN JEAN VINCENT</v>
          </cell>
          <cell r="AD23894">
            <v>3</v>
          </cell>
        </row>
        <row r="23895">
          <cell r="H23895" t="str">
            <v>MEDECIN</v>
          </cell>
          <cell r="K23895" t="str">
            <v>MS</v>
          </cell>
          <cell r="L23895">
            <v>0</v>
          </cell>
          <cell r="AC23895" t="str">
            <v>02918 / SCHOLLER STEPHANIE</v>
          </cell>
          <cell r="AD23895">
            <v>3</v>
          </cell>
        </row>
        <row r="23896">
          <cell r="H23896" t="str">
            <v>MEDECIN</v>
          </cell>
          <cell r="K23896" t="str">
            <v>MS</v>
          </cell>
          <cell r="L23896">
            <v>1</v>
          </cell>
          <cell r="AC23896" t="str">
            <v>05029 / BOUGHALEM ALI</v>
          </cell>
          <cell r="AD23896">
            <v>3</v>
          </cell>
        </row>
        <row r="23897">
          <cell r="H23897" t="str">
            <v>MEDECIN</v>
          </cell>
          <cell r="K23897" t="str">
            <v>MS</v>
          </cell>
          <cell r="L23897">
            <v>3</v>
          </cell>
          <cell r="AC23897" t="str">
            <v>05029 / BOUGHALEM ALI</v>
          </cell>
          <cell r="AD23897">
            <v>3</v>
          </cell>
        </row>
        <row r="23898">
          <cell r="H23898" t="str">
            <v>MEDECIN</v>
          </cell>
          <cell r="K23898" t="str">
            <v>MS</v>
          </cell>
          <cell r="L23898">
            <v>6</v>
          </cell>
          <cell r="AC23898" t="str">
            <v>05358 / BETSCH CELINE</v>
          </cell>
          <cell r="AD23898">
            <v>3</v>
          </cell>
        </row>
        <row r="23899">
          <cell r="H23899" t="str">
            <v>MEDECIN</v>
          </cell>
          <cell r="K23899" t="str">
            <v>MS</v>
          </cell>
          <cell r="L23899">
            <v>0</v>
          </cell>
          <cell r="AC23899" t="str">
            <v>05029 / BOUGHALEM ALI</v>
          </cell>
          <cell r="AD23899">
            <v>3</v>
          </cell>
        </row>
        <row r="23900">
          <cell r="H23900" t="str">
            <v>MEDECIN</v>
          </cell>
          <cell r="K23900" t="str">
            <v>MS</v>
          </cell>
          <cell r="L23900">
            <v>4</v>
          </cell>
          <cell r="AC23900" t="str">
            <v>04814 / LAURENT OLIVIA</v>
          </cell>
          <cell r="AD23900">
            <v>3</v>
          </cell>
        </row>
        <row r="23901">
          <cell r="H23901" t="str">
            <v>MEDECIN</v>
          </cell>
          <cell r="K23901" t="str">
            <v>MS</v>
          </cell>
          <cell r="L23901">
            <v>5</v>
          </cell>
          <cell r="AC23901" t="str">
            <v>04814 / LAURENT OLIVIA</v>
          </cell>
          <cell r="AD23901">
            <v>3</v>
          </cell>
        </row>
        <row r="23902">
          <cell r="H23902" t="str">
            <v>MEDECIN</v>
          </cell>
          <cell r="K23902" t="str">
            <v>MS</v>
          </cell>
          <cell r="L23902">
            <v>2</v>
          </cell>
          <cell r="AC23902" t="str">
            <v>05029 / BOUGHALEM ALI</v>
          </cell>
          <cell r="AD23902">
            <v>3</v>
          </cell>
        </row>
        <row r="23903">
          <cell r="H23903" t="str">
            <v>MEDECIN</v>
          </cell>
          <cell r="K23903" t="str">
            <v>MS</v>
          </cell>
          <cell r="L23903">
            <v>0</v>
          </cell>
          <cell r="AC23903" t="str">
            <v>02337 / GALLARD MYLENE</v>
          </cell>
          <cell r="AD23903">
            <v>3</v>
          </cell>
        </row>
        <row r="23904">
          <cell r="H23904" t="str">
            <v>MEDECIN</v>
          </cell>
          <cell r="K23904" t="str">
            <v>MS</v>
          </cell>
          <cell r="L23904">
            <v>2</v>
          </cell>
          <cell r="AC23904" t="str">
            <v>04988 / STIRNEMANN JEAN VINCENT</v>
          </cell>
          <cell r="AD23904">
            <v>3</v>
          </cell>
        </row>
        <row r="23905">
          <cell r="H23905" t="str">
            <v>MEDECIN</v>
          </cell>
          <cell r="K23905" t="str">
            <v>MS</v>
          </cell>
          <cell r="L23905">
            <v>0</v>
          </cell>
          <cell r="AC23905" t="str">
            <v>05345 / SCHENCK LAURENCE</v>
          </cell>
          <cell r="AD23905">
            <v>3</v>
          </cell>
        </row>
        <row r="23906">
          <cell r="H23906" t="str">
            <v>INFIRMIER</v>
          </cell>
          <cell r="L23906">
            <v>0</v>
          </cell>
          <cell r="AC23906" t="str">
            <v>05345 / SCHENCK LAURENCE</v>
          </cell>
          <cell r="AD23906">
            <v>3</v>
          </cell>
        </row>
        <row r="23907">
          <cell r="H23907" t="str">
            <v>MEDECIN</v>
          </cell>
          <cell r="K23907" t="str">
            <v>MS</v>
          </cell>
          <cell r="L23907">
            <v>0</v>
          </cell>
          <cell r="AC23907" t="str">
            <v>04814 / LAURENT OLIVIA</v>
          </cell>
          <cell r="AD23907">
            <v>3</v>
          </cell>
        </row>
        <row r="23908">
          <cell r="H23908" t="str">
            <v>INFIRMIER</v>
          </cell>
          <cell r="L23908">
            <v>0</v>
          </cell>
          <cell r="AC23908" t="str">
            <v>02918 / SCHOLLER STEPHANIE</v>
          </cell>
          <cell r="AD23908">
            <v>3</v>
          </cell>
        </row>
        <row r="23909">
          <cell r="H23909" t="str">
            <v>MASSEUR</v>
          </cell>
          <cell r="L23909">
            <v>0</v>
          </cell>
          <cell r="AC23909" t="str">
            <v>02337 / GALLARD MYLENE</v>
          </cell>
          <cell r="AD23909">
            <v>3</v>
          </cell>
        </row>
        <row r="23910">
          <cell r="H23910" t="str">
            <v>DENTISTE</v>
          </cell>
          <cell r="L23910">
            <v>0</v>
          </cell>
          <cell r="AC23910" t="str">
            <v>06513 / ROLLANG ARNOULD RACHEL</v>
          </cell>
          <cell r="AD23910">
            <v>3</v>
          </cell>
        </row>
        <row r="23911">
          <cell r="H23911" t="str">
            <v>INFIRMIER</v>
          </cell>
          <cell r="L23911">
            <v>0</v>
          </cell>
          <cell r="AC23911" t="str">
            <v>04988 / STIRNEMANN JEAN VINCENT</v>
          </cell>
          <cell r="AD23911">
            <v>3</v>
          </cell>
        </row>
        <row r="23912">
          <cell r="H23912" t="str">
            <v>MEDECIN</v>
          </cell>
          <cell r="K23912" t="str">
            <v>MG</v>
          </cell>
          <cell r="L23912">
            <v>0</v>
          </cell>
          <cell r="AC23912" t="str">
            <v>05358 / BETSCH CELINE</v>
          </cell>
          <cell r="AD23912">
            <v>3</v>
          </cell>
        </row>
        <row r="23913">
          <cell r="H23913" t="str">
            <v>INFIRMIER</v>
          </cell>
          <cell r="L23913">
            <v>0</v>
          </cell>
          <cell r="AC23913" t="str">
            <v>02337 / GALLARD MYLENE</v>
          </cell>
          <cell r="AD23913">
            <v>3</v>
          </cell>
        </row>
        <row r="23914">
          <cell r="H23914" t="str">
            <v>DENTISTE</v>
          </cell>
          <cell r="L23914">
            <v>0</v>
          </cell>
          <cell r="AC23914" t="str">
            <v>04988 / STIRNEMANN JEAN VINCENT</v>
          </cell>
          <cell r="AD23914">
            <v>3</v>
          </cell>
        </row>
        <row r="23915">
          <cell r="H23915" t="str">
            <v>MASSEUR</v>
          </cell>
          <cell r="L23915">
            <v>0</v>
          </cell>
          <cell r="AC23915" t="str">
            <v>02918 / SCHOLLER STEPHANIE</v>
          </cell>
          <cell r="AD23915">
            <v>3</v>
          </cell>
        </row>
        <row r="23916">
          <cell r="H23916" t="str">
            <v>DENTISTE</v>
          </cell>
          <cell r="L23916">
            <v>0</v>
          </cell>
          <cell r="AC23916" t="str">
            <v>02918 / SCHOLLER STEPHANIE</v>
          </cell>
          <cell r="AD23916">
            <v>3</v>
          </cell>
        </row>
        <row r="23917">
          <cell r="H23917" t="str">
            <v>MASSEUR</v>
          </cell>
          <cell r="L23917">
            <v>0</v>
          </cell>
          <cell r="AC23917" t="str">
            <v>05345 / SCHENCK LAURENCE</v>
          </cell>
          <cell r="AD23917">
            <v>3</v>
          </cell>
        </row>
        <row r="23918">
          <cell r="H23918" t="str">
            <v>DENTISTE</v>
          </cell>
          <cell r="L23918">
            <v>0</v>
          </cell>
          <cell r="AC23918" t="str">
            <v>05358 / BETSCH CELINE</v>
          </cell>
          <cell r="AD23918">
            <v>3</v>
          </cell>
        </row>
        <row r="23919">
          <cell r="H23919" t="str">
            <v>FOURNISSEUR</v>
          </cell>
          <cell r="L23919">
            <v>0</v>
          </cell>
          <cell r="AC23919" t="str">
            <v>05358 / BETSCH CELINE</v>
          </cell>
          <cell r="AD23919">
            <v>3</v>
          </cell>
        </row>
        <row r="23920">
          <cell r="H23920" t="str">
            <v>DENTISTE</v>
          </cell>
          <cell r="L23920">
            <v>0</v>
          </cell>
          <cell r="AC23920" t="str">
            <v>06513 / ROLLANG ARNOULD RACHEL</v>
          </cell>
          <cell r="AD23920">
            <v>3</v>
          </cell>
        </row>
        <row r="23921">
          <cell r="H23921" t="str">
            <v>ORTHOPTISTE, ORTHOPHONISTE</v>
          </cell>
          <cell r="L23921">
            <v>0</v>
          </cell>
          <cell r="AC23921" t="str">
            <v>05358 / BETSCH CELINE</v>
          </cell>
          <cell r="AD23921">
            <v>3</v>
          </cell>
        </row>
        <row r="23922">
          <cell r="H23922" t="str">
            <v>MEDECIN</v>
          </cell>
          <cell r="K23922" t="str">
            <v>MG</v>
          </cell>
          <cell r="L23922">
            <v>0</v>
          </cell>
          <cell r="AC23922" t="str">
            <v>04988 / STIRNEMANN JEAN VINCENT</v>
          </cell>
          <cell r="AD23922">
            <v>3</v>
          </cell>
        </row>
        <row r="23923">
          <cell r="H23923" t="str">
            <v>MEDECIN</v>
          </cell>
          <cell r="K23923" t="str">
            <v>MS</v>
          </cell>
          <cell r="L23923">
            <v>0</v>
          </cell>
          <cell r="AC23923" t="str">
            <v>05345 / SCHENCK LAURENCE</v>
          </cell>
          <cell r="AD23923">
            <v>3</v>
          </cell>
        </row>
        <row r="23924">
          <cell r="H23924" t="str">
            <v>MEDECIN</v>
          </cell>
          <cell r="K23924" t="str">
            <v>MS</v>
          </cell>
          <cell r="L23924">
            <v>1</v>
          </cell>
          <cell r="AC23924" t="str">
            <v>05358 / BETSCH CELINE</v>
          </cell>
          <cell r="AD23924">
            <v>3</v>
          </cell>
        </row>
        <row r="23925">
          <cell r="H23925" t="str">
            <v>SAGE-FEMME</v>
          </cell>
          <cell r="L23925">
            <v>0</v>
          </cell>
          <cell r="AC23925" t="str">
            <v>05358 / BETSCH CELINE</v>
          </cell>
          <cell r="AD23925">
            <v>3</v>
          </cell>
        </row>
        <row r="23926">
          <cell r="H23926" t="str">
            <v>MASSEUR</v>
          </cell>
          <cell r="L23926">
            <v>0</v>
          </cell>
          <cell r="AC23926" t="str">
            <v>02337 / GALLARD MYLENE</v>
          </cell>
          <cell r="AD23926">
            <v>3</v>
          </cell>
        </row>
        <row r="23927">
          <cell r="H23927" t="str">
            <v>MASSEUR</v>
          </cell>
          <cell r="L23927">
            <v>0</v>
          </cell>
          <cell r="AC23927" t="str">
            <v>05345 / SCHENCK LAURENCE</v>
          </cell>
          <cell r="AD23927">
            <v>3</v>
          </cell>
        </row>
        <row r="23928">
          <cell r="H23928" t="str">
            <v>INFIRMIER</v>
          </cell>
          <cell r="L23928">
            <v>0</v>
          </cell>
          <cell r="AC23928" t="str">
            <v>04988 / STIRNEMANN JEAN VINCENT</v>
          </cell>
          <cell r="AD23928">
            <v>3</v>
          </cell>
        </row>
        <row r="23929">
          <cell r="H23929" t="str">
            <v>MASSEUR</v>
          </cell>
          <cell r="L23929">
            <v>0</v>
          </cell>
          <cell r="AC23929" t="str">
            <v>03811 / LE MOYNE BENOIT</v>
          </cell>
          <cell r="AD23929">
            <v>3</v>
          </cell>
        </row>
        <row r="23930">
          <cell r="H23930" t="str">
            <v>INFIRMIER</v>
          </cell>
          <cell r="L23930">
            <v>0</v>
          </cell>
          <cell r="AC23930" t="str">
            <v>06513 / ROLLANG ARNOULD RACHEL</v>
          </cell>
          <cell r="AD23930">
            <v>3</v>
          </cell>
        </row>
        <row r="23931">
          <cell r="H23931" t="str">
            <v>DENTISTE</v>
          </cell>
          <cell r="L23931">
            <v>0</v>
          </cell>
          <cell r="AC23931" t="str">
            <v>04814 / LAURENT OLIVIA</v>
          </cell>
          <cell r="AD23931">
            <v>3</v>
          </cell>
        </row>
        <row r="23932">
          <cell r="H23932" t="str">
            <v>DENTISTE</v>
          </cell>
          <cell r="L23932">
            <v>1</v>
          </cell>
          <cell r="AC23932" t="str">
            <v>04814 / LAURENT OLIVIA</v>
          </cell>
          <cell r="AD23932">
            <v>3</v>
          </cell>
        </row>
        <row r="23933">
          <cell r="H23933" t="str">
            <v>INFIRMIER</v>
          </cell>
          <cell r="L23933">
            <v>0</v>
          </cell>
          <cell r="AC23933" t="str">
            <v>04988 / STIRNEMANN JEAN VINCENT</v>
          </cell>
          <cell r="AD23933">
            <v>3</v>
          </cell>
        </row>
        <row r="23934">
          <cell r="H23934" t="str">
            <v>MASSEUR</v>
          </cell>
          <cell r="L23934">
            <v>0</v>
          </cell>
          <cell r="AC23934" t="str">
            <v>02918 / SCHOLLER STEPHANIE</v>
          </cell>
          <cell r="AD23934">
            <v>3</v>
          </cell>
        </row>
        <row r="23935">
          <cell r="H23935" t="str">
            <v>MASSEUR</v>
          </cell>
          <cell r="L23935">
            <v>0</v>
          </cell>
          <cell r="AC23935" t="str">
            <v>02918 / SCHOLLER STEPHANIE</v>
          </cell>
          <cell r="AD23935">
            <v>3</v>
          </cell>
        </row>
        <row r="23936">
          <cell r="H23936" t="str">
            <v>MEDECIN</v>
          </cell>
          <cell r="K23936" t="str">
            <v>MG</v>
          </cell>
          <cell r="L23936">
            <v>0</v>
          </cell>
          <cell r="AC23936" t="str">
            <v>04814 / LAURENT OLIVIA</v>
          </cell>
          <cell r="AD23936">
            <v>3</v>
          </cell>
        </row>
        <row r="23937">
          <cell r="H23937" t="str">
            <v>MEDECIN</v>
          </cell>
          <cell r="K23937" t="str">
            <v>MS</v>
          </cell>
          <cell r="L23937">
            <v>0</v>
          </cell>
          <cell r="AC23937" t="str">
            <v>03811 / LE MOYNE BENOIT</v>
          </cell>
          <cell r="AD23937">
            <v>3</v>
          </cell>
        </row>
        <row r="23938">
          <cell r="H23938" t="str">
            <v>INFIRMIER</v>
          </cell>
          <cell r="L23938">
            <v>0</v>
          </cell>
          <cell r="AC23938" t="str">
            <v>06513 / ROLLANG ARNOULD RACHEL</v>
          </cell>
          <cell r="AD23938">
            <v>3</v>
          </cell>
        </row>
        <row r="23939">
          <cell r="H23939" t="str">
            <v>ORTHOPTISTE, ORTHOPHONISTE</v>
          </cell>
          <cell r="L23939">
            <v>0</v>
          </cell>
          <cell r="AC23939" t="str">
            <v>05029 / BOUGHALEM ALI</v>
          </cell>
          <cell r="AD23939">
            <v>3</v>
          </cell>
        </row>
        <row r="23940">
          <cell r="H23940" t="str">
            <v>ORTHOPTISTE, ORTHOPHONISTE</v>
          </cell>
          <cell r="L23940">
            <v>0</v>
          </cell>
          <cell r="AC23940" t="str">
            <v>04814 / LAURENT OLIVIA</v>
          </cell>
          <cell r="AD23940">
            <v>3</v>
          </cell>
        </row>
        <row r="23941">
          <cell r="H23941" t="str">
            <v>MASSEUR</v>
          </cell>
          <cell r="L23941">
            <v>0</v>
          </cell>
          <cell r="AC23941" t="str">
            <v>04814 / LAURENT OLIVIA</v>
          </cell>
          <cell r="AD23941">
            <v>3</v>
          </cell>
        </row>
        <row r="23942">
          <cell r="H23942" t="str">
            <v>MEDECIN</v>
          </cell>
          <cell r="K23942" t="str">
            <v>MS</v>
          </cell>
          <cell r="L23942">
            <v>0</v>
          </cell>
          <cell r="AC23942" t="str">
            <v>02918 / SCHOLLER STEPHANIE</v>
          </cell>
          <cell r="AD23942">
            <v>3</v>
          </cell>
        </row>
        <row r="23943">
          <cell r="H23943" t="str">
            <v>INFIRMIER</v>
          </cell>
          <cell r="L23943">
            <v>0</v>
          </cell>
          <cell r="AC23943" t="str">
            <v>04988 / STIRNEMANN JEAN VINCENT</v>
          </cell>
          <cell r="AD23943">
            <v>3</v>
          </cell>
        </row>
        <row r="23944">
          <cell r="H23944" t="str">
            <v>INFIRMIER</v>
          </cell>
          <cell r="L23944">
            <v>0</v>
          </cell>
          <cell r="AC23944" t="str">
            <v>00729 / SCHMITT MARX EVELYNE</v>
          </cell>
          <cell r="AD23944">
            <v>3</v>
          </cell>
        </row>
        <row r="23945">
          <cell r="H23945" t="str">
            <v>MEDECIN</v>
          </cell>
          <cell r="K23945" t="str">
            <v>MS</v>
          </cell>
          <cell r="L23945">
            <v>0</v>
          </cell>
          <cell r="AC23945" t="str">
            <v>05358 / BETSCH CELINE</v>
          </cell>
          <cell r="AD23945">
            <v>3</v>
          </cell>
        </row>
        <row r="23946">
          <cell r="H23946" t="str">
            <v>MEDECIN</v>
          </cell>
          <cell r="K23946" t="str">
            <v>MS</v>
          </cell>
          <cell r="L23946">
            <v>2</v>
          </cell>
          <cell r="AC23946" t="str">
            <v>03811 / LE MOYNE BENOIT</v>
          </cell>
          <cell r="AD23946">
            <v>3</v>
          </cell>
        </row>
        <row r="23947">
          <cell r="H23947" t="str">
            <v>MEDECIN</v>
          </cell>
          <cell r="K23947" t="str">
            <v>MS</v>
          </cell>
          <cell r="L23947">
            <v>1</v>
          </cell>
          <cell r="AC23947" t="str">
            <v>05358 / BETSCH CELINE</v>
          </cell>
          <cell r="AD23947">
            <v>3</v>
          </cell>
        </row>
        <row r="23948">
          <cell r="H23948" t="str">
            <v>PÉDICURE - PODOLOGUE</v>
          </cell>
          <cell r="L23948">
            <v>0</v>
          </cell>
          <cell r="AC23948" t="str">
            <v>02337 / GALLARD MYLENE</v>
          </cell>
          <cell r="AD23948">
            <v>3</v>
          </cell>
        </row>
        <row r="23949">
          <cell r="H23949" t="str">
            <v>MASSEUR</v>
          </cell>
          <cell r="L23949">
            <v>0</v>
          </cell>
          <cell r="AC23949" t="str">
            <v>05358 / BETSCH CELINE</v>
          </cell>
          <cell r="AD23949">
            <v>3</v>
          </cell>
        </row>
        <row r="23950">
          <cell r="H23950" t="str">
            <v>MEDECIN</v>
          </cell>
          <cell r="K23950" t="str">
            <v>MG</v>
          </cell>
          <cell r="L23950">
            <v>0</v>
          </cell>
          <cell r="AC23950" t="str">
            <v>04814 / LAURENT OLIVIA</v>
          </cell>
          <cell r="AD23950">
            <v>3</v>
          </cell>
        </row>
        <row r="23951">
          <cell r="H23951" t="str">
            <v>INFIRMIER</v>
          </cell>
          <cell r="L23951">
            <v>0</v>
          </cell>
          <cell r="AC23951" t="str">
            <v>04814 / LAURENT OLIVIA</v>
          </cell>
          <cell r="AD23951">
            <v>3</v>
          </cell>
        </row>
        <row r="23952">
          <cell r="H23952" t="str">
            <v>MEDECIN</v>
          </cell>
          <cell r="K23952" t="str">
            <v>MS</v>
          </cell>
          <cell r="L23952">
            <v>0</v>
          </cell>
          <cell r="AC23952" t="str">
            <v>02918 / SCHOLLER STEPHANIE</v>
          </cell>
          <cell r="AD23952">
            <v>3</v>
          </cell>
        </row>
        <row r="23953">
          <cell r="H23953" t="str">
            <v>MASSEUR</v>
          </cell>
          <cell r="L23953">
            <v>0</v>
          </cell>
          <cell r="AC23953" t="str">
            <v>06513 / ROLLANG ARNOULD RACHEL</v>
          </cell>
          <cell r="AD23953">
            <v>3</v>
          </cell>
        </row>
        <row r="23954">
          <cell r="H23954" t="str">
            <v>INFIRMIER</v>
          </cell>
          <cell r="L23954">
            <v>0</v>
          </cell>
          <cell r="AC23954" t="str">
            <v>04814 / LAURENT OLIVIA</v>
          </cell>
          <cell r="AD23954">
            <v>3</v>
          </cell>
        </row>
        <row r="23955">
          <cell r="H23955" t="str">
            <v>MEDECIN</v>
          </cell>
          <cell r="K23955" t="str">
            <v>MG</v>
          </cell>
          <cell r="L23955">
            <v>0</v>
          </cell>
          <cell r="AC23955" t="str">
            <v>05029 / BOUGHALEM ALI</v>
          </cell>
          <cell r="AD23955">
            <v>3</v>
          </cell>
        </row>
        <row r="23956">
          <cell r="H23956" t="str">
            <v>MEDECIN</v>
          </cell>
          <cell r="K23956" t="str">
            <v>MS</v>
          </cell>
          <cell r="L23956">
            <v>0</v>
          </cell>
          <cell r="AC23956" t="str">
            <v>06513 / ROLLANG ARNOULD RACHEL</v>
          </cell>
          <cell r="AD23956">
            <v>3</v>
          </cell>
        </row>
        <row r="23957">
          <cell r="H23957" t="str">
            <v>MEDECIN</v>
          </cell>
          <cell r="K23957" t="str">
            <v>MS</v>
          </cell>
          <cell r="L23957">
            <v>0</v>
          </cell>
          <cell r="AC23957" t="str">
            <v>05358 / BETSCH CELINE</v>
          </cell>
          <cell r="AD23957">
            <v>3</v>
          </cell>
        </row>
        <row r="23958">
          <cell r="H23958" t="str">
            <v>INFIRMIER</v>
          </cell>
          <cell r="L23958">
            <v>0</v>
          </cell>
          <cell r="AC23958" t="str">
            <v>03811 / LE MOYNE BENOIT</v>
          </cell>
          <cell r="AD23958">
            <v>3</v>
          </cell>
        </row>
        <row r="23959">
          <cell r="H23959" t="str">
            <v>MEDECIN</v>
          </cell>
          <cell r="K23959" t="str">
            <v>MG</v>
          </cell>
          <cell r="L23959">
            <v>0</v>
          </cell>
          <cell r="AC23959" t="str">
            <v>05358 / BETSCH CELINE</v>
          </cell>
          <cell r="AD23959">
            <v>3</v>
          </cell>
        </row>
        <row r="23960">
          <cell r="H23960" t="str">
            <v>MEDECIN</v>
          </cell>
          <cell r="K23960" t="str">
            <v>MS</v>
          </cell>
          <cell r="L23960">
            <v>0</v>
          </cell>
          <cell r="AC23960" t="str">
            <v>04814 / LAURENT OLIVIA</v>
          </cell>
          <cell r="AD23960">
            <v>3</v>
          </cell>
        </row>
        <row r="23961">
          <cell r="H23961" t="str">
            <v>MEDECIN</v>
          </cell>
          <cell r="K23961" t="str">
            <v>MS</v>
          </cell>
          <cell r="L23961">
            <v>1</v>
          </cell>
          <cell r="AC23961" t="str">
            <v>02918 / SCHOLLER STEPHANIE</v>
          </cell>
          <cell r="AD23961">
            <v>3</v>
          </cell>
        </row>
        <row r="23962">
          <cell r="H23962" t="str">
            <v>MEDECIN</v>
          </cell>
          <cell r="K23962" t="str">
            <v>MS</v>
          </cell>
          <cell r="L23962">
            <v>0</v>
          </cell>
          <cell r="AC23962" t="str">
            <v>04988 / STIRNEMANN JEAN VINCENT</v>
          </cell>
          <cell r="AD23962">
            <v>3</v>
          </cell>
        </row>
        <row r="23963">
          <cell r="H23963" t="str">
            <v>DENTISTE</v>
          </cell>
          <cell r="L23963">
            <v>0</v>
          </cell>
          <cell r="AC23963" t="str">
            <v>02337 / GALLARD MYLENE</v>
          </cell>
          <cell r="AD23963">
            <v>3</v>
          </cell>
        </row>
        <row r="23964">
          <cell r="H23964" t="str">
            <v>INFIRMIER</v>
          </cell>
          <cell r="L23964">
            <v>0</v>
          </cell>
          <cell r="AC23964" t="str">
            <v>00729 / SCHMITT MARX EVELYNE</v>
          </cell>
          <cell r="AD23964">
            <v>3</v>
          </cell>
        </row>
        <row r="23965">
          <cell r="H23965" t="str">
            <v>INFIRMIER</v>
          </cell>
          <cell r="L23965">
            <v>0</v>
          </cell>
          <cell r="AC23965" t="str">
            <v>05029 / BOUGHALEM ALI</v>
          </cell>
          <cell r="AD23965">
            <v>3</v>
          </cell>
        </row>
        <row r="23966">
          <cell r="H23966" t="str">
            <v>INFIRMIER</v>
          </cell>
          <cell r="L23966">
            <v>0</v>
          </cell>
          <cell r="AC23966" t="str">
            <v>05029 / BOUGHALEM ALI</v>
          </cell>
          <cell r="AD23966">
            <v>3</v>
          </cell>
        </row>
        <row r="23967">
          <cell r="H23967" t="str">
            <v>INFIRMIER</v>
          </cell>
          <cell r="L23967">
            <v>0</v>
          </cell>
          <cell r="AC23967" t="str">
            <v>05029 / BOUGHALEM ALI</v>
          </cell>
          <cell r="AD23967">
            <v>3</v>
          </cell>
        </row>
        <row r="23968">
          <cell r="H23968" t="str">
            <v>MASSEUR</v>
          </cell>
          <cell r="L23968">
            <v>0</v>
          </cell>
          <cell r="AC23968" t="str">
            <v>05358 / BETSCH CELINE</v>
          </cell>
          <cell r="AD23968">
            <v>3</v>
          </cell>
        </row>
        <row r="23969">
          <cell r="H23969" t="str">
            <v>PÉDICURE - PODOLOGUE</v>
          </cell>
          <cell r="L23969">
            <v>0</v>
          </cell>
          <cell r="AC23969" t="str">
            <v>03811 / LE MOYNE BENOIT</v>
          </cell>
          <cell r="AD23969">
            <v>3</v>
          </cell>
        </row>
        <row r="23970">
          <cell r="H23970" t="str">
            <v>PÉDICURE - PODOLOGUE</v>
          </cell>
          <cell r="L23970">
            <v>1</v>
          </cell>
          <cell r="AC23970" t="str">
            <v>02918 / SCHOLLER STEPHANIE</v>
          </cell>
          <cell r="AD23970">
            <v>3</v>
          </cell>
        </row>
        <row r="23971">
          <cell r="H23971" t="str">
            <v>MASSEUR</v>
          </cell>
          <cell r="L23971">
            <v>0</v>
          </cell>
          <cell r="AC23971" t="str">
            <v>05029 / BOUGHALEM ALI</v>
          </cell>
          <cell r="AD23971">
            <v>3</v>
          </cell>
        </row>
        <row r="23972">
          <cell r="H23972" t="str">
            <v>MEDECIN</v>
          </cell>
          <cell r="K23972" t="str">
            <v>MS</v>
          </cell>
          <cell r="L23972">
            <v>0</v>
          </cell>
          <cell r="AC23972" t="str">
            <v>06513 / ROLLANG ARNOULD RACHEL</v>
          </cell>
          <cell r="AD23972">
            <v>3</v>
          </cell>
        </row>
        <row r="23973">
          <cell r="H23973" t="str">
            <v>MEDECIN</v>
          </cell>
          <cell r="K23973" t="str">
            <v>MG</v>
          </cell>
          <cell r="L23973">
            <v>0</v>
          </cell>
          <cell r="AC23973" t="str">
            <v>05345 / SCHENCK LAURENCE</v>
          </cell>
          <cell r="AD23973">
            <v>3</v>
          </cell>
        </row>
        <row r="23974">
          <cell r="H23974" t="str">
            <v>ORTHOPTISTE, ORTHOPHONISTE</v>
          </cell>
          <cell r="L23974">
            <v>0</v>
          </cell>
          <cell r="AC23974" t="str">
            <v>02918 / SCHOLLER STEPHANIE</v>
          </cell>
          <cell r="AD23974">
            <v>3</v>
          </cell>
        </row>
        <row r="23975">
          <cell r="H23975" t="str">
            <v>MEDECIN</v>
          </cell>
          <cell r="K23975" t="str">
            <v>MG</v>
          </cell>
          <cell r="L23975">
            <v>0</v>
          </cell>
          <cell r="AC23975" t="str">
            <v>05358 / BETSCH CELINE</v>
          </cell>
          <cell r="AD23975">
            <v>3</v>
          </cell>
        </row>
        <row r="23976">
          <cell r="H23976" t="str">
            <v>MASSEUR</v>
          </cell>
          <cell r="L23976">
            <v>0</v>
          </cell>
          <cell r="AC23976" t="str">
            <v>06513 / ROLLANG ARNOULD RACHEL</v>
          </cell>
          <cell r="AD23976">
            <v>3</v>
          </cell>
        </row>
        <row r="23977">
          <cell r="H23977" t="str">
            <v>MEDECIN</v>
          </cell>
          <cell r="K23977" t="str">
            <v>MG</v>
          </cell>
          <cell r="L23977">
            <v>0</v>
          </cell>
          <cell r="AC23977" t="str">
            <v>05358 / BETSCH CELINE</v>
          </cell>
          <cell r="AD23977">
            <v>3</v>
          </cell>
        </row>
        <row r="23978">
          <cell r="H23978" t="str">
            <v>MEDECIN</v>
          </cell>
          <cell r="K23978" t="str">
            <v>MS</v>
          </cell>
          <cell r="L23978">
            <v>0</v>
          </cell>
          <cell r="AC23978" t="str">
            <v>05345 / SCHENCK LAURENCE</v>
          </cell>
          <cell r="AD23978">
            <v>3</v>
          </cell>
        </row>
        <row r="23979">
          <cell r="H23979" t="str">
            <v>INFIRMIER</v>
          </cell>
          <cell r="L23979">
            <v>0</v>
          </cell>
          <cell r="AC23979" t="str">
            <v>05345 / SCHENCK LAURENCE</v>
          </cell>
          <cell r="AD23979">
            <v>3</v>
          </cell>
        </row>
        <row r="23980">
          <cell r="H23980" t="str">
            <v>ORTHOPTISTE, ORTHOPHONISTE</v>
          </cell>
          <cell r="L23980">
            <v>0</v>
          </cell>
          <cell r="AC23980" t="str">
            <v>05358 / BETSCH CELINE</v>
          </cell>
          <cell r="AD23980">
            <v>3</v>
          </cell>
        </row>
        <row r="23981">
          <cell r="H23981" t="str">
            <v>INFIRMIER</v>
          </cell>
          <cell r="L23981">
            <v>0</v>
          </cell>
          <cell r="AC23981" t="str">
            <v>05345 / SCHENCK LAURENCE</v>
          </cell>
          <cell r="AD23981">
            <v>3</v>
          </cell>
        </row>
        <row r="23982">
          <cell r="H23982" t="str">
            <v>MASSEUR</v>
          </cell>
          <cell r="L23982">
            <v>0</v>
          </cell>
          <cell r="AC23982" t="str">
            <v>05029 / BOUGHALEM ALI</v>
          </cell>
          <cell r="AD23982">
            <v>3</v>
          </cell>
        </row>
        <row r="23983">
          <cell r="H23983" t="str">
            <v>MASSEUR</v>
          </cell>
          <cell r="L23983">
            <v>0</v>
          </cell>
          <cell r="AC23983" t="str">
            <v>00729 / SCHMITT MARX EVELYNE</v>
          </cell>
          <cell r="AD23983">
            <v>3</v>
          </cell>
        </row>
        <row r="23984">
          <cell r="H23984" t="str">
            <v>INFIRMIER</v>
          </cell>
          <cell r="L23984">
            <v>0</v>
          </cell>
          <cell r="AC23984" t="str">
            <v>06513 / ROLLANG ARNOULD RACHEL</v>
          </cell>
          <cell r="AD23984">
            <v>3</v>
          </cell>
        </row>
        <row r="23985">
          <cell r="H23985" t="str">
            <v>ORTHOPTISTE, ORTHOPHONISTE</v>
          </cell>
          <cell r="L23985">
            <v>0</v>
          </cell>
          <cell r="AC23985" t="str">
            <v>05358 / BETSCH CELINE</v>
          </cell>
          <cell r="AD23985">
            <v>3</v>
          </cell>
        </row>
        <row r="23986">
          <cell r="H23986" t="str">
            <v>MEDECIN</v>
          </cell>
          <cell r="K23986" t="str">
            <v>MG</v>
          </cell>
          <cell r="L23986">
            <v>0</v>
          </cell>
          <cell r="AC23986" t="str">
            <v>02918 / SCHOLLER STEPHANIE</v>
          </cell>
          <cell r="AD23986">
            <v>3</v>
          </cell>
        </row>
        <row r="23987">
          <cell r="H23987" t="str">
            <v>MASSEUR</v>
          </cell>
          <cell r="L23987">
            <v>0</v>
          </cell>
          <cell r="AC23987" t="str">
            <v>06513 / ROLLANG ARNOULD RACHEL</v>
          </cell>
          <cell r="AD23987">
            <v>3</v>
          </cell>
        </row>
        <row r="23988">
          <cell r="H23988" t="str">
            <v>DENTISTE</v>
          </cell>
          <cell r="L23988">
            <v>0</v>
          </cell>
          <cell r="AC23988" t="str">
            <v>05029 / BOUGHALEM ALI</v>
          </cell>
          <cell r="AD23988">
            <v>3</v>
          </cell>
        </row>
        <row r="23989">
          <cell r="H23989" t="str">
            <v>MEDECIN</v>
          </cell>
          <cell r="K23989" t="str">
            <v>MS</v>
          </cell>
          <cell r="L23989">
            <v>0</v>
          </cell>
          <cell r="AC23989" t="str">
            <v>04814 / LAURENT OLIVIA</v>
          </cell>
          <cell r="AD23989">
            <v>3</v>
          </cell>
        </row>
        <row r="23990">
          <cell r="H23990" t="str">
            <v>DENTISTE</v>
          </cell>
          <cell r="L23990">
            <v>0</v>
          </cell>
          <cell r="AC23990" t="str">
            <v>05029 / BOUGHALEM ALI</v>
          </cell>
          <cell r="AD23990">
            <v>3</v>
          </cell>
        </row>
        <row r="23991">
          <cell r="H23991" t="str">
            <v>MEDECIN</v>
          </cell>
          <cell r="K23991" t="str">
            <v>MS</v>
          </cell>
          <cell r="L23991">
            <v>1</v>
          </cell>
          <cell r="AC23991" t="str">
            <v>06513 / ROLLANG ARNOULD RACHEL</v>
          </cell>
          <cell r="AD23991">
            <v>3</v>
          </cell>
        </row>
        <row r="23992">
          <cell r="H23992" t="str">
            <v>MEDECIN</v>
          </cell>
          <cell r="K23992" t="str">
            <v>MS</v>
          </cell>
          <cell r="L23992">
            <v>0</v>
          </cell>
          <cell r="AC23992" t="str">
            <v>06513 / ROLLANG ARNOULD RACHEL</v>
          </cell>
          <cell r="AD23992">
            <v>3</v>
          </cell>
        </row>
        <row r="23993">
          <cell r="H23993" t="str">
            <v>SAGE-FEMME</v>
          </cell>
          <cell r="L23993">
            <v>0</v>
          </cell>
          <cell r="AC23993" t="str">
            <v>02337 / GALLARD MYLENE</v>
          </cell>
          <cell r="AD23993">
            <v>3</v>
          </cell>
        </row>
        <row r="23994">
          <cell r="H23994" t="str">
            <v>SAGE-FEMME</v>
          </cell>
          <cell r="L23994">
            <v>1</v>
          </cell>
          <cell r="AC23994" t="str">
            <v>02337 / GALLARD MYLENE</v>
          </cell>
          <cell r="AD23994">
            <v>3</v>
          </cell>
        </row>
        <row r="23995">
          <cell r="H23995" t="str">
            <v>INFIRMIER</v>
          </cell>
          <cell r="L23995">
            <v>0</v>
          </cell>
          <cell r="AC23995" t="str">
            <v>02918 / SCHOLLER STEPHANIE</v>
          </cell>
          <cell r="AD23995">
            <v>3</v>
          </cell>
        </row>
        <row r="23996">
          <cell r="H23996" t="str">
            <v>INFIRMIER</v>
          </cell>
          <cell r="L23996">
            <v>0</v>
          </cell>
          <cell r="AC23996" t="str">
            <v>05345 / SCHENCK LAURENCE</v>
          </cell>
          <cell r="AD23996">
            <v>3</v>
          </cell>
        </row>
        <row r="23997">
          <cell r="H23997" t="str">
            <v>INFIRMIER</v>
          </cell>
          <cell r="L23997">
            <v>0</v>
          </cell>
          <cell r="AC23997" t="str">
            <v>05345 / SCHENCK LAURENCE</v>
          </cell>
          <cell r="AD23997">
            <v>3</v>
          </cell>
        </row>
        <row r="23998">
          <cell r="H23998" t="str">
            <v>MASSEUR</v>
          </cell>
          <cell r="L23998">
            <v>0</v>
          </cell>
          <cell r="AC23998" t="str">
            <v>05029 / BOUGHALEM ALI</v>
          </cell>
          <cell r="AD23998">
            <v>3</v>
          </cell>
        </row>
        <row r="23999">
          <cell r="H23999" t="str">
            <v>PÉDICURE - PODOLOGUE</v>
          </cell>
          <cell r="L23999">
            <v>0</v>
          </cell>
          <cell r="AC23999" t="str">
            <v>05345 / SCHENCK LAURENCE</v>
          </cell>
          <cell r="AD23999">
            <v>3</v>
          </cell>
        </row>
        <row r="24000">
          <cell r="H24000" t="str">
            <v>INFIRMIER</v>
          </cell>
          <cell r="L24000">
            <v>0</v>
          </cell>
          <cell r="AC24000" t="str">
            <v>06513 / ROLLANG ARNOULD RACHEL</v>
          </cell>
          <cell r="AD24000">
            <v>3</v>
          </cell>
        </row>
        <row r="24001">
          <cell r="H24001" t="str">
            <v>MEDECIN</v>
          </cell>
          <cell r="K24001" t="str">
            <v>MG</v>
          </cell>
          <cell r="L24001">
            <v>0</v>
          </cell>
          <cell r="AC24001" t="str">
            <v>04988 / STIRNEMANN JEAN VINCENT</v>
          </cell>
          <cell r="AD24001">
            <v>3</v>
          </cell>
        </row>
        <row r="24002">
          <cell r="H24002" t="str">
            <v>INFIRMIER</v>
          </cell>
          <cell r="L24002">
            <v>0</v>
          </cell>
          <cell r="AC24002" t="str">
            <v>02918 / SCHOLLER STEPHANIE</v>
          </cell>
          <cell r="AD24002">
            <v>3</v>
          </cell>
        </row>
        <row r="24003">
          <cell r="H24003" t="str">
            <v>INFIRMIER</v>
          </cell>
          <cell r="L24003">
            <v>0</v>
          </cell>
          <cell r="AC24003" t="str">
            <v>02337 / GALLARD MYLENE</v>
          </cell>
          <cell r="AD24003">
            <v>3</v>
          </cell>
        </row>
        <row r="24004">
          <cell r="H24004" t="str">
            <v>MEDECIN</v>
          </cell>
          <cell r="K24004" t="str">
            <v>MG</v>
          </cell>
          <cell r="L24004">
            <v>0</v>
          </cell>
          <cell r="AC24004" t="str">
            <v>04988 / STIRNEMANN JEAN VINCENT</v>
          </cell>
          <cell r="AD24004">
            <v>3</v>
          </cell>
        </row>
        <row r="24005">
          <cell r="H24005" t="str">
            <v>INFIRMIER</v>
          </cell>
          <cell r="L24005">
            <v>0</v>
          </cell>
          <cell r="AC24005" t="str">
            <v>00729 / SCHMITT MARX EVELYNE</v>
          </cell>
          <cell r="AD24005">
            <v>3</v>
          </cell>
        </row>
        <row r="24006">
          <cell r="H24006" t="str">
            <v>MEDECIN</v>
          </cell>
          <cell r="K24006" t="str">
            <v>MS</v>
          </cell>
          <cell r="L24006">
            <v>1</v>
          </cell>
          <cell r="AC24006" t="str">
            <v>05029 / BOUGHALEM ALI</v>
          </cell>
          <cell r="AD24006">
            <v>3</v>
          </cell>
        </row>
        <row r="24007">
          <cell r="H24007" t="str">
            <v>MEDECIN</v>
          </cell>
          <cell r="K24007" t="str">
            <v>MS</v>
          </cell>
          <cell r="L24007">
            <v>0</v>
          </cell>
          <cell r="AC24007" t="str">
            <v>03811 / LE MOYNE BENOIT</v>
          </cell>
          <cell r="AD24007">
            <v>3</v>
          </cell>
        </row>
        <row r="24008">
          <cell r="H24008" t="str">
            <v>MEDECIN</v>
          </cell>
          <cell r="K24008" t="str">
            <v>MS</v>
          </cell>
          <cell r="L24008">
            <v>0</v>
          </cell>
          <cell r="AC24008" t="str">
            <v>04988 / STIRNEMANN JEAN VINCENT</v>
          </cell>
          <cell r="AD24008">
            <v>3</v>
          </cell>
        </row>
        <row r="24009">
          <cell r="H24009" t="str">
            <v>ORTHOPTISTE, ORTHOPHONISTE</v>
          </cell>
          <cell r="L24009">
            <v>0</v>
          </cell>
          <cell r="AC24009" t="str">
            <v>04988 / STIRNEMANN JEAN VINCENT</v>
          </cell>
          <cell r="AD24009">
            <v>3</v>
          </cell>
        </row>
        <row r="24010">
          <cell r="H24010" t="str">
            <v>MASSEUR</v>
          </cell>
          <cell r="L24010">
            <v>0</v>
          </cell>
          <cell r="AC24010" t="str">
            <v>03811 / LE MOYNE BENOIT</v>
          </cell>
          <cell r="AD24010">
            <v>3</v>
          </cell>
        </row>
        <row r="24011">
          <cell r="H24011" t="str">
            <v>DENTISTE</v>
          </cell>
          <cell r="L24011">
            <v>0</v>
          </cell>
          <cell r="AC24011" t="str">
            <v>05358 / BETSCH CELINE</v>
          </cell>
          <cell r="AD24011">
            <v>3</v>
          </cell>
        </row>
        <row r="24012">
          <cell r="H24012" t="str">
            <v>DENTISTE</v>
          </cell>
          <cell r="L24012">
            <v>1</v>
          </cell>
          <cell r="AC24012" t="str">
            <v>03811 / LE MOYNE BENOIT</v>
          </cell>
          <cell r="AD24012">
            <v>3</v>
          </cell>
        </row>
        <row r="24013">
          <cell r="H24013" t="str">
            <v>DENTISTE</v>
          </cell>
          <cell r="L24013">
            <v>0</v>
          </cell>
          <cell r="AC24013" t="str">
            <v>04814 / LAURENT OLIVIA</v>
          </cell>
          <cell r="AD24013">
            <v>3</v>
          </cell>
        </row>
        <row r="24014">
          <cell r="H24014" t="str">
            <v>FOURNISSEUR</v>
          </cell>
          <cell r="L24014">
            <v>0</v>
          </cell>
          <cell r="AC24014" t="str">
            <v>06513 / ROLLANG ARNOULD RACHEL</v>
          </cell>
          <cell r="AD24014">
            <v>3</v>
          </cell>
        </row>
        <row r="24015">
          <cell r="H24015" t="str">
            <v>FOURNISSEUR</v>
          </cell>
          <cell r="L24015">
            <v>0</v>
          </cell>
          <cell r="AC24015" t="str">
            <v>04814 / LAURENT OLIVIA</v>
          </cell>
          <cell r="AD24015">
            <v>3</v>
          </cell>
        </row>
        <row r="24016">
          <cell r="H24016" t="str">
            <v>MEDECIN</v>
          </cell>
          <cell r="K24016" t="str">
            <v>MG</v>
          </cell>
          <cell r="L24016">
            <v>0</v>
          </cell>
          <cell r="AC24016" t="str">
            <v>04988 / STIRNEMANN JEAN VINCENT</v>
          </cell>
          <cell r="AD24016">
            <v>3</v>
          </cell>
        </row>
        <row r="24017">
          <cell r="H24017" t="str">
            <v>MEDECIN</v>
          </cell>
          <cell r="K24017" t="str">
            <v>MG</v>
          </cell>
          <cell r="L24017">
            <v>0</v>
          </cell>
          <cell r="AC24017" t="str">
            <v>04988 / STIRNEMANN JEAN VINCENT</v>
          </cell>
          <cell r="AD24017">
            <v>3</v>
          </cell>
        </row>
        <row r="24018">
          <cell r="H24018" t="str">
            <v>MEDECIN</v>
          </cell>
          <cell r="K24018" t="str">
            <v>MS</v>
          </cell>
          <cell r="L24018">
            <v>0</v>
          </cell>
          <cell r="AC24018" t="str">
            <v>04814 / LAURENT OLIVIA</v>
          </cell>
          <cell r="AD24018">
            <v>3</v>
          </cell>
        </row>
        <row r="24019">
          <cell r="H24019" t="str">
            <v>FOURNISSEUR</v>
          </cell>
          <cell r="L24019">
            <v>0</v>
          </cell>
          <cell r="AC24019" t="str">
            <v>04814 / LAURENT OLIVIA</v>
          </cell>
          <cell r="AD24019">
            <v>3</v>
          </cell>
        </row>
        <row r="24020">
          <cell r="H24020" t="str">
            <v>INFIRMIER</v>
          </cell>
          <cell r="L24020">
            <v>0</v>
          </cell>
          <cell r="AC24020" t="str">
            <v>05029 / BOUGHALEM ALI</v>
          </cell>
          <cell r="AD24020">
            <v>3</v>
          </cell>
        </row>
        <row r="24021">
          <cell r="H24021" t="str">
            <v>DENTISTE</v>
          </cell>
          <cell r="L24021">
            <v>0</v>
          </cell>
          <cell r="AC24021" t="str">
            <v>02337 / GALLARD MYLENE</v>
          </cell>
          <cell r="AD24021">
            <v>3</v>
          </cell>
        </row>
        <row r="24022">
          <cell r="H24022" t="str">
            <v>MASSEUR</v>
          </cell>
          <cell r="L24022">
            <v>0</v>
          </cell>
          <cell r="AC24022" t="str">
            <v>02337 / GALLARD MYLENE</v>
          </cell>
          <cell r="AD24022">
            <v>3</v>
          </cell>
        </row>
        <row r="24023">
          <cell r="H24023" t="str">
            <v>MASSEUR</v>
          </cell>
          <cell r="L24023">
            <v>0</v>
          </cell>
          <cell r="AC24023" t="str">
            <v>02918 / SCHOLLER STEPHANIE</v>
          </cell>
          <cell r="AD24023">
            <v>3</v>
          </cell>
        </row>
        <row r="24024">
          <cell r="H24024" t="str">
            <v>MASSEUR</v>
          </cell>
          <cell r="L24024">
            <v>0</v>
          </cell>
          <cell r="AC24024" t="str">
            <v>04988 / STIRNEMANN JEAN VINCENT</v>
          </cell>
          <cell r="AD24024">
            <v>3</v>
          </cell>
        </row>
        <row r="24025">
          <cell r="H24025" t="str">
            <v>DENTISTE</v>
          </cell>
          <cell r="L24025">
            <v>0</v>
          </cell>
          <cell r="AC24025" t="str">
            <v>05345 / SCHENCK LAURENCE</v>
          </cell>
          <cell r="AD24025">
            <v>3</v>
          </cell>
        </row>
        <row r="24026">
          <cell r="H24026" t="str">
            <v>MEDECIN</v>
          </cell>
          <cell r="K24026" t="str">
            <v>MG</v>
          </cell>
          <cell r="L24026">
            <v>0</v>
          </cell>
          <cell r="AC24026" t="str">
            <v>04988 / STIRNEMANN JEAN VINCENT</v>
          </cell>
          <cell r="AD24026">
            <v>3</v>
          </cell>
        </row>
        <row r="24027">
          <cell r="H24027" t="str">
            <v>MASSEUR</v>
          </cell>
          <cell r="L24027">
            <v>0</v>
          </cell>
          <cell r="AC24027" t="str">
            <v>05358 / BETSCH CELINE</v>
          </cell>
          <cell r="AD24027">
            <v>3</v>
          </cell>
        </row>
        <row r="24028">
          <cell r="H24028" t="str">
            <v>MEDECIN</v>
          </cell>
          <cell r="K24028" t="str">
            <v>MS</v>
          </cell>
          <cell r="L24028">
            <v>0</v>
          </cell>
          <cell r="AC24028" t="str">
            <v>06513 / ROLLANG ARNOULD RACHEL</v>
          </cell>
          <cell r="AD24028">
            <v>3</v>
          </cell>
        </row>
        <row r="24029">
          <cell r="H24029" t="str">
            <v>MEDECIN</v>
          </cell>
          <cell r="K24029" t="str">
            <v>MS</v>
          </cell>
          <cell r="L24029">
            <v>0</v>
          </cell>
          <cell r="AC24029" t="str">
            <v>00729 / SCHMITT MARX EVELYNE</v>
          </cell>
          <cell r="AD24029">
            <v>3</v>
          </cell>
        </row>
        <row r="24030">
          <cell r="H24030" t="str">
            <v>MEDECIN</v>
          </cell>
          <cell r="K24030" t="str">
            <v>MG</v>
          </cell>
          <cell r="L24030">
            <v>0</v>
          </cell>
          <cell r="AC24030" t="str">
            <v>00729 / SCHMITT MARX EVELYNE</v>
          </cell>
          <cell r="AD24030">
            <v>3</v>
          </cell>
        </row>
        <row r="24031">
          <cell r="H24031" t="str">
            <v>INFIRMIER</v>
          </cell>
          <cell r="L24031">
            <v>0</v>
          </cell>
          <cell r="AC24031" t="str">
            <v>05029 / BOUGHALEM ALI</v>
          </cell>
          <cell r="AD24031">
            <v>3</v>
          </cell>
        </row>
        <row r="24032">
          <cell r="H24032" t="str">
            <v>FOURNISSEUR</v>
          </cell>
          <cell r="L24032">
            <v>0</v>
          </cell>
          <cell r="AC24032" t="str">
            <v>04988 / STIRNEMANN JEAN VINCENT</v>
          </cell>
          <cell r="AD24032">
            <v>3</v>
          </cell>
        </row>
        <row r="24033">
          <cell r="H24033" t="str">
            <v>DENTISTE</v>
          </cell>
          <cell r="L24033">
            <v>0</v>
          </cell>
          <cell r="AC24033" t="str">
            <v>02918 / SCHOLLER STEPHANIE</v>
          </cell>
          <cell r="AD24033">
            <v>3</v>
          </cell>
        </row>
        <row r="24034">
          <cell r="H24034" t="str">
            <v>MEDECIN</v>
          </cell>
          <cell r="K24034" t="str">
            <v>MG</v>
          </cell>
          <cell r="L24034">
            <v>0</v>
          </cell>
          <cell r="AC24034" t="str">
            <v>05345 / SCHENCK LAURENCE</v>
          </cell>
          <cell r="AD24034">
            <v>3</v>
          </cell>
        </row>
        <row r="24035">
          <cell r="H24035" t="str">
            <v>MASSEUR</v>
          </cell>
          <cell r="L24035">
            <v>0</v>
          </cell>
          <cell r="AC24035" t="str">
            <v>06513 / ROLLANG ARNOULD RACHEL</v>
          </cell>
          <cell r="AD24035">
            <v>3</v>
          </cell>
        </row>
        <row r="24036">
          <cell r="H24036" t="str">
            <v>MASSEUR</v>
          </cell>
          <cell r="L24036">
            <v>0</v>
          </cell>
          <cell r="AC24036" t="str">
            <v>06513 / ROLLANG ARNOULD RACHEL</v>
          </cell>
          <cell r="AD24036">
            <v>3</v>
          </cell>
        </row>
        <row r="24037">
          <cell r="H24037" t="str">
            <v>MASSEUR</v>
          </cell>
          <cell r="L24037">
            <v>0</v>
          </cell>
          <cell r="AC24037" t="str">
            <v>00729 / SCHMITT MARX EVELYNE</v>
          </cell>
          <cell r="AD24037">
            <v>3</v>
          </cell>
        </row>
        <row r="24038">
          <cell r="H24038" t="str">
            <v>INFIRMIER</v>
          </cell>
          <cell r="L24038">
            <v>0</v>
          </cell>
          <cell r="AC24038" t="str">
            <v>03811 / LE MOYNE BENOIT</v>
          </cell>
          <cell r="AD24038">
            <v>3</v>
          </cell>
        </row>
        <row r="24039">
          <cell r="H24039" t="str">
            <v>INFIRMIER</v>
          </cell>
          <cell r="L24039">
            <v>0</v>
          </cell>
          <cell r="AC24039" t="str">
            <v>04814 / LAURENT OLIVIA</v>
          </cell>
          <cell r="AD24039">
            <v>3</v>
          </cell>
        </row>
        <row r="24040">
          <cell r="H24040" t="str">
            <v>SAGE-FEMME</v>
          </cell>
          <cell r="L24040">
            <v>0</v>
          </cell>
          <cell r="AC24040" t="str">
            <v>05358 / BETSCH CELINE</v>
          </cell>
          <cell r="AD24040">
            <v>3</v>
          </cell>
        </row>
        <row r="24041">
          <cell r="H24041" t="str">
            <v>DENTISTE</v>
          </cell>
          <cell r="L24041">
            <v>0</v>
          </cell>
          <cell r="AC24041" t="str">
            <v>04814 / LAURENT OLIVIA</v>
          </cell>
          <cell r="AD24041">
            <v>3</v>
          </cell>
        </row>
        <row r="24042">
          <cell r="H24042" t="str">
            <v>MASSEUR</v>
          </cell>
          <cell r="L24042">
            <v>0</v>
          </cell>
          <cell r="AC24042" t="str">
            <v>04814 / LAURENT OLIVIA</v>
          </cell>
          <cell r="AD24042">
            <v>3</v>
          </cell>
        </row>
        <row r="24043">
          <cell r="H24043" t="str">
            <v>MEDECIN</v>
          </cell>
          <cell r="K24043" t="str">
            <v>MS</v>
          </cell>
          <cell r="L24043">
            <v>0</v>
          </cell>
          <cell r="AC24043" t="str">
            <v>05358 / BETSCH CELINE</v>
          </cell>
          <cell r="AD24043">
            <v>3</v>
          </cell>
        </row>
        <row r="24044">
          <cell r="H24044" t="str">
            <v>INFIRMIER</v>
          </cell>
          <cell r="L24044">
            <v>0</v>
          </cell>
          <cell r="AC24044" t="str">
            <v>02918 / SCHOLLER STEPHANIE</v>
          </cell>
          <cell r="AD24044">
            <v>3</v>
          </cell>
        </row>
        <row r="24045">
          <cell r="H24045" t="str">
            <v>DENTISTE</v>
          </cell>
          <cell r="L24045">
            <v>0</v>
          </cell>
          <cell r="AC24045" t="str">
            <v>05358 / BETSCH CELINE</v>
          </cell>
          <cell r="AD24045">
            <v>3</v>
          </cell>
        </row>
        <row r="24046">
          <cell r="H24046" t="str">
            <v>DENTISTE</v>
          </cell>
          <cell r="L24046">
            <v>1</v>
          </cell>
          <cell r="AC24046" t="str">
            <v>05358 / BETSCH CELINE</v>
          </cell>
          <cell r="AD24046">
            <v>3</v>
          </cell>
        </row>
        <row r="24047">
          <cell r="H24047" t="str">
            <v>ORTHOPTISTE, ORTHOPHONISTE</v>
          </cell>
          <cell r="L24047">
            <v>0</v>
          </cell>
          <cell r="AC24047" t="str">
            <v>05358 / BETSCH CELINE</v>
          </cell>
          <cell r="AD24047">
            <v>3</v>
          </cell>
        </row>
        <row r="24048">
          <cell r="H24048" t="str">
            <v>ORTHOPTISTE, ORTHOPHONISTE</v>
          </cell>
          <cell r="L24048">
            <v>0</v>
          </cell>
          <cell r="AC24048" t="str">
            <v>06513 / ROLLANG ARNOULD RACHEL</v>
          </cell>
          <cell r="AD24048">
            <v>3</v>
          </cell>
        </row>
        <row r="24049">
          <cell r="H24049" t="str">
            <v>MASSEUR</v>
          </cell>
          <cell r="L24049">
            <v>0</v>
          </cell>
          <cell r="AC24049" t="str">
            <v>06513 / ROLLANG ARNOULD RACHEL</v>
          </cell>
          <cell r="AD24049">
            <v>3</v>
          </cell>
        </row>
        <row r="24050">
          <cell r="H24050" t="str">
            <v>DENTISTE</v>
          </cell>
          <cell r="L24050">
            <v>0</v>
          </cell>
          <cell r="AC24050" t="str">
            <v>00729 / SCHMITT MARX EVELYNE</v>
          </cell>
          <cell r="AD24050">
            <v>3</v>
          </cell>
        </row>
        <row r="24051">
          <cell r="H24051" t="str">
            <v>MEDECIN</v>
          </cell>
          <cell r="K24051" t="str">
            <v>MG</v>
          </cell>
          <cell r="L24051">
            <v>2</v>
          </cell>
          <cell r="AC24051" t="str">
            <v>05345 / SCHENCK LAURENCE</v>
          </cell>
          <cell r="AD24051">
            <v>3</v>
          </cell>
        </row>
        <row r="24052">
          <cell r="H24052" t="str">
            <v>MEDECIN</v>
          </cell>
          <cell r="K24052" t="str">
            <v>MG</v>
          </cell>
          <cell r="L24052">
            <v>0</v>
          </cell>
          <cell r="AC24052" t="str">
            <v>05345 / SCHENCK LAURENCE</v>
          </cell>
          <cell r="AD24052">
            <v>3</v>
          </cell>
        </row>
        <row r="24053">
          <cell r="H24053" t="str">
            <v>MASSEUR</v>
          </cell>
          <cell r="L24053">
            <v>0</v>
          </cell>
          <cell r="AC24053" t="str">
            <v>05345 / SCHENCK LAURENCE</v>
          </cell>
          <cell r="AD24053">
            <v>3</v>
          </cell>
        </row>
        <row r="24054">
          <cell r="H24054" t="str">
            <v>MASSEUR</v>
          </cell>
          <cell r="L24054">
            <v>0</v>
          </cell>
          <cell r="AC24054" t="str">
            <v>03811 / LE MOYNE BENOIT</v>
          </cell>
          <cell r="AD24054">
            <v>3</v>
          </cell>
        </row>
        <row r="24055">
          <cell r="H24055" t="str">
            <v>FOURNISSEUR</v>
          </cell>
          <cell r="L24055">
            <v>0</v>
          </cell>
          <cell r="AC24055" t="str">
            <v>05345 / SCHENCK LAURENCE</v>
          </cell>
          <cell r="AD24055">
            <v>3</v>
          </cell>
        </row>
        <row r="24056">
          <cell r="H24056" t="str">
            <v>FOURNISSEUR</v>
          </cell>
          <cell r="L24056">
            <v>0</v>
          </cell>
          <cell r="AC24056" t="str">
            <v>04814 / LAURENT OLIVIA</v>
          </cell>
          <cell r="AD24056">
            <v>3</v>
          </cell>
        </row>
        <row r="24057">
          <cell r="H24057" t="str">
            <v>INFIRMIER</v>
          </cell>
          <cell r="L24057">
            <v>0</v>
          </cell>
          <cell r="AC24057" t="str">
            <v>02918 / SCHOLLER STEPHANIE</v>
          </cell>
          <cell r="AD24057">
            <v>3</v>
          </cell>
        </row>
        <row r="24058">
          <cell r="H24058" t="str">
            <v>DENTISTE</v>
          </cell>
          <cell r="L24058">
            <v>0</v>
          </cell>
          <cell r="AC24058" t="str">
            <v>02337 / GALLARD MYLENE</v>
          </cell>
          <cell r="AD24058">
            <v>3</v>
          </cell>
        </row>
        <row r="24059">
          <cell r="H24059" t="str">
            <v>MEDECIN</v>
          </cell>
          <cell r="K24059" t="str">
            <v>MG</v>
          </cell>
          <cell r="L24059">
            <v>0</v>
          </cell>
          <cell r="AC24059" t="str">
            <v>02337 / GALLARD MYLENE</v>
          </cell>
          <cell r="AD24059">
            <v>3</v>
          </cell>
        </row>
        <row r="24060">
          <cell r="H24060" t="str">
            <v>ORTHOPTISTE, ORTHOPHONISTE</v>
          </cell>
          <cell r="L24060">
            <v>0</v>
          </cell>
          <cell r="AC24060" t="str">
            <v>04988 / STIRNEMANN JEAN VINCENT</v>
          </cell>
          <cell r="AD24060">
            <v>3</v>
          </cell>
        </row>
        <row r="24061">
          <cell r="H24061" t="str">
            <v>INFIRMIER</v>
          </cell>
          <cell r="L24061">
            <v>0</v>
          </cell>
          <cell r="AC24061" t="str">
            <v>05029 / BOUGHALEM ALI</v>
          </cell>
          <cell r="AD24061">
            <v>3</v>
          </cell>
        </row>
        <row r="24062">
          <cell r="H24062" t="str">
            <v>ORTHOPTISTE, ORTHOPHONISTE</v>
          </cell>
          <cell r="L24062">
            <v>0</v>
          </cell>
          <cell r="AC24062" t="str">
            <v>04814 / LAURENT OLIVIA</v>
          </cell>
          <cell r="AD24062">
            <v>3</v>
          </cell>
        </row>
        <row r="24063">
          <cell r="H24063" t="str">
            <v>MEDECIN</v>
          </cell>
          <cell r="K24063" t="str">
            <v>MG</v>
          </cell>
          <cell r="L24063">
            <v>0</v>
          </cell>
          <cell r="AC24063" t="str">
            <v>06513 / ROLLANG ARNOULD RACHEL</v>
          </cell>
          <cell r="AD24063">
            <v>3</v>
          </cell>
        </row>
        <row r="24064">
          <cell r="H24064" t="str">
            <v>MEDECIN</v>
          </cell>
          <cell r="K24064" t="str">
            <v>MG</v>
          </cell>
          <cell r="L24064">
            <v>0</v>
          </cell>
          <cell r="AC24064" t="str">
            <v>06513 / ROLLANG ARNOULD RACHEL</v>
          </cell>
          <cell r="AD24064">
            <v>3</v>
          </cell>
        </row>
        <row r="24065">
          <cell r="H24065" t="str">
            <v>MEDECIN</v>
          </cell>
          <cell r="K24065" t="str">
            <v>MG</v>
          </cell>
          <cell r="L24065">
            <v>0</v>
          </cell>
          <cell r="AC24065" t="str">
            <v>05345 / SCHENCK LAURENCE</v>
          </cell>
          <cell r="AD24065">
            <v>3</v>
          </cell>
        </row>
        <row r="24066">
          <cell r="H24066" t="str">
            <v>DENTISTE</v>
          </cell>
          <cell r="L24066">
            <v>0</v>
          </cell>
          <cell r="AC24066" t="str">
            <v>05029 / BOUGHALEM ALI</v>
          </cell>
          <cell r="AD24066">
            <v>3</v>
          </cell>
        </row>
        <row r="24067">
          <cell r="H24067" t="str">
            <v>MEDECIN</v>
          </cell>
          <cell r="K24067" t="str">
            <v>MG</v>
          </cell>
          <cell r="L24067">
            <v>0</v>
          </cell>
          <cell r="AC24067" t="str">
            <v>04988 / STIRNEMANN JEAN VINCENT</v>
          </cell>
          <cell r="AD24067">
            <v>3</v>
          </cell>
        </row>
        <row r="24068">
          <cell r="H24068" t="str">
            <v>INFIRMIER</v>
          </cell>
          <cell r="L24068">
            <v>0</v>
          </cell>
          <cell r="AC24068" t="str">
            <v>05345 / SCHENCK LAURENCE</v>
          </cell>
          <cell r="AD24068">
            <v>3</v>
          </cell>
        </row>
        <row r="24069">
          <cell r="H24069" t="str">
            <v>ORTHOPTISTE, ORTHOPHONISTE</v>
          </cell>
          <cell r="L24069">
            <v>0</v>
          </cell>
          <cell r="AC24069" t="str">
            <v>05029 / BOUGHALEM ALI</v>
          </cell>
          <cell r="AD24069">
            <v>3</v>
          </cell>
        </row>
        <row r="24070">
          <cell r="H24070" t="str">
            <v>MEDECIN</v>
          </cell>
          <cell r="K24070" t="str">
            <v>MS</v>
          </cell>
          <cell r="L24070">
            <v>0</v>
          </cell>
          <cell r="AC24070" t="str">
            <v>04988 / STIRNEMANN JEAN VINCENT</v>
          </cell>
          <cell r="AD24070">
            <v>3</v>
          </cell>
        </row>
        <row r="24071">
          <cell r="H24071" t="str">
            <v>MEDECIN</v>
          </cell>
          <cell r="K24071" t="str">
            <v>MG</v>
          </cell>
          <cell r="L24071">
            <v>0</v>
          </cell>
          <cell r="AC24071" t="str">
            <v>04814 / LAURENT OLIVIA</v>
          </cell>
          <cell r="AD24071">
            <v>3</v>
          </cell>
        </row>
        <row r="24072">
          <cell r="H24072" t="str">
            <v>DENTISTE</v>
          </cell>
          <cell r="L24072">
            <v>0</v>
          </cell>
          <cell r="AC24072" t="str">
            <v>05029 / BOUGHALEM ALI</v>
          </cell>
          <cell r="AD24072">
            <v>3</v>
          </cell>
        </row>
        <row r="24073">
          <cell r="H24073" t="str">
            <v>INFIRMIER</v>
          </cell>
          <cell r="L24073">
            <v>0</v>
          </cell>
          <cell r="AC24073" t="str">
            <v>06513 / ROLLANG ARNOULD RACHEL</v>
          </cell>
          <cell r="AD24073">
            <v>3</v>
          </cell>
        </row>
        <row r="24074">
          <cell r="H24074" t="str">
            <v>MEDECIN</v>
          </cell>
          <cell r="K24074" t="str">
            <v>MG</v>
          </cell>
          <cell r="L24074">
            <v>0</v>
          </cell>
          <cell r="AC24074" t="str">
            <v>05345 / SCHENCK LAURENCE</v>
          </cell>
          <cell r="AD24074">
            <v>3</v>
          </cell>
        </row>
        <row r="24075">
          <cell r="H24075" t="str">
            <v>MEDECIN</v>
          </cell>
          <cell r="K24075" t="str">
            <v>MS</v>
          </cell>
          <cell r="L24075">
            <v>0</v>
          </cell>
          <cell r="AC24075" t="str">
            <v>00729 / SCHMITT MARX EVELYNE</v>
          </cell>
          <cell r="AD24075">
            <v>3</v>
          </cell>
        </row>
        <row r="24076">
          <cell r="H24076" t="str">
            <v>MEDECIN</v>
          </cell>
          <cell r="K24076" t="str">
            <v>MS</v>
          </cell>
          <cell r="L24076">
            <v>4</v>
          </cell>
          <cell r="AC24076" t="str">
            <v>04988 / STIRNEMANN JEAN VINCENT</v>
          </cell>
          <cell r="AD24076">
            <v>3</v>
          </cell>
        </row>
        <row r="24077">
          <cell r="H24077" t="str">
            <v>MEDECIN</v>
          </cell>
          <cell r="K24077" t="str">
            <v>MS</v>
          </cell>
          <cell r="L24077">
            <v>2</v>
          </cell>
          <cell r="AC24077" t="str">
            <v>02918 / SCHOLLER STEPHANIE</v>
          </cell>
          <cell r="AD24077">
            <v>3</v>
          </cell>
        </row>
        <row r="24078">
          <cell r="H24078" t="str">
            <v>MEDECIN</v>
          </cell>
          <cell r="K24078" t="str">
            <v>MS</v>
          </cell>
          <cell r="L24078">
            <v>1</v>
          </cell>
          <cell r="AC24078" t="str">
            <v>05345 / SCHENCK LAURENCE</v>
          </cell>
          <cell r="AD24078">
            <v>3</v>
          </cell>
        </row>
        <row r="24079">
          <cell r="H24079" t="str">
            <v>MEDECIN</v>
          </cell>
          <cell r="K24079" t="str">
            <v>MS</v>
          </cell>
          <cell r="L24079">
            <v>3</v>
          </cell>
          <cell r="AC24079" t="str">
            <v>03811 / LE MOYNE BENOIT</v>
          </cell>
          <cell r="AD24079">
            <v>3</v>
          </cell>
        </row>
        <row r="24080">
          <cell r="H24080" t="str">
            <v>MEDECIN</v>
          </cell>
          <cell r="K24080" t="str">
            <v>MG</v>
          </cell>
          <cell r="L24080">
            <v>0</v>
          </cell>
          <cell r="AC24080" t="str">
            <v>03811 / LE MOYNE BENOIT</v>
          </cell>
          <cell r="AD24080">
            <v>3</v>
          </cell>
        </row>
        <row r="24081">
          <cell r="H24081" t="str">
            <v>DENTISTE</v>
          </cell>
          <cell r="L24081">
            <v>0</v>
          </cell>
          <cell r="AC24081" t="str">
            <v>04988 / STIRNEMANN JEAN VINCENT</v>
          </cell>
          <cell r="AD24081">
            <v>3</v>
          </cell>
        </row>
        <row r="24082">
          <cell r="H24082" t="str">
            <v>MEDECIN</v>
          </cell>
          <cell r="K24082" t="str">
            <v>MG</v>
          </cell>
          <cell r="L24082">
            <v>0</v>
          </cell>
          <cell r="AC24082" t="str">
            <v>04988 / STIRNEMANN JEAN VINCENT</v>
          </cell>
          <cell r="AD24082">
            <v>3</v>
          </cell>
        </row>
        <row r="24083">
          <cell r="H24083" t="str">
            <v>INFIRMIER</v>
          </cell>
          <cell r="L24083">
            <v>0</v>
          </cell>
          <cell r="AC24083" t="str">
            <v>05029 / BOUGHALEM ALI</v>
          </cell>
          <cell r="AD24083">
            <v>3</v>
          </cell>
        </row>
        <row r="24084">
          <cell r="H24084" t="str">
            <v>MEDECIN</v>
          </cell>
          <cell r="K24084" t="str">
            <v>MS</v>
          </cell>
          <cell r="L24084">
            <v>1</v>
          </cell>
          <cell r="AC24084" t="str">
            <v>03811 / LE MOYNE BENOIT</v>
          </cell>
          <cell r="AD24084">
            <v>3</v>
          </cell>
        </row>
        <row r="24085">
          <cell r="H24085" t="str">
            <v>MEDECIN</v>
          </cell>
          <cell r="K24085" t="str">
            <v>MS</v>
          </cell>
          <cell r="L24085">
            <v>0</v>
          </cell>
          <cell r="AC24085" t="str">
            <v>05358 / BETSCH CELINE</v>
          </cell>
          <cell r="AD24085">
            <v>3</v>
          </cell>
        </row>
        <row r="24086">
          <cell r="H24086" t="str">
            <v>PÉDICURE - PODOLOGUE</v>
          </cell>
          <cell r="L24086">
            <v>0</v>
          </cell>
          <cell r="AC24086" t="str">
            <v>02918 / SCHOLLER STEPHANIE</v>
          </cell>
          <cell r="AD24086">
            <v>3</v>
          </cell>
        </row>
        <row r="24087">
          <cell r="H24087" t="str">
            <v>MEDECIN</v>
          </cell>
          <cell r="K24087" t="str">
            <v>MS</v>
          </cell>
          <cell r="L24087">
            <v>0</v>
          </cell>
          <cell r="AC24087" t="str">
            <v>06513 / ROLLANG ARNOULD RACHEL</v>
          </cell>
          <cell r="AD24087">
            <v>3</v>
          </cell>
        </row>
        <row r="24088">
          <cell r="H24088" t="str">
            <v>MEDECIN</v>
          </cell>
          <cell r="K24088" t="str">
            <v>MS</v>
          </cell>
          <cell r="L24088">
            <v>1</v>
          </cell>
          <cell r="AC24088" t="str">
            <v>05029 / BOUGHALEM ALI</v>
          </cell>
          <cell r="AD24088">
            <v>3</v>
          </cell>
        </row>
        <row r="24089">
          <cell r="H24089" t="str">
            <v>PÉDICURE - PODOLOGUE</v>
          </cell>
          <cell r="L24089">
            <v>0</v>
          </cell>
          <cell r="AC24089" t="str">
            <v>02337 / GALLARD MYLENE</v>
          </cell>
          <cell r="AD24089">
            <v>3</v>
          </cell>
        </row>
        <row r="24090">
          <cell r="H24090" t="str">
            <v>MEDECIN</v>
          </cell>
          <cell r="K24090" t="str">
            <v>MS</v>
          </cell>
          <cell r="L24090">
            <v>1</v>
          </cell>
          <cell r="AC24090" t="str">
            <v>02918 / SCHOLLER STEPHANIE</v>
          </cell>
          <cell r="AD24090">
            <v>3</v>
          </cell>
        </row>
        <row r="24091">
          <cell r="H24091" t="str">
            <v>MEDECIN</v>
          </cell>
          <cell r="K24091" t="str">
            <v>MS</v>
          </cell>
          <cell r="L24091">
            <v>3</v>
          </cell>
          <cell r="AC24091" t="str">
            <v>04988 / STIRNEMANN JEAN VINCENT</v>
          </cell>
          <cell r="AD24091">
            <v>3</v>
          </cell>
        </row>
        <row r="24092">
          <cell r="H24092" t="str">
            <v>MEDECIN</v>
          </cell>
          <cell r="K24092" t="str">
            <v>MS</v>
          </cell>
          <cell r="L24092">
            <v>2</v>
          </cell>
          <cell r="AC24092" t="str">
            <v>03811 / LE MOYNE BENOIT</v>
          </cell>
          <cell r="AD24092">
            <v>3</v>
          </cell>
        </row>
        <row r="24093">
          <cell r="H24093" t="str">
            <v>MEDECIN</v>
          </cell>
          <cell r="K24093" t="str">
            <v>MS</v>
          </cell>
          <cell r="L24093">
            <v>4</v>
          </cell>
          <cell r="AC24093" t="str">
            <v>00729 / SCHMITT MARX EVELYNE</v>
          </cell>
          <cell r="AD24093">
            <v>3</v>
          </cell>
        </row>
        <row r="24094">
          <cell r="H24094" t="str">
            <v>MEDECIN</v>
          </cell>
          <cell r="K24094" t="str">
            <v>MS</v>
          </cell>
          <cell r="L24094">
            <v>0</v>
          </cell>
          <cell r="AC24094" t="str">
            <v>05345 / SCHENCK LAURENCE</v>
          </cell>
          <cell r="AD24094">
            <v>3</v>
          </cell>
        </row>
        <row r="24095">
          <cell r="H24095" t="str">
            <v>INFIRMIER</v>
          </cell>
          <cell r="L24095">
            <v>0</v>
          </cell>
          <cell r="AC24095" t="str">
            <v>06513 / ROLLANG ARNOULD RACHEL</v>
          </cell>
          <cell r="AD24095">
            <v>3</v>
          </cell>
        </row>
        <row r="24096">
          <cell r="H24096" t="str">
            <v>MEDECIN</v>
          </cell>
          <cell r="K24096" t="str">
            <v>MG</v>
          </cell>
          <cell r="L24096">
            <v>0</v>
          </cell>
          <cell r="AC24096" t="str">
            <v>03811 / LE MOYNE BENOIT</v>
          </cell>
          <cell r="AD24096">
            <v>3</v>
          </cell>
        </row>
        <row r="24097">
          <cell r="H24097" t="str">
            <v>SAGE-FEMME</v>
          </cell>
          <cell r="L24097">
            <v>0</v>
          </cell>
          <cell r="AC24097" t="str">
            <v>02918 / SCHOLLER STEPHANIE</v>
          </cell>
          <cell r="AD24097">
            <v>3</v>
          </cell>
        </row>
        <row r="24098">
          <cell r="H24098" t="str">
            <v>MASSEUR</v>
          </cell>
          <cell r="L24098">
            <v>0</v>
          </cell>
          <cell r="AC24098" t="str">
            <v>04814 / LAURENT OLIVIA</v>
          </cell>
          <cell r="AD24098">
            <v>3</v>
          </cell>
        </row>
        <row r="24099">
          <cell r="H24099" t="str">
            <v>MASSEUR</v>
          </cell>
          <cell r="L24099">
            <v>0</v>
          </cell>
          <cell r="AC24099" t="str">
            <v>06513 / ROLLANG ARNOULD RACHEL</v>
          </cell>
          <cell r="AD24099">
            <v>3</v>
          </cell>
        </row>
        <row r="24100">
          <cell r="H24100" t="str">
            <v>ORTHOPTISTE, ORTHOPHONISTE</v>
          </cell>
          <cell r="L24100">
            <v>0</v>
          </cell>
          <cell r="AC24100" t="str">
            <v>02918 / SCHOLLER STEPHANIE</v>
          </cell>
          <cell r="AD24100">
            <v>3</v>
          </cell>
        </row>
        <row r="24101">
          <cell r="H24101" t="str">
            <v>MEDECIN</v>
          </cell>
          <cell r="K24101" t="str">
            <v>MG</v>
          </cell>
          <cell r="L24101">
            <v>0</v>
          </cell>
          <cell r="AC24101" t="str">
            <v>04988 / STIRNEMANN JEAN VINCENT</v>
          </cell>
          <cell r="AD24101">
            <v>3</v>
          </cell>
        </row>
        <row r="24102">
          <cell r="H24102" t="str">
            <v>MASSEUR</v>
          </cell>
          <cell r="L24102">
            <v>0</v>
          </cell>
          <cell r="AC24102" t="str">
            <v>00729 / SCHMITT MARX EVELYNE</v>
          </cell>
          <cell r="AD24102">
            <v>3</v>
          </cell>
        </row>
        <row r="24103">
          <cell r="H24103" t="str">
            <v>DENTISTE</v>
          </cell>
          <cell r="L24103">
            <v>0</v>
          </cell>
          <cell r="AC24103" t="str">
            <v>05358 / BETSCH CELINE</v>
          </cell>
          <cell r="AD24103">
            <v>3</v>
          </cell>
        </row>
        <row r="24104">
          <cell r="H24104" t="str">
            <v>MEDECIN</v>
          </cell>
          <cell r="K24104" t="str">
            <v>MG</v>
          </cell>
          <cell r="L24104">
            <v>0</v>
          </cell>
          <cell r="AC24104" t="str">
            <v>02337 / GALLARD MYLENE</v>
          </cell>
          <cell r="AD24104">
            <v>3</v>
          </cell>
        </row>
        <row r="24105">
          <cell r="H24105" t="str">
            <v>MASSEUR</v>
          </cell>
          <cell r="L24105">
            <v>0</v>
          </cell>
          <cell r="AC24105" t="str">
            <v>03811 / LE MOYNE BENOIT</v>
          </cell>
          <cell r="AD24105">
            <v>3</v>
          </cell>
        </row>
        <row r="24106">
          <cell r="H24106" t="str">
            <v>MASSEUR</v>
          </cell>
          <cell r="L24106">
            <v>0</v>
          </cell>
          <cell r="AC24106" t="str">
            <v>03811 / LE MOYNE BENOIT</v>
          </cell>
          <cell r="AD24106">
            <v>3</v>
          </cell>
        </row>
        <row r="24107">
          <cell r="H24107" t="str">
            <v>DENTISTE</v>
          </cell>
          <cell r="L24107">
            <v>0</v>
          </cell>
          <cell r="AC24107" t="str">
            <v>04988 / STIRNEMANN JEAN VINCENT</v>
          </cell>
          <cell r="AD24107">
            <v>3</v>
          </cell>
        </row>
        <row r="24108">
          <cell r="H24108" t="str">
            <v>DENTISTE</v>
          </cell>
          <cell r="L24108">
            <v>0</v>
          </cell>
          <cell r="AC24108" t="str">
            <v>00729 / SCHMITT MARX EVELYNE</v>
          </cell>
          <cell r="AD24108">
            <v>3</v>
          </cell>
        </row>
        <row r="24109">
          <cell r="H24109" t="str">
            <v>FOURNISSEUR</v>
          </cell>
          <cell r="L24109">
            <v>0</v>
          </cell>
          <cell r="AC24109" t="str">
            <v>02918 / SCHOLLER STEPHANIE</v>
          </cell>
          <cell r="AD24109">
            <v>3</v>
          </cell>
        </row>
        <row r="24110">
          <cell r="H24110" t="str">
            <v>MEDECIN</v>
          </cell>
          <cell r="K24110" t="str">
            <v>MS</v>
          </cell>
          <cell r="L24110">
            <v>0</v>
          </cell>
          <cell r="AC24110" t="str">
            <v>05358 / BETSCH CELINE</v>
          </cell>
          <cell r="AD24110">
            <v>3</v>
          </cell>
        </row>
        <row r="24111">
          <cell r="H24111" t="str">
            <v>ORTHOPTISTE, ORTHOPHONISTE</v>
          </cell>
          <cell r="L24111">
            <v>0</v>
          </cell>
          <cell r="AC24111" t="str">
            <v>03811 / LE MOYNE BENOIT</v>
          </cell>
          <cell r="AD24111">
            <v>3</v>
          </cell>
        </row>
        <row r="24112">
          <cell r="H24112" t="str">
            <v>ORTHOPTISTE, ORTHOPHONISTE</v>
          </cell>
          <cell r="L24112">
            <v>0</v>
          </cell>
          <cell r="AC24112" t="str">
            <v>05345 / SCHENCK LAURENCE</v>
          </cell>
          <cell r="AD24112">
            <v>3</v>
          </cell>
        </row>
        <row r="24113">
          <cell r="H24113" t="str">
            <v>MASSEUR</v>
          </cell>
          <cell r="L24113">
            <v>0</v>
          </cell>
          <cell r="AC24113" t="str">
            <v>00729 / SCHMITT MARX EVELYNE</v>
          </cell>
          <cell r="AD24113">
            <v>3</v>
          </cell>
        </row>
        <row r="24114">
          <cell r="H24114" t="str">
            <v>ORTHOPTISTE, ORTHOPHONISTE</v>
          </cell>
          <cell r="L24114">
            <v>0</v>
          </cell>
          <cell r="AC24114" t="str">
            <v>02337 / GALLARD MYLENE</v>
          </cell>
          <cell r="AD24114">
            <v>3</v>
          </cell>
        </row>
        <row r="24115">
          <cell r="H24115" t="str">
            <v>MASSEUR</v>
          </cell>
          <cell r="L24115">
            <v>0</v>
          </cell>
          <cell r="AC24115" t="str">
            <v>04988 / STIRNEMANN JEAN VINCENT</v>
          </cell>
          <cell r="AD24115">
            <v>3</v>
          </cell>
        </row>
        <row r="24116">
          <cell r="H24116" t="str">
            <v>MASSEUR</v>
          </cell>
          <cell r="L24116">
            <v>0</v>
          </cell>
          <cell r="AC24116" t="str">
            <v>04814 / LAURENT OLIVIA</v>
          </cell>
          <cell r="AD24116">
            <v>3</v>
          </cell>
        </row>
        <row r="24117">
          <cell r="H24117" t="str">
            <v>FOURNISSEUR</v>
          </cell>
          <cell r="L24117">
            <v>0</v>
          </cell>
          <cell r="AC24117" t="str">
            <v>06513 / ROLLANG ARNOULD RACHEL</v>
          </cell>
          <cell r="AD24117">
            <v>3</v>
          </cell>
        </row>
        <row r="24118">
          <cell r="H24118" t="str">
            <v>MASSEUR</v>
          </cell>
          <cell r="L24118">
            <v>0</v>
          </cell>
          <cell r="AC24118" t="str">
            <v>02918 / SCHOLLER STEPHANIE</v>
          </cell>
          <cell r="AD24118">
            <v>3</v>
          </cell>
        </row>
        <row r="24119">
          <cell r="H24119" t="str">
            <v>MEDECIN</v>
          </cell>
          <cell r="K24119" t="str">
            <v>MG</v>
          </cell>
          <cell r="L24119">
            <v>0</v>
          </cell>
          <cell r="AC24119" t="str">
            <v>05029 / BOUGHALEM ALI</v>
          </cell>
          <cell r="AD24119">
            <v>3</v>
          </cell>
        </row>
        <row r="24120">
          <cell r="H24120" t="str">
            <v>MEDECIN</v>
          </cell>
          <cell r="K24120" t="str">
            <v>MG</v>
          </cell>
          <cell r="L24120">
            <v>1</v>
          </cell>
          <cell r="AC24120" t="str">
            <v>04814 / LAURENT OLIVIA</v>
          </cell>
          <cell r="AD24120">
            <v>3</v>
          </cell>
        </row>
        <row r="24121">
          <cell r="H24121" t="str">
            <v>ORTHOPTISTE, ORTHOPHONISTE</v>
          </cell>
          <cell r="L24121">
            <v>0</v>
          </cell>
          <cell r="AC24121" t="str">
            <v>05029 / BOUGHALEM ALI</v>
          </cell>
          <cell r="AD24121">
            <v>3</v>
          </cell>
        </row>
        <row r="24122">
          <cell r="H24122" t="str">
            <v>ORTHOPTISTE, ORTHOPHONISTE</v>
          </cell>
          <cell r="L24122">
            <v>0</v>
          </cell>
          <cell r="AC24122" t="str">
            <v>02918 / SCHOLLER STEPHANIE</v>
          </cell>
          <cell r="AD24122">
            <v>3</v>
          </cell>
        </row>
        <row r="24123">
          <cell r="H24123" t="str">
            <v>MASSEUR</v>
          </cell>
          <cell r="L24123">
            <v>0</v>
          </cell>
          <cell r="AC24123" t="str">
            <v>05029 / BOUGHALEM ALI</v>
          </cell>
          <cell r="AD24123">
            <v>3</v>
          </cell>
        </row>
        <row r="24124">
          <cell r="H24124" t="str">
            <v>MEDECIN</v>
          </cell>
          <cell r="K24124" t="str">
            <v>MS</v>
          </cell>
          <cell r="L24124">
            <v>0</v>
          </cell>
          <cell r="AC24124" t="str">
            <v>04814 / LAURENT OLIVIA</v>
          </cell>
          <cell r="AD24124">
            <v>3</v>
          </cell>
        </row>
        <row r="24125">
          <cell r="H24125" t="str">
            <v>MASSEUR</v>
          </cell>
          <cell r="L24125">
            <v>0</v>
          </cell>
          <cell r="AC24125" t="str">
            <v>06513 / ROLLANG ARNOULD RACHEL</v>
          </cell>
          <cell r="AD24125">
            <v>3</v>
          </cell>
        </row>
        <row r="24126">
          <cell r="H24126" t="str">
            <v>MEDECIN</v>
          </cell>
          <cell r="K24126" t="str">
            <v>MS</v>
          </cell>
          <cell r="L24126">
            <v>1</v>
          </cell>
          <cell r="AC24126" t="str">
            <v>02918 / SCHOLLER STEPHANIE</v>
          </cell>
          <cell r="AD24126">
            <v>3</v>
          </cell>
        </row>
        <row r="24127">
          <cell r="H24127" t="str">
            <v>MEDECIN</v>
          </cell>
          <cell r="K24127" t="str">
            <v>MS</v>
          </cell>
          <cell r="L24127">
            <v>0</v>
          </cell>
          <cell r="AC24127" t="str">
            <v>02918 / SCHOLLER STEPHANIE</v>
          </cell>
          <cell r="AD24127">
            <v>3</v>
          </cell>
        </row>
        <row r="24128">
          <cell r="H24128" t="str">
            <v>DENTISTE</v>
          </cell>
          <cell r="L24128">
            <v>0</v>
          </cell>
          <cell r="AC24128" t="str">
            <v>03811 / LE MOYNE BENOIT</v>
          </cell>
          <cell r="AD24128">
            <v>3</v>
          </cell>
        </row>
        <row r="24129">
          <cell r="H24129" t="str">
            <v>INFIRMIER</v>
          </cell>
          <cell r="L24129">
            <v>0</v>
          </cell>
          <cell r="AC24129" t="str">
            <v>03811 / LE MOYNE BENOIT</v>
          </cell>
          <cell r="AD24129">
            <v>3</v>
          </cell>
        </row>
        <row r="24130">
          <cell r="H24130" t="str">
            <v>MASSEUR</v>
          </cell>
          <cell r="L24130">
            <v>0</v>
          </cell>
          <cell r="AC24130" t="str">
            <v>02337 / GALLARD MYLENE</v>
          </cell>
          <cell r="AD24130">
            <v>3</v>
          </cell>
        </row>
        <row r="24131">
          <cell r="H24131" t="str">
            <v>MEDECIN</v>
          </cell>
          <cell r="K24131" t="str">
            <v>MS</v>
          </cell>
          <cell r="L24131">
            <v>2</v>
          </cell>
          <cell r="AC24131" t="str">
            <v>05029 / BOUGHALEM ALI</v>
          </cell>
          <cell r="AD24131">
            <v>3</v>
          </cell>
        </row>
        <row r="24132">
          <cell r="H24132" t="str">
            <v>MEDECIN</v>
          </cell>
          <cell r="K24132" t="str">
            <v>MS</v>
          </cell>
          <cell r="L24132">
            <v>3</v>
          </cell>
          <cell r="AC24132" t="str">
            <v>04814 / LAURENT OLIVIA</v>
          </cell>
          <cell r="AD24132">
            <v>3</v>
          </cell>
        </row>
        <row r="24133">
          <cell r="H24133" t="str">
            <v>MEDECIN</v>
          </cell>
          <cell r="K24133" t="str">
            <v>MS</v>
          </cell>
          <cell r="L24133">
            <v>0</v>
          </cell>
          <cell r="AC24133" t="str">
            <v>05029 / BOUGHALEM ALI</v>
          </cell>
          <cell r="AD24133">
            <v>3</v>
          </cell>
        </row>
        <row r="24134">
          <cell r="H24134" t="str">
            <v>DENTISTE</v>
          </cell>
          <cell r="L24134">
            <v>0</v>
          </cell>
          <cell r="AC24134" t="str">
            <v>02918 / SCHOLLER STEPHANIE</v>
          </cell>
          <cell r="AD24134">
            <v>3</v>
          </cell>
        </row>
        <row r="24135">
          <cell r="H24135" t="str">
            <v>MEDECIN</v>
          </cell>
          <cell r="K24135" t="str">
            <v>MS</v>
          </cell>
          <cell r="L24135">
            <v>1</v>
          </cell>
          <cell r="AC24135" t="str">
            <v>02337 / GALLARD MYLENE</v>
          </cell>
          <cell r="AD24135">
            <v>3</v>
          </cell>
        </row>
        <row r="24136">
          <cell r="H24136" t="str">
            <v>SAGE-FEMME</v>
          </cell>
          <cell r="L24136">
            <v>0</v>
          </cell>
          <cell r="AC24136" t="str">
            <v>03811 / LE MOYNE BENOIT</v>
          </cell>
          <cell r="AD24136">
            <v>3</v>
          </cell>
        </row>
        <row r="24137">
          <cell r="H24137" t="str">
            <v>MEDECIN</v>
          </cell>
          <cell r="K24137" t="str">
            <v>MS</v>
          </cell>
          <cell r="L24137">
            <v>1</v>
          </cell>
          <cell r="AC24137" t="str">
            <v>05029 / BOUGHALEM ALI</v>
          </cell>
          <cell r="AD24137">
            <v>3</v>
          </cell>
        </row>
        <row r="24138">
          <cell r="H24138" t="str">
            <v>MEDECIN</v>
          </cell>
          <cell r="K24138" t="str">
            <v>MS</v>
          </cell>
          <cell r="L24138">
            <v>0</v>
          </cell>
          <cell r="AC24138" t="str">
            <v>05029 / BOUGHALEM ALI</v>
          </cell>
          <cell r="AD24138">
            <v>3</v>
          </cell>
        </row>
        <row r="24139">
          <cell r="H24139" t="str">
            <v>MEDECIN</v>
          </cell>
          <cell r="K24139" t="str">
            <v>MS</v>
          </cell>
          <cell r="L24139">
            <v>0</v>
          </cell>
          <cell r="AC24139" t="str">
            <v>04814 / LAURENT OLIVIA</v>
          </cell>
          <cell r="AD24139">
            <v>3</v>
          </cell>
        </row>
        <row r="24140">
          <cell r="H24140" t="str">
            <v>MEDECIN</v>
          </cell>
          <cell r="K24140" t="str">
            <v>MS</v>
          </cell>
          <cell r="L24140">
            <v>1</v>
          </cell>
          <cell r="AC24140" t="str">
            <v>05029 / BOUGHALEM ALI</v>
          </cell>
          <cell r="AD24140">
            <v>3</v>
          </cell>
        </row>
        <row r="24141">
          <cell r="H24141" t="str">
            <v>MEDECIN</v>
          </cell>
          <cell r="K24141" t="str">
            <v>MS</v>
          </cell>
          <cell r="L24141">
            <v>0</v>
          </cell>
          <cell r="AC24141" t="str">
            <v>05029 / BOUGHALEM ALI</v>
          </cell>
          <cell r="AD24141">
            <v>3</v>
          </cell>
        </row>
        <row r="24142">
          <cell r="H24142" t="str">
            <v>INFIRMIER</v>
          </cell>
          <cell r="L24142">
            <v>0</v>
          </cell>
          <cell r="AC24142" t="str">
            <v>02918 / SCHOLLER STEPHANIE</v>
          </cell>
          <cell r="AD24142">
            <v>3</v>
          </cell>
        </row>
        <row r="24143">
          <cell r="H24143" t="str">
            <v>MASSEUR</v>
          </cell>
          <cell r="L24143">
            <v>0</v>
          </cell>
          <cell r="AC24143" t="str">
            <v>05358 / BETSCH CELINE</v>
          </cell>
          <cell r="AD24143">
            <v>3</v>
          </cell>
        </row>
        <row r="24144">
          <cell r="H24144" t="str">
            <v>MASSEUR</v>
          </cell>
          <cell r="L24144">
            <v>0</v>
          </cell>
          <cell r="AC24144" t="str">
            <v>05358 / BETSCH CELINE</v>
          </cell>
          <cell r="AD24144">
            <v>3</v>
          </cell>
        </row>
        <row r="24145">
          <cell r="H24145" t="str">
            <v>MASSEUR</v>
          </cell>
          <cell r="L24145">
            <v>0</v>
          </cell>
          <cell r="AC24145" t="str">
            <v>05358 / BETSCH CELINE</v>
          </cell>
          <cell r="AD24145">
            <v>3</v>
          </cell>
        </row>
        <row r="24146">
          <cell r="H24146" t="str">
            <v>MEDECIN</v>
          </cell>
          <cell r="K24146" t="str">
            <v>MS</v>
          </cell>
          <cell r="L24146">
            <v>0</v>
          </cell>
          <cell r="AC24146" t="str">
            <v>04988 / STIRNEMANN JEAN VINCENT</v>
          </cell>
          <cell r="AD24146">
            <v>3</v>
          </cell>
        </row>
        <row r="24147">
          <cell r="H24147" t="str">
            <v>MEDECIN</v>
          </cell>
          <cell r="K24147" t="str">
            <v>MS</v>
          </cell>
          <cell r="L24147">
            <v>1</v>
          </cell>
          <cell r="AC24147" t="str">
            <v>05029 / BOUGHALEM ALI</v>
          </cell>
          <cell r="AD24147">
            <v>3</v>
          </cell>
        </row>
        <row r="24148">
          <cell r="H24148" t="str">
            <v>ORTHOPTISTE, ORTHOPHONISTE</v>
          </cell>
          <cell r="L24148">
            <v>0</v>
          </cell>
          <cell r="AC24148" t="str">
            <v>03811 / LE MOYNE BENOIT</v>
          </cell>
          <cell r="AD24148">
            <v>3</v>
          </cell>
        </row>
        <row r="24149">
          <cell r="H24149" t="str">
            <v>MEDECIN</v>
          </cell>
          <cell r="K24149" t="str">
            <v>MG</v>
          </cell>
          <cell r="L24149">
            <v>0</v>
          </cell>
          <cell r="AC24149" t="str">
            <v>04988 / STIRNEMANN JEAN VINCENT</v>
          </cell>
          <cell r="AD24149">
            <v>3</v>
          </cell>
        </row>
        <row r="24150">
          <cell r="H24150" t="str">
            <v>MASSEUR</v>
          </cell>
          <cell r="L24150">
            <v>0</v>
          </cell>
          <cell r="AC24150" t="str">
            <v>05029 / BOUGHALEM ALI</v>
          </cell>
          <cell r="AD24150">
            <v>3</v>
          </cell>
        </row>
        <row r="24151">
          <cell r="H24151" t="str">
            <v>MASSEUR</v>
          </cell>
          <cell r="L24151">
            <v>0</v>
          </cell>
          <cell r="AC24151" t="str">
            <v>04814 / LAURENT OLIVIA</v>
          </cell>
          <cell r="AD24151">
            <v>3</v>
          </cell>
        </row>
        <row r="24152">
          <cell r="H24152" t="str">
            <v>PÉDICURE - PODOLOGUE</v>
          </cell>
          <cell r="L24152">
            <v>0</v>
          </cell>
          <cell r="AC24152" t="str">
            <v>04814 / LAURENT OLIVIA</v>
          </cell>
          <cell r="AD24152">
            <v>3</v>
          </cell>
        </row>
        <row r="24153">
          <cell r="H24153" t="str">
            <v>MASSEUR</v>
          </cell>
          <cell r="L24153">
            <v>0</v>
          </cell>
          <cell r="AC24153" t="str">
            <v>03811 / LE MOYNE BENOIT</v>
          </cell>
          <cell r="AD24153">
            <v>3</v>
          </cell>
        </row>
        <row r="24154">
          <cell r="H24154" t="str">
            <v>ORTHOPTISTE, ORTHOPHONISTE</v>
          </cell>
          <cell r="L24154">
            <v>0</v>
          </cell>
          <cell r="AC24154" t="str">
            <v>05029 / BOUGHALEM ALI</v>
          </cell>
          <cell r="AD24154">
            <v>3</v>
          </cell>
        </row>
        <row r="24155">
          <cell r="H24155" t="str">
            <v>MEDECIN</v>
          </cell>
          <cell r="K24155" t="str">
            <v>MG</v>
          </cell>
          <cell r="L24155">
            <v>0</v>
          </cell>
          <cell r="AC24155" t="str">
            <v>06513 / ROLLANG ARNOULD RACHEL</v>
          </cell>
          <cell r="AD24155">
            <v>3</v>
          </cell>
        </row>
        <row r="24156">
          <cell r="H24156" t="str">
            <v>MEDECIN</v>
          </cell>
          <cell r="K24156" t="str">
            <v>MG</v>
          </cell>
          <cell r="L24156">
            <v>0</v>
          </cell>
          <cell r="AC24156" t="str">
            <v>04814 / LAURENT OLIVIA</v>
          </cell>
          <cell r="AD24156">
            <v>3</v>
          </cell>
        </row>
        <row r="24157">
          <cell r="H24157" t="str">
            <v>INFIRMIER</v>
          </cell>
          <cell r="L24157">
            <v>0</v>
          </cell>
          <cell r="AC24157" t="str">
            <v>02337 / GALLARD MYLENE</v>
          </cell>
          <cell r="AD24157">
            <v>3</v>
          </cell>
        </row>
        <row r="24158">
          <cell r="H24158" t="str">
            <v>MASSEUR</v>
          </cell>
          <cell r="L24158">
            <v>0</v>
          </cell>
          <cell r="AC24158" t="str">
            <v>03811 / LE MOYNE BENOIT</v>
          </cell>
          <cell r="AD24158">
            <v>3</v>
          </cell>
        </row>
        <row r="24159">
          <cell r="H24159" t="str">
            <v>MASSEUR</v>
          </cell>
          <cell r="L24159">
            <v>0</v>
          </cell>
          <cell r="AC24159" t="str">
            <v>03811 / LE MOYNE BENOIT</v>
          </cell>
          <cell r="AD24159">
            <v>3</v>
          </cell>
        </row>
        <row r="24160">
          <cell r="H24160" t="str">
            <v>MASSEUR</v>
          </cell>
          <cell r="L24160">
            <v>0</v>
          </cell>
          <cell r="AC24160" t="str">
            <v>02918 / SCHOLLER STEPHANIE</v>
          </cell>
          <cell r="AD24160">
            <v>3</v>
          </cell>
        </row>
        <row r="24161">
          <cell r="H24161" t="str">
            <v>MEDECIN</v>
          </cell>
          <cell r="K24161" t="str">
            <v>MG</v>
          </cell>
          <cell r="L24161">
            <v>0</v>
          </cell>
          <cell r="AC24161" t="str">
            <v>05345 / SCHENCK LAURENCE</v>
          </cell>
          <cell r="AD24161">
            <v>3</v>
          </cell>
        </row>
        <row r="24162">
          <cell r="H24162" t="str">
            <v>MEDECIN</v>
          </cell>
          <cell r="K24162" t="str">
            <v>MS</v>
          </cell>
          <cell r="L24162">
            <v>0</v>
          </cell>
          <cell r="AC24162" t="str">
            <v>00729 / SCHMITT MARX EVELYNE</v>
          </cell>
          <cell r="AD24162">
            <v>3</v>
          </cell>
        </row>
        <row r="24163">
          <cell r="H24163" t="str">
            <v>MEDECIN</v>
          </cell>
          <cell r="K24163" t="str">
            <v>MS</v>
          </cell>
          <cell r="L24163">
            <v>1</v>
          </cell>
          <cell r="AC24163" t="str">
            <v>04988 / STIRNEMANN JEAN VINCENT</v>
          </cell>
          <cell r="AD24163">
            <v>3</v>
          </cell>
        </row>
        <row r="24164">
          <cell r="H24164" t="str">
            <v>MASSEUR</v>
          </cell>
          <cell r="L24164">
            <v>0</v>
          </cell>
          <cell r="AC24164" t="str">
            <v>00729 / SCHMITT MARX EVELYNE</v>
          </cell>
          <cell r="AD24164">
            <v>3</v>
          </cell>
        </row>
        <row r="24165">
          <cell r="H24165" t="str">
            <v>MASSEUR</v>
          </cell>
          <cell r="L24165">
            <v>0</v>
          </cell>
          <cell r="AC24165" t="str">
            <v>03811 / LE MOYNE BENOIT</v>
          </cell>
          <cell r="AD24165">
            <v>3</v>
          </cell>
        </row>
        <row r="24166">
          <cell r="H24166" t="str">
            <v>MEDECIN</v>
          </cell>
          <cell r="K24166" t="str">
            <v>MS</v>
          </cell>
          <cell r="L24166">
            <v>3</v>
          </cell>
          <cell r="AC24166" t="str">
            <v>05345 / SCHENCK LAURENCE</v>
          </cell>
          <cell r="AD24166">
            <v>3</v>
          </cell>
        </row>
        <row r="24167">
          <cell r="H24167" t="str">
            <v>MEDECIN</v>
          </cell>
          <cell r="K24167" t="str">
            <v>MS</v>
          </cell>
          <cell r="L24167">
            <v>0</v>
          </cell>
          <cell r="AC24167" t="str">
            <v>06513 / ROLLANG ARNOULD RACHEL</v>
          </cell>
          <cell r="AD24167">
            <v>3</v>
          </cell>
        </row>
        <row r="24168">
          <cell r="H24168" t="str">
            <v>MEDECIN</v>
          </cell>
          <cell r="K24168" t="str">
            <v>MS</v>
          </cell>
          <cell r="L24168">
            <v>0</v>
          </cell>
          <cell r="AC24168" t="str">
            <v>05358 / BETSCH CELINE</v>
          </cell>
          <cell r="AD24168">
            <v>3</v>
          </cell>
        </row>
        <row r="24169">
          <cell r="H24169" t="str">
            <v>MASSEUR</v>
          </cell>
          <cell r="L24169">
            <v>0</v>
          </cell>
          <cell r="AC24169" t="str">
            <v>02918 / SCHOLLER STEPHANIE</v>
          </cell>
          <cell r="AD24169">
            <v>3</v>
          </cell>
        </row>
        <row r="24170">
          <cell r="H24170" t="str">
            <v>ORTHOPTISTE, ORTHOPHONISTE</v>
          </cell>
          <cell r="L24170">
            <v>0</v>
          </cell>
          <cell r="AC24170" t="str">
            <v>02918 / SCHOLLER STEPHANIE</v>
          </cell>
          <cell r="AD24170">
            <v>3</v>
          </cell>
        </row>
        <row r="24171">
          <cell r="H24171" t="str">
            <v>MEDECIN</v>
          </cell>
          <cell r="K24171" t="str">
            <v>MG</v>
          </cell>
          <cell r="L24171">
            <v>0</v>
          </cell>
          <cell r="AC24171" t="str">
            <v>02337 / GALLARD MYLENE</v>
          </cell>
          <cell r="AD24171">
            <v>3</v>
          </cell>
        </row>
        <row r="24172">
          <cell r="H24172" t="str">
            <v>MEDECIN</v>
          </cell>
          <cell r="K24172" t="str">
            <v>MG</v>
          </cell>
          <cell r="L24172">
            <v>0</v>
          </cell>
          <cell r="AC24172" t="str">
            <v>03811 / LE MOYNE BENOIT</v>
          </cell>
          <cell r="AD24172">
            <v>3</v>
          </cell>
        </row>
        <row r="24173">
          <cell r="H24173" t="str">
            <v>DENTISTE</v>
          </cell>
          <cell r="L24173">
            <v>0</v>
          </cell>
          <cell r="AC24173" t="str">
            <v>04814 / LAURENT OLIVIA</v>
          </cell>
          <cell r="AD24173">
            <v>3</v>
          </cell>
        </row>
        <row r="24174">
          <cell r="H24174" t="str">
            <v>INFIRMIER</v>
          </cell>
          <cell r="L24174">
            <v>0</v>
          </cell>
          <cell r="AC24174" t="str">
            <v>02918 / SCHOLLER STEPHANIE</v>
          </cell>
          <cell r="AD24174">
            <v>3</v>
          </cell>
        </row>
        <row r="24175">
          <cell r="H24175" t="str">
            <v>INFIRMIER</v>
          </cell>
          <cell r="L24175">
            <v>0</v>
          </cell>
          <cell r="AC24175" t="str">
            <v>03811 / LE MOYNE BENOIT</v>
          </cell>
          <cell r="AD24175">
            <v>3</v>
          </cell>
        </row>
        <row r="24176">
          <cell r="H24176" t="str">
            <v>MEDECIN</v>
          </cell>
          <cell r="K24176" t="str">
            <v>MS</v>
          </cell>
          <cell r="L24176">
            <v>0</v>
          </cell>
          <cell r="AC24176" t="str">
            <v>05029 / BOUGHALEM ALI</v>
          </cell>
          <cell r="AD24176">
            <v>3</v>
          </cell>
        </row>
        <row r="24177">
          <cell r="H24177" t="str">
            <v>MEDECIN</v>
          </cell>
          <cell r="K24177" t="str">
            <v>MS</v>
          </cell>
          <cell r="L24177">
            <v>1</v>
          </cell>
          <cell r="AC24177" t="str">
            <v>05029 / BOUGHALEM ALI</v>
          </cell>
          <cell r="AD24177">
            <v>3</v>
          </cell>
        </row>
        <row r="24178">
          <cell r="H24178" t="str">
            <v>MEDECIN</v>
          </cell>
          <cell r="K24178" t="str">
            <v>MG</v>
          </cell>
          <cell r="L24178">
            <v>0</v>
          </cell>
          <cell r="AC24178" t="str">
            <v>04814 / LAURENT OLIVIA</v>
          </cell>
          <cell r="AD24178">
            <v>3</v>
          </cell>
        </row>
        <row r="24179">
          <cell r="H24179" t="str">
            <v>INFIRMIER</v>
          </cell>
          <cell r="L24179">
            <v>0</v>
          </cell>
          <cell r="AC24179" t="str">
            <v>05345 / SCHENCK LAURENCE</v>
          </cell>
          <cell r="AD24179">
            <v>3</v>
          </cell>
        </row>
        <row r="24180">
          <cell r="H24180" t="str">
            <v>MEDECIN</v>
          </cell>
          <cell r="K24180" t="str">
            <v>MG</v>
          </cell>
          <cell r="L24180">
            <v>0</v>
          </cell>
          <cell r="AC24180" t="str">
            <v>00729 / SCHMITT MARX EVELYNE</v>
          </cell>
          <cell r="AD24180">
            <v>3</v>
          </cell>
        </row>
        <row r="24181">
          <cell r="H24181" t="str">
            <v>MASSEUR</v>
          </cell>
          <cell r="L24181">
            <v>0</v>
          </cell>
          <cell r="AC24181" t="str">
            <v>02337 / GALLARD MYLENE</v>
          </cell>
          <cell r="AD24181">
            <v>3</v>
          </cell>
        </row>
        <row r="24182">
          <cell r="H24182" t="str">
            <v>MASSEUR</v>
          </cell>
          <cell r="L24182">
            <v>0</v>
          </cell>
          <cell r="AC24182" t="str">
            <v>05029 / BOUGHALEM ALI</v>
          </cell>
          <cell r="AD24182">
            <v>3</v>
          </cell>
        </row>
        <row r="24183">
          <cell r="H24183" t="str">
            <v>ORTHOPTISTE, ORTHOPHONISTE</v>
          </cell>
          <cell r="L24183">
            <v>0</v>
          </cell>
          <cell r="AC24183" t="str">
            <v>04988 / STIRNEMANN JEAN VINCENT</v>
          </cell>
          <cell r="AD24183">
            <v>3</v>
          </cell>
        </row>
        <row r="24184">
          <cell r="H24184" t="str">
            <v>MASSEUR</v>
          </cell>
          <cell r="L24184">
            <v>0</v>
          </cell>
          <cell r="AC24184" t="str">
            <v>04814 / LAURENT OLIVIA</v>
          </cell>
          <cell r="AD24184">
            <v>3</v>
          </cell>
        </row>
        <row r="24185">
          <cell r="H24185" t="str">
            <v>MASSEUR</v>
          </cell>
          <cell r="L24185">
            <v>1</v>
          </cell>
          <cell r="AC24185" t="str">
            <v>05345 / SCHENCK LAURENCE</v>
          </cell>
          <cell r="AD24185">
            <v>3</v>
          </cell>
        </row>
        <row r="24186">
          <cell r="H24186" t="str">
            <v>MASSEUR</v>
          </cell>
          <cell r="L24186">
            <v>0</v>
          </cell>
          <cell r="AC24186" t="str">
            <v>02918 / SCHOLLER STEPHANIE</v>
          </cell>
          <cell r="AD24186">
            <v>3</v>
          </cell>
        </row>
        <row r="24187">
          <cell r="H24187" t="str">
            <v>ORTHOPTISTE, ORTHOPHONISTE</v>
          </cell>
          <cell r="L24187">
            <v>0</v>
          </cell>
          <cell r="AC24187" t="str">
            <v>06513 / ROLLANG ARNOULD RACHEL</v>
          </cell>
          <cell r="AD24187">
            <v>3</v>
          </cell>
        </row>
        <row r="24188">
          <cell r="H24188" t="str">
            <v>DENTISTE</v>
          </cell>
          <cell r="L24188">
            <v>0</v>
          </cell>
          <cell r="AC24188" t="str">
            <v>02918 / SCHOLLER STEPHANIE</v>
          </cell>
          <cell r="AD24188">
            <v>3</v>
          </cell>
        </row>
        <row r="24189">
          <cell r="H24189" t="str">
            <v>MEDECIN</v>
          </cell>
          <cell r="K24189" t="str">
            <v>MG</v>
          </cell>
          <cell r="L24189">
            <v>0</v>
          </cell>
          <cell r="AC24189" t="str">
            <v>00729 / SCHMITT MARX EVELYNE</v>
          </cell>
          <cell r="AD24189">
            <v>3</v>
          </cell>
        </row>
        <row r="24190">
          <cell r="H24190" t="str">
            <v>MASSEUR</v>
          </cell>
          <cell r="L24190">
            <v>0</v>
          </cell>
          <cell r="AC24190" t="str">
            <v>06513 / ROLLANG ARNOULD RACHEL</v>
          </cell>
          <cell r="AD24190">
            <v>3</v>
          </cell>
        </row>
        <row r="24191">
          <cell r="H24191" t="str">
            <v>DENTISTE</v>
          </cell>
          <cell r="L24191">
            <v>0</v>
          </cell>
          <cell r="AC24191" t="str">
            <v>03811 / LE MOYNE BENOIT</v>
          </cell>
          <cell r="AD24191">
            <v>3</v>
          </cell>
        </row>
        <row r="24192">
          <cell r="H24192" t="str">
            <v>FOURNISSEUR</v>
          </cell>
          <cell r="L24192">
            <v>0</v>
          </cell>
          <cell r="AC24192" t="str">
            <v>02337 / GALLARD MYLENE</v>
          </cell>
          <cell r="AD24192">
            <v>3</v>
          </cell>
        </row>
        <row r="24193">
          <cell r="H24193" t="str">
            <v>DENTISTE</v>
          </cell>
          <cell r="L24193">
            <v>0</v>
          </cell>
          <cell r="AC24193" t="str">
            <v>05358 / BETSCH CELINE</v>
          </cell>
          <cell r="AD24193">
            <v>3</v>
          </cell>
        </row>
        <row r="24194">
          <cell r="H24194" t="str">
            <v>MEDECIN</v>
          </cell>
          <cell r="K24194" t="str">
            <v>MG</v>
          </cell>
          <cell r="L24194">
            <v>0</v>
          </cell>
          <cell r="AC24194" t="str">
            <v>05358 / BETSCH CELINE</v>
          </cell>
          <cell r="AD24194">
            <v>3</v>
          </cell>
        </row>
        <row r="24195">
          <cell r="H24195" t="str">
            <v>MEDECIN</v>
          </cell>
          <cell r="K24195" t="str">
            <v>MS</v>
          </cell>
          <cell r="L24195">
            <v>0</v>
          </cell>
          <cell r="AC24195" t="str">
            <v>04814 / LAURENT OLIVIA</v>
          </cell>
          <cell r="AD24195">
            <v>3</v>
          </cell>
        </row>
        <row r="24196">
          <cell r="H24196" t="str">
            <v>INFIRMIER</v>
          </cell>
          <cell r="L24196">
            <v>0</v>
          </cell>
          <cell r="AC24196" t="str">
            <v>03811 / LE MOYNE BENOIT</v>
          </cell>
          <cell r="AD24196">
            <v>3</v>
          </cell>
        </row>
        <row r="24197">
          <cell r="H24197" t="str">
            <v>MASSEUR</v>
          </cell>
          <cell r="L24197">
            <v>0</v>
          </cell>
          <cell r="AC24197" t="str">
            <v>05345 / SCHENCK LAURENCE</v>
          </cell>
          <cell r="AD24197">
            <v>3</v>
          </cell>
        </row>
        <row r="24198">
          <cell r="H24198" t="str">
            <v>INFIRMIER</v>
          </cell>
          <cell r="L24198">
            <v>0</v>
          </cell>
          <cell r="AC24198" t="str">
            <v>03811 / LE MOYNE BENOIT</v>
          </cell>
          <cell r="AD24198">
            <v>3</v>
          </cell>
        </row>
        <row r="24199">
          <cell r="H24199" t="str">
            <v>MASSEUR</v>
          </cell>
          <cell r="L24199">
            <v>0</v>
          </cell>
          <cell r="AC24199" t="str">
            <v>05345 / SCHENCK LAURENCE</v>
          </cell>
          <cell r="AD24199">
            <v>3</v>
          </cell>
        </row>
        <row r="24200">
          <cell r="H24200" t="str">
            <v>MASSEUR</v>
          </cell>
          <cell r="L24200">
            <v>0</v>
          </cell>
          <cell r="AC24200" t="str">
            <v>04988 / STIRNEMANN JEAN VINCENT</v>
          </cell>
          <cell r="AD24200">
            <v>3</v>
          </cell>
        </row>
        <row r="24201">
          <cell r="H24201" t="str">
            <v>PÉDICURE - PODOLOGUE</v>
          </cell>
          <cell r="L24201">
            <v>0</v>
          </cell>
          <cell r="AC24201" t="str">
            <v>04814 / LAURENT OLIVIA</v>
          </cell>
          <cell r="AD24201">
            <v>3</v>
          </cell>
        </row>
        <row r="24202">
          <cell r="H24202" t="str">
            <v>MASSEUR</v>
          </cell>
          <cell r="L24202">
            <v>0</v>
          </cell>
          <cell r="AC24202" t="str">
            <v>00729 / SCHMITT MARX EVELYNE</v>
          </cell>
          <cell r="AD24202">
            <v>3</v>
          </cell>
        </row>
        <row r="24203">
          <cell r="H24203" t="str">
            <v>MEDECIN</v>
          </cell>
          <cell r="K24203" t="str">
            <v>MS</v>
          </cell>
          <cell r="L24203">
            <v>0</v>
          </cell>
          <cell r="AC24203" t="str">
            <v>05345 / SCHENCK LAURENCE</v>
          </cell>
          <cell r="AD24203">
            <v>3</v>
          </cell>
        </row>
        <row r="24204">
          <cell r="H24204" t="str">
            <v>MASSEUR</v>
          </cell>
          <cell r="L24204">
            <v>0</v>
          </cell>
          <cell r="AC24204" t="str">
            <v>04814 / LAURENT OLIVIA</v>
          </cell>
          <cell r="AD24204">
            <v>3</v>
          </cell>
        </row>
        <row r="24205">
          <cell r="H24205" t="str">
            <v>MEDECIN</v>
          </cell>
          <cell r="K24205" t="str">
            <v>MS</v>
          </cell>
          <cell r="L24205">
            <v>0</v>
          </cell>
          <cell r="AC24205" t="str">
            <v>04988 / STIRNEMANN JEAN VINCENT</v>
          </cell>
          <cell r="AD24205">
            <v>3</v>
          </cell>
        </row>
        <row r="24206">
          <cell r="H24206" t="str">
            <v>INFIRMIER</v>
          </cell>
          <cell r="L24206">
            <v>0</v>
          </cell>
          <cell r="AC24206" t="str">
            <v>05358 / BETSCH CELINE</v>
          </cell>
          <cell r="AD24206">
            <v>3</v>
          </cell>
        </row>
        <row r="24207">
          <cell r="H24207" t="str">
            <v>ORTHOPTISTE, ORTHOPHONISTE</v>
          </cell>
          <cell r="L24207">
            <v>0</v>
          </cell>
          <cell r="AC24207" t="str">
            <v>02918 / SCHOLLER STEPHANIE</v>
          </cell>
          <cell r="AD24207">
            <v>3</v>
          </cell>
        </row>
        <row r="24208">
          <cell r="H24208" t="str">
            <v>INFIRMIER</v>
          </cell>
          <cell r="L24208">
            <v>0</v>
          </cell>
          <cell r="AC24208" t="str">
            <v>05345 / SCHENCK LAURENCE</v>
          </cell>
          <cell r="AD24208">
            <v>3</v>
          </cell>
        </row>
        <row r="24209">
          <cell r="H24209" t="str">
            <v>PÉDICURE - PODOLOGUE</v>
          </cell>
          <cell r="L24209">
            <v>0</v>
          </cell>
          <cell r="AC24209" t="str">
            <v>05345 / SCHENCK LAURENCE</v>
          </cell>
          <cell r="AD24209">
            <v>3</v>
          </cell>
        </row>
        <row r="24210">
          <cell r="H24210" t="str">
            <v>MEDECIN</v>
          </cell>
          <cell r="K24210" t="str">
            <v>MS</v>
          </cell>
          <cell r="L24210">
            <v>0</v>
          </cell>
          <cell r="AC24210" t="str">
            <v>04814 / LAURENT OLIVIA</v>
          </cell>
          <cell r="AD24210">
            <v>3</v>
          </cell>
        </row>
        <row r="24211">
          <cell r="H24211" t="str">
            <v>MASSEUR</v>
          </cell>
          <cell r="L24211">
            <v>0</v>
          </cell>
          <cell r="AC24211" t="str">
            <v>05345 / SCHENCK LAURENCE</v>
          </cell>
          <cell r="AD24211">
            <v>3</v>
          </cell>
        </row>
        <row r="24212">
          <cell r="H24212" t="str">
            <v>FOURNISSEUR</v>
          </cell>
          <cell r="L24212">
            <v>0</v>
          </cell>
          <cell r="AC24212" t="str">
            <v>02918 / SCHOLLER STEPHANIE</v>
          </cell>
          <cell r="AD24212">
            <v>3</v>
          </cell>
        </row>
        <row r="24213">
          <cell r="H24213" t="str">
            <v>MASSEUR</v>
          </cell>
          <cell r="L24213">
            <v>0</v>
          </cell>
          <cell r="AC24213" t="str">
            <v>00729 / SCHMITT MARX EVELYNE</v>
          </cell>
          <cell r="AD24213">
            <v>3</v>
          </cell>
        </row>
        <row r="24214">
          <cell r="H24214" t="str">
            <v>FOURNISSEUR</v>
          </cell>
          <cell r="L24214">
            <v>0</v>
          </cell>
          <cell r="AC24214" t="str">
            <v>04814 / LAURENT OLIVIA</v>
          </cell>
          <cell r="AD24214">
            <v>3</v>
          </cell>
        </row>
        <row r="24215">
          <cell r="H24215" t="str">
            <v>MASSEUR</v>
          </cell>
          <cell r="L24215">
            <v>0</v>
          </cell>
          <cell r="AC24215" t="str">
            <v>02337 / GALLARD MYLENE</v>
          </cell>
          <cell r="AD24215">
            <v>3</v>
          </cell>
        </row>
        <row r="24216">
          <cell r="H24216" t="str">
            <v>INFIRMIER</v>
          </cell>
          <cell r="L24216">
            <v>0</v>
          </cell>
          <cell r="AC24216" t="str">
            <v>05345 / SCHENCK LAURENCE</v>
          </cell>
          <cell r="AD24216">
            <v>3</v>
          </cell>
        </row>
        <row r="24217">
          <cell r="H24217" t="str">
            <v>DENTISTE</v>
          </cell>
          <cell r="L24217">
            <v>0</v>
          </cell>
          <cell r="AC24217" t="str">
            <v>00729 / SCHMITT MARX EVELYNE</v>
          </cell>
          <cell r="AD24217">
            <v>3</v>
          </cell>
        </row>
        <row r="24218">
          <cell r="H24218" t="str">
            <v>FOURNISSEUR</v>
          </cell>
          <cell r="L24218">
            <v>0</v>
          </cell>
          <cell r="AC24218" t="str">
            <v>06513 / ROLLANG ARNOULD RACHEL</v>
          </cell>
          <cell r="AD24218">
            <v>3</v>
          </cell>
        </row>
        <row r="24219">
          <cell r="H24219" t="str">
            <v>FOURNISSEUR</v>
          </cell>
          <cell r="L24219">
            <v>0</v>
          </cell>
          <cell r="AC24219" t="str">
            <v>04814 / LAURENT OLIVIA</v>
          </cell>
          <cell r="AD24219">
            <v>3</v>
          </cell>
        </row>
        <row r="24220">
          <cell r="H24220" t="str">
            <v>FOURNISSEUR</v>
          </cell>
          <cell r="L24220">
            <v>0</v>
          </cell>
          <cell r="AC24220" t="str">
            <v>02918 / SCHOLLER STEPHANIE</v>
          </cell>
          <cell r="AD24220">
            <v>3</v>
          </cell>
        </row>
        <row r="24221">
          <cell r="H24221" t="str">
            <v>FOURNISSEUR</v>
          </cell>
          <cell r="L24221">
            <v>0</v>
          </cell>
          <cell r="AC24221" t="str">
            <v>00729 / SCHMITT MARX EVELYNE</v>
          </cell>
          <cell r="AD24221">
            <v>3</v>
          </cell>
        </row>
        <row r="24222">
          <cell r="H24222" t="str">
            <v>FOURNISSEUR</v>
          </cell>
          <cell r="L24222">
            <v>0</v>
          </cell>
          <cell r="AC24222" t="str">
            <v>02337 / GALLARD MYLENE</v>
          </cell>
          <cell r="AD24222">
            <v>3</v>
          </cell>
        </row>
        <row r="24223">
          <cell r="H24223" t="str">
            <v>FOURNISSEUR</v>
          </cell>
          <cell r="L24223">
            <v>0</v>
          </cell>
          <cell r="AC24223" t="str">
            <v>05029 / BOUGHALEM ALI</v>
          </cell>
          <cell r="AD24223">
            <v>3</v>
          </cell>
        </row>
        <row r="24224">
          <cell r="H24224" t="str">
            <v>FOURNISSEUR</v>
          </cell>
          <cell r="L24224">
            <v>0</v>
          </cell>
          <cell r="AC24224" t="str">
            <v>04814 / LAURENT OLIVIA</v>
          </cell>
          <cell r="AD24224">
            <v>3</v>
          </cell>
        </row>
        <row r="24225">
          <cell r="H24225" t="str">
            <v>MEDECIN</v>
          </cell>
          <cell r="K24225" t="str">
            <v>MS</v>
          </cell>
          <cell r="L24225">
            <v>0</v>
          </cell>
          <cell r="AC24225" t="str">
            <v>06513 / ROLLANG ARNOULD RACHEL</v>
          </cell>
          <cell r="AD24225">
            <v>3</v>
          </cell>
        </row>
        <row r="24226">
          <cell r="H24226" t="str">
            <v>FOURNISSEUR</v>
          </cell>
          <cell r="L24226">
            <v>0</v>
          </cell>
          <cell r="AC24226" t="str">
            <v>06513 / ROLLANG ARNOULD RACHEL</v>
          </cell>
          <cell r="AD24226">
            <v>3</v>
          </cell>
        </row>
        <row r="24227">
          <cell r="H24227" t="str">
            <v>FOURNISSEUR</v>
          </cell>
          <cell r="L24227">
            <v>0</v>
          </cell>
          <cell r="AC24227" t="str">
            <v>04814 / LAURENT OLIVIA</v>
          </cell>
          <cell r="AD24227">
            <v>3</v>
          </cell>
        </row>
        <row r="24228">
          <cell r="H24228" t="str">
            <v>FOURNISSEUR</v>
          </cell>
          <cell r="L24228">
            <v>0</v>
          </cell>
          <cell r="AC24228" t="str">
            <v>02918 / SCHOLLER STEPHANIE</v>
          </cell>
          <cell r="AD24228">
            <v>3</v>
          </cell>
        </row>
        <row r="24229">
          <cell r="H24229" t="str">
            <v>FOURNISSEUR</v>
          </cell>
          <cell r="L24229">
            <v>0</v>
          </cell>
          <cell r="AC24229" t="str">
            <v>02337 / GALLARD MYLENE</v>
          </cell>
          <cell r="AD24229">
            <v>3</v>
          </cell>
        </row>
        <row r="24230">
          <cell r="H24230" t="str">
            <v>FOURNISSEUR</v>
          </cell>
          <cell r="L24230">
            <v>0</v>
          </cell>
          <cell r="AC24230" t="str">
            <v>05029 / BOUGHALEM ALI</v>
          </cell>
          <cell r="AD24230">
            <v>3</v>
          </cell>
        </row>
        <row r="24231">
          <cell r="H24231" t="str">
            <v>FOURNISSEUR</v>
          </cell>
          <cell r="L24231">
            <v>0</v>
          </cell>
          <cell r="AC24231" t="str">
            <v>04814 / LAURENT OLIVIA</v>
          </cell>
          <cell r="AD24231">
            <v>3</v>
          </cell>
        </row>
        <row r="24232">
          <cell r="H24232" t="str">
            <v>FOURNISSEUR</v>
          </cell>
          <cell r="L24232">
            <v>0</v>
          </cell>
          <cell r="AC24232" t="str">
            <v>05358 / BETSCH CELINE</v>
          </cell>
          <cell r="AD24232">
            <v>3</v>
          </cell>
        </row>
        <row r="24233">
          <cell r="H24233" t="str">
            <v>FOURNISSEUR</v>
          </cell>
          <cell r="L24233">
            <v>0</v>
          </cell>
          <cell r="AC24233" t="str">
            <v>06513 / ROLLANG ARNOULD RACHEL</v>
          </cell>
          <cell r="AD24233">
            <v>3</v>
          </cell>
        </row>
        <row r="24234">
          <cell r="H24234" t="str">
            <v>FOURNISSEUR</v>
          </cell>
          <cell r="L24234">
            <v>0</v>
          </cell>
          <cell r="AC24234" t="str">
            <v>04814 / LAURENT OLIVIA</v>
          </cell>
          <cell r="AD24234">
            <v>3</v>
          </cell>
        </row>
        <row r="24235">
          <cell r="H24235" t="str">
            <v>DENTISTE</v>
          </cell>
          <cell r="L24235">
            <v>0</v>
          </cell>
          <cell r="AC24235" t="str">
            <v>06513 / ROLLANG ARNOULD RACHEL</v>
          </cell>
          <cell r="AD24235">
            <v>3</v>
          </cell>
        </row>
        <row r="24236">
          <cell r="H24236" t="str">
            <v>MEDECIN</v>
          </cell>
          <cell r="K24236" t="str">
            <v>MG</v>
          </cell>
          <cell r="L24236">
            <v>0</v>
          </cell>
          <cell r="AC24236" t="str">
            <v>02337 / GALLARD MYLENE</v>
          </cell>
          <cell r="AD24236">
            <v>3</v>
          </cell>
        </row>
        <row r="24237">
          <cell r="H24237" t="str">
            <v>MASSEUR</v>
          </cell>
          <cell r="L24237">
            <v>0</v>
          </cell>
          <cell r="AC24237" t="str">
            <v>05029 / BOUGHALEM ALI</v>
          </cell>
          <cell r="AD24237">
            <v>3</v>
          </cell>
        </row>
        <row r="24238">
          <cell r="H24238" t="str">
            <v>MASSEUR</v>
          </cell>
          <cell r="L24238">
            <v>0</v>
          </cell>
          <cell r="AC24238" t="str">
            <v>03811 / LE MOYNE BENOIT</v>
          </cell>
          <cell r="AD24238">
            <v>3</v>
          </cell>
        </row>
        <row r="24239">
          <cell r="H24239" t="str">
            <v>FOURNISSEUR</v>
          </cell>
          <cell r="L24239">
            <v>0</v>
          </cell>
          <cell r="AC24239" t="str">
            <v>04814 / LAURENT OLIVIA</v>
          </cell>
          <cell r="AD24239">
            <v>3</v>
          </cell>
        </row>
        <row r="24240">
          <cell r="H24240" t="str">
            <v>MASSEUR</v>
          </cell>
          <cell r="L24240">
            <v>0</v>
          </cell>
          <cell r="AC24240" t="str">
            <v>05029 / BOUGHALEM ALI</v>
          </cell>
          <cell r="AD24240">
            <v>3</v>
          </cell>
        </row>
        <row r="24241">
          <cell r="H24241" t="str">
            <v>INFIRMIER</v>
          </cell>
          <cell r="L24241">
            <v>0</v>
          </cell>
          <cell r="AC24241" t="str">
            <v>00729 / SCHMITT MARX EVELYNE</v>
          </cell>
          <cell r="AD24241">
            <v>3</v>
          </cell>
        </row>
        <row r="24242">
          <cell r="H24242" t="str">
            <v>INFIRMIER</v>
          </cell>
          <cell r="L24242">
            <v>0</v>
          </cell>
          <cell r="AC24242" t="str">
            <v>00729 / SCHMITT MARX EVELYNE</v>
          </cell>
          <cell r="AD24242">
            <v>3</v>
          </cell>
        </row>
        <row r="24243">
          <cell r="H24243" t="str">
            <v>INFIRMIER</v>
          </cell>
          <cell r="L24243">
            <v>0</v>
          </cell>
          <cell r="AC24243" t="str">
            <v>05029 / BOUGHALEM ALI</v>
          </cell>
          <cell r="AD24243">
            <v>3</v>
          </cell>
        </row>
        <row r="24244">
          <cell r="H24244" t="str">
            <v>MEDECIN</v>
          </cell>
          <cell r="K24244" t="str">
            <v>MG</v>
          </cell>
          <cell r="L24244">
            <v>0</v>
          </cell>
          <cell r="AC24244" t="str">
            <v>03811 / LE MOYNE BENOIT</v>
          </cell>
          <cell r="AD24244">
            <v>3</v>
          </cell>
        </row>
        <row r="24245">
          <cell r="H24245" t="str">
            <v>MASSEUR</v>
          </cell>
          <cell r="L24245">
            <v>0</v>
          </cell>
          <cell r="AC24245" t="str">
            <v>03811 / LE MOYNE BENOIT</v>
          </cell>
          <cell r="AD24245">
            <v>3</v>
          </cell>
        </row>
        <row r="24246">
          <cell r="H24246" t="str">
            <v>MEDECIN</v>
          </cell>
          <cell r="K24246" t="str">
            <v>MG</v>
          </cell>
          <cell r="L24246">
            <v>0</v>
          </cell>
          <cell r="AC24246" t="str">
            <v>00729 / SCHMITT MARX EVELYNE</v>
          </cell>
          <cell r="AD24246">
            <v>3</v>
          </cell>
        </row>
        <row r="24247">
          <cell r="H24247" t="str">
            <v>ORTHOPTISTE, ORTHOPHONISTE</v>
          </cell>
          <cell r="L24247">
            <v>0</v>
          </cell>
          <cell r="AC24247" t="str">
            <v>06513 / ROLLANG ARNOULD RACHEL</v>
          </cell>
          <cell r="AD24247">
            <v>3</v>
          </cell>
        </row>
        <row r="24248">
          <cell r="H24248" t="str">
            <v>MASSEUR</v>
          </cell>
          <cell r="L24248">
            <v>0</v>
          </cell>
          <cell r="AC24248" t="str">
            <v>05345 / SCHENCK LAURENCE</v>
          </cell>
          <cell r="AD24248">
            <v>3</v>
          </cell>
        </row>
        <row r="24249">
          <cell r="H24249" t="str">
            <v>MEDECIN</v>
          </cell>
          <cell r="K24249" t="str">
            <v>MS</v>
          </cell>
          <cell r="L24249">
            <v>0</v>
          </cell>
          <cell r="AC24249" t="str">
            <v>04988 / STIRNEMANN JEAN VINCENT</v>
          </cell>
          <cell r="AD24249">
            <v>3</v>
          </cell>
        </row>
        <row r="24250">
          <cell r="H24250" t="str">
            <v>MASSEUR</v>
          </cell>
          <cell r="L24250">
            <v>0</v>
          </cell>
          <cell r="AC24250" t="str">
            <v>02337 / GALLARD MYLENE</v>
          </cell>
          <cell r="AD24250">
            <v>3</v>
          </cell>
        </row>
        <row r="24251">
          <cell r="H24251" t="str">
            <v>MASSEUR</v>
          </cell>
          <cell r="L24251">
            <v>1</v>
          </cell>
          <cell r="AC24251" t="str">
            <v>04814 / LAURENT OLIVIA</v>
          </cell>
          <cell r="AD24251">
            <v>3</v>
          </cell>
        </row>
        <row r="24252">
          <cell r="H24252" t="str">
            <v>MEDECIN</v>
          </cell>
          <cell r="K24252" t="str">
            <v>MS</v>
          </cell>
          <cell r="L24252">
            <v>0</v>
          </cell>
          <cell r="AC24252" t="str">
            <v>04814 / LAURENT OLIVIA</v>
          </cell>
          <cell r="AD24252">
            <v>3</v>
          </cell>
        </row>
        <row r="24253">
          <cell r="H24253" t="str">
            <v>INFIRMIER</v>
          </cell>
          <cell r="L24253">
            <v>0</v>
          </cell>
          <cell r="AC24253" t="str">
            <v>04988 / STIRNEMANN JEAN VINCENT</v>
          </cell>
          <cell r="AD24253">
            <v>3</v>
          </cell>
        </row>
        <row r="24254">
          <cell r="H24254" t="str">
            <v>INFIRMIER</v>
          </cell>
          <cell r="L24254">
            <v>0</v>
          </cell>
          <cell r="AC24254" t="str">
            <v>05029 / BOUGHALEM ALI</v>
          </cell>
          <cell r="AD24254">
            <v>3</v>
          </cell>
        </row>
        <row r="24255">
          <cell r="H24255" t="str">
            <v>INFIRMIER</v>
          </cell>
          <cell r="L24255">
            <v>0</v>
          </cell>
          <cell r="AC24255" t="str">
            <v>00729 / SCHMITT MARX EVELYNE</v>
          </cell>
          <cell r="AD24255">
            <v>3</v>
          </cell>
        </row>
        <row r="24256">
          <cell r="H24256" t="str">
            <v>INFIRMIER</v>
          </cell>
          <cell r="L24256">
            <v>0</v>
          </cell>
          <cell r="AC24256" t="str">
            <v>00729 / SCHMITT MARX EVELYNE</v>
          </cell>
          <cell r="AD24256">
            <v>3</v>
          </cell>
        </row>
        <row r="24257">
          <cell r="H24257" t="str">
            <v>SAGE-FEMME</v>
          </cell>
          <cell r="L24257">
            <v>1</v>
          </cell>
          <cell r="AC24257" t="str">
            <v>00729 / SCHMITT MARX EVELYNE</v>
          </cell>
          <cell r="AD24257">
            <v>3</v>
          </cell>
        </row>
        <row r="24258">
          <cell r="H24258" t="str">
            <v>SAGE-FEMME</v>
          </cell>
          <cell r="L24258">
            <v>0</v>
          </cell>
          <cell r="AC24258" t="str">
            <v>00729 / SCHMITT MARX EVELYNE</v>
          </cell>
          <cell r="AD24258">
            <v>3</v>
          </cell>
        </row>
        <row r="24259">
          <cell r="H24259" t="str">
            <v>INFIRMIER</v>
          </cell>
          <cell r="L24259">
            <v>0</v>
          </cell>
          <cell r="AC24259" t="str">
            <v>03811 / LE MOYNE BENOIT</v>
          </cell>
          <cell r="AD24259">
            <v>3</v>
          </cell>
        </row>
        <row r="24260">
          <cell r="H24260" t="str">
            <v>MASSEUR</v>
          </cell>
          <cell r="L24260">
            <v>0</v>
          </cell>
          <cell r="AC24260" t="str">
            <v>06513 / ROLLANG ARNOULD RACHEL</v>
          </cell>
          <cell r="AD24260">
            <v>3</v>
          </cell>
        </row>
        <row r="24261">
          <cell r="H24261" t="str">
            <v>MASSEUR</v>
          </cell>
          <cell r="L24261">
            <v>0</v>
          </cell>
          <cell r="AC24261" t="str">
            <v>02918 / SCHOLLER STEPHANIE</v>
          </cell>
          <cell r="AD24261">
            <v>3</v>
          </cell>
        </row>
        <row r="24262">
          <cell r="H24262" t="str">
            <v>DENTISTE</v>
          </cell>
          <cell r="L24262">
            <v>0</v>
          </cell>
          <cell r="AC24262" t="str">
            <v>03811 / LE MOYNE BENOIT</v>
          </cell>
          <cell r="AD24262">
            <v>3</v>
          </cell>
        </row>
        <row r="24263">
          <cell r="H24263" t="str">
            <v>MEDECIN</v>
          </cell>
          <cell r="K24263" t="str">
            <v>MG</v>
          </cell>
          <cell r="L24263">
            <v>0</v>
          </cell>
          <cell r="AC24263" t="str">
            <v>04814 / LAURENT OLIVIA</v>
          </cell>
          <cell r="AD24263">
            <v>3</v>
          </cell>
        </row>
        <row r="24264">
          <cell r="H24264" t="str">
            <v>DENTISTE</v>
          </cell>
          <cell r="L24264">
            <v>0</v>
          </cell>
          <cell r="AC24264" t="str">
            <v>05029 / BOUGHALEM ALI</v>
          </cell>
          <cell r="AD24264">
            <v>3</v>
          </cell>
        </row>
        <row r="24265">
          <cell r="H24265" t="str">
            <v>MEDECIN</v>
          </cell>
          <cell r="K24265" t="str">
            <v>MS</v>
          </cell>
          <cell r="L24265">
            <v>0</v>
          </cell>
          <cell r="AC24265" t="str">
            <v>04814 / LAURENT OLIVIA</v>
          </cell>
          <cell r="AD24265">
            <v>3</v>
          </cell>
        </row>
        <row r="24266">
          <cell r="H24266" t="str">
            <v>MEDECIN</v>
          </cell>
          <cell r="K24266" t="str">
            <v>MS</v>
          </cell>
          <cell r="L24266">
            <v>2</v>
          </cell>
          <cell r="AC24266" t="str">
            <v>04988 / STIRNEMANN JEAN VINCENT</v>
          </cell>
          <cell r="AD24266">
            <v>3</v>
          </cell>
        </row>
        <row r="24267">
          <cell r="H24267" t="str">
            <v>MEDECIN</v>
          </cell>
          <cell r="K24267" t="str">
            <v>MS</v>
          </cell>
          <cell r="L24267">
            <v>1</v>
          </cell>
          <cell r="AC24267" t="str">
            <v>05345 / SCHENCK LAURENCE</v>
          </cell>
          <cell r="AD24267">
            <v>3</v>
          </cell>
        </row>
        <row r="24268">
          <cell r="H24268" t="str">
            <v>FOURNISSEUR</v>
          </cell>
          <cell r="L24268">
            <v>0</v>
          </cell>
          <cell r="AC24268" t="str">
            <v>05345 / SCHENCK LAURENCE</v>
          </cell>
          <cell r="AD24268">
            <v>3</v>
          </cell>
        </row>
        <row r="24269">
          <cell r="H24269" t="str">
            <v>INFIRMIER</v>
          </cell>
          <cell r="L24269">
            <v>0</v>
          </cell>
          <cell r="AC24269" t="str">
            <v>05029 / BOUGHALEM ALI</v>
          </cell>
          <cell r="AD24269">
            <v>3</v>
          </cell>
        </row>
        <row r="24270">
          <cell r="H24270" t="str">
            <v>MEDECIN</v>
          </cell>
          <cell r="K24270" t="str">
            <v>MG</v>
          </cell>
          <cell r="L24270">
            <v>0</v>
          </cell>
          <cell r="AC24270" t="str">
            <v>05345 / SCHENCK LAURENCE</v>
          </cell>
          <cell r="AD24270">
            <v>3</v>
          </cell>
        </row>
        <row r="24271">
          <cell r="H24271" t="str">
            <v>MASSEUR</v>
          </cell>
          <cell r="L24271">
            <v>0</v>
          </cell>
          <cell r="AC24271" t="str">
            <v>05358 / BETSCH CELINE</v>
          </cell>
          <cell r="AD24271">
            <v>3</v>
          </cell>
        </row>
        <row r="24272">
          <cell r="H24272" t="str">
            <v>SAGE-FEMME</v>
          </cell>
          <cell r="L24272">
            <v>0</v>
          </cell>
          <cell r="AC24272" t="str">
            <v>02918 / SCHOLLER STEPHANIE</v>
          </cell>
          <cell r="AD24272">
            <v>3</v>
          </cell>
        </row>
        <row r="24273">
          <cell r="H24273" t="str">
            <v>DENTISTE</v>
          </cell>
          <cell r="L24273">
            <v>0</v>
          </cell>
          <cell r="AC24273" t="str">
            <v>05345 / SCHENCK LAURENCE</v>
          </cell>
          <cell r="AD24273">
            <v>3</v>
          </cell>
        </row>
        <row r="24274">
          <cell r="H24274" t="str">
            <v>DENTISTE</v>
          </cell>
          <cell r="L24274">
            <v>0</v>
          </cell>
          <cell r="AC24274" t="str">
            <v>05029 / BOUGHALEM ALI</v>
          </cell>
          <cell r="AD24274">
            <v>3</v>
          </cell>
        </row>
        <row r="24275">
          <cell r="H24275" t="str">
            <v>MASSEUR</v>
          </cell>
          <cell r="L24275">
            <v>0</v>
          </cell>
          <cell r="AC24275" t="str">
            <v>06513 / ROLLANG ARNOULD RACHEL</v>
          </cell>
          <cell r="AD24275">
            <v>3</v>
          </cell>
        </row>
        <row r="24276">
          <cell r="H24276" t="str">
            <v>INFIRMIER</v>
          </cell>
          <cell r="L24276">
            <v>0</v>
          </cell>
          <cell r="AC24276" t="str">
            <v>05345 / SCHENCK LAURENCE</v>
          </cell>
          <cell r="AD24276">
            <v>3</v>
          </cell>
        </row>
        <row r="24277">
          <cell r="H24277" t="str">
            <v>MASSEUR</v>
          </cell>
          <cell r="L24277">
            <v>0</v>
          </cell>
          <cell r="AC24277" t="str">
            <v>02337 / GALLARD MYLENE</v>
          </cell>
          <cell r="AD24277">
            <v>3</v>
          </cell>
        </row>
        <row r="24278">
          <cell r="H24278" t="str">
            <v>MASSEUR</v>
          </cell>
          <cell r="L24278">
            <v>0</v>
          </cell>
          <cell r="AC24278" t="str">
            <v>00729 / SCHMITT MARX EVELYNE</v>
          </cell>
          <cell r="AD24278">
            <v>3</v>
          </cell>
        </row>
        <row r="24279">
          <cell r="H24279" t="str">
            <v>MEDECIN</v>
          </cell>
          <cell r="K24279" t="str">
            <v>MS</v>
          </cell>
          <cell r="L24279">
            <v>1</v>
          </cell>
          <cell r="AC24279" t="str">
            <v>05029 / BOUGHALEM ALI</v>
          </cell>
          <cell r="AD24279">
            <v>3</v>
          </cell>
        </row>
        <row r="24280">
          <cell r="H24280" t="str">
            <v>MEDECIN</v>
          </cell>
          <cell r="K24280" t="str">
            <v>MS</v>
          </cell>
          <cell r="L24280">
            <v>0</v>
          </cell>
          <cell r="AC24280" t="str">
            <v>04814 / LAURENT OLIVIA</v>
          </cell>
          <cell r="AD24280">
            <v>3</v>
          </cell>
        </row>
        <row r="24281">
          <cell r="H24281" t="str">
            <v>ORTHOPTISTE, ORTHOPHONISTE</v>
          </cell>
          <cell r="L24281">
            <v>0</v>
          </cell>
          <cell r="AC24281" t="str">
            <v>00729 / SCHMITT MARX EVELYNE</v>
          </cell>
          <cell r="AD24281">
            <v>3</v>
          </cell>
        </row>
        <row r="24282">
          <cell r="H24282" t="str">
            <v>INFIRMIER</v>
          </cell>
          <cell r="L24282">
            <v>0</v>
          </cell>
          <cell r="AC24282" t="str">
            <v>05358 / BETSCH CELINE</v>
          </cell>
          <cell r="AD24282">
            <v>3</v>
          </cell>
        </row>
        <row r="24283">
          <cell r="H24283" t="str">
            <v>INFIRMIER</v>
          </cell>
          <cell r="L24283">
            <v>0</v>
          </cell>
          <cell r="AC24283" t="str">
            <v>05029 / BOUGHALEM ALI</v>
          </cell>
          <cell r="AD24283">
            <v>3</v>
          </cell>
        </row>
        <row r="24284">
          <cell r="H24284" t="str">
            <v>MEDECIN</v>
          </cell>
          <cell r="K24284" t="str">
            <v>MS</v>
          </cell>
          <cell r="L24284">
            <v>1</v>
          </cell>
          <cell r="AC24284" t="str">
            <v>03811 / LE MOYNE BENOIT</v>
          </cell>
          <cell r="AD24284">
            <v>3</v>
          </cell>
        </row>
        <row r="24285">
          <cell r="H24285" t="str">
            <v>MEDECIN</v>
          </cell>
          <cell r="K24285" t="str">
            <v>MS</v>
          </cell>
          <cell r="L24285">
            <v>0</v>
          </cell>
          <cell r="AC24285" t="str">
            <v>02918 / SCHOLLER STEPHANIE</v>
          </cell>
          <cell r="AD24285">
            <v>3</v>
          </cell>
        </row>
        <row r="24286">
          <cell r="H24286" t="str">
            <v>MASSEUR</v>
          </cell>
          <cell r="L24286">
            <v>0</v>
          </cell>
          <cell r="AC24286" t="str">
            <v>04988 / STIRNEMANN JEAN VINCENT</v>
          </cell>
          <cell r="AD24286">
            <v>3</v>
          </cell>
        </row>
        <row r="24287">
          <cell r="H24287" t="str">
            <v>INFIRMIER</v>
          </cell>
          <cell r="L24287">
            <v>0</v>
          </cell>
          <cell r="AC24287" t="str">
            <v>05358 / BETSCH CELINE</v>
          </cell>
          <cell r="AD24287">
            <v>3</v>
          </cell>
        </row>
        <row r="24288">
          <cell r="H24288" t="str">
            <v>MEDECIN</v>
          </cell>
          <cell r="K24288" t="str">
            <v>MS</v>
          </cell>
          <cell r="L24288">
            <v>0</v>
          </cell>
          <cell r="AC24288" t="str">
            <v>00729 / SCHMITT MARX EVELYNE</v>
          </cell>
          <cell r="AD24288">
            <v>3</v>
          </cell>
        </row>
        <row r="24289">
          <cell r="H24289" t="str">
            <v>INFIRMIER</v>
          </cell>
          <cell r="L24289">
            <v>0</v>
          </cell>
          <cell r="AC24289" t="str">
            <v>03811 / LE MOYNE BENOIT</v>
          </cell>
          <cell r="AD24289">
            <v>3</v>
          </cell>
        </row>
        <row r="24290">
          <cell r="H24290" t="str">
            <v>INFIRMIER</v>
          </cell>
          <cell r="L24290">
            <v>0</v>
          </cell>
          <cell r="AC24290" t="str">
            <v>05029 / BOUGHALEM ALI</v>
          </cell>
          <cell r="AD24290">
            <v>3</v>
          </cell>
        </row>
        <row r="24291">
          <cell r="H24291" t="str">
            <v>MASSEUR</v>
          </cell>
          <cell r="L24291">
            <v>1</v>
          </cell>
          <cell r="AC24291" t="str">
            <v>04814 / LAURENT OLIVIA</v>
          </cell>
          <cell r="AD24291">
            <v>3</v>
          </cell>
        </row>
        <row r="24292">
          <cell r="H24292" t="str">
            <v>MASSEUR</v>
          </cell>
          <cell r="L24292">
            <v>0</v>
          </cell>
          <cell r="AC24292" t="str">
            <v>04988 / STIRNEMANN JEAN VINCENT</v>
          </cell>
          <cell r="AD24292">
            <v>3</v>
          </cell>
        </row>
        <row r="24293">
          <cell r="H24293" t="str">
            <v>MEDECIN</v>
          </cell>
          <cell r="K24293" t="str">
            <v>MS</v>
          </cell>
          <cell r="L24293">
            <v>0</v>
          </cell>
          <cell r="AC24293" t="str">
            <v>05358 / BETSCH CELINE</v>
          </cell>
          <cell r="AD24293">
            <v>3</v>
          </cell>
        </row>
        <row r="24294">
          <cell r="H24294" t="str">
            <v>MEDECIN</v>
          </cell>
          <cell r="K24294" t="str">
            <v>MS</v>
          </cell>
          <cell r="L24294">
            <v>6</v>
          </cell>
          <cell r="AC24294" t="str">
            <v>02918 / SCHOLLER STEPHANIE</v>
          </cell>
          <cell r="AD24294">
            <v>3</v>
          </cell>
        </row>
        <row r="24295">
          <cell r="H24295" t="str">
            <v>MEDECIN</v>
          </cell>
          <cell r="K24295" t="str">
            <v>MS</v>
          </cell>
          <cell r="L24295">
            <v>7</v>
          </cell>
          <cell r="AC24295" t="str">
            <v>05029 / BOUGHALEM ALI</v>
          </cell>
          <cell r="AD24295">
            <v>3</v>
          </cell>
        </row>
        <row r="24296">
          <cell r="H24296" t="str">
            <v>MEDECIN</v>
          </cell>
          <cell r="K24296" t="str">
            <v>MS</v>
          </cell>
          <cell r="L24296">
            <v>4</v>
          </cell>
          <cell r="AC24296" t="str">
            <v>02337 / GALLARD MYLENE</v>
          </cell>
          <cell r="AD24296">
            <v>3</v>
          </cell>
        </row>
        <row r="24297">
          <cell r="H24297" t="str">
            <v>MEDECIN</v>
          </cell>
          <cell r="K24297" t="str">
            <v>MS</v>
          </cell>
          <cell r="L24297">
            <v>1</v>
          </cell>
          <cell r="AC24297" t="str">
            <v>05358 / BETSCH CELINE</v>
          </cell>
          <cell r="AD24297">
            <v>3</v>
          </cell>
        </row>
        <row r="24298">
          <cell r="H24298" t="str">
            <v>MEDECIN</v>
          </cell>
          <cell r="K24298" t="str">
            <v>MS</v>
          </cell>
          <cell r="L24298">
            <v>3</v>
          </cell>
          <cell r="AC24298" t="str">
            <v>04988 / STIRNEMANN JEAN VINCENT</v>
          </cell>
          <cell r="AD24298">
            <v>3</v>
          </cell>
        </row>
        <row r="24299">
          <cell r="H24299" t="str">
            <v>MEDECIN</v>
          </cell>
          <cell r="K24299" t="str">
            <v>MS</v>
          </cell>
          <cell r="L24299">
            <v>2</v>
          </cell>
          <cell r="AC24299" t="str">
            <v>02918 / SCHOLLER STEPHANIE</v>
          </cell>
          <cell r="AD24299">
            <v>3</v>
          </cell>
        </row>
        <row r="24300">
          <cell r="H24300" t="str">
            <v>MEDECIN</v>
          </cell>
          <cell r="K24300" t="str">
            <v>MS</v>
          </cell>
          <cell r="L24300">
            <v>5</v>
          </cell>
          <cell r="AC24300" t="str">
            <v>05029 / BOUGHALEM ALI</v>
          </cell>
          <cell r="AD24300">
            <v>3</v>
          </cell>
        </row>
        <row r="24301">
          <cell r="H24301" t="str">
            <v>MASSEUR</v>
          </cell>
          <cell r="L24301">
            <v>0</v>
          </cell>
          <cell r="AC24301" t="str">
            <v>04988 / STIRNEMANN JEAN VINCENT</v>
          </cell>
          <cell r="AD24301">
            <v>3</v>
          </cell>
        </row>
        <row r="24302">
          <cell r="H24302" t="str">
            <v>INFIRMIER</v>
          </cell>
          <cell r="L24302">
            <v>0</v>
          </cell>
          <cell r="AC24302" t="str">
            <v>04988 / STIRNEMANN JEAN VINCENT</v>
          </cell>
          <cell r="AD24302">
            <v>3</v>
          </cell>
        </row>
        <row r="24303">
          <cell r="H24303" t="str">
            <v>FOURNISSEUR</v>
          </cell>
          <cell r="L24303">
            <v>0</v>
          </cell>
          <cell r="AC24303" t="str">
            <v>04988 / STIRNEMANN JEAN VINCENT</v>
          </cell>
          <cell r="AD24303">
            <v>3</v>
          </cell>
        </row>
        <row r="24304">
          <cell r="H24304" t="str">
            <v>MEDECIN</v>
          </cell>
          <cell r="K24304" t="str">
            <v>MS</v>
          </cell>
          <cell r="L24304">
            <v>2</v>
          </cell>
          <cell r="AC24304" t="str">
            <v>05029 / BOUGHALEM ALI</v>
          </cell>
          <cell r="AD24304">
            <v>3</v>
          </cell>
        </row>
        <row r="24305">
          <cell r="H24305" t="str">
            <v>MEDECIN</v>
          </cell>
          <cell r="K24305" t="str">
            <v>MS</v>
          </cell>
          <cell r="L24305">
            <v>0</v>
          </cell>
          <cell r="AC24305" t="str">
            <v>02918 / SCHOLLER STEPHANIE</v>
          </cell>
          <cell r="AD24305">
            <v>3</v>
          </cell>
        </row>
        <row r="24306">
          <cell r="H24306" t="str">
            <v>MEDECIN</v>
          </cell>
          <cell r="K24306" t="str">
            <v>MS</v>
          </cell>
          <cell r="L24306">
            <v>1</v>
          </cell>
          <cell r="AC24306" t="str">
            <v>02918 / SCHOLLER STEPHANIE</v>
          </cell>
          <cell r="AD24306">
            <v>3</v>
          </cell>
        </row>
        <row r="24307">
          <cell r="H24307" t="str">
            <v>MEDECIN</v>
          </cell>
          <cell r="K24307" t="str">
            <v>MS</v>
          </cell>
          <cell r="L24307">
            <v>3</v>
          </cell>
          <cell r="AC24307" t="str">
            <v>04814 / LAURENT OLIVIA</v>
          </cell>
          <cell r="AD24307">
            <v>3</v>
          </cell>
        </row>
        <row r="24308">
          <cell r="H24308" t="str">
            <v>FOURNISSEUR</v>
          </cell>
          <cell r="L24308">
            <v>0</v>
          </cell>
          <cell r="AC24308" t="str">
            <v>02918 / SCHOLLER STEPHANIE</v>
          </cell>
          <cell r="AD24308">
            <v>3</v>
          </cell>
        </row>
        <row r="24309">
          <cell r="H24309" t="str">
            <v>DENTISTE</v>
          </cell>
          <cell r="L24309">
            <v>0</v>
          </cell>
          <cell r="AC24309" t="str">
            <v>04814 / LAURENT OLIVIA</v>
          </cell>
          <cell r="AD24309">
            <v>3</v>
          </cell>
        </row>
        <row r="24310">
          <cell r="H24310" t="str">
            <v>DENTISTE</v>
          </cell>
          <cell r="L24310">
            <v>0</v>
          </cell>
          <cell r="AC24310" t="str">
            <v>05029 / BOUGHALEM ALI</v>
          </cell>
          <cell r="AD24310">
            <v>3</v>
          </cell>
        </row>
        <row r="24311">
          <cell r="H24311" t="str">
            <v>FOURNISSEUR</v>
          </cell>
          <cell r="L24311">
            <v>0</v>
          </cell>
          <cell r="AC24311" t="str">
            <v>04814 / LAURENT OLIVIA</v>
          </cell>
          <cell r="AD24311">
            <v>3</v>
          </cell>
        </row>
        <row r="24312">
          <cell r="H24312" t="str">
            <v>MEDECIN</v>
          </cell>
          <cell r="K24312" t="str">
            <v>MG</v>
          </cell>
          <cell r="L24312">
            <v>0</v>
          </cell>
          <cell r="AC24312" t="str">
            <v>06513 / ROLLANG ARNOULD RACHEL</v>
          </cell>
          <cell r="AD24312">
            <v>3</v>
          </cell>
        </row>
        <row r="24313">
          <cell r="H24313" t="str">
            <v>MASSEUR</v>
          </cell>
          <cell r="L24313">
            <v>0</v>
          </cell>
          <cell r="AC24313" t="str">
            <v>05029 / BOUGHALEM ALI</v>
          </cell>
          <cell r="AD24313">
            <v>3</v>
          </cell>
        </row>
        <row r="24314">
          <cell r="H24314" t="str">
            <v>DENTISTE</v>
          </cell>
          <cell r="L24314">
            <v>0</v>
          </cell>
          <cell r="AC24314" t="str">
            <v>02918 / SCHOLLER STEPHANIE</v>
          </cell>
          <cell r="AD24314">
            <v>3</v>
          </cell>
        </row>
        <row r="24315">
          <cell r="H24315" t="str">
            <v>MEDECIN</v>
          </cell>
          <cell r="K24315" t="str">
            <v>MG</v>
          </cell>
          <cell r="L24315">
            <v>0</v>
          </cell>
          <cell r="AC24315" t="str">
            <v>00729 / SCHMITT MARX EVELYNE</v>
          </cell>
          <cell r="AD24315">
            <v>3</v>
          </cell>
        </row>
        <row r="24316">
          <cell r="H24316" t="str">
            <v>MEDECIN</v>
          </cell>
          <cell r="K24316" t="str">
            <v>MG</v>
          </cell>
          <cell r="L24316">
            <v>0</v>
          </cell>
          <cell r="AC24316" t="str">
            <v>05358 / BETSCH CELINE</v>
          </cell>
          <cell r="AD24316">
            <v>3</v>
          </cell>
        </row>
        <row r="24317">
          <cell r="H24317" t="str">
            <v>FOURNISSEUR</v>
          </cell>
          <cell r="L24317">
            <v>0</v>
          </cell>
          <cell r="AC24317" t="str">
            <v>03811 / LE MOYNE BENOIT</v>
          </cell>
          <cell r="AD24317">
            <v>3</v>
          </cell>
        </row>
        <row r="24318">
          <cell r="H24318" t="str">
            <v>FOURNISSEUR</v>
          </cell>
          <cell r="L24318">
            <v>0</v>
          </cell>
          <cell r="AC24318" t="str">
            <v>03811 / LE MOYNE BENOIT</v>
          </cell>
          <cell r="AD24318">
            <v>3</v>
          </cell>
        </row>
        <row r="24319">
          <cell r="H24319" t="str">
            <v>FOURNISSEUR</v>
          </cell>
          <cell r="L24319">
            <v>0</v>
          </cell>
          <cell r="AC24319" t="str">
            <v>02918 / SCHOLLER STEPHANIE</v>
          </cell>
          <cell r="AD24319">
            <v>3</v>
          </cell>
        </row>
        <row r="24320">
          <cell r="H24320" t="str">
            <v>DENTISTE</v>
          </cell>
          <cell r="L24320">
            <v>0</v>
          </cell>
          <cell r="AC24320" t="str">
            <v>04814 / LAURENT OLIVIA</v>
          </cell>
          <cell r="AD24320">
            <v>3</v>
          </cell>
        </row>
        <row r="24321">
          <cell r="H24321" t="str">
            <v>MEDECIN</v>
          </cell>
          <cell r="K24321" t="str">
            <v>MS</v>
          </cell>
          <cell r="L24321">
            <v>0</v>
          </cell>
          <cell r="AC24321" t="str">
            <v>03811 / LE MOYNE BENOIT</v>
          </cell>
          <cell r="AD24321">
            <v>3</v>
          </cell>
        </row>
        <row r="24322">
          <cell r="H24322" t="str">
            <v>MEDECIN</v>
          </cell>
          <cell r="K24322" t="str">
            <v>MG</v>
          </cell>
          <cell r="L24322">
            <v>0</v>
          </cell>
          <cell r="AC24322" t="str">
            <v>04988 / STIRNEMANN JEAN VINCENT</v>
          </cell>
          <cell r="AD24322">
            <v>3</v>
          </cell>
        </row>
        <row r="24323">
          <cell r="H24323" t="str">
            <v>FOURNISSEUR</v>
          </cell>
          <cell r="L24323">
            <v>0</v>
          </cell>
          <cell r="AC24323" t="str">
            <v>04814 / LAURENT OLIVIA</v>
          </cell>
          <cell r="AD24323">
            <v>3</v>
          </cell>
        </row>
        <row r="24324">
          <cell r="H24324" t="str">
            <v>FOURNISSEUR</v>
          </cell>
          <cell r="L24324">
            <v>0</v>
          </cell>
          <cell r="AC24324" t="str">
            <v>02337 / GALLARD MYLENE</v>
          </cell>
          <cell r="AD24324">
            <v>3</v>
          </cell>
        </row>
        <row r="24325">
          <cell r="H24325" t="str">
            <v>MASSEUR</v>
          </cell>
          <cell r="L24325">
            <v>1</v>
          </cell>
          <cell r="AC24325" t="str">
            <v>04814 / LAURENT OLIVIA</v>
          </cell>
          <cell r="AD24325">
            <v>3</v>
          </cell>
        </row>
        <row r="24326">
          <cell r="H24326" t="str">
            <v>MASSEUR</v>
          </cell>
          <cell r="L24326">
            <v>0</v>
          </cell>
          <cell r="AC24326" t="str">
            <v>05358 / BETSCH CELINE</v>
          </cell>
          <cell r="AD24326">
            <v>3</v>
          </cell>
        </row>
        <row r="24327">
          <cell r="H24327" t="str">
            <v>MASSEUR</v>
          </cell>
          <cell r="L24327">
            <v>0</v>
          </cell>
          <cell r="AC24327" t="str">
            <v>05345 / SCHENCK LAURENCE</v>
          </cell>
          <cell r="AD24327">
            <v>3</v>
          </cell>
        </row>
        <row r="24328">
          <cell r="H24328" t="str">
            <v>INFIRMIER</v>
          </cell>
          <cell r="L24328">
            <v>0</v>
          </cell>
          <cell r="AC24328" t="str">
            <v>05029 / BOUGHALEM ALI</v>
          </cell>
          <cell r="AD24328">
            <v>3</v>
          </cell>
        </row>
        <row r="24329">
          <cell r="H24329" t="str">
            <v>MASSEUR</v>
          </cell>
          <cell r="L24329">
            <v>0</v>
          </cell>
          <cell r="AC24329" t="str">
            <v>02918 / SCHOLLER STEPHANIE</v>
          </cell>
          <cell r="AD24329">
            <v>3</v>
          </cell>
        </row>
        <row r="24330">
          <cell r="H24330" t="str">
            <v>MASSEUR</v>
          </cell>
          <cell r="L24330">
            <v>0</v>
          </cell>
          <cell r="AC24330" t="str">
            <v>03811 / LE MOYNE BENOIT</v>
          </cell>
          <cell r="AD24330">
            <v>3</v>
          </cell>
        </row>
        <row r="24331">
          <cell r="H24331" t="str">
            <v>SAGE-FEMME</v>
          </cell>
          <cell r="L24331">
            <v>0</v>
          </cell>
          <cell r="AC24331" t="str">
            <v>05029 / BOUGHALEM ALI</v>
          </cell>
          <cell r="AD24331">
            <v>3</v>
          </cell>
        </row>
        <row r="24332">
          <cell r="H24332" t="str">
            <v>MASSEUR</v>
          </cell>
          <cell r="L24332">
            <v>0</v>
          </cell>
          <cell r="AC24332" t="str">
            <v>05345 / SCHENCK LAURENCE</v>
          </cell>
          <cell r="AD24332">
            <v>3</v>
          </cell>
        </row>
        <row r="24333">
          <cell r="H24333" t="str">
            <v>MASSEUR</v>
          </cell>
          <cell r="L24333">
            <v>0</v>
          </cell>
          <cell r="AC24333" t="str">
            <v>03811 / LE MOYNE BENOIT</v>
          </cell>
          <cell r="AD24333">
            <v>3</v>
          </cell>
        </row>
        <row r="24334">
          <cell r="H24334" t="str">
            <v>MEDECIN</v>
          </cell>
          <cell r="K24334" t="str">
            <v>MS</v>
          </cell>
          <cell r="L24334">
            <v>3</v>
          </cell>
          <cell r="AC24334" t="str">
            <v>06513 / ROLLANG ARNOULD RACHEL</v>
          </cell>
          <cell r="AD24334">
            <v>3</v>
          </cell>
        </row>
        <row r="24335">
          <cell r="H24335" t="str">
            <v>MASSEUR</v>
          </cell>
          <cell r="L24335">
            <v>0</v>
          </cell>
          <cell r="AC24335" t="str">
            <v>04988 / STIRNEMANN JEAN VINCENT</v>
          </cell>
          <cell r="AD24335">
            <v>3</v>
          </cell>
        </row>
        <row r="24336">
          <cell r="H24336" t="str">
            <v>MEDECIN</v>
          </cell>
          <cell r="K24336" t="str">
            <v>MG</v>
          </cell>
          <cell r="L24336">
            <v>0</v>
          </cell>
          <cell r="AC24336" t="str">
            <v>05345 / SCHENCK LAURENCE</v>
          </cell>
          <cell r="AD24336">
            <v>3</v>
          </cell>
        </row>
        <row r="24337">
          <cell r="H24337" t="str">
            <v>MASSEUR</v>
          </cell>
          <cell r="L24337">
            <v>0</v>
          </cell>
          <cell r="AC24337" t="str">
            <v>03811 / LE MOYNE BENOIT</v>
          </cell>
          <cell r="AD24337">
            <v>3</v>
          </cell>
        </row>
        <row r="24338">
          <cell r="H24338" t="str">
            <v>MEDECIN</v>
          </cell>
          <cell r="K24338" t="str">
            <v>MS</v>
          </cell>
          <cell r="L24338">
            <v>2</v>
          </cell>
          <cell r="AC24338" t="str">
            <v>06513 / ROLLANG ARNOULD RACHEL</v>
          </cell>
          <cell r="AD24338">
            <v>3</v>
          </cell>
        </row>
        <row r="24339">
          <cell r="H24339" t="str">
            <v>INFIRMIER</v>
          </cell>
          <cell r="L24339">
            <v>0</v>
          </cell>
          <cell r="AC24339" t="str">
            <v>00729 / SCHMITT MARX EVELYNE</v>
          </cell>
          <cell r="AD24339">
            <v>3</v>
          </cell>
        </row>
        <row r="24340">
          <cell r="H24340" t="str">
            <v>MASSEUR</v>
          </cell>
          <cell r="L24340">
            <v>0</v>
          </cell>
          <cell r="AC24340" t="str">
            <v>05345 / SCHENCK LAURENCE</v>
          </cell>
          <cell r="AD24340">
            <v>3</v>
          </cell>
        </row>
        <row r="24341">
          <cell r="H24341" t="str">
            <v>MEDECIN</v>
          </cell>
          <cell r="K24341" t="str">
            <v>MS</v>
          </cell>
          <cell r="L24341">
            <v>0</v>
          </cell>
          <cell r="AC24341" t="str">
            <v>06513 / ROLLANG ARNOULD RACHEL</v>
          </cell>
          <cell r="AD24341">
            <v>3</v>
          </cell>
        </row>
        <row r="24342">
          <cell r="H24342" t="str">
            <v>PÉDICURE - PODOLOGUE</v>
          </cell>
          <cell r="L24342">
            <v>0</v>
          </cell>
          <cell r="AC24342" t="str">
            <v>05358 / BETSCH CELINE</v>
          </cell>
          <cell r="AD24342">
            <v>3</v>
          </cell>
        </row>
        <row r="24343">
          <cell r="H24343" t="str">
            <v>INFIRMIER</v>
          </cell>
          <cell r="L24343">
            <v>0</v>
          </cell>
          <cell r="AC24343" t="str">
            <v>05345 / SCHENCK LAURENCE</v>
          </cell>
          <cell r="AD24343">
            <v>3</v>
          </cell>
        </row>
        <row r="24344">
          <cell r="H24344" t="str">
            <v>MASSEUR</v>
          </cell>
          <cell r="L24344">
            <v>0</v>
          </cell>
          <cell r="AC24344" t="str">
            <v>05358 / BETSCH CELINE</v>
          </cell>
          <cell r="AD24344">
            <v>3</v>
          </cell>
        </row>
        <row r="24345">
          <cell r="H24345" t="str">
            <v>INFIRMIER</v>
          </cell>
          <cell r="L24345">
            <v>0</v>
          </cell>
          <cell r="AC24345" t="str">
            <v>02337 / GALLARD MYLENE</v>
          </cell>
          <cell r="AD24345">
            <v>3</v>
          </cell>
        </row>
        <row r="24346">
          <cell r="H24346" t="str">
            <v>INFIRMIER</v>
          </cell>
          <cell r="L24346">
            <v>1</v>
          </cell>
          <cell r="AC24346" t="str">
            <v>00729 / SCHMITT MARX EVELYNE</v>
          </cell>
          <cell r="AD24346">
            <v>3</v>
          </cell>
        </row>
        <row r="24347">
          <cell r="H24347" t="str">
            <v>INFIRMIER</v>
          </cell>
          <cell r="L24347">
            <v>0</v>
          </cell>
          <cell r="AC24347" t="str">
            <v>06513 / ROLLANG ARNOULD RACHEL</v>
          </cell>
          <cell r="AD24347">
            <v>3</v>
          </cell>
        </row>
        <row r="24348">
          <cell r="H24348" t="str">
            <v>FOURNISSEUR</v>
          </cell>
          <cell r="L24348">
            <v>0</v>
          </cell>
          <cell r="AC24348" t="str">
            <v>05029 / BOUGHALEM ALI</v>
          </cell>
          <cell r="AD24348">
            <v>3</v>
          </cell>
        </row>
        <row r="24349">
          <cell r="H24349" t="str">
            <v>MASSEUR</v>
          </cell>
          <cell r="L24349">
            <v>0</v>
          </cell>
          <cell r="AC24349" t="str">
            <v>05029 / BOUGHALEM ALI</v>
          </cell>
          <cell r="AD24349">
            <v>3</v>
          </cell>
        </row>
        <row r="24350">
          <cell r="H24350" t="str">
            <v>MEDECIN</v>
          </cell>
          <cell r="K24350" t="str">
            <v>MS</v>
          </cell>
          <cell r="L24350">
            <v>0</v>
          </cell>
          <cell r="AC24350" t="str">
            <v>05358 / BETSCH CELINE</v>
          </cell>
          <cell r="AD24350">
            <v>3</v>
          </cell>
        </row>
        <row r="24351">
          <cell r="H24351" t="str">
            <v>MEDECIN</v>
          </cell>
          <cell r="K24351" t="str">
            <v>MS</v>
          </cell>
          <cell r="L24351">
            <v>5</v>
          </cell>
          <cell r="AC24351" t="str">
            <v>06513 / ROLLANG ARNOULD RACHEL</v>
          </cell>
          <cell r="AD24351">
            <v>3</v>
          </cell>
        </row>
        <row r="24352">
          <cell r="H24352" t="str">
            <v>MEDECIN</v>
          </cell>
          <cell r="K24352" t="str">
            <v>MS</v>
          </cell>
          <cell r="L24352">
            <v>4</v>
          </cell>
          <cell r="AC24352" t="str">
            <v>02918 / SCHOLLER STEPHANIE</v>
          </cell>
          <cell r="AD24352">
            <v>3</v>
          </cell>
        </row>
        <row r="24353">
          <cell r="H24353" t="str">
            <v>MEDECIN</v>
          </cell>
          <cell r="K24353" t="str">
            <v>MS</v>
          </cell>
          <cell r="L24353">
            <v>3</v>
          </cell>
          <cell r="AC24353" t="str">
            <v>05029 / BOUGHALEM ALI</v>
          </cell>
          <cell r="AD24353">
            <v>3</v>
          </cell>
        </row>
        <row r="24354">
          <cell r="H24354" t="str">
            <v>MASSEUR</v>
          </cell>
          <cell r="L24354">
            <v>0</v>
          </cell>
          <cell r="AC24354" t="str">
            <v>05029 / BOUGHALEM ALI</v>
          </cell>
          <cell r="AD24354">
            <v>3</v>
          </cell>
        </row>
        <row r="24355">
          <cell r="H24355" t="str">
            <v>SAGE-FEMME</v>
          </cell>
          <cell r="L24355">
            <v>0</v>
          </cell>
          <cell r="AC24355" t="str">
            <v>04814 / LAURENT OLIVIA</v>
          </cell>
          <cell r="AD24355">
            <v>3</v>
          </cell>
        </row>
        <row r="24356">
          <cell r="H24356" t="str">
            <v>MEDECIN</v>
          </cell>
          <cell r="K24356" t="str">
            <v>MS</v>
          </cell>
          <cell r="L24356">
            <v>0</v>
          </cell>
          <cell r="AC24356" t="str">
            <v>02918 / SCHOLLER STEPHANIE</v>
          </cell>
          <cell r="AD24356">
            <v>3</v>
          </cell>
        </row>
        <row r="24357">
          <cell r="H24357" t="str">
            <v>INFIRMIER</v>
          </cell>
          <cell r="L24357">
            <v>0</v>
          </cell>
          <cell r="AC24357" t="str">
            <v>04814 / LAURENT OLIVIA</v>
          </cell>
          <cell r="AD24357">
            <v>3</v>
          </cell>
        </row>
        <row r="24358">
          <cell r="H24358" t="str">
            <v>INFIRMIER</v>
          </cell>
          <cell r="L24358">
            <v>0</v>
          </cell>
          <cell r="AC24358" t="str">
            <v>06513 / ROLLANG ARNOULD RACHEL</v>
          </cell>
          <cell r="AD24358">
            <v>3</v>
          </cell>
        </row>
        <row r="24359">
          <cell r="H24359" t="str">
            <v>ORTHOPTISTE, ORTHOPHONISTE</v>
          </cell>
          <cell r="L24359">
            <v>0</v>
          </cell>
          <cell r="AC24359" t="str">
            <v>04814 / LAURENT OLIVIA</v>
          </cell>
          <cell r="AD24359">
            <v>3</v>
          </cell>
        </row>
        <row r="24360">
          <cell r="H24360" t="str">
            <v>MASSEUR</v>
          </cell>
          <cell r="L24360">
            <v>0</v>
          </cell>
          <cell r="AC24360" t="str">
            <v>05345 / SCHENCK LAURENCE</v>
          </cell>
          <cell r="AD24360">
            <v>3</v>
          </cell>
        </row>
        <row r="24361">
          <cell r="H24361" t="str">
            <v>INFIRMIER</v>
          </cell>
          <cell r="L24361">
            <v>0</v>
          </cell>
          <cell r="AC24361" t="str">
            <v>06513 / ROLLANG ARNOULD RACHEL</v>
          </cell>
          <cell r="AD24361">
            <v>3</v>
          </cell>
        </row>
        <row r="24362">
          <cell r="H24362" t="str">
            <v>INFIRMIER</v>
          </cell>
          <cell r="L24362">
            <v>0</v>
          </cell>
          <cell r="AC24362" t="str">
            <v>02918 / SCHOLLER STEPHANIE</v>
          </cell>
          <cell r="AD24362">
            <v>3</v>
          </cell>
        </row>
        <row r="24363">
          <cell r="H24363" t="str">
            <v>MASSEUR</v>
          </cell>
          <cell r="L24363">
            <v>0</v>
          </cell>
          <cell r="AC24363" t="str">
            <v>05345 / SCHENCK LAURENCE</v>
          </cell>
          <cell r="AD24363">
            <v>3</v>
          </cell>
        </row>
        <row r="24364">
          <cell r="H24364" t="str">
            <v>INFIRMIER</v>
          </cell>
          <cell r="L24364">
            <v>0</v>
          </cell>
          <cell r="AC24364" t="str">
            <v>00729 / SCHMITT MARX EVELYNE</v>
          </cell>
          <cell r="AD24364">
            <v>3</v>
          </cell>
        </row>
        <row r="24365">
          <cell r="H24365" t="str">
            <v>MEDECIN</v>
          </cell>
          <cell r="K24365" t="str">
            <v>MG</v>
          </cell>
          <cell r="L24365">
            <v>0</v>
          </cell>
          <cell r="AC24365" t="str">
            <v>04988 / STIRNEMANN JEAN VINCENT</v>
          </cell>
          <cell r="AD24365">
            <v>3</v>
          </cell>
        </row>
        <row r="24366">
          <cell r="H24366" t="str">
            <v>MEDECIN</v>
          </cell>
          <cell r="K24366" t="str">
            <v>MG</v>
          </cell>
          <cell r="L24366">
            <v>0</v>
          </cell>
          <cell r="AC24366" t="str">
            <v>05029 / BOUGHALEM ALI</v>
          </cell>
          <cell r="AD24366">
            <v>3</v>
          </cell>
        </row>
        <row r="24367">
          <cell r="H24367" t="str">
            <v>MEDECIN</v>
          </cell>
          <cell r="K24367" t="str">
            <v>MG</v>
          </cell>
          <cell r="L24367">
            <v>2</v>
          </cell>
          <cell r="AC24367" t="str">
            <v>04988 / STIRNEMANN JEAN VINCENT</v>
          </cell>
          <cell r="AD24367">
            <v>3</v>
          </cell>
        </row>
        <row r="24368">
          <cell r="H24368" t="str">
            <v>MEDECIN</v>
          </cell>
          <cell r="K24368" t="str">
            <v>MS</v>
          </cell>
          <cell r="L24368">
            <v>0</v>
          </cell>
          <cell r="AC24368" t="str">
            <v>05029 / BOUGHALEM ALI</v>
          </cell>
          <cell r="AD24368">
            <v>3</v>
          </cell>
        </row>
        <row r="24369">
          <cell r="H24369" t="str">
            <v>MEDECIN</v>
          </cell>
          <cell r="K24369" t="str">
            <v>MS</v>
          </cell>
          <cell r="L24369">
            <v>3</v>
          </cell>
          <cell r="AC24369" t="str">
            <v>05029 / BOUGHALEM ALI</v>
          </cell>
          <cell r="AD24369">
            <v>3</v>
          </cell>
        </row>
        <row r="24370">
          <cell r="H24370" t="str">
            <v>MEDECIN</v>
          </cell>
          <cell r="K24370" t="str">
            <v>MS</v>
          </cell>
          <cell r="L24370">
            <v>0</v>
          </cell>
          <cell r="AC24370" t="str">
            <v>05358 / BETSCH CELINE</v>
          </cell>
          <cell r="AD24370">
            <v>3</v>
          </cell>
        </row>
        <row r="24371">
          <cell r="H24371" t="str">
            <v>MEDECIN</v>
          </cell>
          <cell r="K24371" t="str">
            <v>MS</v>
          </cell>
          <cell r="L24371">
            <v>1</v>
          </cell>
          <cell r="AC24371" t="str">
            <v>03811 / LE MOYNE BENOIT</v>
          </cell>
          <cell r="AD24371">
            <v>3</v>
          </cell>
        </row>
        <row r="24372">
          <cell r="H24372" t="str">
            <v>INFIRMIER</v>
          </cell>
          <cell r="L24372">
            <v>0</v>
          </cell>
          <cell r="AC24372" t="str">
            <v>06513 / ROLLANG ARNOULD RACHEL</v>
          </cell>
          <cell r="AD24372">
            <v>3</v>
          </cell>
        </row>
        <row r="24373">
          <cell r="H24373" t="str">
            <v>MEDECIN</v>
          </cell>
          <cell r="K24373" t="str">
            <v>MG</v>
          </cell>
          <cell r="L24373">
            <v>0</v>
          </cell>
          <cell r="AC24373" t="str">
            <v>04988 / STIRNEMANN JEAN VINCENT</v>
          </cell>
          <cell r="AD24373">
            <v>3</v>
          </cell>
        </row>
        <row r="24374">
          <cell r="H24374" t="str">
            <v>MEDECIN</v>
          </cell>
          <cell r="K24374" t="str">
            <v>MG</v>
          </cell>
          <cell r="L24374">
            <v>1</v>
          </cell>
          <cell r="AC24374" t="str">
            <v>04988 / STIRNEMANN JEAN VINCENT</v>
          </cell>
          <cell r="AD24374">
            <v>3</v>
          </cell>
        </row>
        <row r="24375">
          <cell r="H24375" t="str">
            <v>INFIRMIER</v>
          </cell>
          <cell r="L24375">
            <v>0</v>
          </cell>
          <cell r="AC24375" t="str">
            <v>05345 / SCHENCK LAURENCE</v>
          </cell>
          <cell r="AD24375">
            <v>3</v>
          </cell>
        </row>
        <row r="24376">
          <cell r="H24376" t="str">
            <v>MASSEUR</v>
          </cell>
          <cell r="L24376">
            <v>0</v>
          </cell>
          <cell r="AC24376" t="str">
            <v>06513 / ROLLANG ARNOULD RACHEL</v>
          </cell>
          <cell r="AD24376">
            <v>3</v>
          </cell>
        </row>
        <row r="24377">
          <cell r="H24377" t="str">
            <v>FOURNISSEUR</v>
          </cell>
          <cell r="L24377">
            <v>0</v>
          </cell>
          <cell r="AC24377" t="str">
            <v>04814 / LAURENT OLIVIA</v>
          </cell>
          <cell r="AD24377">
            <v>3</v>
          </cell>
        </row>
        <row r="24378">
          <cell r="H24378" t="str">
            <v>FOURNISSEUR</v>
          </cell>
          <cell r="L24378">
            <v>0</v>
          </cell>
          <cell r="AC24378" t="str">
            <v>06513 / ROLLANG ARNOULD RACHEL</v>
          </cell>
          <cell r="AD24378">
            <v>3</v>
          </cell>
        </row>
        <row r="24379">
          <cell r="H24379" t="str">
            <v>FOURNISSEUR</v>
          </cell>
          <cell r="L24379">
            <v>0</v>
          </cell>
          <cell r="AC24379" t="str">
            <v>05029 / BOUGHALEM ALI</v>
          </cell>
          <cell r="AD24379">
            <v>3</v>
          </cell>
        </row>
        <row r="24380">
          <cell r="H24380" t="str">
            <v>LABORATOIRE</v>
          </cell>
          <cell r="L24380">
            <v>0</v>
          </cell>
          <cell r="AC24380" t="str">
            <v>05345 / SCHENCK LAURENCE</v>
          </cell>
          <cell r="AD24380">
            <v>3</v>
          </cell>
        </row>
        <row r="24381">
          <cell r="H24381" t="str">
            <v>MEDECIN</v>
          </cell>
          <cell r="K24381" t="str">
            <v>MS</v>
          </cell>
          <cell r="L24381">
            <v>0</v>
          </cell>
          <cell r="AC24381" t="str">
            <v>05345 / SCHENCK LAURENCE</v>
          </cell>
          <cell r="AD24381">
            <v>3</v>
          </cell>
        </row>
        <row r="24382">
          <cell r="H24382" t="str">
            <v>INFIRMIER</v>
          </cell>
          <cell r="L24382">
            <v>0</v>
          </cell>
          <cell r="AC24382" t="str">
            <v>03811 / LE MOYNE BENOIT</v>
          </cell>
          <cell r="AD24382">
            <v>3</v>
          </cell>
        </row>
        <row r="24383">
          <cell r="H24383" t="str">
            <v>MEDECIN</v>
          </cell>
          <cell r="K24383" t="str">
            <v>MS</v>
          </cell>
          <cell r="L24383">
            <v>1</v>
          </cell>
          <cell r="AC24383" t="str">
            <v>05029 / BOUGHALEM ALI</v>
          </cell>
          <cell r="AD24383">
            <v>3</v>
          </cell>
        </row>
        <row r="24384">
          <cell r="H24384" t="str">
            <v>MEDECIN</v>
          </cell>
          <cell r="K24384" t="str">
            <v>MS</v>
          </cell>
          <cell r="L24384">
            <v>0</v>
          </cell>
          <cell r="AC24384" t="str">
            <v>04988 / STIRNEMANN JEAN VINCENT</v>
          </cell>
          <cell r="AD24384">
            <v>3</v>
          </cell>
        </row>
        <row r="24385">
          <cell r="H24385" t="str">
            <v>MEDECIN</v>
          </cell>
          <cell r="K24385" t="str">
            <v>MS</v>
          </cell>
          <cell r="L24385">
            <v>2</v>
          </cell>
          <cell r="AC24385" t="str">
            <v>04814 / LAURENT OLIVIA</v>
          </cell>
          <cell r="AD24385">
            <v>3</v>
          </cell>
        </row>
        <row r="24386">
          <cell r="H24386" t="str">
            <v>MEDECIN</v>
          </cell>
          <cell r="K24386" t="str">
            <v>MG</v>
          </cell>
          <cell r="L24386">
            <v>1</v>
          </cell>
          <cell r="AC24386" t="str">
            <v>04814 / LAURENT OLIVIA</v>
          </cell>
          <cell r="AD24386">
            <v>3</v>
          </cell>
        </row>
        <row r="24387">
          <cell r="H24387" t="str">
            <v>MEDECIN</v>
          </cell>
          <cell r="K24387" t="str">
            <v>MG</v>
          </cell>
          <cell r="L24387">
            <v>0</v>
          </cell>
          <cell r="AC24387" t="str">
            <v>04814 / LAURENT OLIVIA</v>
          </cell>
          <cell r="AD24387">
            <v>3</v>
          </cell>
        </row>
        <row r="24388">
          <cell r="H24388" t="str">
            <v>FOURNISSEUR</v>
          </cell>
          <cell r="L24388">
            <v>0</v>
          </cell>
          <cell r="AC24388" t="str">
            <v>05358 / BETSCH CELINE</v>
          </cell>
          <cell r="AD24388">
            <v>3</v>
          </cell>
        </row>
        <row r="24389">
          <cell r="H24389" t="str">
            <v>FOURNISSEUR</v>
          </cell>
          <cell r="L24389">
            <v>0</v>
          </cell>
          <cell r="AC24389" t="str">
            <v>03811 / LE MOYNE BENOIT</v>
          </cell>
          <cell r="AD24389">
            <v>3</v>
          </cell>
        </row>
        <row r="24390">
          <cell r="H24390" t="str">
            <v>MASSEUR</v>
          </cell>
          <cell r="L24390">
            <v>0</v>
          </cell>
          <cell r="AC24390" t="str">
            <v>03811 / LE MOYNE BENOIT</v>
          </cell>
          <cell r="AD24390">
            <v>3</v>
          </cell>
        </row>
        <row r="24391">
          <cell r="H24391" t="str">
            <v>MASSEUR</v>
          </cell>
          <cell r="L24391">
            <v>1</v>
          </cell>
          <cell r="AC24391" t="str">
            <v>02918 / SCHOLLER STEPHANIE</v>
          </cell>
          <cell r="AD24391">
            <v>3</v>
          </cell>
        </row>
        <row r="24392">
          <cell r="H24392" t="str">
            <v>INFIRMIER</v>
          </cell>
          <cell r="L24392">
            <v>0</v>
          </cell>
          <cell r="AC24392" t="str">
            <v>02918 / SCHOLLER STEPHANIE</v>
          </cell>
          <cell r="AD24392">
            <v>3</v>
          </cell>
        </row>
        <row r="24393">
          <cell r="H24393" t="str">
            <v>ORTHOPTISTE, ORTHOPHONISTE</v>
          </cell>
          <cell r="L24393">
            <v>0</v>
          </cell>
          <cell r="AC24393" t="str">
            <v>03811 / LE MOYNE BENOIT</v>
          </cell>
          <cell r="AD24393">
            <v>3</v>
          </cell>
        </row>
        <row r="24394">
          <cell r="H24394" t="str">
            <v>MASSEUR</v>
          </cell>
          <cell r="L24394">
            <v>0</v>
          </cell>
          <cell r="AC24394" t="str">
            <v>02918 / SCHOLLER STEPHANIE</v>
          </cell>
          <cell r="AD24394">
            <v>3</v>
          </cell>
        </row>
        <row r="24395">
          <cell r="H24395" t="str">
            <v>MASSEUR</v>
          </cell>
          <cell r="L24395">
            <v>0</v>
          </cell>
          <cell r="AC24395" t="str">
            <v>02337 / GALLARD MYLENE</v>
          </cell>
          <cell r="AD24395">
            <v>3</v>
          </cell>
        </row>
        <row r="24396">
          <cell r="H24396" t="str">
            <v>FOURNISSEUR</v>
          </cell>
          <cell r="L24396">
            <v>0</v>
          </cell>
          <cell r="AC24396" t="str">
            <v>06513 / ROLLANG ARNOULD RACHEL</v>
          </cell>
          <cell r="AD24396">
            <v>3</v>
          </cell>
        </row>
        <row r="24397">
          <cell r="H24397" t="str">
            <v>DENTISTE</v>
          </cell>
          <cell r="L24397">
            <v>0</v>
          </cell>
          <cell r="AC24397" t="str">
            <v>04814 / LAURENT OLIVIA</v>
          </cell>
          <cell r="AD24397">
            <v>3</v>
          </cell>
        </row>
        <row r="24398">
          <cell r="H24398" t="str">
            <v>DENTISTE</v>
          </cell>
          <cell r="L24398">
            <v>0</v>
          </cell>
          <cell r="AC24398" t="str">
            <v>05358 / BETSCH CELINE</v>
          </cell>
          <cell r="AD24398">
            <v>3</v>
          </cell>
        </row>
        <row r="24399">
          <cell r="H24399" t="str">
            <v>MEDECIN</v>
          </cell>
          <cell r="K24399" t="str">
            <v>MG</v>
          </cell>
          <cell r="L24399">
            <v>0</v>
          </cell>
          <cell r="AC24399" t="str">
            <v>04814 / LAURENT OLIVIA</v>
          </cell>
          <cell r="AD24399">
            <v>3</v>
          </cell>
        </row>
        <row r="24400">
          <cell r="H24400" t="str">
            <v>MEDECIN</v>
          </cell>
          <cell r="K24400" t="str">
            <v>MG</v>
          </cell>
          <cell r="L24400">
            <v>0</v>
          </cell>
          <cell r="AC24400" t="str">
            <v>04814 / LAURENT OLIVIA</v>
          </cell>
          <cell r="AD24400">
            <v>3</v>
          </cell>
        </row>
        <row r="24401">
          <cell r="H24401" t="str">
            <v>MEDECIN</v>
          </cell>
          <cell r="K24401" t="str">
            <v>MG</v>
          </cell>
          <cell r="L24401">
            <v>0</v>
          </cell>
          <cell r="AC24401" t="str">
            <v>04814 / LAURENT OLIVIA</v>
          </cell>
          <cell r="AD24401">
            <v>3</v>
          </cell>
        </row>
        <row r="24402">
          <cell r="H24402" t="str">
            <v>INFIRMIER</v>
          </cell>
          <cell r="L24402">
            <v>0</v>
          </cell>
          <cell r="AC24402" t="str">
            <v>02337 / GALLARD MYLENE</v>
          </cell>
          <cell r="AD24402">
            <v>3</v>
          </cell>
        </row>
        <row r="24403">
          <cell r="H24403" t="str">
            <v>MASSEUR</v>
          </cell>
          <cell r="L24403">
            <v>2</v>
          </cell>
          <cell r="AC24403" t="str">
            <v>04814 / LAURENT OLIVIA</v>
          </cell>
          <cell r="AD24403">
            <v>3</v>
          </cell>
        </row>
        <row r="24404">
          <cell r="H24404" t="str">
            <v>INFIRMIER</v>
          </cell>
          <cell r="L24404">
            <v>0</v>
          </cell>
          <cell r="AC24404" t="str">
            <v>00729 / SCHMITT MARX EVELYNE</v>
          </cell>
          <cell r="AD24404">
            <v>3</v>
          </cell>
        </row>
        <row r="24405">
          <cell r="H24405" t="str">
            <v>ORTHOPTISTE, ORTHOPHONISTE</v>
          </cell>
          <cell r="L24405">
            <v>0</v>
          </cell>
          <cell r="AC24405" t="str">
            <v>05358 / BETSCH CELINE</v>
          </cell>
          <cell r="AD24405">
            <v>3</v>
          </cell>
        </row>
        <row r="24406">
          <cell r="H24406" t="str">
            <v>FOURNISSEUR</v>
          </cell>
          <cell r="L24406">
            <v>0</v>
          </cell>
          <cell r="AC24406" t="str">
            <v>05345 / SCHENCK LAURENCE</v>
          </cell>
          <cell r="AD24406">
            <v>3</v>
          </cell>
        </row>
        <row r="24407">
          <cell r="H24407" t="str">
            <v>FOURNISSEUR</v>
          </cell>
          <cell r="L24407">
            <v>0</v>
          </cell>
          <cell r="AC24407" t="str">
            <v>04988 / STIRNEMANN JEAN VINCENT</v>
          </cell>
          <cell r="AD24407">
            <v>3</v>
          </cell>
        </row>
        <row r="24408">
          <cell r="H24408" t="str">
            <v>FOURNISSEUR</v>
          </cell>
          <cell r="L24408">
            <v>0</v>
          </cell>
          <cell r="AC24408" t="str">
            <v>00729 / SCHMITT MARX EVELYNE</v>
          </cell>
          <cell r="AD24408">
            <v>3</v>
          </cell>
        </row>
        <row r="24409">
          <cell r="H24409" t="str">
            <v>FOURNISSEUR</v>
          </cell>
          <cell r="L24409">
            <v>0</v>
          </cell>
          <cell r="AC24409" t="str">
            <v>05358 / BETSCH CELINE</v>
          </cell>
          <cell r="AD24409">
            <v>3</v>
          </cell>
        </row>
        <row r="24410">
          <cell r="H24410" t="str">
            <v>FOURNISSEUR</v>
          </cell>
          <cell r="L24410">
            <v>0</v>
          </cell>
          <cell r="AC24410" t="str">
            <v>02337 / GALLARD MYLENE</v>
          </cell>
          <cell r="AD24410">
            <v>3</v>
          </cell>
        </row>
        <row r="24411">
          <cell r="H24411" t="str">
            <v>FOURNISSEUR</v>
          </cell>
          <cell r="L24411">
            <v>0</v>
          </cell>
          <cell r="AC24411" t="str">
            <v>04814 / LAURENT OLIVIA</v>
          </cell>
          <cell r="AD24411">
            <v>3</v>
          </cell>
        </row>
        <row r="24412">
          <cell r="H24412" t="str">
            <v>FOURNISSEUR</v>
          </cell>
          <cell r="L24412">
            <v>0</v>
          </cell>
          <cell r="AC24412" t="str">
            <v>05345 / SCHENCK LAURENCE</v>
          </cell>
          <cell r="AD24412">
            <v>3</v>
          </cell>
        </row>
        <row r="24413">
          <cell r="H24413" t="str">
            <v>FOURNISSEUR</v>
          </cell>
          <cell r="L24413">
            <v>0</v>
          </cell>
          <cell r="AC24413" t="str">
            <v>00729 / SCHMITT MARX EVELYNE</v>
          </cell>
          <cell r="AD24413">
            <v>3</v>
          </cell>
        </row>
        <row r="24414">
          <cell r="H24414" t="str">
            <v>FOURNISSEUR</v>
          </cell>
          <cell r="L24414">
            <v>0</v>
          </cell>
          <cell r="AC24414" t="str">
            <v>00729 / SCHMITT MARX EVELYNE</v>
          </cell>
          <cell r="AD24414">
            <v>3</v>
          </cell>
        </row>
        <row r="24415">
          <cell r="H24415" t="str">
            <v>FOURNISSEUR</v>
          </cell>
          <cell r="L24415">
            <v>0</v>
          </cell>
          <cell r="AC24415" t="str">
            <v>05029 / BOUGHALEM ALI</v>
          </cell>
          <cell r="AD24415">
            <v>3</v>
          </cell>
        </row>
        <row r="24416">
          <cell r="H24416" t="str">
            <v>FOURNISSEUR</v>
          </cell>
          <cell r="L24416">
            <v>0</v>
          </cell>
          <cell r="AC24416" t="str">
            <v>05029 / BOUGHALEM ALI</v>
          </cell>
          <cell r="AD24416">
            <v>3</v>
          </cell>
        </row>
        <row r="24417">
          <cell r="H24417" t="str">
            <v>FOURNISSEUR</v>
          </cell>
          <cell r="L24417">
            <v>0</v>
          </cell>
          <cell r="AC24417" t="str">
            <v>00729 / SCHMITT MARX EVELYNE</v>
          </cell>
          <cell r="AD24417">
            <v>3</v>
          </cell>
        </row>
        <row r="24418">
          <cell r="H24418" t="str">
            <v>FOURNISSEUR</v>
          </cell>
          <cell r="L24418">
            <v>0</v>
          </cell>
          <cell r="AC24418" t="str">
            <v>02337 / GALLARD MYLENE</v>
          </cell>
          <cell r="AD24418">
            <v>3</v>
          </cell>
        </row>
        <row r="24419">
          <cell r="H24419" t="str">
            <v>FOURNISSEUR</v>
          </cell>
          <cell r="L24419">
            <v>0</v>
          </cell>
          <cell r="AC24419" t="str">
            <v>02337 / GALLARD MYLENE</v>
          </cell>
          <cell r="AD24419">
            <v>3</v>
          </cell>
        </row>
        <row r="24420">
          <cell r="H24420" t="str">
            <v>FOURNISSEUR</v>
          </cell>
          <cell r="L24420">
            <v>0</v>
          </cell>
          <cell r="AC24420" t="str">
            <v>05029 / BOUGHALEM ALI</v>
          </cell>
          <cell r="AD24420">
            <v>3</v>
          </cell>
        </row>
        <row r="24421">
          <cell r="H24421" t="str">
            <v>MASSEUR</v>
          </cell>
          <cell r="L24421">
            <v>0</v>
          </cell>
          <cell r="AC24421" t="str">
            <v>00729 / SCHMITT MARX EVELYNE</v>
          </cell>
          <cell r="AD24421">
            <v>3</v>
          </cell>
        </row>
        <row r="24422">
          <cell r="H24422" t="str">
            <v>FOURNISSEUR</v>
          </cell>
          <cell r="L24422">
            <v>0</v>
          </cell>
          <cell r="AC24422" t="str">
            <v>03811 / LE MOYNE BENOIT</v>
          </cell>
          <cell r="AD24422">
            <v>3</v>
          </cell>
        </row>
        <row r="24423">
          <cell r="H24423" t="str">
            <v>INFIRMIER</v>
          </cell>
          <cell r="L24423">
            <v>0</v>
          </cell>
          <cell r="AC24423" t="str">
            <v>03811 / LE MOYNE BENOIT</v>
          </cell>
          <cell r="AD24423">
            <v>3</v>
          </cell>
        </row>
        <row r="24424">
          <cell r="H24424" t="str">
            <v>FOURNISSEUR</v>
          </cell>
          <cell r="L24424">
            <v>0</v>
          </cell>
          <cell r="AC24424" t="str">
            <v>04814 / LAURENT OLIVIA</v>
          </cell>
          <cell r="AD24424">
            <v>3</v>
          </cell>
        </row>
        <row r="24425">
          <cell r="H24425" t="str">
            <v>INFIRMIER</v>
          </cell>
          <cell r="L24425">
            <v>0</v>
          </cell>
          <cell r="AC24425" t="str">
            <v>02337 / GALLARD MYLENE</v>
          </cell>
          <cell r="AD24425">
            <v>3</v>
          </cell>
        </row>
        <row r="24426">
          <cell r="H24426" t="str">
            <v>MEDECIN</v>
          </cell>
          <cell r="K24426" t="str">
            <v>MS</v>
          </cell>
          <cell r="L24426">
            <v>1</v>
          </cell>
          <cell r="AC24426" t="str">
            <v>06513 / ROLLANG ARNOULD RACHEL</v>
          </cell>
          <cell r="AD24426">
            <v>3</v>
          </cell>
        </row>
        <row r="24427">
          <cell r="H24427" t="str">
            <v>MEDECIN</v>
          </cell>
          <cell r="K24427" t="str">
            <v>MS</v>
          </cell>
          <cell r="L24427">
            <v>3</v>
          </cell>
          <cell r="AC24427" t="str">
            <v>06513 / ROLLANG ARNOULD RACHEL</v>
          </cell>
          <cell r="AD24427">
            <v>3</v>
          </cell>
        </row>
        <row r="24428">
          <cell r="H24428" t="str">
            <v>MEDECIN</v>
          </cell>
          <cell r="K24428" t="str">
            <v>MS</v>
          </cell>
          <cell r="L24428">
            <v>0</v>
          </cell>
          <cell r="AC24428" t="str">
            <v>06513 / ROLLANG ARNOULD RACHEL</v>
          </cell>
          <cell r="AD24428">
            <v>3</v>
          </cell>
        </row>
        <row r="24429">
          <cell r="H24429" t="str">
            <v>MEDECIN</v>
          </cell>
          <cell r="K24429" t="str">
            <v>MS</v>
          </cell>
          <cell r="L24429">
            <v>4</v>
          </cell>
          <cell r="AC24429" t="str">
            <v>06513 / ROLLANG ARNOULD RACHEL</v>
          </cell>
          <cell r="AD24429">
            <v>3</v>
          </cell>
        </row>
        <row r="24430">
          <cell r="H24430" t="str">
            <v>MEDECIN</v>
          </cell>
          <cell r="K24430" t="str">
            <v>MS</v>
          </cell>
          <cell r="L24430">
            <v>2</v>
          </cell>
          <cell r="AC24430" t="str">
            <v>06513 / ROLLANG ARNOULD RACHEL</v>
          </cell>
          <cell r="AD24430">
            <v>3</v>
          </cell>
        </row>
        <row r="24431">
          <cell r="H24431" t="str">
            <v>MASSEUR</v>
          </cell>
          <cell r="L24431">
            <v>0</v>
          </cell>
          <cell r="AC24431" t="str">
            <v>05345 / SCHENCK LAURENCE</v>
          </cell>
          <cell r="AD24431">
            <v>3</v>
          </cell>
        </row>
        <row r="24432">
          <cell r="H24432" t="str">
            <v>MEDECIN</v>
          </cell>
          <cell r="K24432" t="str">
            <v>MS</v>
          </cell>
          <cell r="L24432">
            <v>5</v>
          </cell>
          <cell r="AC24432" t="str">
            <v>05345 / SCHENCK LAURENCE</v>
          </cell>
          <cell r="AD24432">
            <v>3</v>
          </cell>
        </row>
        <row r="24433">
          <cell r="H24433" t="str">
            <v>MASSEUR</v>
          </cell>
          <cell r="L24433">
            <v>0</v>
          </cell>
          <cell r="AC24433" t="str">
            <v>05029 / BOUGHALEM ALI</v>
          </cell>
          <cell r="AD24433">
            <v>3</v>
          </cell>
        </row>
        <row r="24434">
          <cell r="H24434" t="str">
            <v>MASSEUR</v>
          </cell>
          <cell r="L24434">
            <v>0</v>
          </cell>
          <cell r="AC24434" t="str">
            <v>06513 / ROLLANG ARNOULD RACHEL</v>
          </cell>
          <cell r="AD24434">
            <v>3</v>
          </cell>
        </row>
        <row r="24435">
          <cell r="H24435" t="str">
            <v>INFIRMIER</v>
          </cell>
          <cell r="L24435">
            <v>0</v>
          </cell>
          <cell r="AC24435" t="str">
            <v>04814 / LAURENT OLIVIA</v>
          </cell>
          <cell r="AD24435">
            <v>3</v>
          </cell>
        </row>
        <row r="24436">
          <cell r="H24436" t="str">
            <v>MEDECIN</v>
          </cell>
          <cell r="K24436" t="str">
            <v>MG</v>
          </cell>
          <cell r="L24436">
            <v>0</v>
          </cell>
          <cell r="AC24436" t="str">
            <v>02918 / SCHOLLER STEPHANIE</v>
          </cell>
          <cell r="AD24436">
            <v>3</v>
          </cell>
        </row>
        <row r="24437">
          <cell r="H24437" t="str">
            <v>MEDECIN</v>
          </cell>
          <cell r="K24437" t="str">
            <v>MG</v>
          </cell>
          <cell r="L24437">
            <v>0</v>
          </cell>
          <cell r="AC24437" t="str">
            <v>05358 / BETSCH CELINE</v>
          </cell>
          <cell r="AD24437">
            <v>3</v>
          </cell>
        </row>
        <row r="24438">
          <cell r="H24438" t="str">
            <v>MEDECIN</v>
          </cell>
          <cell r="K24438" t="str">
            <v>MG</v>
          </cell>
          <cell r="L24438">
            <v>1</v>
          </cell>
          <cell r="AC24438" t="str">
            <v>05358 / BETSCH CELINE</v>
          </cell>
          <cell r="AD24438">
            <v>3</v>
          </cell>
        </row>
        <row r="24439">
          <cell r="H24439" t="str">
            <v>MASSEUR</v>
          </cell>
          <cell r="L24439">
            <v>0</v>
          </cell>
          <cell r="AC24439" t="str">
            <v>05358 / BETSCH CELINE</v>
          </cell>
          <cell r="AD24439">
            <v>3</v>
          </cell>
        </row>
        <row r="24440">
          <cell r="H24440" t="str">
            <v>INFIRMIER</v>
          </cell>
          <cell r="L24440">
            <v>0</v>
          </cell>
          <cell r="AC24440" t="str">
            <v>05345 / SCHENCK LAURENCE</v>
          </cell>
          <cell r="AD24440">
            <v>3</v>
          </cell>
        </row>
        <row r="24441">
          <cell r="H24441" t="str">
            <v>MASSEUR</v>
          </cell>
          <cell r="L24441">
            <v>0</v>
          </cell>
          <cell r="AC24441" t="str">
            <v>03811 / LE MOYNE BENOIT</v>
          </cell>
          <cell r="AD24441">
            <v>3</v>
          </cell>
        </row>
        <row r="24442">
          <cell r="H24442" t="str">
            <v>MEDECIN</v>
          </cell>
          <cell r="K24442" t="str">
            <v>MS</v>
          </cell>
          <cell r="L24442">
            <v>1</v>
          </cell>
          <cell r="AC24442" t="str">
            <v>05029 / BOUGHALEM ALI</v>
          </cell>
          <cell r="AD24442">
            <v>3</v>
          </cell>
        </row>
        <row r="24443">
          <cell r="H24443" t="str">
            <v>MEDECIN</v>
          </cell>
          <cell r="K24443" t="str">
            <v>MS</v>
          </cell>
          <cell r="L24443">
            <v>0</v>
          </cell>
          <cell r="AC24443" t="str">
            <v>05029 / BOUGHALEM ALI</v>
          </cell>
          <cell r="AD24443">
            <v>3</v>
          </cell>
        </row>
        <row r="24444">
          <cell r="H24444" t="str">
            <v>MEDECIN</v>
          </cell>
          <cell r="K24444" t="str">
            <v>MS</v>
          </cell>
          <cell r="L24444">
            <v>0</v>
          </cell>
          <cell r="AC24444" t="str">
            <v>04988 / STIRNEMANN JEAN VINCENT</v>
          </cell>
          <cell r="AD24444">
            <v>3</v>
          </cell>
        </row>
        <row r="24445">
          <cell r="H24445" t="str">
            <v>MEDECIN</v>
          </cell>
          <cell r="K24445" t="str">
            <v>MS</v>
          </cell>
          <cell r="L24445">
            <v>0</v>
          </cell>
          <cell r="AC24445" t="str">
            <v>02918 / SCHOLLER STEPHANIE</v>
          </cell>
          <cell r="AD24445">
            <v>3</v>
          </cell>
        </row>
        <row r="24446">
          <cell r="H24446" t="str">
            <v>MEDECIN</v>
          </cell>
          <cell r="K24446" t="str">
            <v>MS</v>
          </cell>
          <cell r="L24446">
            <v>0</v>
          </cell>
          <cell r="AC24446" t="str">
            <v>04814 / LAURENT OLIVIA</v>
          </cell>
          <cell r="AD24446">
            <v>3</v>
          </cell>
        </row>
        <row r="24447">
          <cell r="H24447" t="str">
            <v>INFIRMIER</v>
          </cell>
          <cell r="L24447">
            <v>0</v>
          </cell>
          <cell r="AC24447" t="str">
            <v>03811 / LE MOYNE BENOIT</v>
          </cell>
          <cell r="AD24447">
            <v>3</v>
          </cell>
        </row>
        <row r="24448">
          <cell r="H24448" t="str">
            <v>MEDECIN</v>
          </cell>
          <cell r="K24448" t="str">
            <v>MG</v>
          </cell>
          <cell r="L24448">
            <v>0</v>
          </cell>
          <cell r="AC24448" t="str">
            <v>05358 / BETSCH CELINE</v>
          </cell>
          <cell r="AD24448">
            <v>3</v>
          </cell>
        </row>
        <row r="24449">
          <cell r="H24449" t="str">
            <v>INFIRMIER</v>
          </cell>
          <cell r="L24449">
            <v>0</v>
          </cell>
          <cell r="AC24449" t="str">
            <v>04814 / LAURENT OLIVIA</v>
          </cell>
          <cell r="AD24449">
            <v>3</v>
          </cell>
        </row>
        <row r="24450">
          <cell r="H24450" t="str">
            <v>MASSEUR</v>
          </cell>
          <cell r="L24450">
            <v>0</v>
          </cell>
          <cell r="AC24450" t="str">
            <v>05029 / BOUGHALEM ALI</v>
          </cell>
          <cell r="AD24450">
            <v>3</v>
          </cell>
        </row>
        <row r="24451">
          <cell r="H24451" t="str">
            <v>MEDECIN</v>
          </cell>
          <cell r="K24451" t="str">
            <v>MG</v>
          </cell>
          <cell r="L24451">
            <v>0</v>
          </cell>
          <cell r="AC24451" t="str">
            <v>02918 / SCHOLLER STEPHANIE</v>
          </cell>
          <cell r="AD24451">
            <v>3</v>
          </cell>
        </row>
        <row r="24452">
          <cell r="H24452" t="str">
            <v>INFIRMIER</v>
          </cell>
          <cell r="L24452">
            <v>0</v>
          </cell>
          <cell r="AC24452" t="str">
            <v>03811 / LE MOYNE BENOIT</v>
          </cell>
          <cell r="AD24452">
            <v>3</v>
          </cell>
        </row>
        <row r="24453">
          <cell r="H24453" t="str">
            <v>MEDECIN</v>
          </cell>
          <cell r="K24453" t="str">
            <v>MS</v>
          </cell>
          <cell r="L24453">
            <v>0</v>
          </cell>
          <cell r="AC24453" t="str">
            <v>03811 / LE MOYNE BENOIT</v>
          </cell>
          <cell r="AD24453">
            <v>3</v>
          </cell>
        </row>
        <row r="24454">
          <cell r="H24454" t="str">
            <v>MEDECIN</v>
          </cell>
          <cell r="K24454" t="str">
            <v>MS</v>
          </cell>
          <cell r="L24454">
            <v>0</v>
          </cell>
          <cell r="AC24454" t="str">
            <v>05358 / BETSCH CELINE</v>
          </cell>
          <cell r="AD24454">
            <v>3</v>
          </cell>
        </row>
        <row r="24455">
          <cell r="H24455" t="str">
            <v>ORTHOPTISTE, ORTHOPHONISTE</v>
          </cell>
          <cell r="L24455">
            <v>0</v>
          </cell>
          <cell r="AC24455" t="str">
            <v>02918 / SCHOLLER STEPHANIE</v>
          </cell>
          <cell r="AD24455">
            <v>3</v>
          </cell>
        </row>
        <row r="24456">
          <cell r="H24456" t="str">
            <v>DENTISTE</v>
          </cell>
          <cell r="L24456">
            <v>0</v>
          </cell>
          <cell r="AC24456" t="str">
            <v>03811 / LE MOYNE BENOIT</v>
          </cell>
          <cell r="AD24456">
            <v>3</v>
          </cell>
        </row>
        <row r="24457">
          <cell r="H24457" t="str">
            <v>INFIRMIER</v>
          </cell>
          <cell r="L24457">
            <v>0</v>
          </cell>
          <cell r="AC24457" t="str">
            <v>06513 / ROLLANG ARNOULD RACHEL</v>
          </cell>
          <cell r="AD24457">
            <v>3</v>
          </cell>
        </row>
        <row r="24458">
          <cell r="H24458" t="str">
            <v>MEDECIN</v>
          </cell>
          <cell r="K24458" t="str">
            <v>MS</v>
          </cell>
          <cell r="L24458">
            <v>0</v>
          </cell>
          <cell r="AC24458" t="str">
            <v>06513 / ROLLANG ARNOULD RACHEL</v>
          </cell>
          <cell r="AD24458">
            <v>3</v>
          </cell>
        </row>
        <row r="24459">
          <cell r="H24459" t="str">
            <v>DENTISTE</v>
          </cell>
          <cell r="L24459">
            <v>0</v>
          </cell>
          <cell r="AC24459" t="str">
            <v>06513 / ROLLANG ARNOULD RACHEL</v>
          </cell>
          <cell r="AD24459">
            <v>3</v>
          </cell>
        </row>
        <row r="24460">
          <cell r="H24460" t="str">
            <v>SAGE-FEMME</v>
          </cell>
          <cell r="L24460">
            <v>0</v>
          </cell>
          <cell r="AC24460" t="str">
            <v>04814 / LAURENT OLIVIA</v>
          </cell>
          <cell r="AD24460">
            <v>3</v>
          </cell>
        </row>
        <row r="24461">
          <cell r="H24461" t="str">
            <v>ORTHOPTISTE, ORTHOPHONISTE</v>
          </cell>
          <cell r="L24461">
            <v>0</v>
          </cell>
          <cell r="AC24461" t="str">
            <v>02337 / GALLARD MYLENE</v>
          </cell>
          <cell r="AD24461">
            <v>3</v>
          </cell>
        </row>
        <row r="24462">
          <cell r="H24462" t="str">
            <v>MEDECIN</v>
          </cell>
          <cell r="K24462" t="str">
            <v>MG</v>
          </cell>
          <cell r="L24462">
            <v>0</v>
          </cell>
          <cell r="AC24462" t="str">
            <v>05029 / BOUGHALEM ALI</v>
          </cell>
          <cell r="AD24462">
            <v>3</v>
          </cell>
        </row>
        <row r="24463">
          <cell r="H24463" t="str">
            <v>ORTHOPTISTE, ORTHOPHONISTE</v>
          </cell>
          <cell r="L24463">
            <v>0</v>
          </cell>
          <cell r="AC24463" t="str">
            <v>04988 / STIRNEMANN JEAN VINCENT</v>
          </cell>
          <cell r="AD24463">
            <v>3</v>
          </cell>
        </row>
        <row r="24464">
          <cell r="H24464" t="str">
            <v>MASSEUR</v>
          </cell>
          <cell r="L24464">
            <v>0</v>
          </cell>
          <cell r="AC24464" t="str">
            <v>05029 / BOUGHALEM ALI</v>
          </cell>
          <cell r="AD24464">
            <v>3</v>
          </cell>
        </row>
        <row r="24465">
          <cell r="H24465" t="str">
            <v>MEDECIN</v>
          </cell>
          <cell r="K24465" t="str">
            <v>MS</v>
          </cell>
          <cell r="L24465">
            <v>0</v>
          </cell>
          <cell r="AC24465" t="str">
            <v>06513 / ROLLANG ARNOULD RACHEL</v>
          </cell>
          <cell r="AD24465">
            <v>3</v>
          </cell>
        </row>
        <row r="24466">
          <cell r="H24466" t="str">
            <v>MASSEUR</v>
          </cell>
          <cell r="L24466">
            <v>0</v>
          </cell>
          <cell r="AC24466" t="str">
            <v>05029 / BOUGHALEM ALI</v>
          </cell>
          <cell r="AD24466">
            <v>3</v>
          </cell>
        </row>
        <row r="24467">
          <cell r="H24467" t="str">
            <v>MEDECIN</v>
          </cell>
          <cell r="K24467" t="str">
            <v>MG</v>
          </cell>
          <cell r="L24467">
            <v>0</v>
          </cell>
          <cell r="AC24467" t="str">
            <v>02337 / GALLARD MYLENE</v>
          </cell>
          <cell r="AD24467">
            <v>3</v>
          </cell>
        </row>
        <row r="24468">
          <cell r="H24468" t="str">
            <v>INFIRMIER</v>
          </cell>
          <cell r="L24468">
            <v>0</v>
          </cell>
          <cell r="AC24468" t="str">
            <v>03811 / LE MOYNE BENOIT</v>
          </cell>
          <cell r="AD24468">
            <v>3</v>
          </cell>
        </row>
        <row r="24469">
          <cell r="H24469" t="str">
            <v>MASSEUR</v>
          </cell>
          <cell r="L24469">
            <v>0</v>
          </cell>
          <cell r="AC24469" t="str">
            <v>00729 / SCHMITT MARX EVELYNE</v>
          </cell>
          <cell r="AD24469">
            <v>3</v>
          </cell>
        </row>
        <row r="24470">
          <cell r="H24470" t="str">
            <v>MASSEUR</v>
          </cell>
          <cell r="L24470">
            <v>0</v>
          </cell>
          <cell r="AC24470" t="str">
            <v>00729 / SCHMITT MARX EVELYNE</v>
          </cell>
          <cell r="AD24470">
            <v>3</v>
          </cell>
        </row>
        <row r="24471">
          <cell r="H24471" t="str">
            <v>SAGE-FEMME</v>
          </cell>
          <cell r="L24471">
            <v>0</v>
          </cell>
          <cell r="AC24471" t="str">
            <v>02337 / GALLARD MYLENE</v>
          </cell>
          <cell r="AD24471">
            <v>3</v>
          </cell>
        </row>
        <row r="24472">
          <cell r="H24472" t="str">
            <v>INFIRMIER</v>
          </cell>
          <cell r="L24472">
            <v>0</v>
          </cell>
          <cell r="AC24472" t="str">
            <v>06513 / ROLLANG ARNOULD RACHEL</v>
          </cell>
          <cell r="AD24472">
            <v>3</v>
          </cell>
        </row>
        <row r="24473">
          <cell r="H24473" t="str">
            <v>DENTISTE</v>
          </cell>
          <cell r="L24473">
            <v>0</v>
          </cell>
          <cell r="AC24473" t="str">
            <v>06513 / ROLLANG ARNOULD RACHEL</v>
          </cell>
          <cell r="AD24473">
            <v>3</v>
          </cell>
        </row>
        <row r="24474">
          <cell r="H24474" t="str">
            <v>MEDECIN</v>
          </cell>
          <cell r="K24474" t="str">
            <v>MS</v>
          </cell>
          <cell r="L24474">
            <v>0</v>
          </cell>
          <cell r="AC24474" t="str">
            <v>04988 / STIRNEMANN JEAN VINCENT</v>
          </cell>
          <cell r="AD24474">
            <v>3</v>
          </cell>
        </row>
        <row r="24475">
          <cell r="H24475" t="str">
            <v>MEDECIN</v>
          </cell>
          <cell r="K24475" t="str">
            <v>MS</v>
          </cell>
          <cell r="L24475">
            <v>0</v>
          </cell>
          <cell r="AC24475" t="str">
            <v>00729 / SCHMITT MARX EVELYNE</v>
          </cell>
          <cell r="AD24475">
            <v>3</v>
          </cell>
        </row>
        <row r="24476">
          <cell r="H24476" t="str">
            <v>DENTISTE</v>
          </cell>
          <cell r="L24476">
            <v>0</v>
          </cell>
          <cell r="AC24476" t="str">
            <v>02918 / SCHOLLER STEPHANIE</v>
          </cell>
          <cell r="AD24476">
            <v>3</v>
          </cell>
        </row>
        <row r="24477">
          <cell r="H24477" t="str">
            <v>MEDECIN</v>
          </cell>
          <cell r="K24477" t="str">
            <v>MS</v>
          </cell>
          <cell r="L24477">
            <v>0</v>
          </cell>
          <cell r="AC24477" t="str">
            <v>05345 / SCHENCK LAURENCE</v>
          </cell>
          <cell r="AD24477">
            <v>3</v>
          </cell>
        </row>
        <row r="24478">
          <cell r="H24478" t="str">
            <v>MEDECIN</v>
          </cell>
          <cell r="K24478" t="str">
            <v>MG</v>
          </cell>
          <cell r="L24478">
            <v>0</v>
          </cell>
          <cell r="AC24478" t="str">
            <v>05029 / BOUGHALEM ALI</v>
          </cell>
          <cell r="AD24478">
            <v>3</v>
          </cell>
        </row>
        <row r="24479">
          <cell r="H24479" t="str">
            <v>DENTISTE</v>
          </cell>
          <cell r="L24479">
            <v>0</v>
          </cell>
          <cell r="AC24479" t="str">
            <v>05358 / BETSCH CELINE</v>
          </cell>
          <cell r="AD24479">
            <v>3</v>
          </cell>
        </row>
        <row r="24480">
          <cell r="H24480" t="str">
            <v>MEDECIN</v>
          </cell>
          <cell r="K24480" t="str">
            <v>MS</v>
          </cell>
          <cell r="L24480">
            <v>0</v>
          </cell>
          <cell r="AC24480" t="str">
            <v>04814 / LAURENT OLIVIA</v>
          </cell>
          <cell r="AD24480">
            <v>3</v>
          </cell>
        </row>
        <row r="24481">
          <cell r="H24481" t="str">
            <v>INFIRMIER</v>
          </cell>
          <cell r="L24481">
            <v>0</v>
          </cell>
          <cell r="AC24481" t="str">
            <v>02918 / SCHOLLER STEPHANIE</v>
          </cell>
          <cell r="AD24481">
            <v>3</v>
          </cell>
        </row>
        <row r="24482">
          <cell r="H24482" t="str">
            <v>MEDECIN</v>
          </cell>
          <cell r="K24482" t="str">
            <v>MG</v>
          </cell>
          <cell r="L24482">
            <v>0</v>
          </cell>
          <cell r="AC24482" t="str">
            <v>05345 / SCHENCK LAURENCE</v>
          </cell>
          <cell r="AD24482">
            <v>3</v>
          </cell>
        </row>
        <row r="24483">
          <cell r="H24483" t="str">
            <v>MASSEUR</v>
          </cell>
          <cell r="L24483">
            <v>0</v>
          </cell>
          <cell r="AC24483" t="str">
            <v>06513 / ROLLANG ARNOULD RACHEL</v>
          </cell>
          <cell r="AD24483">
            <v>3</v>
          </cell>
        </row>
        <row r="24484">
          <cell r="H24484" t="str">
            <v>MASSEUR</v>
          </cell>
          <cell r="L24484">
            <v>0</v>
          </cell>
          <cell r="AC24484" t="str">
            <v>02918 / SCHOLLER STEPHANIE</v>
          </cell>
          <cell r="AD24484">
            <v>3</v>
          </cell>
        </row>
        <row r="24485">
          <cell r="H24485" t="str">
            <v>INFIRMIER</v>
          </cell>
          <cell r="L24485">
            <v>0</v>
          </cell>
          <cell r="AC24485" t="str">
            <v>06513 / ROLLANG ARNOULD RACHEL</v>
          </cell>
          <cell r="AD24485">
            <v>3</v>
          </cell>
        </row>
        <row r="24486">
          <cell r="H24486" t="str">
            <v>PÉDICURE - PODOLOGUE</v>
          </cell>
          <cell r="L24486">
            <v>0</v>
          </cell>
          <cell r="AC24486" t="str">
            <v>02918 / SCHOLLER STEPHANIE</v>
          </cell>
          <cell r="AD24486">
            <v>3</v>
          </cell>
        </row>
        <row r="24487">
          <cell r="H24487" t="str">
            <v>MASSEUR</v>
          </cell>
          <cell r="L24487">
            <v>0</v>
          </cell>
          <cell r="AC24487" t="str">
            <v>02918 / SCHOLLER STEPHANIE</v>
          </cell>
          <cell r="AD24487">
            <v>3</v>
          </cell>
        </row>
        <row r="24488">
          <cell r="H24488" t="str">
            <v>PÉDICURE - PODOLOGUE</v>
          </cell>
          <cell r="L24488">
            <v>1</v>
          </cell>
          <cell r="AC24488" t="str">
            <v>06513 / ROLLANG ARNOULD RACHEL</v>
          </cell>
          <cell r="AD24488">
            <v>3</v>
          </cell>
        </row>
        <row r="24489">
          <cell r="H24489" t="str">
            <v>MASSEUR</v>
          </cell>
          <cell r="L24489">
            <v>0</v>
          </cell>
          <cell r="AC24489" t="str">
            <v>05345 / SCHENCK LAURENCE</v>
          </cell>
          <cell r="AD24489">
            <v>3</v>
          </cell>
        </row>
        <row r="24490">
          <cell r="H24490" t="str">
            <v>MEDECIN</v>
          </cell>
          <cell r="K24490" t="str">
            <v>MG</v>
          </cell>
          <cell r="L24490">
            <v>0</v>
          </cell>
          <cell r="AC24490" t="str">
            <v>04988 / STIRNEMANN JEAN VINCENT</v>
          </cell>
          <cell r="AD24490">
            <v>3</v>
          </cell>
        </row>
        <row r="24491">
          <cell r="H24491" t="str">
            <v>MASSEUR</v>
          </cell>
          <cell r="L24491">
            <v>0</v>
          </cell>
          <cell r="AC24491" t="str">
            <v>04814 / LAURENT OLIVIA</v>
          </cell>
          <cell r="AD24491">
            <v>3</v>
          </cell>
        </row>
        <row r="24492">
          <cell r="H24492" t="str">
            <v>MEDECIN</v>
          </cell>
          <cell r="K24492" t="str">
            <v>MS</v>
          </cell>
          <cell r="L24492">
            <v>0</v>
          </cell>
          <cell r="AC24492" t="str">
            <v>06513 / ROLLANG ARNOULD RACHEL</v>
          </cell>
          <cell r="AD24492">
            <v>3</v>
          </cell>
        </row>
        <row r="24493">
          <cell r="H24493" t="str">
            <v>MEDECIN</v>
          </cell>
          <cell r="K24493" t="str">
            <v>MS</v>
          </cell>
          <cell r="L24493">
            <v>1</v>
          </cell>
          <cell r="AC24493" t="str">
            <v>06513 / ROLLANG ARNOULD RACHEL</v>
          </cell>
          <cell r="AD24493">
            <v>3</v>
          </cell>
        </row>
        <row r="24494">
          <cell r="H24494" t="str">
            <v>DENTISTE</v>
          </cell>
          <cell r="L24494">
            <v>0</v>
          </cell>
          <cell r="AC24494" t="str">
            <v>02337 / GALLARD MYLENE</v>
          </cell>
          <cell r="AD24494">
            <v>3</v>
          </cell>
        </row>
        <row r="24495">
          <cell r="H24495" t="str">
            <v>MASSEUR</v>
          </cell>
          <cell r="L24495">
            <v>0</v>
          </cell>
          <cell r="AC24495" t="str">
            <v>00729 / SCHMITT MARX EVELYNE</v>
          </cell>
          <cell r="AD24495">
            <v>3</v>
          </cell>
        </row>
        <row r="24496">
          <cell r="H24496" t="str">
            <v>INFIRMIER</v>
          </cell>
          <cell r="L24496">
            <v>0</v>
          </cell>
          <cell r="AC24496" t="str">
            <v>04814 / LAURENT OLIVIA</v>
          </cell>
          <cell r="AD24496">
            <v>3</v>
          </cell>
        </row>
        <row r="24497">
          <cell r="H24497" t="str">
            <v>ORTHOPTISTE, ORTHOPHONISTE</v>
          </cell>
          <cell r="L24497">
            <v>0</v>
          </cell>
          <cell r="AC24497" t="str">
            <v>02918 / SCHOLLER STEPHANIE</v>
          </cell>
          <cell r="AD24497">
            <v>3</v>
          </cell>
        </row>
        <row r="24498">
          <cell r="H24498" t="str">
            <v>MEDECIN</v>
          </cell>
          <cell r="K24498" t="str">
            <v>MG</v>
          </cell>
          <cell r="L24498">
            <v>0</v>
          </cell>
          <cell r="AC24498" t="str">
            <v>04988 / STIRNEMANN JEAN VINCENT</v>
          </cell>
          <cell r="AD24498">
            <v>3</v>
          </cell>
        </row>
        <row r="24499">
          <cell r="H24499" t="str">
            <v>MASSEUR</v>
          </cell>
          <cell r="L24499">
            <v>1</v>
          </cell>
          <cell r="AC24499" t="str">
            <v>02918 / SCHOLLER STEPHANIE</v>
          </cell>
          <cell r="AD24499">
            <v>3</v>
          </cell>
        </row>
        <row r="24500">
          <cell r="H24500" t="str">
            <v>MASSEUR</v>
          </cell>
          <cell r="L24500">
            <v>0</v>
          </cell>
          <cell r="AC24500" t="str">
            <v>04988 / STIRNEMANN JEAN VINCENT</v>
          </cell>
          <cell r="AD24500">
            <v>3</v>
          </cell>
        </row>
        <row r="24501">
          <cell r="H24501" t="str">
            <v>MASSEUR</v>
          </cell>
          <cell r="L24501">
            <v>0</v>
          </cell>
          <cell r="AC24501" t="str">
            <v>02337 / GALLARD MYLENE</v>
          </cell>
          <cell r="AD24501">
            <v>3</v>
          </cell>
        </row>
        <row r="24502">
          <cell r="H24502" t="str">
            <v>DENTISTE</v>
          </cell>
          <cell r="L24502">
            <v>0</v>
          </cell>
          <cell r="AC24502" t="str">
            <v>02918 / SCHOLLER STEPHANIE</v>
          </cell>
          <cell r="AD24502">
            <v>3</v>
          </cell>
        </row>
        <row r="24503">
          <cell r="H24503" t="str">
            <v>MASSEUR</v>
          </cell>
          <cell r="L24503">
            <v>0</v>
          </cell>
          <cell r="AC24503" t="str">
            <v>02337 / GALLARD MYLENE</v>
          </cell>
          <cell r="AD24503">
            <v>3</v>
          </cell>
        </row>
        <row r="24504">
          <cell r="H24504" t="str">
            <v>FOURNISSEUR</v>
          </cell>
          <cell r="L24504">
            <v>0</v>
          </cell>
          <cell r="AC24504" t="str">
            <v>04814 / LAURENT OLIVIA</v>
          </cell>
          <cell r="AD24504">
            <v>3</v>
          </cell>
        </row>
        <row r="24505">
          <cell r="H24505" t="str">
            <v>DENTISTE</v>
          </cell>
          <cell r="L24505">
            <v>0</v>
          </cell>
          <cell r="AC24505" t="str">
            <v>06513 / ROLLANG ARNOULD RACHEL</v>
          </cell>
          <cell r="AD24505">
            <v>3</v>
          </cell>
        </row>
        <row r="24506">
          <cell r="H24506" t="str">
            <v>DENTISTE</v>
          </cell>
          <cell r="L24506">
            <v>0</v>
          </cell>
          <cell r="AC24506" t="str">
            <v>05345 / SCHENCK LAURENCE</v>
          </cell>
          <cell r="AD24506">
            <v>3</v>
          </cell>
        </row>
        <row r="24507">
          <cell r="H24507" t="str">
            <v>INFIRMIER</v>
          </cell>
          <cell r="L24507">
            <v>1</v>
          </cell>
          <cell r="AC24507" t="str">
            <v>06513 / ROLLANG ARNOULD RACHEL</v>
          </cell>
          <cell r="AD24507">
            <v>3</v>
          </cell>
        </row>
        <row r="24508">
          <cell r="H24508" t="str">
            <v>INFIRMIER</v>
          </cell>
          <cell r="L24508">
            <v>0</v>
          </cell>
          <cell r="AC24508" t="str">
            <v>06513 / ROLLANG ARNOULD RACHEL</v>
          </cell>
          <cell r="AD24508">
            <v>3</v>
          </cell>
        </row>
        <row r="24509">
          <cell r="H24509" t="str">
            <v>MASSEUR</v>
          </cell>
          <cell r="L24509">
            <v>0</v>
          </cell>
          <cell r="AC24509" t="str">
            <v>05345 / SCHENCK LAURENCE</v>
          </cell>
          <cell r="AD24509">
            <v>3</v>
          </cell>
        </row>
        <row r="24510">
          <cell r="H24510" t="str">
            <v>MASSEUR</v>
          </cell>
          <cell r="L24510">
            <v>2</v>
          </cell>
          <cell r="AC24510" t="str">
            <v>05345 / SCHENCK LAURENCE</v>
          </cell>
          <cell r="AD24510">
            <v>3</v>
          </cell>
        </row>
        <row r="24511">
          <cell r="H24511" t="str">
            <v>ORTHOPTISTE, ORTHOPHONISTE</v>
          </cell>
          <cell r="L24511">
            <v>0</v>
          </cell>
          <cell r="AC24511" t="str">
            <v>03811 / LE MOYNE BENOIT</v>
          </cell>
          <cell r="AD24511">
            <v>3</v>
          </cell>
        </row>
        <row r="24512">
          <cell r="H24512" t="str">
            <v>DENTISTE</v>
          </cell>
          <cell r="L24512">
            <v>0</v>
          </cell>
          <cell r="AC24512" t="str">
            <v>05029 / BOUGHALEM ALI</v>
          </cell>
          <cell r="AD24512">
            <v>3</v>
          </cell>
        </row>
        <row r="24513">
          <cell r="H24513" t="str">
            <v>MASSEUR</v>
          </cell>
          <cell r="L24513">
            <v>0</v>
          </cell>
          <cell r="AC24513" t="str">
            <v>06513 / ROLLANG ARNOULD RACHEL</v>
          </cell>
          <cell r="AD24513">
            <v>3</v>
          </cell>
        </row>
        <row r="24514">
          <cell r="H24514" t="str">
            <v>MEDECIN</v>
          </cell>
          <cell r="K24514" t="str">
            <v>MG</v>
          </cell>
          <cell r="L24514">
            <v>0</v>
          </cell>
          <cell r="AC24514" t="str">
            <v>02337 / GALLARD MYLENE</v>
          </cell>
          <cell r="AD24514">
            <v>3</v>
          </cell>
        </row>
        <row r="24515">
          <cell r="H24515" t="str">
            <v>MEDECIN</v>
          </cell>
          <cell r="K24515" t="str">
            <v>MS</v>
          </cell>
          <cell r="L24515">
            <v>1</v>
          </cell>
          <cell r="AC24515" t="str">
            <v>06513 / ROLLANG ARNOULD RACHEL</v>
          </cell>
          <cell r="AD24515">
            <v>3</v>
          </cell>
        </row>
        <row r="24516">
          <cell r="H24516" t="str">
            <v>MEDECIN</v>
          </cell>
          <cell r="K24516" t="str">
            <v>MS</v>
          </cell>
          <cell r="L24516">
            <v>2</v>
          </cell>
          <cell r="AC24516" t="str">
            <v>05029 / BOUGHALEM ALI</v>
          </cell>
          <cell r="AD24516">
            <v>3</v>
          </cell>
        </row>
        <row r="24517">
          <cell r="H24517" t="str">
            <v>MEDECIN</v>
          </cell>
          <cell r="K24517" t="str">
            <v>MS</v>
          </cell>
          <cell r="L24517">
            <v>0</v>
          </cell>
          <cell r="AC24517" t="str">
            <v>04814 / LAURENT OLIVIA</v>
          </cell>
          <cell r="AD24517">
            <v>3</v>
          </cell>
        </row>
        <row r="24518">
          <cell r="H24518" t="str">
            <v>MEDECIN</v>
          </cell>
          <cell r="K24518" t="str">
            <v>MG</v>
          </cell>
          <cell r="L24518">
            <v>0</v>
          </cell>
          <cell r="AC24518" t="str">
            <v>02918 / SCHOLLER STEPHANIE</v>
          </cell>
          <cell r="AD24518">
            <v>3</v>
          </cell>
        </row>
        <row r="24519">
          <cell r="H24519" t="str">
            <v>MEDECIN</v>
          </cell>
          <cell r="K24519" t="str">
            <v>MS</v>
          </cell>
          <cell r="L24519">
            <v>3</v>
          </cell>
          <cell r="AC24519" t="str">
            <v>06513 / ROLLANG ARNOULD RACHEL</v>
          </cell>
          <cell r="AD24519">
            <v>3</v>
          </cell>
        </row>
        <row r="24520">
          <cell r="H24520" t="str">
            <v>FOURNISSEUR</v>
          </cell>
          <cell r="L24520">
            <v>0</v>
          </cell>
          <cell r="AC24520" t="str">
            <v>03811 / LE MOYNE BENOIT</v>
          </cell>
          <cell r="AD24520">
            <v>3</v>
          </cell>
        </row>
        <row r="24521">
          <cell r="H24521" t="str">
            <v>INFIRMIER</v>
          </cell>
          <cell r="L24521">
            <v>0</v>
          </cell>
          <cell r="AC24521" t="str">
            <v>05345 / SCHENCK LAURENCE</v>
          </cell>
          <cell r="AD24521">
            <v>3</v>
          </cell>
        </row>
        <row r="24522">
          <cell r="H24522" t="str">
            <v>MEDECIN</v>
          </cell>
          <cell r="K24522" t="str">
            <v>MS</v>
          </cell>
          <cell r="L24522">
            <v>0</v>
          </cell>
          <cell r="AC24522" t="str">
            <v>06513 / ROLLANG ARNOULD RACHEL</v>
          </cell>
          <cell r="AD24522">
            <v>3</v>
          </cell>
        </row>
        <row r="24523">
          <cell r="H24523" t="str">
            <v>MEDECIN</v>
          </cell>
          <cell r="K24523" t="str">
            <v>MS</v>
          </cell>
          <cell r="L24523">
            <v>0</v>
          </cell>
          <cell r="AC24523" t="str">
            <v>06513 / ROLLANG ARNOULD RACHEL</v>
          </cell>
          <cell r="AD24523">
            <v>3</v>
          </cell>
        </row>
        <row r="24524">
          <cell r="H24524" t="str">
            <v>MASSEUR</v>
          </cell>
          <cell r="L24524">
            <v>0</v>
          </cell>
          <cell r="AC24524" t="str">
            <v>05358 / BETSCH CELINE</v>
          </cell>
          <cell r="AD24524">
            <v>3</v>
          </cell>
        </row>
        <row r="24525">
          <cell r="H24525" t="str">
            <v>MEDECIN</v>
          </cell>
          <cell r="K24525" t="str">
            <v>MG</v>
          </cell>
          <cell r="L24525">
            <v>0</v>
          </cell>
          <cell r="AC24525" t="str">
            <v>04814 / LAURENT OLIVIA</v>
          </cell>
          <cell r="AD24525">
            <v>3</v>
          </cell>
        </row>
        <row r="24526">
          <cell r="H24526" t="str">
            <v>MEDECIN</v>
          </cell>
          <cell r="K24526" t="str">
            <v>MS</v>
          </cell>
          <cell r="L24526">
            <v>1</v>
          </cell>
          <cell r="AC24526" t="str">
            <v>03811 / LE MOYNE BENOIT</v>
          </cell>
          <cell r="AD24526">
            <v>3</v>
          </cell>
        </row>
        <row r="24527">
          <cell r="H24527" t="str">
            <v>MEDECIN</v>
          </cell>
          <cell r="K24527" t="str">
            <v>MS</v>
          </cell>
          <cell r="L24527">
            <v>0</v>
          </cell>
          <cell r="AC24527" t="str">
            <v>04814 / LAURENT OLIVIA</v>
          </cell>
          <cell r="AD24527">
            <v>3</v>
          </cell>
        </row>
        <row r="24528">
          <cell r="H24528" t="str">
            <v>MEDECIN</v>
          </cell>
          <cell r="K24528" t="str">
            <v>MS</v>
          </cell>
          <cell r="L24528">
            <v>0</v>
          </cell>
          <cell r="AC24528" t="str">
            <v>04814 / LAURENT OLIVIA</v>
          </cell>
          <cell r="AD24528">
            <v>3</v>
          </cell>
        </row>
        <row r="24529">
          <cell r="H24529" t="str">
            <v>MEDECIN</v>
          </cell>
          <cell r="K24529" t="str">
            <v>MS</v>
          </cell>
          <cell r="L24529">
            <v>0</v>
          </cell>
          <cell r="AC24529" t="str">
            <v>05345 / SCHENCK LAURENCE</v>
          </cell>
          <cell r="AD24529">
            <v>3</v>
          </cell>
        </row>
        <row r="24530">
          <cell r="H24530" t="str">
            <v>MEDECIN</v>
          </cell>
          <cell r="K24530" t="str">
            <v>MS</v>
          </cell>
          <cell r="L24530">
            <v>0</v>
          </cell>
          <cell r="AC24530" t="str">
            <v>04988 / STIRNEMANN JEAN VINCENT</v>
          </cell>
          <cell r="AD24530">
            <v>3</v>
          </cell>
        </row>
        <row r="24531">
          <cell r="H24531" t="str">
            <v>INFIRMIER</v>
          </cell>
          <cell r="L24531">
            <v>0</v>
          </cell>
          <cell r="AC24531" t="str">
            <v>02337 / GALLARD MYLENE</v>
          </cell>
          <cell r="AD24531">
            <v>3</v>
          </cell>
        </row>
        <row r="24532">
          <cell r="H24532" t="str">
            <v>INFIRMIER</v>
          </cell>
          <cell r="L24532">
            <v>0</v>
          </cell>
          <cell r="AC24532" t="str">
            <v>05358 / BETSCH CELINE</v>
          </cell>
          <cell r="AD24532">
            <v>3</v>
          </cell>
        </row>
        <row r="24533">
          <cell r="H24533" t="str">
            <v>MASSEUR</v>
          </cell>
          <cell r="L24533">
            <v>0</v>
          </cell>
          <cell r="AC24533" t="str">
            <v>04814 / LAURENT OLIVIA</v>
          </cell>
          <cell r="AD24533">
            <v>3</v>
          </cell>
        </row>
        <row r="24534">
          <cell r="H24534" t="str">
            <v>ORTHOPTISTE, ORTHOPHONISTE</v>
          </cell>
          <cell r="L24534">
            <v>0</v>
          </cell>
          <cell r="AC24534" t="str">
            <v>05358 / BETSCH CELINE</v>
          </cell>
          <cell r="AD24534">
            <v>3</v>
          </cell>
        </row>
        <row r="24535">
          <cell r="H24535" t="str">
            <v>MEDECIN</v>
          </cell>
          <cell r="K24535" t="str">
            <v>MS</v>
          </cell>
          <cell r="L24535">
            <v>0</v>
          </cell>
          <cell r="AC24535" t="str">
            <v>05345 / SCHENCK LAURENCE</v>
          </cell>
          <cell r="AD24535">
            <v>3</v>
          </cell>
        </row>
        <row r="24536">
          <cell r="H24536" t="str">
            <v>DENTISTE</v>
          </cell>
          <cell r="L24536">
            <v>0</v>
          </cell>
          <cell r="AC24536" t="str">
            <v>05345 / SCHENCK LAURENCE</v>
          </cell>
          <cell r="AD24536">
            <v>3</v>
          </cell>
        </row>
        <row r="24537">
          <cell r="H24537" t="str">
            <v>MEDECIN</v>
          </cell>
          <cell r="K24537" t="str">
            <v>MS</v>
          </cell>
          <cell r="L24537">
            <v>4</v>
          </cell>
          <cell r="AC24537" t="str">
            <v>00729 / SCHMITT MARX EVELYNE</v>
          </cell>
          <cell r="AD24537">
            <v>3</v>
          </cell>
        </row>
        <row r="24538">
          <cell r="H24538" t="str">
            <v>MEDECIN</v>
          </cell>
          <cell r="K24538" t="str">
            <v>MS</v>
          </cell>
          <cell r="L24538">
            <v>3</v>
          </cell>
          <cell r="AC24538" t="str">
            <v>05345 / SCHENCK LAURENCE</v>
          </cell>
          <cell r="AD24538">
            <v>3</v>
          </cell>
        </row>
        <row r="24539">
          <cell r="H24539" t="str">
            <v>MEDECIN</v>
          </cell>
          <cell r="K24539" t="str">
            <v>MS</v>
          </cell>
          <cell r="L24539">
            <v>2</v>
          </cell>
          <cell r="AC24539" t="str">
            <v>04988 / STIRNEMANN JEAN VINCENT</v>
          </cell>
          <cell r="AD24539">
            <v>3</v>
          </cell>
        </row>
        <row r="24540">
          <cell r="H24540" t="str">
            <v>MEDECIN</v>
          </cell>
          <cell r="K24540" t="str">
            <v>MS</v>
          </cell>
          <cell r="L24540">
            <v>1</v>
          </cell>
          <cell r="AC24540" t="str">
            <v>02918 / SCHOLLER STEPHANIE</v>
          </cell>
          <cell r="AD24540">
            <v>3</v>
          </cell>
        </row>
        <row r="24541">
          <cell r="H24541" t="str">
            <v>MEDECIN</v>
          </cell>
          <cell r="K24541" t="str">
            <v>MS</v>
          </cell>
          <cell r="L24541">
            <v>0</v>
          </cell>
          <cell r="AC24541" t="str">
            <v>03811 / LE MOYNE BENOIT</v>
          </cell>
          <cell r="AD24541">
            <v>3</v>
          </cell>
        </row>
        <row r="24542">
          <cell r="H24542" t="str">
            <v>INFIRMIER</v>
          </cell>
          <cell r="L24542">
            <v>0</v>
          </cell>
          <cell r="AC24542" t="str">
            <v>02918 / SCHOLLER STEPHANIE</v>
          </cell>
          <cell r="AD24542">
            <v>3</v>
          </cell>
        </row>
        <row r="24543">
          <cell r="H24543" t="str">
            <v>DENTISTE</v>
          </cell>
          <cell r="L24543">
            <v>0</v>
          </cell>
          <cell r="AC24543" t="str">
            <v>05358 / BETSCH CELINE</v>
          </cell>
          <cell r="AD24543">
            <v>3</v>
          </cell>
        </row>
        <row r="24544">
          <cell r="H24544" t="str">
            <v>MEDECIN</v>
          </cell>
          <cell r="K24544" t="str">
            <v>MS</v>
          </cell>
          <cell r="L24544">
            <v>0</v>
          </cell>
          <cell r="AC24544" t="str">
            <v>04814 / LAURENT OLIVIA</v>
          </cell>
          <cell r="AD24544">
            <v>3</v>
          </cell>
        </row>
        <row r="24545">
          <cell r="H24545" t="str">
            <v>MEDECIN</v>
          </cell>
          <cell r="K24545" t="str">
            <v>MS</v>
          </cell>
          <cell r="L24545">
            <v>0</v>
          </cell>
          <cell r="AC24545" t="str">
            <v>02337 / GALLARD MYLENE</v>
          </cell>
          <cell r="AD24545">
            <v>3</v>
          </cell>
        </row>
        <row r="24546">
          <cell r="H24546" t="str">
            <v>DENTISTE</v>
          </cell>
          <cell r="L24546">
            <v>0</v>
          </cell>
          <cell r="AC24546" t="str">
            <v>05358 / BETSCH CELINE</v>
          </cell>
          <cell r="AD24546">
            <v>3</v>
          </cell>
        </row>
        <row r="24547">
          <cell r="H24547" t="str">
            <v>ORTHOPTISTE, ORTHOPHONISTE</v>
          </cell>
          <cell r="L24547">
            <v>1</v>
          </cell>
          <cell r="AC24547" t="str">
            <v>06513 / ROLLANG ARNOULD RACHEL</v>
          </cell>
          <cell r="AD24547">
            <v>3</v>
          </cell>
        </row>
        <row r="24548">
          <cell r="H24548" t="str">
            <v>ORTHOPTISTE, ORTHOPHONISTE</v>
          </cell>
          <cell r="L24548">
            <v>0</v>
          </cell>
          <cell r="AC24548" t="str">
            <v>04814 / LAURENT OLIVIA</v>
          </cell>
          <cell r="AD24548">
            <v>3</v>
          </cell>
        </row>
        <row r="24549">
          <cell r="H24549" t="str">
            <v>MASSEUR</v>
          </cell>
          <cell r="L24549">
            <v>0</v>
          </cell>
          <cell r="AC24549" t="str">
            <v>05029 / BOUGHALEM ALI</v>
          </cell>
          <cell r="AD24549">
            <v>3</v>
          </cell>
        </row>
        <row r="24550">
          <cell r="H24550" t="str">
            <v>ORTHOPTISTE, ORTHOPHONISTE</v>
          </cell>
          <cell r="L24550">
            <v>0</v>
          </cell>
          <cell r="AC24550" t="str">
            <v>04814 / LAURENT OLIVIA</v>
          </cell>
          <cell r="AD24550">
            <v>3</v>
          </cell>
        </row>
        <row r="24551">
          <cell r="H24551" t="str">
            <v>DENTISTE</v>
          </cell>
          <cell r="L24551">
            <v>0</v>
          </cell>
          <cell r="AC24551" t="str">
            <v>02918 / SCHOLLER STEPHANIE</v>
          </cell>
          <cell r="AD24551">
            <v>3</v>
          </cell>
        </row>
        <row r="24552">
          <cell r="H24552" t="str">
            <v>FOURNISSEUR</v>
          </cell>
          <cell r="L24552">
            <v>0</v>
          </cell>
          <cell r="AC24552" t="str">
            <v>05358 / BETSCH CELINE</v>
          </cell>
          <cell r="AD24552">
            <v>3</v>
          </cell>
        </row>
        <row r="24553">
          <cell r="H24553" t="str">
            <v>FOURNISSEUR</v>
          </cell>
          <cell r="L24553">
            <v>0</v>
          </cell>
          <cell r="AC24553" t="str">
            <v>04814 / LAURENT OLIVIA</v>
          </cell>
          <cell r="AD24553">
            <v>3</v>
          </cell>
        </row>
        <row r="24554">
          <cell r="H24554" t="str">
            <v>MEDECIN</v>
          </cell>
          <cell r="K24554" t="str">
            <v>MS</v>
          </cell>
          <cell r="L24554">
            <v>0</v>
          </cell>
          <cell r="AC24554" t="str">
            <v>05345 / SCHENCK LAURENCE</v>
          </cell>
          <cell r="AD24554">
            <v>3</v>
          </cell>
        </row>
        <row r="24555">
          <cell r="H24555" t="str">
            <v>ORTHOPTISTE, ORTHOPHONISTE</v>
          </cell>
          <cell r="L24555">
            <v>0</v>
          </cell>
          <cell r="AC24555" t="str">
            <v>04988 / STIRNEMANN JEAN VINCENT</v>
          </cell>
          <cell r="AD24555">
            <v>3</v>
          </cell>
        </row>
        <row r="24556">
          <cell r="H24556" t="str">
            <v>ORTHOPTISTE, ORTHOPHONISTE</v>
          </cell>
          <cell r="L24556">
            <v>0</v>
          </cell>
          <cell r="AC24556" t="str">
            <v>05345 / SCHENCK LAURENCE</v>
          </cell>
          <cell r="AD24556">
            <v>3</v>
          </cell>
        </row>
        <row r="24557">
          <cell r="H24557" t="str">
            <v>ORTHOPTISTE, ORTHOPHONISTE</v>
          </cell>
          <cell r="L24557">
            <v>1</v>
          </cell>
          <cell r="AC24557" t="str">
            <v>04814 / LAURENT OLIVIA</v>
          </cell>
          <cell r="AD24557">
            <v>3</v>
          </cell>
        </row>
        <row r="24558">
          <cell r="H24558" t="str">
            <v>ORTHOPTISTE, ORTHOPHONISTE</v>
          </cell>
          <cell r="L24558">
            <v>0</v>
          </cell>
          <cell r="AC24558" t="str">
            <v>04814 / LAURENT OLIVIA</v>
          </cell>
          <cell r="AD24558">
            <v>3</v>
          </cell>
        </row>
        <row r="24559">
          <cell r="H24559" t="str">
            <v>PÉDICURE - PODOLOGUE</v>
          </cell>
          <cell r="L24559">
            <v>0</v>
          </cell>
          <cell r="AC24559" t="str">
            <v>05358 / BETSCH CELINE</v>
          </cell>
          <cell r="AD24559">
            <v>3</v>
          </cell>
        </row>
        <row r="24560">
          <cell r="H24560" t="str">
            <v>FOURNISSEUR</v>
          </cell>
          <cell r="L24560">
            <v>0</v>
          </cell>
          <cell r="AC24560" t="str">
            <v>02337 / GALLARD MYLENE</v>
          </cell>
          <cell r="AD24560">
            <v>3</v>
          </cell>
        </row>
        <row r="24561">
          <cell r="H24561" t="str">
            <v>INFIRMIER</v>
          </cell>
          <cell r="L24561">
            <v>0</v>
          </cell>
          <cell r="AC24561" t="str">
            <v>04814 / LAURENT OLIVIA</v>
          </cell>
          <cell r="AD24561">
            <v>3</v>
          </cell>
        </row>
        <row r="24562">
          <cell r="H24562" t="str">
            <v>MASSEUR</v>
          </cell>
          <cell r="L24562">
            <v>0</v>
          </cell>
          <cell r="AC24562" t="str">
            <v>04814 / LAURENT OLIVIA</v>
          </cell>
          <cell r="AD24562">
            <v>3</v>
          </cell>
        </row>
        <row r="24563">
          <cell r="H24563" t="str">
            <v>INFIRMIER</v>
          </cell>
          <cell r="L24563">
            <v>0</v>
          </cell>
          <cell r="AC24563" t="str">
            <v>03811 / LE MOYNE BENOIT</v>
          </cell>
          <cell r="AD24563">
            <v>3</v>
          </cell>
        </row>
        <row r="24564">
          <cell r="H24564" t="str">
            <v>MEDECIN</v>
          </cell>
          <cell r="K24564" t="str">
            <v>MS</v>
          </cell>
          <cell r="L24564">
            <v>3</v>
          </cell>
          <cell r="AC24564" t="str">
            <v>02337 / GALLARD MYLENE</v>
          </cell>
          <cell r="AD24564">
            <v>3</v>
          </cell>
        </row>
        <row r="24565">
          <cell r="H24565" t="str">
            <v>MEDECIN</v>
          </cell>
          <cell r="K24565" t="str">
            <v>MS</v>
          </cell>
          <cell r="L24565">
            <v>4</v>
          </cell>
          <cell r="AC24565" t="str">
            <v>02337 / GALLARD MYLENE</v>
          </cell>
          <cell r="AD24565">
            <v>3</v>
          </cell>
        </row>
        <row r="24566">
          <cell r="H24566" t="str">
            <v>MEDECIN</v>
          </cell>
          <cell r="K24566" t="str">
            <v>MS</v>
          </cell>
          <cell r="L24566">
            <v>1</v>
          </cell>
          <cell r="AC24566" t="str">
            <v>00729 / SCHMITT MARX EVELYNE</v>
          </cell>
          <cell r="AD24566">
            <v>3</v>
          </cell>
        </row>
        <row r="24567">
          <cell r="H24567" t="str">
            <v>MEDECIN</v>
          </cell>
          <cell r="K24567" t="str">
            <v>MS</v>
          </cell>
          <cell r="L24567">
            <v>2</v>
          </cell>
          <cell r="AC24567" t="str">
            <v>04814 / LAURENT OLIVIA</v>
          </cell>
          <cell r="AD24567">
            <v>3</v>
          </cell>
        </row>
        <row r="24568">
          <cell r="H24568" t="str">
            <v>MEDECIN</v>
          </cell>
          <cell r="K24568" t="str">
            <v>MS</v>
          </cell>
          <cell r="L24568">
            <v>0</v>
          </cell>
          <cell r="AC24568" t="str">
            <v>02337 / GALLARD MYLENE</v>
          </cell>
          <cell r="AD24568">
            <v>3</v>
          </cell>
        </row>
        <row r="24569">
          <cell r="H24569" t="str">
            <v>MASSEUR</v>
          </cell>
          <cell r="L24569">
            <v>0</v>
          </cell>
          <cell r="AC24569" t="str">
            <v>02337 / GALLARD MYLENE</v>
          </cell>
          <cell r="AD24569">
            <v>3</v>
          </cell>
        </row>
        <row r="24570">
          <cell r="H24570" t="str">
            <v>INFIRMIER</v>
          </cell>
          <cell r="L24570">
            <v>0</v>
          </cell>
          <cell r="AC24570" t="str">
            <v>02337 / GALLARD MYLENE</v>
          </cell>
          <cell r="AD24570">
            <v>3</v>
          </cell>
        </row>
        <row r="24571">
          <cell r="H24571" t="str">
            <v>INFIRMIER</v>
          </cell>
          <cell r="L24571">
            <v>0</v>
          </cell>
          <cell r="AC24571" t="str">
            <v>03811 / LE MOYNE BENOIT</v>
          </cell>
          <cell r="AD24571">
            <v>3</v>
          </cell>
        </row>
        <row r="24572">
          <cell r="H24572" t="str">
            <v>INFIRMIER</v>
          </cell>
          <cell r="L24572">
            <v>0</v>
          </cell>
          <cell r="AC24572" t="str">
            <v>02337 / GALLARD MYLENE</v>
          </cell>
          <cell r="AD24572">
            <v>3</v>
          </cell>
        </row>
        <row r="24573">
          <cell r="H24573" t="str">
            <v>INFIRMIER</v>
          </cell>
          <cell r="L24573">
            <v>0</v>
          </cell>
          <cell r="AC24573" t="str">
            <v>02337 / GALLARD MYLENE</v>
          </cell>
          <cell r="AD24573">
            <v>3</v>
          </cell>
        </row>
        <row r="24574">
          <cell r="H24574" t="str">
            <v>INFIRMIER</v>
          </cell>
          <cell r="L24574">
            <v>0</v>
          </cell>
          <cell r="AC24574" t="str">
            <v>03811 / LE MOYNE BENOIT</v>
          </cell>
          <cell r="AD24574">
            <v>3</v>
          </cell>
        </row>
        <row r="24575">
          <cell r="H24575" t="str">
            <v>MASSEUR</v>
          </cell>
          <cell r="L24575">
            <v>0</v>
          </cell>
          <cell r="AC24575" t="str">
            <v>05029 / BOUGHALEM ALI</v>
          </cell>
          <cell r="AD24575">
            <v>3</v>
          </cell>
        </row>
        <row r="24576">
          <cell r="H24576" t="str">
            <v>MEDECIN</v>
          </cell>
          <cell r="K24576" t="str">
            <v>MS</v>
          </cell>
          <cell r="L24576">
            <v>0</v>
          </cell>
          <cell r="AC24576" t="str">
            <v>00729 / SCHMITT MARX EVELYNE</v>
          </cell>
          <cell r="AD24576">
            <v>3</v>
          </cell>
        </row>
        <row r="24577">
          <cell r="H24577" t="str">
            <v>MASSEUR</v>
          </cell>
          <cell r="L24577">
            <v>0</v>
          </cell>
          <cell r="AC24577" t="str">
            <v>04988 / STIRNEMANN JEAN VINCENT</v>
          </cell>
          <cell r="AD24577">
            <v>3</v>
          </cell>
        </row>
        <row r="24578">
          <cell r="H24578" t="str">
            <v>INFIRMIER</v>
          </cell>
          <cell r="L24578">
            <v>0</v>
          </cell>
          <cell r="AC24578" t="str">
            <v>05345 / SCHENCK LAURENCE</v>
          </cell>
          <cell r="AD24578">
            <v>3</v>
          </cell>
        </row>
        <row r="24579">
          <cell r="H24579" t="str">
            <v>DENTISTE</v>
          </cell>
          <cell r="L24579">
            <v>0</v>
          </cell>
          <cell r="AC24579" t="str">
            <v>05345 / SCHENCK LAURENCE</v>
          </cell>
          <cell r="AD24579">
            <v>3</v>
          </cell>
        </row>
        <row r="24580">
          <cell r="H24580" t="str">
            <v>MASSEUR</v>
          </cell>
          <cell r="L24580">
            <v>0</v>
          </cell>
          <cell r="AC24580" t="str">
            <v>05345 / SCHENCK LAURENCE</v>
          </cell>
          <cell r="AD24580">
            <v>3</v>
          </cell>
        </row>
        <row r="24581">
          <cell r="H24581" t="str">
            <v>ORTHOPTISTE, ORTHOPHONISTE</v>
          </cell>
          <cell r="L24581">
            <v>0</v>
          </cell>
          <cell r="AC24581" t="str">
            <v>03811 / LE MOYNE BENOIT</v>
          </cell>
          <cell r="AD24581">
            <v>3</v>
          </cell>
        </row>
        <row r="24582">
          <cell r="H24582" t="str">
            <v>MASSEUR</v>
          </cell>
          <cell r="L24582">
            <v>0</v>
          </cell>
          <cell r="AC24582" t="str">
            <v>06513 / ROLLANG ARNOULD RACHEL</v>
          </cell>
          <cell r="AD24582">
            <v>3</v>
          </cell>
        </row>
        <row r="24583">
          <cell r="H24583" t="str">
            <v>MASSEUR</v>
          </cell>
          <cell r="L24583">
            <v>0</v>
          </cell>
          <cell r="AC24583" t="str">
            <v>02337 / GALLARD MYLENE</v>
          </cell>
          <cell r="AD24583">
            <v>3</v>
          </cell>
        </row>
        <row r="24584">
          <cell r="H24584" t="str">
            <v>MEDECIN</v>
          </cell>
          <cell r="K24584" t="str">
            <v>MS</v>
          </cell>
          <cell r="L24584">
            <v>0</v>
          </cell>
          <cell r="AC24584" t="str">
            <v>04988 / STIRNEMANN JEAN VINCENT</v>
          </cell>
          <cell r="AD24584">
            <v>3</v>
          </cell>
        </row>
        <row r="24585">
          <cell r="H24585" t="str">
            <v>MEDECIN</v>
          </cell>
          <cell r="K24585" t="str">
            <v>MS</v>
          </cell>
          <cell r="L24585">
            <v>1</v>
          </cell>
          <cell r="AC24585" t="str">
            <v>05029 / BOUGHALEM ALI</v>
          </cell>
          <cell r="AD24585">
            <v>3</v>
          </cell>
        </row>
        <row r="24586">
          <cell r="H24586" t="str">
            <v>MEDECIN</v>
          </cell>
          <cell r="K24586" t="str">
            <v>MG</v>
          </cell>
          <cell r="L24586">
            <v>0</v>
          </cell>
          <cell r="AC24586" t="str">
            <v>04814 / LAURENT OLIVIA</v>
          </cell>
          <cell r="AD24586">
            <v>3</v>
          </cell>
        </row>
        <row r="24587">
          <cell r="H24587" t="str">
            <v>MEDECIN</v>
          </cell>
          <cell r="K24587" t="str">
            <v>MS</v>
          </cell>
          <cell r="L24587">
            <v>1</v>
          </cell>
          <cell r="AC24587" t="str">
            <v>06513 / ROLLANG ARNOULD RACHEL</v>
          </cell>
          <cell r="AD24587">
            <v>3</v>
          </cell>
        </row>
        <row r="24588">
          <cell r="H24588" t="str">
            <v>MEDECIN</v>
          </cell>
          <cell r="K24588" t="str">
            <v>MS</v>
          </cell>
          <cell r="L24588">
            <v>0</v>
          </cell>
          <cell r="AC24588" t="str">
            <v>06513 / ROLLANG ARNOULD RACHEL</v>
          </cell>
          <cell r="AD24588">
            <v>3</v>
          </cell>
        </row>
        <row r="24589">
          <cell r="H24589" t="str">
            <v>MASSEUR</v>
          </cell>
          <cell r="L24589">
            <v>0</v>
          </cell>
          <cell r="AC24589" t="str">
            <v>05029 / BOUGHALEM ALI</v>
          </cell>
          <cell r="AD24589">
            <v>3</v>
          </cell>
        </row>
        <row r="24590">
          <cell r="H24590" t="str">
            <v>MEDECIN</v>
          </cell>
          <cell r="K24590" t="str">
            <v>MS</v>
          </cell>
          <cell r="L24590">
            <v>0</v>
          </cell>
          <cell r="AC24590" t="str">
            <v>04814 / LAURENT OLIVIA</v>
          </cell>
          <cell r="AD24590">
            <v>3</v>
          </cell>
        </row>
        <row r="24591">
          <cell r="H24591" t="str">
            <v>INFIRMIER</v>
          </cell>
          <cell r="L24591">
            <v>0</v>
          </cell>
          <cell r="AC24591" t="str">
            <v>05345 / SCHENCK LAURENCE</v>
          </cell>
          <cell r="AD24591">
            <v>3</v>
          </cell>
        </row>
        <row r="24592">
          <cell r="H24592" t="str">
            <v>MEDECIN</v>
          </cell>
          <cell r="K24592" t="str">
            <v>MG</v>
          </cell>
          <cell r="L24592">
            <v>0</v>
          </cell>
          <cell r="AC24592" t="str">
            <v>05029 / BOUGHALEM ALI</v>
          </cell>
          <cell r="AD24592">
            <v>3</v>
          </cell>
        </row>
        <row r="24593">
          <cell r="H24593" t="str">
            <v>DENTISTE</v>
          </cell>
          <cell r="L24593">
            <v>0</v>
          </cell>
          <cell r="AC24593" t="str">
            <v>06513 / ROLLANG ARNOULD RACHEL</v>
          </cell>
          <cell r="AD24593">
            <v>3</v>
          </cell>
        </row>
        <row r="24594">
          <cell r="H24594" t="str">
            <v>DENTISTE</v>
          </cell>
          <cell r="L24594">
            <v>0</v>
          </cell>
          <cell r="AC24594" t="str">
            <v>06513 / ROLLANG ARNOULD RACHEL</v>
          </cell>
          <cell r="AD24594">
            <v>3</v>
          </cell>
        </row>
        <row r="24595">
          <cell r="H24595" t="str">
            <v>DENTISTE</v>
          </cell>
          <cell r="L24595">
            <v>0</v>
          </cell>
          <cell r="AC24595" t="str">
            <v>06513 / ROLLANG ARNOULD RACHEL</v>
          </cell>
          <cell r="AD24595">
            <v>3</v>
          </cell>
        </row>
        <row r="24596">
          <cell r="H24596" t="str">
            <v>MEDECIN</v>
          </cell>
          <cell r="K24596" t="str">
            <v>MG</v>
          </cell>
          <cell r="L24596">
            <v>0</v>
          </cell>
          <cell r="AC24596" t="str">
            <v>04814 / LAURENT OLIVIA</v>
          </cell>
          <cell r="AD24596">
            <v>3</v>
          </cell>
        </row>
        <row r="24597">
          <cell r="H24597" t="str">
            <v>MASSEUR</v>
          </cell>
          <cell r="L24597">
            <v>0</v>
          </cell>
          <cell r="AC24597" t="str">
            <v>05345 / SCHENCK LAURENCE</v>
          </cell>
          <cell r="AD24597">
            <v>3</v>
          </cell>
        </row>
        <row r="24598">
          <cell r="H24598" t="str">
            <v>MASSEUR</v>
          </cell>
          <cell r="L24598">
            <v>0</v>
          </cell>
          <cell r="AC24598" t="str">
            <v>02337 / GALLARD MYLENE</v>
          </cell>
          <cell r="AD24598">
            <v>3</v>
          </cell>
        </row>
        <row r="24599">
          <cell r="H24599" t="str">
            <v>FOURNISSEUR</v>
          </cell>
          <cell r="L24599">
            <v>0</v>
          </cell>
          <cell r="AC24599" t="str">
            <v>06513 / ROLLANG ARNOULD RACHEL</v>
          </cell>
          <cell r="AD24599">
            <v>3</v>
          </cell>
        </row>
        <row r="24600">
          <cell r="H24600" t="str">
            <v>FOURNISSEUR</v>
          </cell>
          <cell r="L24600">
            <v>0</v>
          </cell>
          <cell r="AC24600" t="str">
            <v>03811 / LE MOYNE BENOIT</v>
          </cell>
          <cell r="AD24600">
            <v>3</v>
          </cell>
        </row>
        <row r="24601">
          <cell r="H24601" t="str">
            <v>MASSEUR</v>
          </cell>
          <cell r="L24601">
            <v>0</v>
          </cell>
          <cell r="AC24601" t="str">
            <v>02918 / SCHOLLER STEPHANIE</v>
          </cell>
          <cell r="AD24601">
            <v>3</v>
          </cell>
        </row>
        <row r="24602">
          <cell r="H24602" t="str">
            <v>DENTISTE</v>
          </cell>
          <cell r="L24602">
            <v>0</v>
          </cell>
          <cell r="AC24602" t="str">
            <v>04988 / STIRNEMANN JEAN VINCENT</v>
          </cell>
          <cell r="AD24602">
            <v>3</v>
          </cell>
        </row>
        <row r="24603">
          <cell r="H24603" t="str">
            <v>MEDECIN</v>
          </cell>
          <cell r="K24603" t="str">
            <v>MS</v>
          </cell>
          <cell r="L24603">
            <v>0</v>
          </cell>
          <cell r="AC24603" t="str">
            <v>04814 / LAURENT OLIVIA</v>
          </cell>
          <cell r="AD24603">
            <v>3</v>
          </cell>
        </row>
        <row r="24604">
          <cell r="H24604" t="str">
            <v>INFIRMIER</v>
          </cell>
          <cell r="L24604">
            <v>0</v>
          </cell>
          <cell r="AC24604" t="str">
            <v>06513 / ROLLANG ARNOULD RACHEL</v>
          </cell>
          <cell r="AD24604">
            <v>3</v>
          </cell>
        </row>
        <row r="24605">
          <cell r="H24605" t="str">
            <v>INFIRMIER</v>
          </cell>
          <cell r="L24605">
            <v>0</v>
          </cell>
          <cell r="AC24605" t="str">
            <v>05029 / BOUGHALEM ALI</v>
          </cell>
          <cell r="AD24605">
            <v>3</v>
          </cell>
        </row>
        <row r="24606">
          <cell r="H24606" t="str">
            <v>MASSEUR</v>
          </cell>
          <cell r="L24606">
            <v>0</v>
          </cell>
          <cell r="AC24606" t="str">
            <v>06513 / ROLLANG ARNOULD RACHEL</v>
          </cell>
          <cell r="AD24606">
            <v>3</v>
          </cell>
        </row>
        <row r="24607">
          <cell r="H24607" t="str">
            <v>MEDECIN</v>
          </cell>
          <cell r="K24607" t="str">
            <v>MG</v>
          </cell>
          <cell r="L24607">
            <v>0</v>
          </cell>
          <cell r="AC24607" t="str">
            <v>02337 / GALLARD MYLENE</v>
          </cell>
          <cell r="AD24607">
            <v>3</v>
          </cell>
        </row>
        <row r="24608">
          <cell r="H24608" t="str">
            <v>INFIRMIER</v>
          </cell>
          <cell r="L24608">
            <v>0</v>
          </cell>
          <cell r="AC24608" t="str">
            <v>02337 / GALLARD MYLENE</v>
          </cell>
          <cell r="AD24608">
            <v>3</v>
          </cell>
        </row>
        <row r="24609">
          <cell r="H24609" t="str">
            <v>MASSEUR</v>
          </cell>
          <cell r="L24609">
            <v>0</v>
          </cell>
          <cell r="AC24609" t="str">
            <v>05358 / BETSCH CELINE</v>
          </cell>
          <cell r="AD24609">
            <v>3</v>
          </cell>
        </row>
        <row r="24610">
          <cell r="H24610" t="str">
            <v>INFIRMIER</v>
          </cell>
          <cell r="L24610">
            <v>0</v>
          </cell>
          <cell r="AC24610" t="str">
            <v>00729 / SCHMITT MARX EVELYNE</v>
          </cell>
          <cell r="AD24610">
            <v>3</v>
          </cell>
        </row>
        <row r="24611">
          <cell r="H24611" t="str">
            <v>DENTISTE</v>
          </cell>
          <cell r="L24611">
            <v>0</v>
          </cell>
          <cell r="AC24611" t="str">
            <v>04988 / STIRNEMANN JEAN VINCENT</v>
          </cell>
          <cell r="AD24611">
            <v>3</v>
          </cell>
        </row>
        <row r="24612">
          <cell r="H24612" t="str">
            <v>PÉDICURE - PODOLOGUE</v>
          </cell>
          <cell r="L24612">
            <v>0</v>
          </cell>
          <cell r="AC24612" t="str">
            <v>00729 / SCHMITT MARX EVELYNE</v>
          </cell>
          <cell r="AD24612">
            <v>3</v>
          </cell>
        </row>
        <row r="24613">
          <cell r="H24613" t="str">
            <v>MASSEUR</v>
          </cell>
          <cell r="L24613">
            <v>0</v>
          </cell>
          <cell r="AC24613" t="str">
            <v>04988 / STIRNEMANN JEAN VINCENT</v>
          </cell>
          <cell r="AD24613">
            <v>3</v>
          </cell>
        </row>
        <row r="24614">
          <cell r="H24614" t="str">
            <v>INFIRMIER</v>
          </cell>
          <cell r="L24614">
            <v>0</v>
          </cell>
          <cell r="AC24614" t="str">
            <v>05345 / SCHENCK LAURENCE</v>
          </cell>
          <cell r="AD24614">
            <v>3</v>
          </cell>
        </row>
        <row r="24615">
          <cell r="H24615" t="str">
            <v>MASSEUR</v>
          </cell>
          <cell r="L24615">
            <v>1</v>
          </cell>
          <cell r="AC24615" t="str">
            <v>06513 / ROLLANG ARNOULD RACHEL</v>
          </cell>
          <cell r="AD24615">
            <v>3</v>
          </cell>
        </row>
        <row r="24616">
          <cell r="H24616" t="str">
            <v>MASSEUR</v>
          </cell>
          <cell r="L24616">
            <v>0</v>
          </cell>
          <cell r="AC24616" t="str">
            <v>05358 / BETSCH CELINE</v>
          </cell>
          <cell r="AD24616">
            <v>3</v>
          </cell>
        </row>
        <row r="24617">
          <cell r="H24617" t="str">
            <v>FOURNISSEUR</v>
          </cell>
          <cell r="L24617">
            <v>0</v>
          </cell>
          <cell r="AC24617" t="str">
            <v>05358 / BETSCH CELINE</v>
          </cell>
          <cell r="AD24617">
            <v>3</v>
          </cell>
        </row>
        <row r="24618">
          <cell r="H24618" t="str">
            <v>INFIRMIER</v>
          </cell>
          <cell r="L24618">
            <v>0</v>
          </cell>
          <cell r="AC24618" t="str">
            <v>04988 / STIRNEMANN JEAN VINCENT</v>
          </cell>
          <cell r="AD24618">
            <v>3</v>
          </cell>
        </row>
        <row r="24619">
          <cell r="H24619" t="str">
            <v>MASSEUR</v>
          </cell>
          <cell r="L24619">
            <v>0</v>
          </cell>
          <cell r="AC24619" t="str">
            <v>02918 / SCHOLLER STEPHANIE</v>
          </cell>
          <cell r="AD24619">
            <v>3</v>
          </cell>
        </row>
        <row r="24620">
          <cell r="H24620" t="str">
            <v>MEDECIN</v>
          </cell>
          <cell r="K24620" t="str">
            <v>MS</v>
          </cell>
          <cell r="L24620">
            <v>0</v>
          </cell>
          <cell r="AC24620" t="str">
            <v>06513 / ROLLANG ARNOULD RACHEL</v>
          </cell>
          <cell r="AD24620">
            <v>3</v>
          </cell>
        </row>
        <row r="24621">
          <cell r="H24621" t="str">
            <v>PÉDICURE - PODOLOGUE</v>
          </cell>
          <cell r="L24621">
            <v>0</v>
          </cell>
          <cell r="AC24621" t="str">
            <v>02918 / SCHOLLER STEPHANIE</v>
          </cell>
          <cell r="AD24621">
            <v>3</v>
          </cell>
        </row>
        <row r="24622">
          <cell r="H24622" t="str">
            <v>MASSEUR</v>
          </cell>
          <cell r="L24622">
            <v>0</v>
          </cell>
          <cell r="AC24622" t="str">
            <v>05345 / SCHENCK LAURENCE</v>
          </cell>
          <cell r="AD24622">
            <v>3</v>
          </cell>
        </row>
        <row r="24623">
          <cell r="H24623" t="str">
            <v>MEDECIN</v>
          </cell>
          <cell r="K24623" t="str">
            <v>MG</v>
          </cell>
          <cell r="L24623">
            <v>0</v>
          </cell>
          <cell r="AC24623" t="str">
            <v>04988 / STIRNEMANN JEAN VINCENT</v>
          </cell>
          <cell r="AD24623">
            <v>3</v>
          </cell>
        </row>
        <row r="24624">
          <cell r="H24624" t="str">
            <v>MASSEUR</v>
          </cell>
          <cell r="L24624">
            <v>0</v>
          </cell>
          <cell r="AC24624" t="str">
            <v>02918 / SCHOLLER STEPHANIE</v>
          </cell>
          <cell r="AD24624">
            <v>3</v>
          </cell>
        </row>
        <row r="24625">
          <cell r="H24625" t="str">
            <v>MEDECIN</v>
          </cell>
          <cell r="K24625" t="str">
            <v>MS</v>
          </cell>
          <cell r="L24625">
            <v>1</v>
          </cell>
          <cell r="AC24625" t="str">
            <v>06513 / ROLLANG ARNOULD RACHEL</v>
          </cell>
          <cell r="AD24625">
            <v>3</v>
          </cell>
        </row>
        <row r="24626">
          <cell r="H24626" t="str">
            <v>MEDECIN</v>
          </cell>
          <cell r="K24626" t="str">
            <v>MS</v>
          </cell>
          <cell r="L24626">
            <v>0</v>
          </cell>
          <cell r="AC24626" t="str">
            <v>06513 / ROLLANG ARNOULD RACHEL</v>
          </cell>
          <cell r="AD24626">
            <v>3</v>
          </cell>
        </row>
        <row r="24627">
          <cell r="H24627" t="str">
            <v>MEDECIN</v>
          </cell>
          <cell r="K24627" t="str">
            <v>MS</v>
          </cell>
          <cell r="L24627">
            <v>3</v>
          </cell>
          <cell r="AC24627" t="str">
            <v>06513 / ROLLANG ARNOULD RACHEL</v>
          </cell>
          <cell r="AD24627">
            <v>3</v>
          </cell>
        </row>
        <row r="24628">
          <cell r="H24628" t="str">
            <v>MEDECIN</v>
          </cell>
          <cell r="K24628" t="str">
            <v>MS</v>
          </cell>
          <cell r="L24628">
            <v>2</v>
          </cell>
          <cell r="AC24628" t="str">
            <v>06513 / ROLLANG ARNOULD RACHEL</v>
          </cell>
          <cell r="AD24628">
            <v>3</v>
          </cell>
        </row>
        <row r="24629">
          <cell r="H24629" t="str">
            <v>MEDECIN</v>
          </cell>
          <cell r="K24629" t="str">
            <v>MS</v>
          </cell>
          <cell r="L24629">
            <v>1</v>
          </cell>
          <cell r="AC24629" t="str">
            <v>06513 / ROLLANG ARNOULD RACHEL</v>
          </cell>
          <cell r="AD24629">
            <v>3</v>
          </cell>
        </row>
        <row r="24630">
          <cell r="H24630" t="str">
            <v>MEDECIN</v>
          </cell>
          <cell r="K24630" t="str">
            <v>MS</v>
          </cell>
          <cell r="L24630">
            <v>0</v>
          </cell>
          <cell r="AC24630" t="str">
            <v>06513 / ROLLANG ARNOULD RACHEL</v>
          </cell>
          <cell r="AD24630">
            <v>3</v>
          </cell>
        </row>
        <row r="24631">
          <cell r="H24631" t="str">
            <v>MEDECIN</v>
          </cell>
          <cell r="K24631" t="str">
            <v>MS</v>
          </cell>
          <cell r="L24631">
            <v>0</v>
          </cell>
          <cell r="AC24631" t="str">
            <v>06513 / ROLLANG ARNOULD RACHEL</v>
          </cell>
          <cell r="AD24631">
            <v>3</v>
          </cell>
        </row>
        <row r="24632">
          <cell r="H24632" t="str">
            <v>MEDECIN</v>
          </cell>
          <cell r="K24632" t="str">
            <v>MG</v>
          </cell>
          <cell r="L24632">
            <v>0</v>
          </cell>
          <cell r="AC24632" t="str">
            <v>02337 / GALLARD MYLENE</v>
          </cell>
          <cell r="AD24632">
            <v>3</v>
          </cell>
        </row>
        <row r="24633">
          <cell r="H24633" t="str">
            <v>MEDECIN</v>
          </cell>
          <cell r="K24633" t="str">
            <v>MS</v>
          </cell>
          <cell r="L24633">
            <v>2</v>
          </cell>
          <cell r="AC24633" t="str">
            <v>06513 / ROLLANG ARNOULD RACHEL</v>
          </cell>
          <cell r="AD24633">
            <v>3</v>
          </cell>
        </row>
        <row r="24634">
          <cell r="H24634" t="str">
            <v>MEDECIN</v>
          </cell>
          <cell r="K24634" t="str">
            <v>MS</v>
          </cell>
          <cell r="L24634">
            <v>3</v>
          </cell>
          <cell r="AC24634" t="str">
            <v>06513 / ROLLANG ARNOULD RACHEL</v>
          </cell>
          <cell r="AD24634">
            <v>3</v>
          </cell>
        </row>
        <row r="24635">
          <cell r="H24635" t="str">
            <v>MEDECIN</v>
          </cell>
          <cell r="K24635" t="str">
            <v>MS</v>
          </cell>
          <cell r="L24635">
            <v>5</v>
          </cell>
          <cell r="AC24635" t="str">
            <v>05345 / SCHENCK LAURENCE</v>
          </cell>
          <cell r="AD24635">
            <v>3</v>
          </cell>
        </row>
        <row r="24636">
          <cell r="H24636" t="str">
            <v>MEDECIN</v>
          </cell>
          <cell r="K24636" t="str">
            <v>MS</v>
          </cell>
          <cell r="L24636">
            <v>5</v>
          </cell>
          <cell r="AC24636" t="str">
            <v>05345 / SCHENCK LAURENCE</v>
          </cell>
          <cell r="AD24636">
            <v>3</v>
          </cell>
        </row>
        <row r="24637">
          <cell r="H24637" t="str">
            <v>MEDECIN</v>
          </cell>
          <cell r="K24637" t="str">
            <v>MS</v>
          </cell>
          <cell r="L24637">
            <v>4</v>
          </cell>
          <cell r="AC24637" t="str">
            <v>06513 / ROLLANG ARNOULD RACHEL</v>
          </cell>
          <cell r="AD24637">
            <v>3</v>
          </cell>
        </row>
        <row r="24638">
          <cell r="H24638" t="str">
            <v>MEDECIN</v>
          </cell>
          <cell r="K24638" t="str">
            <v>MS</v>
          </cell>
          <cell r="L24638">
            <v>4</v>
          </cell>
          <cell r="AC24638" t="str">
            <v>06513 / ROLLANG ARNOULD RACHEL</v>
          </cell>
          <cell r="AD24638">
            <v>3</v>
          </cell>
        </row>
        <row r="24639">
          <cell r="H24639" t="str">
            <v>MEDECIN</v>
          </cell>
          <cell r="K24639" t="str">
            <v>MG</v>
          </cell>
          <cell r="L24639">
            <v>0</v>
          </cell>
          <cell r="AC24639" t="str">
            <v>03811 / LE MOYNE BENOIT</v>
          </cell>
          <cell r="AD24639">
            <v>3</v>
          </cell>
        </row>
        <row r="24640">
          <cell r="H24640" t="str">
            <v>FOURNISSEUR</v>
          </cell>
          <cell r="L24640">
            <v>0</v>
          </cell>
          <cell r="AC24640" t="str">
            <v>04814 / LAURENT OLIVIA</v>
          </cell>
          <cell r="AD24640">
            <v>3</v>
          </cell>
        </row>
        <row r="24641">
          <cell r="H24641" t="str">
            <v>MASSEUR</v>
          </cell>
          <cell r="L24641">
            <v>0</v>
          </cell>
          <cell r="AC24641" t="str">
            <v>02918 / SCHOLLER STEPHANIE</v>
          </cell>
          <cell r="AD24641">
            <v>3</v>
          </cell>
        </row>
        <row r="24642">
          <cell r="H24642" t="str">
            <v>MASSEUR</v>
          </cell>
          <cell r="L24642">
            <v>0</v>
          </cell>
          <cell r="AC24642" t="str">
            <v>02337 / GALLARD MYLENE</v>
          </cell>
          <cell r="AD24642">
            <v>3</v>
          </cell>
        </row>
        <row r="24643">
          <cell r="H24643" t="str">
            <v>ORTHOPTISTE, ORTHOPHONISTE</v>
          </cell>
          <cell r="L24643">
            <v>0</v>
          </cell>
          <cell r="AC24643" t="str">
            <v>05029 / BOUGHALEM ALI</v>
          </cell>
          <cell r="AD24643">
            <v>3</v>
          </cell>
        </row>
        <row r="24644">
          <cell r="H24644" t="str">
            <v>FOURNISSEUR</v>
          </cell>
          <cell r="L24644">
            <v>0</v>
          </cell>
          <cell r="AC24644" t="str">
            <v>00729 / SCHMITT MARX EVELYNE</v>
          </cell>
          <cell r="AD24644">
            <v>3</v>
          </cell>
        </row>
        <row r="24645">
          <cell r="H24645" t="str">
            <v>ORTHOPTISTE, ORTHOPHONISTE</v>
          </cell>
          <cell r="L24645">
            <v>0</v>
          </cell>
          <cell r="AC24645" t="str">
            <v>05358 / BETSCH CELINE</v>
          </cell>
          <cell r="AD24645">
            <v>3</v>
          </cell>
        </row>
        <row r="24646">
          <cell r="H24646" t="str">
            <v>MASSEUR</v>
          </cell>
          <cell r="L24646">
            <v>0</v>
          </cell>
          <cell r="AC24646" t="str">
            <v>05029 / BOUGHALEM ALI</v>
          </cell>
          <cell r="AD24646">
            <v>3</v>
          </cell>
        </row>
        <row r="24647">
          <cell r="H24647" t="str">
            <v>ORTHOPTISTE, ORTHOPHONISTE</v>
          </cell>
          <cell r="L24647">
            <v>0</v>
          </cell>
          <cell r="AC24647" t="str">
            <v>04988 / STIRNEMANN JEAN VINCENT</v>
          </cell>
          <cell r="AD24647">
            <v>3</v>
          </cell>
        </row>
        <row r="24648">
          <cell r="H24648" t="str">
            <v>MEDECIN</v>
          </cell>
          <cell r="K24648" t="str">
            <v>MS</v>
          </cell>
          <cell r="L24648">
            <v>0</v>
          </cell>
          <cell r="AC24648" t="str">
            <v>05029 / BOUGHALEM ALI</v>
          </cell>
          <cell r="AD24648">
            <v>3</v>
          </cell>
        </row>
        <row r="24649">
          <cell r="H24649" t="str">
            <v>MASSEUR</v>
          </cell>
          <cell r="L24649">
            <v>0</v>
          </cell>
          <cell r="AC24649" t="str">
            <v>06513 / ROLLANG ARNOULD RACHEL</v>
          </cell>
          <cell r="AD24649">
            <v>3</v>
          </cell>
        </row>
        <row r="24650">
          <cell r="H24650" t="str">
            <v>MEDECIN</v>
          </cell>
          <cell r="K24650" t="str">
            <v>MS</v>
          </cell>
          <cell r="L24650">
            <v>1</v>
          </cell>
          <cell r="AC24650" t="str">
            <v>05029 / BOUGHALEM ALI</v>
          </cell>
          <cell r="AD24650">
            <v>3</v>
          </cell>
        </row>
        <row r="24651">
          <cell r="H24651" t="str">
            <v>MEDECIN</v>
          </cell>
          <cell r="K24651" t="str">
            <v>MS</v>
          </cell>
          <cell r="L24651">
            <v>2</v>
          </cell>
          <cell r="AC24651" t="str">
            <v>00729 / SCHMITT MARX EVELYNE</v>
          </cell>
          <cell r="AD24651">
            <v>3</v>
          </cell>
        </row>
        <row r="24652">
          <cell r="H24652" t="str">
            <v>MEDECIN</v>
          </cell>
          <cell r="K24652" t="str">
            <v>MS</v>
          </cell>
          <cell r="L24652">
            <v>0</v>
          </cell>
          <cell r="AC24652" t="str">
            <v>00729 / SCHMITT MARX EVELYNE</v>
          </cell>
          <cell r="AD24652">
            <v>3</v>
          </cell>
        </row>
        <row r="24653">
          <cell r="H24653" t="str">
            <v>MASSEUR</v>
          </cell>
          <cell r="L24653">
            <v>0</v>
          </cell>
          <cell r="AC24653" t="str">
            <v>04988 / STIRNEMANN JEAN VINCENT</v>
          </cell>
          <cell r="AD24653">
            <v>3</v>
          </cell>
        </row>
        <row r="24654">
          <cell r="H24654" t="str">
            <v>MEDECIN</v>
          </cell>
          <cell r="K24654" t="str">
            <v>MS</v>
          </cell>
          <cell r="L24654">
            <v>0</v>
          </cell>
          <cell r="AC24654" t="str">
            <v>04814 / LAURENT OLIVIA</v>
          </cell>
          <cell r="AD24654">
            <v>3</v>
          </cell>
        </row>
        <row r="24655">
          <cell r="H24655" t="str">
            <v>MEDECIN</v>
          </cell>
          <cell r="K24655" t="str">
            <v>MS</v>
          </cell>
          <cell r="L24655">
            <v>0</v>
          </cell>
          <cell r="AC24655" t="str">
            <v>04988 / STIRNEMANN JEAN VINCENT</v>
          </cell>
          <cell r="AD24655">
            <v>3</v>
          </cell>
        </row>
        <row r="24656">
          <cell r="H24656" t="str">
            <v>MASSEUR</v>
          </cell>
          <cell r="L24656">
            <v>0</v>
          </cell>
          <cell r="AC24656" t="str">
            <v>02337 / GALLARD MYLENE</v>
          </cell>
          <cell r="AD24656">
            <v>3</v>
          </cell>
        </row>
        <row r="24657">
          <cell r="H24657" t="str">
            <v>INFIRMIER</v>
          </cell>
          <cell r="L24657">
            <v>0</v>
          </cell>
          <cell r="AC24657" t="str">
            <v>05029 / BOUGHALEM ALI</v>
          </cell>
          <cell r="AD24657">
            <v>3</v>
          </cell>
        </row>
        <row r="24658">
          <cell r="H24658" t="str">
            <v>DENTISTE</v>
          </cell>
          <cell r="L24658">
            <v>0</v>
          </cell>
          <cell r="AC24658" t="str">
            <v>02337 / GALLARD MYLENE</v>
          </cell>
          <cell r="AD24658">
            <v>3</v>
          </cell>
        </row>
        <row r="24659">
          <cell r="H24659" t="str">
            <v>DENTISTE</v>
          </cell>
          <cell r="L24659">
            <v>0</v>
          </cell>
          <cell r="AC24659" t="str">
            <v>02918 / SCHOLLER STEPHANIE</v>
          </cell>
          <cell r="AD24659">
            <v>3</v>
          </cell>
        </row>
        <row r="24660">
          <cell r="H24660" t="str">
            <v>ORTHOPTISTE, ORTHOPHONISTE</v>
          </cell>
          <cell r="L24660">
            <v>0</v>
          </cell>
          <cell r="AC24660" t="str">
            <v>02337 / GALLARD MYLENE</v>
          </cell>
          <cell r="AD24660">
            <v>3</v>
          </cell>
        </row>
        <row r="24661">
          <cell r="H24661" t="str">
            <v>DENTISTE</v>
          </cell>
          <cell r="L24661">
            <v>0</v>
          </cell>
          <cell r="AC24661" t="str">
            <v>02918 / SCHOLLER STEPHANIE</v>
          </cell>
          <cell r="AD24661">
            <v>3</v>
          </cell>
        </row>
        <row r="24662">
          <cell r="H24662" t="str">
            <v>INFIRMIER</v>
          </cell>
          <cell r="L24662">
            <v>0</v>
          </cell>
          <cell r="AC24662" t="str">
            <v>02337 / GALLARD MYLENE</v>
          </cell>
          <cell r="AD24662">
            <v>3</v>
          </cell>
        </row>
        <row r="24663">
          <cell r="H24663" t="str">
            <v>MEDECIN</v>
          </cell>
          <cell r="K24663" t="str">
            <v>MS</v>
          </cell>
          <cell r="L24663">
            <v>0</v>
          </cell>
          <cell r="AC24663" t="str">
            <v>05345 / SCHENCK LAURENCE</v>
          </cell>
          <cell r="AD24663">
            <v>3</v>
          </cell>
        </row>
        <row r="24664">
          <cell r="H24664" t="str">
            <v>MEDECIN</v>
          </cell>
          <cell r="K24664" t="str">
            <v>MG</v>
          </cell>
          <cell r="L24664">
            <v>0</v>
          </cell>
          <cell r="AC24664" t="str">
            <v>00729 / SCHMITT MARX EVELYNE</v>
          </cell>
          <cell r="AD24664">
            <v>3</v>
          </cell>
        </row>
        <row r="24665">
          <cell r="H24665" t="str">
            <v>MEDECIN</v>
          </cell>
          <cell r="K24665" t="str">
            <v>MS</v>
          </cell>
          <cell r="L24665">
            <v>1</v>
          </cell>
          <cell r="AC24665" t="str">
            <v>06513 / ROLLANG ARNOULD RACHEL</v>
          </cell>
          <cell r="AD24665">
            <v>3</v>
          </cell>
        </row>
        <row r="24666">
          <cell r="H24666" t="str">
            <v>MEDECIN</v>
          </cell>
          <cell r="K24666" t="str">
            <v>MS</v>
          </cell>
          <cell r="L24666">
            <v>0</v>
          </cell>
          <cell r="AC24666" t="str">
            <v>06513 / ROLLANG ARNOULD RACHEL</v>
          </cell>
          <cell r="AD24666">
            <v>3</v>
          </cell>
        </row>
        <row r="24667">
          <cell r="H24667" t="str">
            <v>MEDECIN</v>
          </cell>
          <cell r="K24667" t="str">
            <v>MG</v>
          </cell>
          <cell r="L24667">
            <v>0</v>
          </cell>
          <cell r="AC24667" t="str">
            <v>06513 / ROLLANG ARNOULD RACHEL</v>
          </cell>
          <cell r="AD24667">
            <v>3</v>
          </cell>
        </row>
        <row r="24668">
          <cell r="H24668" t="str">
            <v>INFIRMIER</v>
          </cell>
          <cell r="L24668">
            <v>0</v>
          </cell>
          <cell r="AC24668" t="str">
            <v>05358 / BETSCH CELINE</v>
          </cell>
          <cell r="AD24668">
            <v>3</v>
          </cell>
        </row>
        <row r="24669">
          <cell r="H24669" t="str">
            <v>INFIRMIER</v>
          </cell>
          <cell r="L24669">
            <v>0</v>
          </cell>
          <cell r="AC24669" t="str">
            <v>02337 / GALLARD MYLENE</v>
          </cell>
          <cell r="AD24669">
            <v>3</v>
          </cell>
        </row>
        <row r="24670">
          <cell r="H24670" t="str">
            <v>INFIRMIER</v>
          </cell>
          <cell r="L24670">
            <v>0</v>
          </cell>
          <cell r="AC24670" t="str">
            <v>04814 / LAURENT OLIVIA</v>
          </cell>
          <cell r="AD24670">
            <v>3</v>
          </cell>
        </row>
        <row r="24671">
          <cell r="H24671" t="str">
            <v>INFIRMIER</v>
          </cell>
          <cell r="L24671">
            <v>0</v>
          </cell>
          <cell r="AC24671" t="str">
            <v>06513 / ROLLANG ARNOULD RACHEL</v>
          </cell>
          <cell r="AD24671">
            <v>3</v>
          </cell>
        </row>
        <row r="24672">
          <cell r="H24672" t="str">
            <v>PÉDICURE - PODOLOGUE</v>
          </cell>
          <cell r="L24672">
            <v>0</v>
          </cell>
          <cell r="AC24672" t="str">
            <v>00729 / SCHMITT MARX EVELYNE</v>
          </cell>
          <cell r="AD24672">
            <v>3</v>
          </cell>
        </row>
        <row r="24673">
          <cell r="H24673" t="str">
            <v>INFIRMIER</v>
          </cell>
          <cell r="L24673">
            <v>0</v>
          </cell>
          <cell r="AC24673" t="str">
            <v>05029 / BOUGHALEM ALI</v>
          </cell>
          <cell r="AD24673">
            <v>3</v>
          </cell>
        </row>
        <row r="24674">
          <cell r="H24674" t="str">
            <v>MEDECIN</v>
          </cell>
          <cell r="K24674" t="str">
            <v>MG</v>
          </cell>
          <cell r="L24674">
            <v>0</v>
          </cell>
          <cell r="AC24674" t="str">
            <v>04814 / LAURENT OLIVIA</v>
          </cell>
          <cell r="AD24674">
            <v>3</v>
          </cell>
        </row>
        <row r="24675">
          <cell r="H24675" t="str">
            <v>DENTISTE</v>
          </cell>
          <cell r="L24675">
            <v>0</v>
          </cell>
          <cell r="AC24675" t="str">
            <v>04988 / STIRNEMANN JEAN VINCENT</v>
          </cell>
          <cell r="AD24675">
            <v>3</v>
          </cell>
        </row>
        <row r="24676">
          <cell r="H24676" t="str">
            <v>MEDECIN</v>
          </cell>
          <cell r="K24676" t="str">
            <v>MG</v>
          </cell>
          <cell r="L24676">
            <v>0</v>
          </cell>
          <cell r="AC24676" t="str">
            <v>05345 / SCHENCK LAURENCE</v>
          </cell>
          <cell r="AD24676">
            <v>3</v>
          </cell>
        </row>
        <row r="24677">
          <cell r="H24677" t="str">
            <v>DENTISTE</v>
          </cell>
          <cell r="L24677">
            <v>0</v>
          </cell>
          <cell r="AC24677" t="str">
            <v>05345 / SCHENCK LAURENCE</v>
          </cell>
          <cell r="AD24677">
            <v>3</v>
          </cell>
        </row>
        <row r="24678">
          <cell r="H24678" t="str">
            <v>MASSEUR</v>
          </cell>
          <cell r="L24678">
            <v>0</v>
          </cell>
          <cell r="AC24678" t="str">
            <v>04814 / LAURENT OLIVIA</v>
          </cell>
          <cell r="AD24678">
            <v>3</v>
          </cell>
        </row>
        <row r="24679">
          <cell r="H24679" t="str">
            <v>MEDECIN</v>
          </cell>
          <cell r="K24679" t="str">
            <v>MG</v>
          </cell>
          <cell r="L24679">
            <v>0</v>
          </cell>
          <cell r="AC24679" t="str">
            <v>06513 / ROLLANG ARNOULD RACHEL</v>
          </cell>
          <cell r="AD24679">
            <v>3</v>
          </cell>
        </row>
        <row r="24680">
          <cell r="H24680" t="str">
            <v>ORTHOPTISTE, ORTHOPHONISTE</v>
          </cell>
          <cell r="L24680">
            <v>0</v>
          </cell>
          <cell r="AC24680" t="str">
            <v>05029 / BOUGHALEM ALI</v>
          </cell>
          <cell r="AD24680">
            <v>3</v>
          </cell>
        </row>
        <row r="24681">
          <cell r="H24681" t="str">
            <v>MEDECIN</v>
          </cell>
          <cell r="K24681" t="str">
            <v>MG</v>
          </cell>
          <cell r="L24681">
            <v>0</v>
          </cell>
          <cell r="AC24681" t="str">
            <v>03811 / LE MOYNE BENOIT</v>
          </cell>
          <cell r="AD24681">
            <v>3</v>
          </cell>
        </row>
        <row r="24682">
          <cell r="H24682" t="str">
            <v>FOURNISSEUR</v>
          </cell>
          <cell r="L24682">
            <v>0</v>
          </cell>
          <cell r="AC24682" t="str">
            <v>05358 / BETSCH CELINE</v>
          </cell>
          <cell r="AD24682">
            <v>3</v>
          </cell>
        </row>
        <row r="24683">
          <cell r="H24683" t="str">
            <v>FOURNISSEUR</v>
          </cell>
          <cell r="L24683">
            <v>0</v>
          </cell>
          <cell r="AC24683" t="str">
            <v>04814 / LAURENT OLIVIA</v>
          </cell>
          <cell r="AD24683">
            <v>3</v>
          </cell>
        </row>
        <row r="24684">
          <cell r="H24684" t="str">
            <v>MEDECIN</v>
          </cell>
          <cell r="K24684" t="str">
            <v>MG</v>
          </cell>
          <cell r="L24684">
            <v>0</v>
          </cell>
          <cell r="AC24684" t="str">
            <v>06513 / ROLLANG ARNOULD RACHEL</v>
          </cell>
          <cell r="AD24684">
            <v>3</v>
          </cell>
        </row>
        <row r="24685">
          <cell r="H24685" t="str">
            <v>PÉDICURE - PODOLOGUE</v>
          </cell>
          <cell r="L24685">
            <v>0</v>
          </cell>
          <cell r="AC24685" t="str">
            <v>03811 / LE MOYNE BENOIT</v>
          </cell>
          <cell r="AD24685">
            <v>3</v>
          </cell>
        </row>
        <row r="24686">
          <cell r="H24686" t="str">
            <v>ORTHOPTISTE, ORTHOPHONISTE</v>
          </cell>
          <cell r="L24686">
            <v>0</v>
          </cell>
          <cell r="AC24686" t="str">
            <v>04814 / LAURENT OLIVIA</v>
          </cell>
          <cell r="AD24686">
            <v>3</v>
          </cell>
        </row>
        <row r="24687">
          <cell r="H24687" t="str">
            <v>MASSEUR</v>
          </cell>
          <cell r="L24687">
            <v>0</v>
          </cell>
          <cell r="AC24687" t="str">
            <v>04814 / LAURENT OLIVIA</v>
          </cell>
          <cell r="AD24687">
            <v>3</v>
          </cell>
        </row>
        <row r="24688">
          <cell r="H24688" t="str">
            <v>MASSEUR</v>
          </cell>
          <cell r="L24688">
            <v>0</v>
          </cell>
          <cell r="AC24688" t="str">
            <v>05358 / BETSCH CELINE</v>
          </cell>
          <cell r="AD24688">
            <v>3</v>
          </cell>
        </row>
        <row r="24689">
          <cell r="H24689" t="str">
            <v>PÉDICURE - PODOLOGUE</v>
          </cell>
          <cell r="L24689">
            <v>0</v>
          </cell>
          <cell r="AC24689" t="str">
            <v>05029 / BOUGHALEM ALI</v>
          </cell>
          <cell r="AD24689">
            <v>3</v>
          </cell>
        </row>
        <row r="24690">
          <cell r="H24690" t="str">
            <v>DENTISTE</v>
          </cell>
          <cell r="L24690">
            <v>0</v>
          </cell>
          <cell r="AC24690" t="str">
            <v>03811 / LE MOYNE BENOIT</v>
          </cell>
          <cell r="AD24690">
            <v>3</v>
          </cell>
        </row>
        <row r="24691">
          <cell r="H24691" t="str">
            <v>MASSEUR</v>
          </cell>
          <cell r="L24691">
            <v>0</v>
          </cell>
          <cell r="AC24691" t="str">
            <v>06513 / ROLLANG ARNOULD RACHEL</v>
          </cell>
          <cell r="AD24691">
            <v>3</v>
          </cell>
        </row>
        <row r="24692">
          <cell r="H24692" t="str">
            <v>INFIRMIER</v>
          </cell>
          <cell r="L24692">
            <v>0</v>
          </cell>
          <cell r="AC24692" t="str">
            <v>05029 / BOUGHALEM ALI</v>
          </cell>
          <cell r="AD24692">
            <v>3</v>
          </cell>
        </row>
        <row r="24693">
          <cell r="H24693" t="str">
            <v>INFIRMIER</v>
          </cell>
          <cell r="L24693">
            <v>0</v>
          </cell>
          <cell r="AC24693" t="str">
            <v>03811 / LE MOYNE BENOIT</v>
          </cell>
          <cell r="AD24693">
            <v>3</v>
          </cell>
        </row>
        <row r="24694">
          <cell r="H24694" t="str">
            <v>INFIRMIER</v>
          </cell>
          <cell r="L24694">
            <v>0</v>
          </cell>
          <cell r="AC24694" t="str">
            <v>04988 / STIRNEMANN JEAN VINCENT</v>
          </cell>
          <cell r="AD24694">
            <v>3</v>
          </cell>
        </row>
        <row r="24695">
          <cell r="H24695" t="str">
            <v>MASSEUR</v>
          </cell>
          <cell r="L24695">
            <v>0</v>
          </cell>
          <cell r="AC24695" t="str">
            <v>00729 / SCHMITT MARX EVELYNE</v>
          </cell>
          <cell r="AD24695">
            <v>3</v>
          </cell>
        </row>
        <row r="24696">
          <cell r="H24696" t="str">
            <v>DENTISTE</v>
          </cell>
          <cell r="L24696">
            <v>0</v>
          </cell>
          <cell r="AC24696" t="str">
            <v>02337 / GALLARD MYLENE</v>
          </cell>
          <cell r="AD24696">
            <v>3</v>
          </cell>
        </row>
        <row r="24697">
          <cell r="H24697" t="str">
            <v>MEDECIN</v>
          </cell>
          <cell r="K24697" t="str">
            <v>MS</v>
          </cell>
          <cell r="L24697">
            <v>0</v>
          </cell>
          <cell r="AC24697" t="str">
            <v>00729 / SCHMITT MARX EVELYNE</v>
          </cell>
          <cell r="AD24697">
            <v>3</v>
          </cell>
        </row>
        <row r="24698">
          <cell r="H24698" t="str">
            <v>MASSEUR</v>
          </cell>
          <cell r="L24698">
            <v>0</v>
          </cell>
          <cell r="AC24698" t="str">
            <v>04814 / LAURENT OLIVIA</v>
          </cell>
          <cell r="AD24698">
            <v>3</v>
          </cell>
        </row>
        <row r="24699">
          <cell r="H24699" t="str">
            <v>MASSEUR</v>
          </cell>
          <cell r="L24699">
            <v>0</v>
          </cell>
          <cell r="AC24699" t="str">
            <v>05358 / BETSCH CELINE</v>
          </cell>
          <cell r="AD24699">
            <v>3</v>
          </cell>
        </row>
        <row r="24700">
          <cell r="H24700" t="str">
            <v>MASSEUR</v>
          </cell>
          <cell r="L24700">
            <v>0</v>
          </cell>
          <cell r="AC24700" t="str">
            <v>05358 / BETSCH CELINE</v>
          </cell>
          <cell r="AD24700">
            <v>3</v>
          </cell>
        </row>
        <row r="24701">
          <cell r="H24701" t="str">
            <v>MEDECIN</v>
          </cell>
          <cell r="K24701" t="str">
            <v>MG</v>
          </cell>
          <cell r="L24701">
            <v>0</v>
          </cell>
          <cell r="AC24701" t="str">
            <v>06513 / ROLLANG ARNOULD RACHEL</v>
          </cell>
          <cell r="AD24701">
            <v>3</v>
          </cell>
        </row>
        <row r="24702">
          <cell r="H24702" t="str">
            <v>FOURNISSEUR</v>
          </cell>
          <cell r="L24702">
            <v>0</v>
          </cell>
          <cell r="AC24702" t="str">
            <v>00729 / SCHMITT MARX EVELYNE</v>
          </cell>
          <cell r="AD24702">
            <v>3</v>
          </cell>
        </row>
        <row r="24703">
          <cell r="H24703" t="str">
            <v>MEDECIN</v>
          </cell>
          <cell r="K24703" t="str">
            <v>MS</v>
          </cell>
          <cell r="L24703">
            <v>2</v>
          </cell>
          <cell r="AC24703" t="str">
            <v>04988 / STIRNEMANN JEAN VINCENT</v>
          </cell>
          <cell r="AD24703">
            <v>3</v>
          </cell>
        </row>
        <row r="24704">
          <cell r="H24704" t="str">
            <v>MEDECIN</v>
          </cell>
          <cell r="K24704" t="str">
            <v>MS</v>
          </cell>
          <cell r="L24704">
            <v>0</v>
          </cell>
          <cell r="AC24704" t="str">
            <v>02337 / GALLARD MYLENE</v>
          </cell>
          <cell r="AD24704">
            <v>3</v>
          </cell>
        </row>
        <row r="24705">
          <cell r="H24705" t="str">
            <v>MEDECIN</v>
          </cell>
          <cell r="K24705" t="str">
            <v>MS</v>
          </cell>
          <cell r="L24705">
            <v>0</v>
          </cell>
          <cell r="AC24705" t="str">
            <v>06513 / ROLLANG ARNOULD RACHEL</v>
          </cell>
          <cell r="AD24705">
            <v>3</v>
          </cell>
        </row>
        <row r="24706">
          <cell r="H24706" t="str">
            <v>DENTISTE</v>
          </cell>
          <cell r="L24706">
            <v>0</v>
          </cell>
          <cell r="AC24706" t="str">
            <v>04814 / LAURENT OLIVIA</v>
          </cell>
          <cell r="AD24706">
            <v>3</v>
          </cell>
        </row>
        <row r="24707">
          <cell r="H24707" t="str">
            <v>INFIRMIER</v>
          </cell>
          <cell r="L24707">
            <v>0</v>
          </cell>
          <cell r="AC24707" t="str">
            <v>02918 / SCHOLLER STEPHANIE</v>
          </cell>
          <cell r="AD24707">
            <v>3</v>
          </cell>
        </row>
        <row r="24708">
          <cell r="H24708" t="str">
            <v>INFIRMIER</v>
          </cell>
          <cell r="L24708">
            <v>0</v>
          </cell>
          <cell r="AC24708" t="str">
            <v>05029 / BOUGHALEM ALI</v>
          </cell>
          <cell r="AD24708">
            <v>3</v>
          </cell>
        </row>
        <row r="24709">
          <cell r="H24709" t="str">
            <v>DENTISTE</v>
          </cell>
          <cell r="L24709">
            <v>0</v>
          </cell>
          <cell r="AC24709" t="str">
            <v>04814 / LAURENT OLIVIA</v>
          </cell>
          <cell r="AD24709">
            <v>3</v>
          </cell>
        </row>
        <row r="24710">
          <cell r="H24710" t="str">
            <v>MEDECIN</v>
          </cell>
          <cell r="K24710" t="str">
            <v>MS</v>
          </cell>
          <cell r="L24710">
            <v>0</v>
          </cell>
          <cell r="AC24710" t="str">
            <v>03811 / LE MOYNE BENOIT</v>
          </cell>
          <cell r="AD24710">
            <v>3</v>
          </cell>
        </row>
        <row r="24711">
          <cell r="H24711" t="str">
            <v>MEDECIN</v>
          </cell>
          <cell r="K24711" t="str">
            <v>MS</v>
          </cell>
          <cell r="L24711">
            <v>4</v>
          </cell>
          <cell r="AC24711" t="str">
            <v>05029 / BOUGHALEM ALI</v>
          </cell>
          <cell r="AD24711">
            <v>3</v>
          </cell>
        </row>
        <row r="24712">
          <cell r="H24712" t="str">
            <v>DENTISTE</v>
          </cell>
          <cell r="L24712">
            <v>0</v>
          </cell>
          <cell r="AC24712" t="str">
            <v>04814 / LAURENT OLIVIA</v>
          </cell>
          <cell r="AD24712">
            <v>3</v>
          </cell>
        </row>
        <row r="24713">
          <cell r="H24713" t="str">
            <v>MASSEUR</v>
          </cell>
          <cell r="L24713">
            <v>0</v>
          </cell>
          <cell r="AC24713" t="str">
            <v>05358 / BETSCH CELINE</v>
          </cell>
          <cell r="AD24713">
            <v>3</v>
          </cell>
        </row>
        <row r="24714">
          <cell r="H24714" t="str">
            <v>MEDECIN</v>
          </cell>
          <cell r="K24714" t="str">
            <v>MG</v>
          </cell>
          <cell r="L24714">
            <v>0</v>
          </cell>
          <cell r="AC24714" t="str">
            <v>06513 / ROLLANG ARNOULD RACHEL</v>
          </cell>
          <cell r="AD24714">
            <v>3</v>
          </cell>
        </row>
        <row r="24715">
          <cell r="H24715" t="str">
            <v>MASSEUR</v>
          </cell>
          <cell r="L24715">
            <v>0</v>
          </cell>
          <cell r="AC24715" t="str">
            <v>02918 / SCHOLLER STEPHANIE</v>
          </cell>
          <cell r="AD24715">
            <v>3</v>
          </cell>
        </row>
        <row r="24716">
          <cell r="H24716" t="str">
            <v>MASSEUR</v>
          </cell>
          <cell r="L24716">
            <v>0</v>
          </cell>
          <cell r="AC24716" t="str">
            <v>05029 / BOUGHALEM ALI</v>
          </cell>
          <cell r="AD24716">
            <v>3</v>
          </cell>
        </row>
        <row r="24717">
          <cell r="H24717" t="str">
            <v>MEDECIN</v>
          </cell>
          <cell r="K24717" t="str">
            <v>MG</v>
          </cell>
          <cell r="L24717">
            <v>0</v>
          </cell>
          <cell r="AC24717" t="str">
            <v>05358 / BETSCH CELINE</v>
          </cell>
          <cell r="AD24717">
            <v>3</v>
          </cell>
        </row>
        <row r="24718">
          <cell r="H24718" t="str">
            <v>MASSEUR</v>
          </cell>
          <cell r="L24718">
            <v>1</v>
          </cell>
          <cell r="AC24718" t="str">
            <v>04814 / LAURENT OLIVIA</v>
          </cell>
          <cell r="AD24718">
            <v>3</v>
          </cell>
        </row>
        <row r="24719">
          <cell r="H24719" t="str">
            <v>MEDECIN</v>
          </cell>
          <cell r="K24719" t="str">
            <v>MG</v>
          </cell>
          <cell r="L24719">
            <v>0</v>
          </cell>
          <cell r="AC24719" t="str">
            <v>00729 / SCHMITT MARX EVELYNE</v>
          </cell>
          <cell r="AD24719">
            <v>3</v>
          </cell>
        </row>
        <row r="24720">
          <cell r="H24720" t="str">
            <v>MEDECIN</v>
          </cell>
          <cell r="K24720" t="str">
            <v>MS</v>
          </cell>
          <cell r="L24720">
            <v>0</v>
          </cell>
          <cell r="AC24720" t="str">
            <v>05029 / BOUGHALEM ALI</v>
          </cell>
          <cell r="AD24720">
            <v>3</v>
          </cell>
        </row>
        <row r="24721">
          <cell r="H24721" t="str">
            <v>DENTISTE</v>
          </cell>
          <cell r="L24721">
            <v>0</v>
          </cell>
          <cell r="AC24721" t="str">
            <v>02337 / GALLARD MYLENE</v>
          </cell>
          <cell r="AD24721">
            <v>3</v>
          </cell>
        </row>
        <row r="24722">
          <cell r="H24722" t="str">
            <v>MEDECIN</v>
          </cell>
          <cell r="K24722" t="str">
            <v>MG</v>
          </cell>
          <cell r="L24722">
            <v>0</v>
          </cell>
          <cell r="AC24722" t="str">
            <v>02337 / GALLARD MYLENE</v>
          </cell>
          <cell r="AD24722">
            <v>3</v>
          </cell>
        </row>
        <row r="24723">
          <cell r="H24723" t="str">
            <v>MEDECIN</v>
          </cell>
          <cell r="K24723" t="str">
            <v>MS</v>
          </cell>
          <cell r="L24723">
            <v>0</v>
          </cell>
          <cell r="AC24723" t="str">
            <v>04814 / LAURENT OLIVIA</v>
          </cell>
          <cell r="AD24723">
            <v>3</v>
          </cell>
        </row>
        <row r="24724">
          <cell r="H24724" t="str">
            <v>DENTISTE</v>
          </cell>
          <cell r="L24724">
            <v>0</v>
          </cell>
          <cell r="AC24724" t="str">
            <v>06513 / ROLLANG ARNOULD RACHEL</v>
          </cell>
          <cell r="AD24724">
            <v>3</v>
          </cell>
        </row>
        <row r="24725">
          <cell r="H24725" t="str">
            <v>MEDECIN</v>
          </cell>
          <cell r="K24725" t="str">
            <v>MS</v>
          </cell>
          <cell r="L24725">
            <v>0</v>
          </cell>
          <cell r="AC24725" t="str">
            <v>02918 / SCHOLLER STEPHANIE</v>
          </cell>
          <cell r="AD24725">
            <v>3</v>
          </cell>
        </row>
        <row r="24726">
          <cell r="H24726" t="str">
            <v>MASSEUR</v>
          </cell>
          <cell r="L24726">
            <v>0</v>
          </cell>
          <cell r="AC24726" t="str">
            <v>03811 / LE MOYNE BENOIT</v>
          </cell>
          <cell r="AD24726">
            <v>3</v>
          </cell>
        </row>
        <row r="24727">
          <cell r="H24727" t="str">
            <v>INFIRMIER</v>
          </cell>
          <cell r="L24727">
            <v>0</v>
          </cell>
          <cell r="AC24727" t="str">
            <v>04814 / LAURENT OLIVIA</v>
          </cell>
          <cell r="AD24727">
            <v>3</v>
          </cell>
        </row>
        <row r="24728">
          <cell r="H24728" t="str">
            <v>INFIRMIER</v>
          </cell>
          <cell r="L24728">
            <v>0</v>
          </cell>
          <cell r="AC24728" t="str">
            <v>05358 / BETSCH CELINE</v>
          </cell>
          <cell r="AD24728">
            <v>3</v>
          </cell>
        </row>
        <row r="24729">
          <cell r="H24729" t="str">
            <v>ORTHOPTISTE, ORTHOPHONISTE</v>
          </cell>
          <cell r="L24729">
            <v>0</v>
          </cell>
          <cell r="AC24729" t="str">
            <v>05358 / BETSCH CELINE</v>
          </cell>
          <cell r="AD24729">
            <v>3</v>
          </cell>
        </row>
        <row r="24730">
          <cell r="H24730" t="str">
            <v>MEDECIN</v>
          </cell>
          <cell r="K24730" t="str">
            <v>MS</v>
          </cell>
          <cell r="L24730">
            <v>0</v>
          </cell>
          <cell r="AC24730" t="str">
            <v>05029 / BOUGHALEM ALI</v>
          </cell>
          <cell r="AD24730">
            <v>3</v>
          </cell>
        </row>
        <row r="24731">
          <cell r="H24731" t="str">
            <v>DENTISTE</v>
          </cell>
          <cell r="L24731">
            <v>0</v>
          </cell>
          <cell r="AC24731" t="str">
            <v>05029 / BOUGHALEM ALI</v>
          </cell>
          <cell r="AD24731">
            <v>3</v>
          </cell>
        </row>
        <row r="24732">
          <cell r="H24732" t="str">
            <v>MEDECIN</v>
          </cell>
          <cell r="K24732" t="str">
            <v>MS</v>
          </cell>
          <cell r="L24732">
            <v>0</v>
          </cell>
          <cell r="AC24732" t="str">
            <v>05345 / SCHENCK LAURENCE</v>
          </cell>
          <cell r="AD24732">
            <v>3</v>
          </cell>
        </row>
        <row r="24733">
          <cell r="H24733" t="str">
            <v>MEDECIN</v>
          </cell>
          <cell r="K24733" t="str">
            <v>MG</v>
          </cell>
          <cell r="L24733">
            <v>0</v>
          </cell>
          <cell r="AC24733" t="str">
            <v>05029 / BOUGHALEM ALI</v>
          </cell>
          <cell r="AD24733">
            <v>3</v>
          </cell>
        </row>
        <row r="24734">
          <cell r="H24734" t="str">
            <v>MEDECIN</v>
          </cell>
          <cell r="K24734" t="str">
            <v>MS</v>
          </cell>
          <cell r="L24734">
            <v>0</v>
          </cell>
          <cell r="AC24734" t="str">
            <v>04814 / LAURENT OLIVIA</v>
          </cell>
          <cell r="AD24734">
            <v>3</v>
          </cell>
        </row>
        <row r="24735">
          <cell r="H24735" t="str">
            <v>MEDECIN</v>
          </cell>
          <cell r="K24735" t="str">
            <v>MG</v>
          </cell>
          <cell r="L24735">
            <v>0</v>
          </cell>
          <cell r="AC24735" t="str">
            <v>05029 / BOUGHALEM ALI</v>
          </cell>
          <cell r="AD24735">
            <v>3</v>
          </cell>
        </row>
        <row r="24736">
          <cell r="H24736" t="str">
            <v>DENTISTE</v>
          </cell>
          <cell r="L24736">
            <v>0</v>
          </cell>
          <cell r="AC24736" t="str">
            <v>05358 / BETSCH CELINE</v>
          </cell>
          <cell r="AD24736">
            <v>3</v>
          </cell>
        </row>
        <row r="24737">
          <cell r="H24737" t="str">
            <v>MEDECIN</v>
          </cell>
          <cell r="K24737" t="str">
            <v>MG</v>
          </cell>
          <cell r="L24737">
            <v>0</v>
          </cell>
          <cell r="AC24737" t="str">
            <v>06513 / ROLLANG ARNOULD RACHEL</v>
          </cell>
          <cell r="AD24737">
            <v>3</v>
          </cell>
        </row>
        <row r="24738">
          <cell r="H24738" t="str">
            <v>MASSEUR</v>
          </cell>
          <cell r="L24738">
            <v>0</v>
          </cell>
          <cell r="AC24738" t="str">
            <v>06513 / ROLLANG ARNOULD RACHEL</v>
          </cell>
          <cell r="AD24738">
            <v>3</v>
          </cell>
        </row>
        <row r="24739">
          <cell r="H24739" t="str">
            <v>MASSEUR</v>
          </cell>
          <cell r="L24739">
            <v>0</v>
          </cell>
          <cell r="AC24739" t="str">
            <v>02337 / GALLARD MYLENE</v>
          </cell>
          <cell r="AD24739">
            <v>3</v>
          </cell>
        </row>
        <row r="24740">
          <cell r="H24740" t="str">
            <v>DENTISTE</v>
          </cell>
          <cell r="L24740">
            <v>0</v>
          </cell>
          <cell r="AC24740" t="str">
            <v>00729 / SCHMITT MARX EVELYNE</v>
          </cell>
          <cell r="AD24740">
            <v>3</v>
          </cell>
        </row>
        <row r="24741">
          <cell r="H24741" t="str">
            <v>MEDECIN</v>
          </cell>
          <cell r="K24741" t="str">
            <v>MS</v>
          </cell>
          <cell r="L24741">
            <v>0</v>
          </cell>
          <cell r="AC24741" t="str">
            <v>05358 / BETSCH CELINE</v>
          </cell>
          <cell r="AD24741">
            <v>3</v>
          </cell>
        </row>
        <row r="24742">
          <cell r="H24742" t="str">
            <v>INFIRMIER</v>
          </cell>
          <cell r="L24742">
            <v>0</v>
          </cell>
          <cell r="AC24742" t="str">
            <v>02337 / GALLARD MYLENE</v>
          </cell>
          <cell r="AD24742">
            <v>3</v>
          </cell>
        </row>
        <row r="24743">
          <cell r="H24743" t="str">
            <v>DENTISTE</v>
          </cell>
          <cell r="L24743">
            <v>0</v>
          </cell>
          <cell r="AC24743" t="str">
            <v>05358 / BETSCH CELINE</v>
          </cell>
          <cell r="AD24743">
            <v>3</v>
          </cell>
        </row>
        <row r="24744">
          <cell r="H24744" t="str">
            <v>MASSEUR</v>
          </cell>
          <cell r="L24744">
            <v>0</v>
          </cell>
          <cell r="AC24744" t="str">
            <v>04814 / LAURENT OLIVIA</v>
          </cell>
          <cell r="AD24744">
            <v>3</v>
          </cell>
        </row>
        <row r="24745">
          <cell r="H24745" t="str">
            <v>INFIRMIER</v>
          </cell>
          <cell r="L24745">
            <v>0</v>
          </cell>
          <cell r="AC24745" t="str">
            <v>05029 / BOUGHALEM ALI</v>
          </cell>
          <cell r="AD24745">
            <v>3</v>
          </cell>
        </row>
        <row r="24746">
          <cell r="H24746" t="str">
            <v>INFIRMIER</v>
          </cell>
          <cell r="L24746">
            <v>0</v>
          </cell>
          <cell r="AC24746" t="str">
            <v>03811 / LE MOYNE BENOIT</v>
          </cell>
          <cell r="AD24746">
            <v>3</v>
          </cell>
        </row>
        <row r="24747">
          <cell r="H24747" t="str">
            <v>MASSEUR</v>
          </cell>
          <cell r="L24747">
            <v>0</v>
          </cell>
          <cell r="AC24747" t="str">
            <v>03811 / LE MOYNE BENOIT</v>
          </cell>
          <cell r="AD24747">
            <v>3</v>
          </cell>
        </row>
        <row r="24748">
          <cell r="H24748" t="str">
            <v>INFIRMIER</v>
          </cell>
          <cell r="L24748">
            <v>0</v>
          </cell>
          <cell r="AC24748" t="str">
            <v>02337 / GALLARD MYLENE</v>
          </cell>
          <cell r="AD24748">
            <v>3</v>
          </cell>
        </row>
        <row r="24749">
          <cell r="H24749" t="str">
            <v>MASSEUR</v>
          </cell>
          <cell r="L24749">
            <v>0</v>
          </cell>
          <cell r="AC24749" t="str">
            <v>03811 / LE MOYNE BENOIT</v>
          </cell>
          <cell r="AD24749">
            <v>3</v>
          </cell>
        </row>
        <row r="24750">
          <cell r="H24750" t="str">
            <v>MEDECIN</v>
          </cell>
          <cell r="K24750" t="str">
            <v>MS</v>
          </cell>
          <cell r="L24750">
            <v>0</v>
          </cell>
          <cell r="AC24750" t="str">
            <v>06513 / ROLLANG ARNOULD RACHEL</v>
          </cell>
          <cell r="AD24750">
            <v>3</v>
          </cell>
        </row>
        <row r="24751">
          <cell r="H24751" t="str">
            <v>MEDECIN</v>
          </cell>
          <cell r="K24751" t="str">
            <v>MS</v>
          </cell>
          <cell r="L24751">
            <v>0</v>
          </cell>
          <cell r="AC24751" t="str">
            <v>02337 / GALLARD MYLENE</v>
          </cell>
          <cell r="AD24751">
            <v>3</v>
          </cell>
        </row>
        <row r="24752">
          <cell r="H24752" t="str">
            <v>ORTHOPTISTE, ORTHOPHONISTE</v>
          </cell>
          <cell r="L24752">
            <v>0</v>
          </cell>
          <cell r="AC24752" t="str">
            <v>05358 / BETSCH CELINE</v>
          </cell>
          <cell r="AD24752">
            <v>3</v>
          </cell>
        </row>
        <row r="24753">
          <cell r="H24753" t="str">
            <v>MASSEUR</v>
          </cell>
          <cell r="L24753">
            <v>0</v>
          </cell>
          <cell r="AC24753" t="str">
            <v>04814 / LAURENT OLIVIA</v>
          </cell>
          <cell r="AD24753">
            <v>3</v>
          </cell>
        </row>
        <row r="24754">
          <cell r="H24754" t="str">
            <v>INFIRMIER</v>
          </cell>
          <cell r="L24754">
            <v>0</v>
          </cell>
          <cell r="AC24754" t="str">
            <v>05345 / SCHENCK LAURENCE</v>
          </cell>
          <cell r="AD24754">
            <v>3</v>
          </cell>
        </row>
        <row r="24755">
          <cell r="H24755" t="str">
            <v>INFIRMIER</v>
          </cell>
          <cell r="L24755">
            <v>0</v>
          </cell>
          <cell r="AC24755" t="str">
            <v>02337 / GALLARD MYLENE</v>
          </cell>
          <cell r="AD24755">
            <v>3</v>
          </cell>
        </row>
        <row r="24756">
          <cell r="H24756" t="str">
            <v>ORTHOPTISTE, ORTHOPHONISTE</v>
          </cell>
          <cell r="L24756">
            <v>0</v>
          </cell>
          <cell r="AC24756" t="str">
            <v>05029 / BOUGHALEM ALI</v>
          </cell>
          <cell r="AD24756">
            <v>3</v>
          </cell>
        </row>
        <row r="24757">
          <cell r="H24757" t="str">
            <v>INFIRMIER</v>
          </cell>
          <cell r="L24757">
            <v>0</v>
          </cell>
          <cell r="AC24757" t="str">
            <v>00729 / SCHMITT MARX EVELYNE</v>
          </cell>
          <cell r="AD24757">
            <v>3</v>
          </cell>
        </row>
        <row r="24758">
          <cell r="H24758" t="str">
            <v>MEDECIN</v>
          </cell>
          <cell r="K24758" t="str">
            <v>MS</v>
          </cell>
          <cell r="L24758">
            <v>0</v>
          </cell>
          <cell r="AC24758" t="str">
            <v>02337 / GALLARD MYLENE</v>
          </cell>
          <cell r="AD24758">
            <v>3</v>
          </cell>
        </row>
        <row r="24759">
          <cell r="H24759" t="str">
            <v>INFIRMIER</v>
          </cell>
          <cell r="L24759">
            <v>0</v>
          </cell>
          <cell r="AC24759" t="str">
            <v>00729 / SCHMITT MARX EVELYNE</v>
          </cell>
          <cell r="AD24759">
            <v>3</v>
          </cell>
        </row>
        <row r="24760">
          <cell r="H24760" t="str">
            <v>MASSEUR</v>
          </cell>
          <cell r="L24760">
            <v>0</v>
          </cell>
          <cell r="AC24760" t="str">
            <v>04988 / STIRNEMANN JEAN VINCENT</v>
          </cell>
          <cell r="AD24760">
            <v>3</v>
          </cell>
        </row>
        <row r="24761">
          <cell r="H24761" t="str">
            <v>MASSEUR</v>
          </cell>
          <cell r="L24761">
            <v>0</v>
          </cell>
          <cell r="AC24761" t="str">
            <v>05345 / SCHENCK LAURENCE</v>
          </cell>
          <cell r="AD24761">
            <v>3</v>
          </cell>
        </row>
        <row r="24762">
          <cell r="H24762" t="str">
            <v>MASSEUR</v>
          </cell>
          <cell r="L24762">
            <v>0</v>
          </cell>
          <cell r="AC24762" t="str">
            <v>05029 / BOUGHALEM ALI</v>
          </cell>
          <cell r="AD24762">
            <v>3</v>
          </cell>
        </row>
        <row r="24763">
          <cell r="H24763" t="str">
            <v>MASSEUR</v>
          </cell>
          <cell r="L24763">
            <v>0</v>
          </cell>
          <cell r="AC24763" t="str">
            <v>02337 / GALLARD MYLENE</v>
          </cell>
          <cell r="AD24763">
            <v>3</v>
          </cell>
        </row>
        <row r="24764">
          <cell r="H24764" t="str">
            <v>INFIRMIER</v>
          </cell>
          <cell r="L24764">
            <v>0</v>
          </cell>
          <cell r="AC24764" t="str">
            <v>05358 / BETSCH CELINE</v>
          </cell>
          <cell r="AD24764">
            <v>3</v>
          </cell>
        </row>
        <row r="24765">
          <cell r="H24765" t="str">
            <v>DENTISTE</v>
          </cell>
          <cell r="L24765">
            <v>0</v>
          </cell>
          <cell r="AC24765" t="str">
            <v>05358 / BETSCH CELINE</v>
          </cell>
          <cell r="AD24765">
            <v>3</v>
          </cell>
        </row>
        <row r="24766">
          <cell r="H24766" t="str">
            <v>MEDECIN</v>
          </cell>
          <cell r="K24766" t="str">
            <v>MS</v>
          </cell>
          <cell r="L24766">
            <v>1</v>
          </cell>
          <cell r="AC24766" t="str">
            <v>05029 / BOUGHALEM ALI</v>
          </cell>
          <cell r="AD24766">
            <v>3</v>
          </cell>
        </row>
        <row r="24767">
          <cell r="H24767" t="str">
            <v>MEDECIN</v>
          </cell>
          <cell r="K24767" t="str">
            <v>MS</v>
          </cell>
          <cell r="L24767">
            <v>2</v>
          </cell>
          <cell r="AC24767" t="str">
            <v>04814 / LAURENT OLIVIA</v>
          </cell>
          <cell r="AD24767">
            <v>3</v>
          </cell>
        </row>
        <row r="24768">
          <cell r="H24768" t="str">
            <v>MEDECIN</v>
          </cell>
          <cell r="K24768" t="str">
            <v>MS</v>
          </cell>
          <cell r="L24768">
            <v>0</v>
          </cell>
          <cell r="AC24768" t="str">
            <v>04814 / LAURENT OLIVIA</v>
          </cell>
          <cell r="AD24768">
            <v>3</v>
          </cell>
        </row>
        <row r="24769">
          <cell r="H24769" t="str">
            <v>MASSEUR</v>
          </cell>
          <cell r="L24769">
            <v>0</v>
          </cell>
          <cell r="AC24769" t="str">
            <v>04988 / STIRNEMANN JEAN VINCENT</v>
          </cell>
          <cell r="AD24769">
            <v>3</v>
          </cell>
        </row>
        <row r="24770">
          <cell r="H24770" t="str">
            <v>INFIRMIER</v>
          </cell>
          <cell r="L24770">
            <v>0</v>
          </cell>
          <cell r="AC24770" t="str">
            <v>02918 / SCHOLLER STEPHANIE</v>
          </cell>
          <cell r="AD24770">
            <v>3</v>
          </cell>
        </row>
        <row r="24771">
          <cell r="H24771" t="str">
            <v>MASSEUR</v>
          </cell>
          <cell r="L24771">
            <v>0</v>
          </cell>
          <cell r="AC24771" t="str">
            <v>02337 / GALLARD MYLENE</v>
          </cell>
          <cell r="AD24771">
            <v>3</v>
          </cell>
        </row>
        <row r="24772">
          <cell r="H24772" t="str">
            <v>DENTISTE</v>
          </cell>
          <cell r="L24772">
            <v>0</v>
          </cell>
          <cell r="AC24772" t="str">
            <v>04988 / STIRNEMANN JEAN VINCENT</v>
          </cell>
          <cell r="AD24772">
            <v>3</v>
          </cell>
        </row>
        <row r="24773">
          <cell r="H24773" t="str">
            <v>ORTHOPTISTE, ORTHOPHONISTE</v>
          </cell>
          <cell r="L24773">
            <v>1</v>
          </cell>
          <cell r="AC24773" t="str">
            <v>03811 / LE MOYNE BENOIT</v>
          </cell>
          <cell r="AD24773">
            <v>3</v>
          </cell>
        </row>
        <row r="24774">
          <cell r="H24774" t="str">
            <v>ORTHOPTISTE, ORTHOPHONISTE</v>
          </cell>
          <cell r="L24774">
            <v>0</v>
          </cell>
          <cell r="AC24774" t="str">
            <v>04814 / LAURENT OLIVIA</v>
          </cell>
          <cell r="AD24774">
            <v>3</v>
          </cell>
        </row>
        <row r="24775">
          <cell r="H24775" t="str">
            <v>DENTISTE</v>
          </cell>
          <cell r="L24775">
            <v>0</v>
          </cell>
          <cell r="AC24775" t="str">
            <v>02918 / SCHOLLER STEPHANIE</v>
          </cell>
          <cell r="AD24775">
            <v>3</v>
          </cell>
        </row>
        <row r="24776">
          <cell r="H24776" t="str">
            <v>MASSEUR</v>
          </cell>
          <cell r="L24776">
            <v>0</v>
          </cell>
          <cell r="AC24776" t="str">
            <v>04988 / STIRNEMANN JEAN VINCENT</v>
          </cell>
          <cell r="AD24776">
            <v>3</v>
          </cell>
        </row>
        <row r="24777">
          <cell r="H24777" t="str">
            <v>ORTHOPTISTE, ORTHOPHONISTE</v>
          </cell>
          <cell r="L24777">
            <v>0</v>
          </cell>
          <cell r="AC24777" t="str">
            <v>06513 / ROLLANG ARNOULD RACHEL</v>
          </cell>
          <cell r="AD24777">
            <v>3</v>
          </cell>
        </row>
        <row r="24778">
          <cell r="H24778" t="str">
            <v>MASSEUR</v>
          </cell>
          <cell r="L24778">
            <v>0</v>
          </cell>
          <cell r="AC24778" t="str">
            <v>04814 / LAURENT OLIVIA</v>
          </cell>
          <cell r="AD24778">
            <v>3</v>
          </cell>
        </row>
        <row r="24779">
          <cell r="H24779" t="str">
            <v>MASSEUR</v>
          </cell>
          <cell r="L24779">
            <v>0</v>
          </cell>
          <cell r="AC24779" t="str">
            <v>06513 / ROLLANG ARNOULD RACHEL</v>
          </cell>
          <cell r="AD24779">
            <v>3</v>
          </cell>
        </row>
        <row r="24780">
          <cell r="H24780" t="str">
            <v>MASSEUR</v>
          </cell>
          <cell r="L24780">
            <v>0</v>
          </cell>
          <cell r="AC24780" t="str">
            <v>00729 / SCHMITT MARX EVELYNE</v>
          </cell>
          <cell r="AD24780">
            <v>3</v>
          </cell>
        </row>
        <row r="24781">
          <cell r="H24781" t="str">
            <v>FOURNISSEUR</v>
          </cell>
          <cell r="L24781">
            <v>0</v>
          </cell>
          <cell r="AC24781" t="str">
            <v>04814 / LAURENT OLIVIA</v>
          </cell>
          <cell r="AD24781">
            <v>3</v>
          </cell>
        </row>
        <row r="24782">
          <cell r="H24782" t="str">
            <v>MASSEUR</v>
          </cell>
          <cell r="L24782">
            <v>0</v>
          </cell>
          <cell r="AC24782" t="str">
            <v>05029 / BOUGHALEM ALI</v>
          </cell>
          <cell r="AD24782">
            <v>3</v>
          </cell>
        </row>
        <row r="24783">
          <cell r="H24783" t="str">
            <v>DENTISTE</v>
          </cell>
          <cell r="L24783">
            <v>0</v>
          </cell>
          <cell r="AC24783" t="str">
            <v>04814 / LAURENT OLIVIA</v>
          </cell>
          <cell r="AD24783">
            <v>3</v>
          </cell>
        </row>
        <row r="24784">
          <cell r="H24784" t="str">
            <v>MASSEUR</v>
          </cell>
          <cell r="L24784">
            <v>0</v>
          </cell>
          <cell r="AC24784" t="str">
            <v>02337 / GALLARD MYLENE</v>
          </cell>
          <cell r="AD24784">
            <v>3</v>
          </cell>
        </row>
        <row r="24785">
          <cell r="H24785" t="str">
            <v>MEDECIN</v>
          </cell>
          <cell r="K24785" t="str">
            <v>MS</v>
          </cell>
          <cell r="L24785">
            <v>0</v>
          </cell>
          <cell r="AC24785" t="str">
            <v>00729 / SCHMITT MARX EVELYNE</v>
          </cell>
          <cell r="AD24785">
            <v>3</v>
          </cell>
        </row>
        <row r="24786">
          <cell r="H24786" t="str">
            <v>MEDECIN</v>
          </cell>
          <cell r="K24786" t="str">
            <v>MS</v>
          </cell>
          <cell r="L24786">
            <v>4</v>
          </cell>
          <cell r="AC24786" t="str">
            <v>04988 / STIRNEMANN JEAN VINCENT</v>
          </cell>
          <cell r="AD24786">
            <v>3</v>
          </cell>
        </row>
        <row r="24787">
          <cell r="H24787" t="str">
            <v>MEDECIN</v>
          </cell>
          <cell r="K24787" t="str">
            <v>MS</v>
          </cell>
          <cell r="L24787">
            <v>2</v>
          </cell>
          <cell r="AC24787" t="str">
            <v>02918 / SCHOLLER STEPHANIE</v>
          </cell>
          <cell r="AD24787">
            <v>3</v>
          </cell>
        </row>
        <row r="24788">
          <cell r="H24788" t="str">
            <v>MEDECIN</v>
          </cell>
          <cell r="K24788" t="str">
            <v>MS</v>
          </cell>
          <cell r="L24788">
            <v>1</v>
          </cell>
          <cell r="AC24788" t="str">
            <v>05345 / SCHENCK LAURENCE</v>
          </cell>
          <cell r="AD24788">
            <v>3</v>
          </cell>
        </row>
        <row r="24789">
          <cell r="H24789" t="str">
            <v>MEDECIN</v>
          </cell>
          <cell r="K24789" t="str">
            <v>MS</v>
          </cell>
          <cell r="L24789">
            <v>3</v>
          </cell>
          <cell r="AC24789" t="str">
            <v>03811 / LE MOYNE BENOIT</v>
          </cell>
          <cell r="AD24789">
            <v>3</v>
          </cell>
        </row>
        <row r="24790">
          <cell r="H24790" t="str">
            <v>MEDECIN</v>
          </cell>
          <cell r="K24790" t="str">
            <v>MG</v>
          </cell>
          <cell r="L24790">
            <v>0</v>
          </cell>
          <cell r="AC24790" t="str">
            <v>06513 / ROLLANG ARNOULD RACHEL</v>
          </cell>
          <cell r="AD24790">
            <v>3</v>
          </cell>
        </row>
        <row r="24791">
          <cell r="H24791" t="str">
            <v>MASSEUR</v>
          </cell>
          <cell r="L24791">
            <v>0</v>
          </cell>
          <cell r="AC24791" t="str">
            <v>02337 / GALLARD MYLENE</v>
          </cell>
          <cell r="AD24791">
            <v>3</v>
          </cell>
        </row>
        <row r="24792">
          <cell r="H24792" t="str">
            <v>ORTHOPTISTE, ORTHOPHONISTE</v>
          </cell>
          <cell r="L24792">
            <v>0</v>
          </cell>
          <cell r="AC24792" t="str">
            <v>02337 / GALLARD MYLENE</v>
          </cell>
          <cell r="AD24792">
            <v>3</v>
          </cell>
        </row>
        <row r="24793">
          <cell r="H24793" t="str">
            <v>MEDECIN</v>
          </cell>
          <cell r="K24793" t="str">
            <v>MG</v>
          </cell>
          <cell r="L24793">
            <v>0</v>
          </cell>
          <cell r="AC24793" t="str">
            <v>03811 / LE MOYNE BENOIT</v>
          </cell>
          <cell r="AD24793">
            <v>3</v>
          </cell>
        </row>
        <row r="24794">
          <cell r="H24794" t="str">
            <v>MASSEUR</v>
          </cell>
          <cell r="L24794">
            <v>0</v>
          </cell>
          <cell r="AC24794" t="str">
            <v>02918 / SCHOLLER STEPHANIE</v>
          </cell>
          <cell r="AD24794">
            <v>3</v>
          </cell>
        </row>
        <row r="24795">
          <cell r="H24795" t="str">
            <v>ORTHOPTISTE, ORTHOPHONISTE</v>
          </cell>
          <cell r="L24795">
            <v>0</v>
          </cell>
          <cell r="AC24795" t="str">
            <v>05358 / BETSCH CELINE</v>
          </cell>
          <cell r="AD24795">
            <v>3</v>
          </cell>
        </row>
        <row r="24796">
          <cell r="H24796" t="str">
            <v>MEDECIN</v>
          </cell>
          <cell r="K24796" t="str">
            <v>MG</v>
          </cell>
          <cell r="L24796">
            <v>0</v>
          </cell>
          <cell r="AC24796" t="str">
            <v>04814 / LAURENT OLIVIA</v>
          </cell>
          <cell r="AD24796">
            <v>3</v>
          </cell>
        </row>
        <row r="24797">
          <cell r="H24797" t="str">
            <v>MEDECIN</v>
          </cell>
          <cell r="K24797" t="str">
            <v>MG</v>
          </cell>
          <cell r="L24797">
            <v>0</v>
          </cell>
          <cell r="AC24797" t="str">
            <v>04814 / LAURENT OLIVIA</v>
          </cell>
          <cell r="AD24797">
            <v>3</v>
          </cell>
        </row>
        <row r="24798">
          <cell r="H24798" t="str">
            <v>PÉDICURE - PODOLOGUE</v>
          </cell>
          <cell r="L24798">
            <v>0</v>
          </cell>
          <cell r="AC24798" t="str">
            <v>04814 / LAURENT OLIVIA</v>
          </cell>
          <cell r="AD24798">
            <v>3</v>
          </cell>
        </row>
        <row r="24799">
          <cell r="H24799" t="str">
            <v>PÉDICURE - PODOLOGUE</v>
          </cell>
          <cell r="L24799">
            <v>0</v>
          </cell>
          <cell r="AC24799" t="str">
            <v>02918 / SCHOLLER STEPHANIE</v>
          </cell>
          <cell r="AD24799">
            <v>3</v>
          </cell>
        </row>
        <row r="24800">
          <cell r="H24800" t="str">
            <v>INFIRMIER</v>
          </cell>
          <cell r="L24800">
            <v>0</v>
          </cell>
          <cell r="AC24800" t="str">
            <v>05345 / SCHENCK LAURENCE</v>
          </cell>
          <cell r="AD24800">
            <v>3</v>
          </cell>
        </row>
        <row r="24801">
          <cell r="H24801" t="str">
            <v>DENTISTE</v>
          </cell>
          <cell r="L24801">
            <v>0</v>
          </cell>
          <cell r="AC24801" t="str">
            <v>02918 / SCHOLLER STEPHANIE</v>
          </cell>
          <cell r="AD24801">
            <v>3</v>
          </cell>
        </row>
        <row r="24802">
          <cell r="H24802" t="str">
            <v>DENTISTE</v>
          </cell>
          <cell r="L24802">
            <v>0</v>
          </cell>
          <cell r="AC24802" t="str">
            <v>02337 / GALLARD MYLENE</v>
          </cell>
          <cell r="AD24802">
            <v>3</v>
          </cell>
        </row>
        <row r="24803">
          <cell r="H24803" t="str">
            <v>INFIRMIER</v>
          </cell>
          <cell r="L24803">
            <v>0</v>
          </cell>
          <cell r="AC24803" t="str">
            <v>05345 / SCHENCK LAURENCE</v>
          </cell>
          <cell r="AD24803">
            <v>3</v>
          </cell>
        </row>
        <row r="24804">
          <cell r="H24804" t="str">
            <v>PÉDICURE - PODOLOGUE</v>
          </cell>
          <cell r="L24804">
            <v>0</v>
          </cell>
          <cell r="AC24804" t="str">
            <v>04988 / STIRNEMANN JEAN VINCENT</v>
          </cell>
          <cell r="AD24804">
            <v>3</v>
          </cell>
        </row>
        <row r="24805">
          <cell r="H24805" t="str">
            <v>INFIRMIER</v>
          </cell>
          <cell r="L24805">
            <v>0</v>
          </cell>
          <cell r="AC24805" t="str">
            <v>04988 / STIRNEMANN JEAN VINCENT</v>
          </cell>
          <cell r="AD24805">
            <v>3</v>
          </cell>
        </row>
        <row r="24806">
          <cell r="H24806" t="str">
            <v>FOURNISSEUR</v>
          </cell>
          <cell r="L24806">
            <v>0</v>
          </cell>
          <cell r="AC24806" t="str">
            <v>05029 / BOUGHALEM ALI</v>
          </cell>
          <cell r="AD24806">
            <v>3</v>
          </cell>
        </row>
        <row r="24807">
          <cell r="H24807" t="str">
            <v>DENTISTE</v>
          </cell>
          <cell r="L24807">
            <v>0</v>
          </cell>
          <cell r="AC24807" t="str">
            <v>00729 / SCHMITT MARX EVELYNE</v>
          </cell>
          <cell r="AD24807">
            <v>3</v>
          </cell>
        </row>
        <row r="24808">
          <cell r="H24808" t="str">
            <v>ORTHOPTISTE, ORTHOPHONISTE</v>
          </cell>
          <cell r="L24808">
            <v>0</v>
          </cell>
          <cell r="AC24808" t="str">
            <v>04814 / LAURENT OLIVIA</v>
          </cell>
          <cell r="AD24808">
            <v>3</v>
          </cell>
        </row>
        <row r="24809">
          <cell r="H24809" t="str">
            <v>MEDECIN</v>
          </cell>
          <cell r="K24809" t="str">
            <v>MS</v>
          </cell>
          <cell r="L24809">
            <v>1</v>
          </cell>
          <cell r="AC24809" t="str">
            <v>05029 / BOUGHALEM ALI</v>
          </cell>
          <cell r="AD24809">
            <v>3</v>
          </cell>
        </row>
        <row r="24810">
          <cell r="H24810" t="str">
            <v>MEDECIN</v>
          </cell>
          <cell r="K24810" t="str">
            <v>MS</v>
          </cell>
          <cell r="L24810">
            <v>0</v>
          </cell>
          <cell r="AC24810" t="str">
            <v>04988 / STIRNEMANN JEAN VINCENT</v>
          </cell>
          <cell r="AD24810">
            <v>3</v>
          </cell>
        </row>
        <row r="24811">
          <cell r="H24811" t="str">
            <v>MASSEUR</v>
          </cell>
          <cell r="L24811">
            <v>0</v>
          </cell>
          <cell r="AC24811" t="str">
            <v>04814 / LAURENT OLIVIA</v>
          </cell>
          <cell r="AD24811">
            <v>3</v>
          </cell>
        </row>
        <row r="24812">
          <cell r="H24812" t="str">
            <v>MEDECIN</v>
          </cell>
          <cell r="K24812" t="str">
            <v>MG</v>
          </cell>
          <cell r="L24812">
            <v>0</v>
          </cell>
          <cell r="AC24812" t="str">
            <v>04988 / STIRNEMANN JEAN VINCENT</v>
          </cell>
          <cell r="AD24812">
            <v>3</v>
          </cell>
        </row>
        <row r="24813">
          <cell r="H24813" t="str">
            <v>MEDECIN</v>
          </cell>
          <cell r="K24813" t="str">
            <v>MG</v>
          </cell>
          <cell r="L24813">
            <v>0</v>
          </cell>
          <cell r="AC24813" t="str">
            <v>05029 / BOUGHALEM ALI</v>
          </cell>
          <cell r="AD24813">
            <v>3</v>
          </cell>
        </row>
        <row r="24814">
          <cell r="H24814" t="str">
            <v>MEDECIN</v>
          </cell>
          <cell r="K24814" t="str">
            <v>MG</v>
          </cell>
          <cell r="L24814">
            <v>0</v>
          </cell>
          <cell r="AC24814" t="str">
            <v>00729 / SCHMITT MARX EVELYNE</v>
          </cell>
          <cell r="AD24814">
            <v>3</v>
          </cell>
        </row>
        <row r="24815">
          <cell r="H24815" t="str">
            <v>MEDECIN</v>
          </cell>
          <cell r="K24815" t="str">
            <v>MG</v>
          </cell>
          <cell r="L24815">
            <v>0</v>
          </cell>
          <cell r="AC24815" t="str">
            <v>02918 / SCHOLLER STEPHANIE</v>
          </cell>
          <cell r="AD24815">
            <v>3</v>
          </cell>
        </row>
        <row r="24816">
          <cell r="H24816" t="str">
            <v>ORTHOPTISTE, ORTHOPHONISTE</v>
          </cell>
          <cell r="L24816">
            <v>0</v>
          </cell>
          <cell r="AC24816" t="str">
            <v>04814 / LAURENT OLIVIA</v>
          </cell>
          <cell r="AD24816">
            <v>3</v>
          </cell>
        </row>
        <row r="24817">
          <cell r="H24817" t="str">
            <v>MASSEUR</v>
          </cell>
          <cell r="L24817">
            <v>0</v>
          </cell>
          <cell r="AC24817" t="str">
            <v>02337 / GALLARD MYLENE</v>
          </cell>
          <cell r="AD24817">
            <v>3</v>
          </cell>
        </row>
        <row r="24818">
          <cell r="H24818" t="str">
            <v>FOURNISSEUR</v>
          </cell>
          <cell r="L24818">
            <v>0</v>
          </cell>
          <cell r="AC24818" t="str">
            <v>04814 / LAURENT OLIVIA</v>
          </cell>
          <cell r="AD24818">
            <v>3</v>
          </cell>
        </row>
        <row r="24819">
          <cell r="H24819" t="str">
            <v>MEDECIN</v>
          </cell>
          <cell r="K24819" t="str">
            <v>MG</v>
          </cell>
          <cell r="L24819">
            <v>0</v>
          </cell>
          <cell r="AC24819" t="str">
            <v>04988 / STIRNEMANN JEAN VINCENT</v>
          </cell>
          <cell r="AD24819">
            <v>3</v>
          </cell>
        </row>
        <row r="24820">
          <cell r="H24820" t="str">
            <v>MASSEUR</v>
          </cell>
          <cell r="L24820">
            <v>0</v>
          </cell>
          <cell r="AC24820" t="str">
            <v>05345 / SCHENCK LAURENCE</v>
          </cell>
          <cell r="AD24820">
            <v>3</v>
          </cell>
        </row>
        <row r="24821">
          <cell r="H24821" t="str">
            <v>SAGE-FEMME</v>
          </cell>
          <cell r="L24821">
            <v>0</v>
          </cell>
          <cell r="AC24821" t="str">
            <v>05029 / BOUGHALEM ALI</v>
          </cell>
          <cell r="AD24821">
            <v>3</v>
          </cell>
        </row>
        <row r="24822">
          <cell r="H24822" t="str">
            <v>MASSEUR</v>
          </cell>
          <cell r="L24822">
            <v>0</v>
          </cell>
          <cell r="AC24822" t="str">
            <v>05358 / BETSCH CELINE</v>
          </cell>
          <cell r="AD24822">
            <v>3</v>
          </cell>
        </row>
        <row r="24823">
          <cell r="H24823" t="str">
            <v>MASSEUR</v>
          </cell>
          <cell r="L24823">
            <v>0</v>
          </cell>
          <cell r="AC24823" t="str">
            <v>06513 / ROLLANG ARNOULD RACHEL</v>
          </cell>
          <cell r="AD24823">
            <v>3</v>
          </cell>
        </row>
        <row r="24824">
          <cell r="H24824" t="str">
            <v>MASSEUR</v>
          </cell>
          <cell r="L24824">
            <v>0</v>
          </cell>
          <cell r="AC24824" t="str">
            <v>00729 / SCHMITT MARX EVELYNE</v>
          </cell>
          <cell r="AD24824">
            <v>3</v>
          </cell>
        </row>
        <row r="24825">
          <cell r="H24825" t="str">
            <v>DENTISTE</v>
          </cell>
          <cell r="L24825">
            <v>0</v>
          </cell>
          <cell r="AC24825" t="str">
            <v>03811 / LE MOYNE BENOIT</v>
          </cell>
          <cell r="AD24825">
            <v>3</v>
          </cell>
        </row>
        <row r="24826">
          <cell r="H24826" t="str">
            <v>MASSEUR</v>
          </cell>
          <cell r="L24826">
            <v>0</v>
          </cell>
          <cell r="AC24826" t="str">
            <v>05345 / SCHENCK LAURENCE</v>
          </cell>
          <cell r="AD24826">
            <v>3</v>
          </cell>
        </row>
        <row r="24827">
          <cell r="H24827" t="str">
            <v>INFIRMIER</v>
          </cell>
          <cell r="L24827">
            <v>0</v>
          </cell>
          <cell r="AC24827" t="str">
            <v>05345 / SCHENCK LAURENCE</v>
          </cell>
          <cell r="AD24827">
            <v>3</v>
          </cell>
        </row>
        <row r="24828">
          <cell r="H24828" t="str">
            <v>MEDECIN</v>
          </cell>
          <cell r="K24828" t="str">
            <v>MG</v>
          </cell>
          <cell r="L24828">
            <v>1</v>
          </cell>
          <cell r="AC24828" t="str">
            <v>04988 / STIRNEMANN JEAN VINCENT</v>
          </cell>
          <cell r="AD24828">
            <v>3</v>
          </cell>
        </row>
        <row r="24829">
          <cell r="H24829" t="str">
            <v>MEDECIN</v>
          </cell>
          <cell r="K24829" t="str">
            <v>MG</v>
          </cell>
          <cell r="L24829">
            <v>0</v>
          </cell>
          <cell r="AC24829" t="str">
            <v>03811 / LE MOYNE BENOIT</v>
          </cell>
          <cell r="AD24829">
            <v>3</v>
          </cell>
        </row>
        <row r="24830">
          <cell r="H24830" t="str">
            <v>MEDECIN</v>
          </cell>
          <cell r="K24830" t="str">
            <v>MG</v>
          </cell>
          <cell r="L24830">
            <v>0</v>
          </cell>
          <cell r="AC24830" t="str">
            <v>06513 / ROLLANG ARNOULD RACHEL</v>
          </cell>
          <cell r="AD24830">
            <v>3</v>
          </cell>
        </row>
        <row r="24831">
          <cell r="H24831" t="str">
            <v>MEDECIN</v>
          </cell>
          <cell r="K24831" t="str">
            <v>MG</v>
          </cell>
          <cell r="L24831">
            <v>0</v>
          </cell>
          <cell r="AC24831" t="str">
            <v>02337 / GALLARD MYLENE</v>
          </cell>
          <cell r="AD24831">
            <v>3</v>
          </cell>
        </row>
        <row r="24832">
          <cell r="H24832" t="str">
            <v>INFIRMIER</v>
          </cell>
          <cell r="L24832">
            <v>0</v>
          </cell>
          <cell r="AC24832" t="str">
            <v>05358 / BETSCH CELINE</v>
          </cell>
          <cell r="AD24832">
            <v>3</v>
          </cell>
        </row>
        <row r="24833">
          <cell r="H24833" t="str">
            <v>MEDECIN</v>
          </cell>
          <cell r="K24833" t="str">
            <v>MS</v>
          </cell>
          <cell r="L24833">
            <v>0</v>
          </cell>
          <cell r="AC24833" t="str">
            <v>05358 / BETSCH CELINE</v>
          </cell>
          <cell r="AD24833">
            <v>3</v>
          </cell>
        </row>
        <row r="24834">
          <cell r="H24834" t="str">
            <v>MEDECIN</v>
          </cell>
          <cell r="K24834" t="str">
            <v>MS</v>
          </cell>
          <cell r="L24834">
            <v>0</v>
          </cell>
          <cell r="AC24834" t="str">
            <v>05029 / BOUGHALEM ALI</v>
          </cell>
          <cell r="AD24834">
            <v>3</v>
          </cell>
        </row>
        <row r="24835">
          <cell r="H24835" t="str">
            <v>MASSEUR</v>
          </cell>
          <cell r="L24835">
            <v>0</v>
          </cell>
          <cell r="AC24835" t="str">
            <v>04814 / LAURENT OLIVIA</v>
          </cell>
          <cell r="AD24835">
            <v>3</v>
          </cell>
        </row>
        <row r="24836">
          <cell r="H24836" t="str">
            <v>DENTISTE</v>
          </cell>
          <cell r="L24836">
            <v>0</v>
          </cell>
          <cell r="AC24836" t="str">
            <v>03811 / LE MOYNE BENOIT</v>
          </cell>
          <cell r="AD24836">
            <v>3</v>
          </cell>
        </row>
        <row r="24837">
          <cell r="H24837" t="str">
            <v>INFIRMIER</v>
          </cell>
          <cell r="L24837">
            <v>0</v>
          </cell>
          <cell r="AC24837" t="str">
            <v>02918 / SCHOLLER STEPHANIE</v>
          </cell>
          <cell r="AD24837">
            <v>3</v>
          </cell>
        </row>
        <row r="24838">
          <cell r="H24838" t="str">
            <v>MEDECIN</v>
          </cell>
          <cell r="K24838" t="str">
            <v>MS</v>
          </cell>
          <cell r="L24838">
            <v>0</v>
          </cell>
          <cell r="AC24838" t="str">
            <v>04814 / LAURENT OLIVIA</v>
          </cell>
          <cell r="AD24838">
            <v>3</v>
          </cell>
        </row>
        <row r="24839">
          <cell r="H24839" t="str">
            <v>MEDECIN</v>
          </cell>
          <cell r="K24839" t="str">
            <v>MS</v>
          </cell>
          <cell r="L24839">
            <v>1</v>
          </cell>
          <cell r="AC24839" t="str">
            <v>04988 / STIRNEMANN JEAN VINCENT</v>
          </cell>
          <cell r="AD24839">
            <v>3</v>
          </cell>
        </row>
        <row r="24840">
          <cell r="H24840" t="str">
            <v>MASSEUR</v>
          </cell>
          <cell r="L24840">
            <v>0</v>
          </cell>
          <cell r="AC24840" t="str">
            <v>04814 / LAURENT OLIVIA</v>
          </cell>
          <cell r="AD24840">
            <v>3</v>
          </cell>
        </row>
        <row r="24841">
          <cell r="H24841" t="str">
            <v>INFIRMIER</v>
          </cell>
          <cell r="L24841">
            <v>0</v>
          </cell>
          <cell r="AC24841" t="str">
            <v>05345 / SCHENCK LAURENCE</v>
          </cell>
          <cell r="AD24841">
            <v>3</v>
          </cell>
        </row>
        <row r="24842">
          <cell r="H24842" t="str">
            <v>MASSEUR</v>
          </cell>
          <cell r="L24842">
            <v>0</v>
          </cell>
          <cell r="AC24842" t="str">
            <v>02918 / SCHOLLER STEPHANIE</v>
          </cell>
          <cell r="AD24842">
            <v>3</v>
          </cell>
        </row>
        <row r="24843">
          <cell r="H24843" t="str">
            <v>MASSEUR</v>
          </cell>
          <cell r="L24843">
            <v>0</v>
          </cell>
          <cell r="AC24843" t="str">
            <v>04988 / STIRNEMANN JEAN VINCENT</v>
          </cell>
          <cell r="AD24843">
            <v>3</v>
          </cell>
        </row>
        <row r="24844">
          <cell r="H24844" t="str">
            <v>MEDECIN</v>
          </cell>
          <cell r="K24844" t="str">
            <v>MG</v>
          </cell>
          <cell r="L24844">
            <v>0</v>
          </cell>
          <cell r="AC24844" t="str">
            <v>02918 / SCHOLLER STEPHANIE</v>
          </cell>
          <cell r="AD24844">
            <v>3</v>
          </cell>
        </row>
        <row r="24845">
          <cell r="H24845" t="str">
            <v>MEDECIN</v>
          </cell>
          <cell r="K24845" t="str">
            <v>MG</v>
          </cell>
          <cell r="L24845">
            <v>0</v>
          </cell>
          <cell r="AC24845" t="str">
            <v>02918 / SCHOLLER STEPHANIE</v>
          </cell>
          <cell r="AD24845">
            <v>3</v>
          </cell>
        </row>
        <row r="24846">
          <cell r="H24846" t="str">
            <v>MEDECIN</v>
          </cell>
          <cell r="K24846" t="str">
            <v>MG</v>
          </cell>
          <cell r="L24846">
            <v>0</v>
          </cell>
          <cell r="AC24846" t="str">
            <v>03811 / LE MOYNE BENOIT</v>
          </cell>
          <cell r="AD24846">
            <v>3</v>
          </cell>
        </row>
        <row r="24847">
          <cell r="H24847" t="str">
            <v>MASSEUR</v>
          </cell>
          <cell r="L24847">
            <v>0</v>
          </cell>
          <cell r="AC24847" t="str">
            <v>03811 / LE MOYNE BENOIT</v>
          </cell>
          <cell r="AD24847">
            <v>3</v>
          </cell>
        </row>
        <row r="24848">
          <cell r="H24848" t="str">
            <v>MEDECIN</v>
          </cell>
          <cell r="K24848" t="str">
            <v>MG</v>
          </cell>
          <cell r="L24848">
            <v>0</v>
          </cell>
          <cell r="AC24848" t="str">
            <v>06513 / ROLLANG ARNOULD RACHEL</v>
          </cell>
          <cell r="AD24848">
            <v>3</v>
          </cell>
        </row>
        <row r="24849">
          <cell r="H24849" t="str">
            <v>MEDECIN</v>
          </cell>
          <cell r="K24849" t="str">
            <v>MS</v>
          </cell>
          <cell r="L24849">
            <v>0</v>
          </cell>
          <cell r="AC24849" t="str">
            <v>03811 / LE MOYNE BENOIT</v>
          </cell>
          <cell r="AD24849">
            <v>3</v>
          </cell>
        </row>
        <row r="24850">
          <cell r="H24850" t="str">
            <v>INFIRMIER</v>
          </cell>
          <cell r="L24850">
            <v>0</v>
          </cell>
          <cell r="AC24850" t="str">
            <v>02918 / SCHOLLER STEPHANIE</v>
          </cell>
          <cell r="AD24850">
            <v>3</v>
          </cell>
        </row>
        <row r="24851">
          <cell r="H24851" t="str">
            <v>INFIRMIER</v>
          </cell>
          <cell r="L24851">
            <v>0</v>
          </cell>
          <cell r="AC24851" t="str">
            <v>03811 / LE MOYNE BENOIT</v>
          </cell>
          <cell r="AD24851">
            <v>3</v>
          </cell>
        </row>
        <row r="24852">
          <cell r="H24852" t="str">
            <v>MASSEUR</v>
          </cell>
          <cell r="L24852">
            <v>0</v>
          </cell>
          <cell r="AC24852" t="str">
            <v>04814 / LAURENT OLIVIA</v>
          </cell>
          <cell r="AD24852">
            <v>3</v>
          </cell>
        </row>
        <row r="24853">
          <cell r="H24853" t="str">
            <v>INFIRMIER</v>
          </cell>
          <cell r="L24853">
            <v>0</v>
          </cell>
          <cell r="AC24853" t="str">
            <v>04988 / STIRNEMANN JEAN VINCENT</v>
          </cell>
          <cell r="AD24853">
            <v>3</v>
          </cell>
        </row>
        <row r="24854">
          <cell r="H24854" t="str">
            <v>MEDECIN</v>
          </cell>
          <cell r="K24854" t="str">
            <v>MG</v>
          </cell>
          <cell r="L24854">
            <v>0</v>
          </cell>
          <cell r="AC24854" t="str">
            <v>05029 / BOUGHALEM ALI</v>
          </cell>
          <cell r="AD24854">
            <v>3</v>
          </cell>
        </row>
        <row r="24855">
          <cell r="H24855" t="str">
            <v>MASSEUR</v>
          </cell>
          <cell r="L24855">
            <v>0</v>
          </cell>
          <cell r="AC24855" t="str">
            <v>05029 / BOUGHALEM ALI</v>
          </cell>
          <cell r="AD24855">
            <v>3</v>
          </cell>
        </row>
        <row r="24856">
          <cell r="H24856" t="str">
            <v>INFIRMIER</v>
          </cell>
          <cell r="L24856">
            <v>0</v>
          </cell>
          <cell r="AC24856" t="str">
            <v>04988 / STIRNEMANN JEAN VINCENT</v>
          </cell>
          <cell r="AD24856">
            <v>3</v>
          </cell>
        </row>
        <row r="24857">
          <cell r="H24857" t="str">
            <v>MEDECIN</v>
          </cell>
          <cell r="K24857" t="str">
            <v>MS</v>
          </cell>
          <cell r="L24857">
            <v>0</v>
          </cell>
          <cell r="AC24857" t="str">
            <v>02918 / SCHOLLER STEPHANIE</v>
          </cell>
          <cell r="AD24857">
            <v>3</v>
          </cell>
        </row>
        <row r="24858">
          <cell r="H24858" t="str">
            <v>DENTISTE</v>
          </cell>
          <cell r="L24858">
            <v>0</v>
          </cell>
          <cell r="AC24858" t="str">
            <v>04814 / LAURENT OLIVIA</v>
          </cell>
          <cell r="AD24858">
            <v>3</v>
          </cell>
        </row>
        <row r="24859">
          <cell r="H24859" t="str">
            <v>MASSEUR</v>
          </cell>
          <cell r="L24859">
            <v>0</v>
          </cell>
          <cell r="AC24859" t="str">
            <v>06513 / ROLLANG ARNOULD RACHEL</v>
          </cell>
          <cell r="AD24859">
            <v>3</v>
          </cell>
        </row>
        <row r="24860">
          <cell r="H24860" t="str">
            <v>MASSEUR</v>
          </cell>
          <cell r="L24860">
            <v>0</v>
          </cell>
          <cell r="AC24860" t="str">
            <v>04814 / LAURENT OLIVIA</v>
          </cell>
          <cell r="AD24860">
            <v>3</v>
          </cell>
        </row>
        <row r="24861">
          <cell r="H24861" t="str">
            <v>DENTISTE</v>
          </cell>
          <cell r="L24861">
            <v>0</v>
          </cell>
          <cell r="AC24861" t="str">
            <v>06513 / ROLLANG ARNOULD RACHEL</v>
          </cell>
          <cell r="AD24861">
            <v>3</v>
          </cell>
        </row>
        <row r="24862">
          <cell r="H24862" t="str">
            <v>MEDECIN</v>
          </cell>
          <cell r="K24862" t="str">
            <v>MS</v>
          </cell>
          <cell r="L24862">
            <v>0</v>
          </cell>
          <cell r="AC24862" t="str">
            <v>05358 / BETSCH CELINE</v>
          </cell>
          <cell r="AD24862">
            <v>3</v>
          </cell>
        </row>
        <row r="24863">
          <cell r="H24863" t="str">
            <v>MASSEUR</v>
          </cell>
          <cell r="L24863">
            <v>0</v>
          </cell>
          <cell r="AC24863" t="str">
            <v>05345 / SCHENCK LAURENCE</v>
          </cell>
          <cell r="AD24863">
            <v>3</v>
          </cell>
        </row>
        <row r="24864">
          <cell r="H24864" t="str">
            <v>DENTISTE</v>
          </cell>
          <cell r="L24864">
            <v>0</v>
          </cell>
          <cell r="AC24864" t="str">
            <v>04988 / STIRNEMANN JEAN VINCENT</v>
          </cell>
          <cell r="AD24864">
            <v>3</v>
          </cell>
        </row>
        <row r="24865">
          <cell r="H24865" t="str">
            <v>MEDECIN</v>
          </cell>
          <cell r="K24865" t="str">
            <v>MG</v>
          </cell>
          <cell r="L24865">
            <v>0</v>
          </cell>
          <cell r="AC24865" t="str">
            <v>04988 / STIRNEMANN JEAN VINCENT</v>
          </cell>
          <cell r="AD24865">
            <v>3</v>
          </cell>
        </row>
        <row r="24866">
          <cell r="H24866" t="str">
            <v>MASSEUR</v>
          </cell>
          <cell r="L24866">
            <v>0</v>
          </cell>
          <cell r="AC24866" t="str">
            <v>02918 / SCHOLLER STEPHANIE</v>
          </cell>
          <cell r="AD24866">
            <v>3</v>
          </cell>
        </row>
        <row r="24867">
          <cell r="H24867" t="str">
            <v>MEDECIN</v>
          </cell>
          <cell r="K24867" t="str">
            <v>MS</v>
          </cell>
          <cell r="L24867">
            <v>1</v>
          </cell>
          <cell r="AC24867" t="str">
            <v>06513 / ROLLANG ARNOULD RACHEL</v>
          </cell>
          <cell r="AD24867">
            <v>3</v>
          </cell>
        </row>
        <row r="24868">
          <cell r="H24868" t="str">
            <v>MEDECIN</v>
          </cell>
          <cell r="K24868" t="str">
            <v>MS</v>
          </cell>
          <cell r="L24868">
            <v>0</v>
          </cell>
          <cell r="AC24868" t="str">
            <v>06513 / ROLLANG ARNOULD RACHEL</v>
          </cell>
          <cell r="AD24868">
            <v>3</v>
          </cell>
        </row>
        <row r="24869">
          <cell r="H24869" t="str">
            <v>INFIRMIER</v>
          </cell>
          <cell r="L24869">
            <v>0</v>
          </cell>
          <cell r="AC24869" t="str">
            <v>05345 / SCHENCK LAURENCE</v>
          </cell>
          <cell r="AD24869">
            <v>3</v>
          </cell>
        </row>
        <row r="24870">
          <cell r="H24870" t="str">
            <v>MASSEUR</v>
          </cell>
          <cell r="L24870">
            <v>0</v>
          </cell>
          <cell r="AC24870" t="str">
            <v>06513 / ROLLANG ARNOULD RACHEL</v>
          </cell>
          <cell r="AD24870">
            <v>3</v>
          </cell>
        </row>
        <row r="24871">
          <cell r="H24871" t="str">
            <v>DENTISTE</v>
          </cell>
          <cell r="L24871">
            <v>0</v>
          </cell>
          <cell r="AC24871" t="str">
            <v>02918 / SCHOLLER STEPHANIE</v>
          </cell>
          <cell r="AD24871">
            <v>3</v>
          </cell>
        </row>
        <row r="24872">
          <cell r="H24872" t="str">
            <v>ORTHOPTISTE, ORTHOPHONISTE</v>
          </cell>
          <cell r="L24872">
            <v>0</v>
          </cell>
          <cell r="AC24872" t="str">
            <v>05358 / BETSCH CELINE</v>
          </cell>
          <cell r="AD24872">
            <v>3</v>
          </cell>
        </row>
        <row r="24873">
          <cell r="H24873" t="str">
            <v>INFIRMIER</v>
          </cell>
          <cell r="L24873">
            <v>0</v>
          </cell>
          <cell r="AC24873" t="str">
            <v>05029 / BOUGHALEM ALI</v>
          </cell>
          <cell r="AD24873">
            <v>3</v>
          </cell>
        </row>
        <row r="24874">
          <cell r="H24874" t="str">
            <v>INFIRMIER</v>
          </cell>
          <cell r="L24874">
            <v>0</v>
          </cell>
          <cell r="AC24874" t="str">
            <v>06513 / ROLLANG ARNOULD RACHEL</v>
          </cell>
          <cell r="AD24874">
            <v>3</v>
          </cell>
        </row>
        <row r="24875">
          <cell r="H24875" t="str">
            <v>MASSEUR</v>
          </cell>
          <cell r="L24875">
            <v>0</v>
          </cell>
          <cell r="AC24875" t="str">
            <v>05029 / BOUGHALEM ALI</v>
          </cell>
          <cell r="AD24875">
            <v>3</v>
          </cell>
        </row>
        <row r="24876">
          <cell r="H24876" t="str">
            <v>INFIRMIER</v>
          </cell>
          <cell r="L24876">
            <v>0</v>
          </cell>
          <cell r="AC24876" t="str">
            <v>06513 / ROLLANG ARNOULD RACHEL</v>
          </cell>
          <cell r="AD24876">
            <v>3</v>
          </cell>
        </row>
        <row r="24877">
          <cell r="H24877" t="str">
            <v>INFIRMIER</v>
          </cell>
          <cell r="L24877">
            <v>0</v>
          </cell>
          <cell r="AC24877" t="str">
            <v>05345 / SCHENCK LAURENCE</v>
          </cell>
          <cell r="AD24877">
            <v>3</v>
          </cell>
        </row>
        <row r="24878">
          <cell r="H24878" t="str">
            <v>INFIRMIER</v>
          </cell>
          <cell r="L24878">
            <v>0</v>
          </cell>
          <cell r="AC24878" t="str">
            <v>05345 / SCHENCK LAURENCE</v>
          </cell>
          <cell r="AD24878">
            <v>3</v>
          </cell>
        </row>
        <row r="24879">
          <cell r="H24879" t="str">
            <v>MEDECIN</v>
          </cell>
          <cell r="K24879" t="str">
            <v>MG</v>
          </cell>
          <cell r="L24879">
            <v>0</v>
          </cell>
          <cell r="AC24879" t="str">
            <v>03811 / LE MOYNE BENOIT</v>
          </cell>
          <cell r="AD24879">
            <v>3</v>
          </cell>
        </row>
        <row r="24880">
          <cell r="H24880" t="str">
            <v>MEDECIN</v>
          </cell>
          <cell r="K24880" t="str">
            <v>MS</v>
          </cell>
          <cell r="L24880">
            <v>0</v>
          </cell>
          <cell r="AC24880" t="str">
            <v>02918 / SCHOLLER STEPHANIE</v>
          </cell>
          <cell r="AD24880">
            <v>3</v>
          </cell>
        </row>
        <row r="24881">
          <cell r="H24881" t="str">
            <v>MEDECIN</v>
          </cell>
          <cell r="K24881" t="str">
            <v>MS</v>
          </cell>
          <cell r="L24881">
            <v>2</v>
          </cell>
          <cell r="AC24881" t="str">
            <v>04814 / LAURENT OLIVIA</v>
          </cell>
          <cell r="AD24881">
            <v>3</v>
          </cell>
        </row>
        <row r="24882">
          <cell r="H24882" t="str">
            <v>MEDECIN</v>
          </cell>
          <cell r="K24882" t="str">
            <v>MS</v>
          </cell>
          <cell r="L24882">
            <v>0</v>
          </cell>
          <cell r="AC24882" t="str">
            <v>04988 / STIRNEMANN JEAN VINCENT</v>
          </cell>
          <cell r="AD24882">
            <v>3</v>
          </cell>
        </row>
        <row r="24883">
          <cell r="H24883" t="str">
            <v>MEDECIN</v>
          </cell>
          <cell r="K24883" t="str">
            <v>MS</v>
          </cell>
          <cell r="L24883">
            <v>1</v>
          </cell>
          <cell r="AC24883" t="str">
            <v>05029 / BOUGHALEM ALI</v>
          </cell>
          <cell r="AD24883">
            <v>3</v>
          </cell>
        </row>
        <row r="24884">
          <cell r="H24884" t="str">
            <v>MEDECIN</v>
          </cell>
          <cell r="K24884" t="str">
            <v>MG</v>
          </cell>
          <cell r="L24884">
            <v>0</v>
          </cell>
          <cell r="AC24884" t="str">
            <v>03811 / LE MOYNE BENOIT</v>
          </cell>
          <cell r="AD24884">
            <v>3</v>
          </cell>
        </row>
        <row r="24885">
          <cell r="H24885" t="str">
            <v>ORTHOPTISTE, ORTHOPHONISTE</v>
          </cell>
          <cell r="L24885">
            <v>0</v>
          </cell>
          <cell r="AC24885" t="str">
            <v>06513 / ROLLANG ARNOULD RACHEL</v>
          </cell>
          <cell r="AD24885">
            <v>3</v>
          </cell>
        </row>
        <row r="24886">
          <cell r="H24886" t="str">
            <v>MEDECIN</v>
          </cell>
          <cell r="K24886" t="str">
            <v>MS</v>
          </cell>
          <cell r="L24886">
            <v>0</v>
          </cell>
          <cell r="AC24886" t="str">
            <v>03811 / LE MOYNE BENOIT</v>
          </cell>
          <cell r="AD24886">
            <v>3</v>
          </cell>
        </row>
        <row r="24887">
          <cell r="H24887" t="str">
            <v>INFIRMIER</v>
          </cell>
          <cell r="L24887">
            <v>0</v>
          </cell>
          <cell r="AC24887" t="str">
            <v>03811 / LE MOYNE BENOIT</v>
          </cell>
          <cell r="AD24887">
            <v>3</v>
          </cell>
        </row>
        <row r="24888">
          <cell r="H24888" t="str">
            <v>INFIRMIER</v>
          </cell>
          <cell r="L24888">
            <v>0</v>
          </cell>
          <cell r="AC24888" t="str">
            <v>04988 / STIRNEMANN JEAN VINCENT</v>
          </cell>
          <cell r="AD24888">
            <v>3</v>
          </cell>
        </row>
        <row r="24889">
          <cell r="H24889" t="str">
            <v>PÉDICURE - PODOLOGUE</v>
          </cell>
          <cell r="L24889">
            <v>0</v>
          </cell>
          <cell r="AC24889" t="str">
            <v>05345 / SCHENCK LAURENCE</v>
          </cell>
          <cell r="AD24889">
            <v>3</v>
          </cell>
        </row>
        <row r="24890">
          <cell r="H24890" t="str">
            <v>MEDECIN</v>
          </cell>
          <cell r="K24890" t="str">
            <v>MG</v>
          </cell>
          <cell r="L24890">
            <v>0</v>
          </cell>
          <cell r="AC24890" t="str">
            <v>02337 / GALLARD MYLENE</v>
          </cell>
          <cell r="AD24890">
            <v>3</v>
          </cell>
        </row>
        <row r="24891">
          <cell r="H24891" t="str">
            <v>MEDECIN</v>
          </cell>
          <cell r="K24891" t="str">
            <v>MS</v>
          </cell>
          <cell r="L24891">
            <v>0</v>
          </cell>
          <cell r="AC24891" t="str">
            <v>06513 / ROLLANG ARNOULD RACHEL</v>
          </cell>
          <cell r="AD24891">
            <v>3</v>
          </cell>
        </row>
        <row r="24892">
          <cell r="H24892" t="str">
            <v>MEDECIN</v>
          </cell>
          <cell r="K24892" t="str">
            <v>MS</v>
          </cell>
          <cell r="L24892">
            <v>5</v>
          </cell>
          <cell r="AC24892" t="str">
            <v>06513 / ROLLANG ARNOULD RACHEL</v>
          </cell>
          <cell r="AD24892">
            <v>3</v>
          </cell>
        </row>
        <row r="24893">
          <cell r="H24893" t="str">
            <v>MEDECIN</v>
          </cell>
          <cell r="K24893" t="str">
            <v>MS</v>
          </cell>
          <cell r="L24893">
            <v>6</v>
          </cell>
          <cell r="AC24893" t="str">
            <v>06513 / ROLLANG ARNOULD RACHEL</v>
          </cell>
          <cell r="AD24893">
            <v>3</v>
          </cell>
        </row>
        <row r="24894">
          <cell r="H24894" t="str">
            <v>MEDECIN</v>
          </cell>
          <cell r="K24894" t="str">
            <v>MS</v>
          </cell>
          <cell r="L24894">
            <v>4</v>
          </cell>
          <cell r="AC24894" t="str">
            <v>04988 / STIRNEMANN JEAN VINCENT</v>
          </cell>
          <cell r="AD24894">
            <v>3</v>
          </cell>
        </row>
        <row r="24895">
          <cell r="H24895" t="str">
            <v>MEDECIN</v>
          </cell>
          <cell r="K24895" t="str">
            <v>MG</v>
          </cell>
          <cell r="L24895">
            <v>0</v>
          </cell>
          <cell r="AC24895" t="str">
            <v>03811 / LE MOYNE BENOIT</v>
          </cell>
          <cell r="AD24895">
            <v>3</v>
          </cell>
        </row>
        <row r="24896">
          <cell r="H24896" t="str">
            <v>MEDECIN</v>
          </cell>
          <cell r="K24896" t="str">
            <v>MG</v>
          </cell>
          <cell r="L24896">
            <v>0</v>
          </cell>
          <cell r="AC24896" t="str">
            <v>02337 / GALLARD MYLENE</v>
          </cell>
          <cell r="AD24896">
            <v>3</v>
          </cell>
        </row>
        <row r="24897">
          <cell r="H24897" t="str">
            <v>MEDECIN</v>
          </cell>
          <cell r="K24897" t="str">
            <v>MS</v>
          </cell>
          <cell r="L24897">
            <v>0</v>
          </cell>
          <cell r="AC24897" t="str">
            <v>04814 / LAURENT OLIVIA</v>
          </cell>
          <cell r="AD24897">
            <v>3</v>
          </cell>
        </row>
        <row r="24898">
          <cell r="H24898" t="str">
            <v>FOURNISSEUR</v>
          </cell>
          <cell r="L24898">
            <v>0</v>
          </cell>
          <cell r="AC24898" t="str">
            <v>02918 / SCHOLLER STEPHANIE</v>
          </cell>
          <cell r="AD24898">
            <v>3</v>
          </cell>
        </row>
        <row r="24899">
          <cell r="H24899" t="str">
            <v>MEDECIN</v>
          </cell>
          <cell r="K24899" t="str">
            <v>MS</v>
          </cell>
          <cell r="L24899">
            <v>0</v>
          </cell>
          <cell r="AC24899" t="str">
            <v>02337 / GALLARD MYLENE</v>
          </cell>
          <cell r="AD24899">
            <v>3</v>
          </cell>
        </row>
        <row r="24900">
          <cell r="H24900" t="str">
            <v>MASSEUR</v>
          </cell>
          <cell r="L24900">
            <v>0</v>
          </cell>
          <cell r="AC24900" t="str">
            <v>05358 / BETSCH CELINE</v>
          </cell>
          <cell r="AD24900">
            <v>3</v>
          </cell>
        </row>
        <row r="24901">
          <cell r="H24901" t="str">
            <v>MASSEUR</v>
          </cell>
          <cell r="L24901">
            <v>0</v>
          </cell>
          <cell r="AC24901" t="str">
            <v>06513 / ROLLANG ARNOULD RACHEL</v>
          </cell>
          <cell r="AD24901">
            <v>3</v>
          </cell>
        </row>
        <row r="24902">
          <cell r="H24902" t="str">
            <v>MASSEUR</v>
          </cell>
          <cell r="L24902">
            <v>0</v>
          </cell>
          <cell r="AC24902" t="str">
            <v>00729 / SCHMITT MARX EVELYNE</v>
          </cell>
          <cell r="AD24902">
            <v>3</v>
          </cell>
        </row>
        <row r="24903">
          <cell r="H24903" t="str">
            <v>MEDECIN</v>
          </cell>
          <cell r="K24903" t="str">
            <v>MS</v>
          </cell>
          <cell r="L24903">
            <v>0</v>
          </cell>
          <cell r="AC24903" t="str">
            <v>04814 / LAURENT OLIVIA</v>
          </cell>
          <cell r="AD24903">
            <v>3</v>
          </cell>
        </row>
        <row r="24904">
          <cell r="H24904" t="str">
            <v>ORTHOPTISTE, ORTHOPHONISTE</v>
          </cell>
          <cell r="L24904">
            <v>0</v>
          </cell>
          <cell r="AC24904" t="str">
            <v>02337 / GALLARD MYLENE</v>
          </cell>
          <cell r="AD24904">
            <v>3</v>
          </cell>
        </row>
        <row r="24905">
          <cell r="H24905" t="str">
            <v>MASSEUR</v>
          </cell>
          <cell r="L24905">
            <v>0</v>
          </cell>
          <cell r="AC24905" t="str">
            <v>02918 / SCHOLLER STEPHANIE</v>
          </cell>
          <cell r="AD24905">
            <v>3</v>
          </cell>
        </row>
        <row r="24906">
          <cell r="H24906" t="str">
            <v>MEDECIN</v>
          </cell>
          <cell r="K24906" t="str">
            <v>MS</v>
          </cell>
          <cell r="L24906">
            <v>3</v>
          </cell>
          <cell r="AC24906" t="str">
            <v>02337 / GALLARD MYLENE</v>
          </cell>
          <cell r="AD24906">
            <v>3</v>
          </cell>
        </row>
        <row r="24907">
          <cell r="H24907" t="str">
            <v>MEDECIN</v>
          </cell>
          <cell r="K24907" t="str">
            <v>MS</v>
          </cell>
          <cell r="L24907">
            <v>0</v>
          </cell>
          <cell r="AC24907" t="str">
            <v>02337 / GALLARD MYLENE</v>
          </cell>
          <cell r="AD24907">
            <v>3</v>
          </cell>
        </row>
        <row r="24908">
          <cell r="H24908" t="str">
            <v>MEDECIN</v>
          </cell>
          <cell r="K24908" t="str">
            <v>MS</v>
          </cell>
          <cell r="L24908">
            <v>5</v>
          </cell>
          <cell r="AC24908" t="str">
            <v>02337 / GALLARD MYLENE</v>
          </cell>
          <cell r="AD24908">
            <v>3</v>
          </cell>
        </row>
        <row r="24909">
          <cell r="H24909" t="str">
            <v>MEDECIN</v>
          </cell>
          <cell r="K24909" t="str">
            <v>MS</v>
          </cell>
          <cell r="L24909">
            <v>2</v>
          </cell>
          <cell r="AC24909" t="str">
            <v>04814 / LAURENT OLIVIA</v>
          </cell>
          <cell r="AD24909">
            <v>3</v>
          </cell>
        </row>
        <row r="24910">
          <cell r="H24910" t="str">
            <v>MEDECIN</v>
          </cell>
          <cell r="K24910" t="str">
            <v>MS</v>
          </cell>
          <cell r="L24910">
            <v>4</v>
          </cell>
          <cell r="AC24910" t="str">
            <v>00729 / SCHMITT MARX EVELYNE</v>
          </cell>
          <cell r="AD24910">
            <v>3</v>
          </cell>
        </row>
        <row r="24911">
          <cell r="H24911" t="str">
            <v>INFIRMIER</v>
          </cell>
          <cell r="L24911">
            <v>0</v>
          </cell>
          <cell r="AC24911" t="str">
            <v>02337 / GALLARD MYLENE</v>
          </cell>
          <cell r="AD24911">
            <v>3</v>
          </cell>
        </row>
        <row r="24912">
          <cell r="H24912" t="str">
            <v>ORTHOPTISTE, ORTHOPHONISTE</v>
          </cell>
          <cell r="L24912">
            <v>0</v>
          </cell>
          <cell r="AC24912" t="str">
            <v>04814 / LAURENT OLIVIA</v>
          </cell>
          <cell r="AD24912">
            <v>3</v>
          </cell>
        </row>
        <row r="24913">
          <cell r="H24913" t="str">
            <v>INFIRMIER</v>
          </cell>
          <cell r="L24913">
            <v>0</v>
          </cell>
          <cell r="AC24913" t="str">
            <v>04988 / STIRNEMANN JEAN VINCENT</v>
          </cell>
          <cell r="AD24913">
            <v>3</v>
          </cell>
        </row>
        <row r="24914">
          <cell r="H24914" t="str">
            <v>INFIRMIER</v>
          </cell>
          <cell r="L24914">
            <v>0</v>
          </cell>
          <cell r="AC24914" t="str">
            <v>05029 / BOUGHALEM ALI</v>
          </cell>
          <cell r="AD24914">
            <v>3</v>
          </cell>
        </row>
        <row r="24915">
          <cell r="H24915" t="str">
            <v>DENTISTE</v>
          </cell>
          <cell r="L24915">
            <v>0</v>
          </cell>
          <cell r="AC24915" t="str">
            <v>06513 / ROLLANG ARNOULD RACHEL</v>
          </cell>
          <cell r="AD24915">
            <v>3</v>
          </cell>
        </row>
        <row r="24916">
          <cell r="H24916" t="str">
            <v>INFIRMIER</v>
          </cell>
          <cell r="L24916">
            <v>0</v>
          </cell>
          <cell r="AC24916" t="str">
            <v>02337 / GALLARD MYLENE</v>
          </cell>
          <cell r="AD24916">
            <v>3</v>
          </cell>
        </row>
        <row r="24917">
          <cell r="H24917" t="str">
            <v>DENTISTE</v>
          </cell>
          <cell r="L24917">
            <v>0</v>
          </cell>
          <cell r="AC24917" t="str">
            <v>02918 / SCHOLLER STEPHANIE</v>
          </cell>
          <cell r="AD24917">
            <v>3</v>
          </cell>
        </row>
        <row r="24918">
          <cell r="H24918" t="str">
            <v>INFIRMIER</v>
          </cell>
          <cell r="L24918">
            <v>0</v>
          </cell>
          <cell r="AC24918" t="str">
            <v>02918 / SCHOLLER STEPHANIE</v>
          </cell>
          <cell r="AD24918">
            <v>3</v>
          </cell>
        </row>
        <row r="24919">
          <cell r="H24919" t="str">
            <v>MASSEUR</v>
          </cell>
          <cell r="L24919">
            <v>0</v>
          </cell>
          <cell r="AC24919" t="str">
            <v>06513 / ROLLANG ARNOULD RACHEL</v>
          </cell>
          <cell r="AD24919">
            <v>3</v>
          </cell>
        </row>
        <row r="24920">
          <cell r="H24920" t="str">
            <v>MASSEUR</v>
          </cell>
          <cell r="L24920">
            <v>0</v>
          </cell>
          <cell r="AC24920" t="str">
            <v>04814 / LAURENT OLIVIA</v>
          </cell>
          <cell r="AD24920">
            <v>3</v>
          </cell>
        </row>
        <row r="24921">
          <cell r="H24921" t="str">
            <v>INFIRMIER</v>
          </cell>
          <cell r="L24921">
            <v>0</v>
          </cell>
          <cell r="AC24921" t="str">
            <v>04814 / LAURENT OLIVIA</v>
          </cell>
          <cell r="AD24921">
            <v>3</v>
          </cell>
        </row>
        <row r="24922">
          <cell r="H24922" t="str">
            <v>MEDECIN</v>
          </cell>
          <cell r="K24922" t="str">
            <v>MG</v>
          </cell>
          <cell r="L24922">
            <v>0</v>
          </cell>
          <cell r="AC24922" t="str">
            <v>02918 / SCHOLLER STEPHANIE</v>
          </cell>
          <cell r="AD24922">
            <v>3</v>
          </cell>
        </row>
        <row r="24923">
          <cell r="H24923" t="str">
            <v>FOURNISSEUR</v>
          </cell>
          <cell r="L24923">
            <v>0</v>
          </cell>
          <cell r="AC24923" t="str">
            <v>02918 / SCHOLLER STEPHANIE</v>
          </cell>
          <cell r="AD24923">
            <v>3</v>
          </cell>
        </row>
        <row r="24924">
          <cell r="H24924" t="str">
            <v>FOURNISSEUR</v>
          </cell>
          <cell r="L24924">
            <v>0</v>
          </cell>
          <cell r="AC24924" t="str">
            <v>05029 / BOUGHALEM ALI</v>
          </cell>
          <cell r="AD24924">
            <v>3</v>
          </cell>
        </row>
        <row r="24925">
          <cell r="H24925" t="str">
            <v>FOURNISSEUR</v>
          </cell>
          <cell r="L24925">
            <v>0</v>
          </cell>
          <cell r="AC24925" t="str">
            <v>00729 / SCHMITT MARX EVELYNE</v>
          </cell>
          <cell r="AD24925">
            <v>3</v>
          </cell>
        </row>
        <row r="24926">
          <cell r="H24926" t="str">
            <v>FOURNISSEUR</v>
          </cell>
          <cell r="L24926">
            <v>0</v>
          </cell>
          <cell r="AC24926" t="str">
            <v>04814 / LAURENT OLIVIA</v>
          </cell>
          <cell r="AD24926">
            <v>3</v>
          </cell>
        </row>
        <row r="24927">
          <cell r="H24927" t="str">
            <v>FOURNISSEUR</v>
          </cell>
          <cell r="L24927">
            <v>0</v>
          </cell>
          <cell r="AC24927" t="str">
            <v>02918 / SCHOLLER STEPHANIE</v>
          </cell>
          <cell r="AD24927">
            <v>3</v>
          </cell>
        </row>
        <row r="24928">
          <cell r="H24928" t="str">
            <v>FOURNISSEUR</v>
          </cell>
          <cell r="L24928">
            <v>0</v>
          </cell>
          <cell r="AC24928" t="str">
            <v>05029 / BOUGHALEM ALI</v>
          </cell>
          <cell r="AD24928">
            <v>3</v>
          </cell>
        </row>
        <row r="24929">
          <cell r="H24929" t="str">
            <v>DENTISTE</v>
          </cell>
          <cell r="L24929">
            <v>0</v>
          </cell>
          <cell r="AC24929" t="str">
            <v>06513 / ROLLANG ARNOULD RACHEL</v>
          </cell>
          <cell r="AD24929">
            <v>3</v>
          </cell>
        </row>
        <row r="24930">
          <cell r="H24930" t="str">
            <v>MEDECIN</v>
          </cell>
          <cell r="K24930" t="str">
            <v>MG</v>
          </cell>
          <cell r="L24930">
            <v>0</v>
          </cell>
          <cell r="AC24930" t="str">
            <v>02337 / GALLARD MYLENE</v>
          </cell>
          <cell r="AD24930">
            <v>3</v>
          </cell>
        </row>
        <row r="24931">
          <cell r="H24931" t="str">
            <v>PÉDICURE - PODOLOGUE</v>
          </cell>
          <cell r="L24931">
            <v>1</v>
          </cell>
          <cell r="AC24931" t="str">
            <v>04814 / LAURENT OLIVIA</v>
          </cell>
          <cell r="AD24931">
            <v>3</v>
          </cell>
        </row>
        <row r="24932">
          <cell r="H24932" t="str">
            <v>PÉDICURE - PODOLOGUE</v>
          </cell>
          <cell r="L24932">
            <v>0</v>
          </cell>
          <cell r="AC24932" t="str">
            <v>04814 / LAURENT OLIVIA</v>
          </cell>
          <cell r="AD24932">
            <v>3</v>
          </cell>
        </row>
        <row r="24933">
          <cell r="H24933" t="str">
            <v>PÉDICURE - PODOLOGUE</v>
          </cell>
          <cell r="L24933">
            <v>0</v>
          </cell>
          <cell r="AC24933" t="str">
            <v>05345 / SCHENCK LAURENCE</v>
          </cell>
          <cell r="AD24933">
            <v>3</v>
          </cell>
        </row>
        <row r="24934">
          <cell r="H24934" t="str">
            <v>PÉDICURE - PODOLOGUE</v>
          </cell>
          <cell r="L24934">
            <v>0</v>
          </cell>
          <cell r="AC24934" t="str">
            <v>00729 / SCHMITT MARX EVELYNE</v>
          </cell>
          <cell r="AD24934">
            <v>3</v>
          </cell>
        </row>
        <row r="24935">
          <cell r="H24935" t="str">
            <v>PÉDICURE - PODOLOGUE</v>
          </cell>
          <cell r="L24935">
            <v>0</v>
          </cell>
          <cell r="AC24935" t="str">
            <v>00729 / SCHMITT MARX EVELYNE</v>
          </cell>
          <cell r="AD24935">
            <v>3</v>
          </cell>
        </row>
        <row r="24936">
          <cell r="H24936" t="str">
            <v>MEDECIN</v>
          </cell>
          <cell r="K24936" t="str">
            <v>MG</v>
          </cell>
          <cell r="L24936">
            <v>0</v>
          </cell>
          <cell r="AC24936" t="str">
            <v>04814 / LAURENT OLIVIA</v>
          </cell>
          <cell r="AD24936">
            <v>3</v>
          </cell>
        </row>
        <row r="24937">
          <cell r="H24937" t="str">
            <v>MEDECIN</v>
          </cell>
          <cell r="K24937" t="str">
            <v>MS</v>
          </cell>
          <cell r="L24937">
            <v>0</v>
          </cell>
          <cell r="AC24937" t="str">
            <v>03811 / LE MOYNE BENOIT</v>
          </cell>
          <cell r="AD24937">
            <v>3</v>
          </cell>
        </row>
        <row r="24938">
          <cell r="H24938" t="str">
            <v>INFIRMIER</v>
          </cell>
          <cell r="L24938">
            <v>0</v>
          </cell>
          <cell r="AC24938" t="str">
            <v>05345 / SCHENCK LAURENCE</v>
          </cell>
          <cell r="AD24938">
            <v>3</v>
          </cell>
        </row>
        <row r="24939">
          <cell r="H24939" t="str">
            <v>MASSEUR</v>
          </cell>
          <cell r="L24939">
            <v>0</v>
          </cell>
          <cell r="AC24939" t="str">
            <v>05358 / BETSCH CELINE</v>
          </cell>
          <cell r="AD24939">
            <v>3</v>
          </cell>
        </row>
        <row r="24940">
          <cell r="H24940" t="str">
            <v>MEDECIN</v>
          </cell>
          <cell r="K24940" t="str">
            <v>MS</v>
          </cell>
          <cell r="L24940">
            <v>2</v>
          </cell>
          <cell r="AC24940" t="str">
            <v>02337 / GALLARD MYLENE</v>
          </cell>
          <cell r="AD24940">
            <v>3</v>
          </cell>
        </row>
        <row r="24941">
          <cell r="H24941" t="str">
            <v>MEDECIN</v>
          </cell>
          <cell r="K24941" t="str">
            <v>MS</v>
          </cell>
          <cell r="L24941">
            <v>1</v>
          </cell>
          <cell r="AC24941" t="str">
            <v>02337 / GALLARD MYLENE</v>
          </cell>
          <cell r="AD24941">
            <v>3</v>
          </cell>
        </row>
        <row r="24942">
          <cell r="H24942" t="str">
            <v>MEDECIN</v>
          </cell>
          <cell r="K24942" t="str">
            <v>MS</v>
          </cell>
          <cell r="L24942">
            <v>0</v>
          </cell>
          <cell r="AC24942" t="str">
            <v>02337 / GALLARD MYLENE</v>
          </cell>
          <cell r="AD24942">
            <v>3</v>
          </cell>
        </row>
        <row r="24943">
          <cell r="H24943" t="str">
            <v>MEDECIN</v>
          </cell>
          <cell r="K24943" t="str">
            <v>MS</v>
          </cell>
          <cell r="L24943">
            <v>3</v>
          </cell>
          <cell r="AC24943" t="str">
            <v>03811 / LE MOYNE BENOIT</v>
          </cell>
          <cell r="AD24943">
            <v>3</v>
          </cell>
        </row>
        <row r="24944">
          <cell r="H24944" t="str">
            <v>FOURNISSEUR</v>
          </cell>
          <cell r="L24944">
            <v>0</v>
          </cell>
          <cell r="AC24944" t="str">
            <v>04814 / LAURENT OLIVIA</v>
          </cell>
          <cell r="AD24944">
            <v>3</v>
          </cell>
        </row>
        <row r="24945">
          <cell r="H24945" t="str">
            <v>INFIRMIER</v>
          </cell>
          <cell r="L24945">
            <v>0</v>
          </cell>
          <cell r="AC24945" t="str">
            <v>03811 / LE MOYNE BENOIT</v>
          </cell>
          <cell r="AD24945">
            <v>3</v>
          </cell>
        </row>
        <row r="24946">
          <cell r="H24946" t="str">
            <v>INFIRMIER</v>
          </cell>
          <cell r="L24946">
            <v>0</v>
          </cell>
          <cell r="AC24946" t="str">
            <v>03811 / LE MOYNE BENOIT</v>
          </cell>
          <cell r="AD24946">
            <v>3</v>
          </cell>
        </row>
        <row r="24947">
          <cell r="H24947" t="str">
            <v>SAGE-FEMME</v>
          </cell>
          <cell r="L24947">
            <v>0</v>
          </cell>
          <cell r="AC24947" t="str">
            <v>00729 / SCHMITT MARX EVELYNE</v>
          </cell>
          <cell r="AD24947">
            <v>3</v>
          </cell>
        </row>
        <row r="24948">
          <cell r="H24948" t="str">
            <v>MEDECIN</v>
          </cell>
          <cell r="K24948" t="str">
            <v>MG</v>
          </cell>
          <cell r="L24948">
            <v>0</v>
          </cell>
          <cell r="AC24948" t="str">
            <v>04814 / LAURENT OLIVIA</v>
          </cell>
          <cell r="AD24948">
            <v>3</v>
          </cell>
        </row>
        <row r="24949">
          <cell r="H24949" t="str">
            <v>ORTHOPTISTE, ORTHOPHONISTE</v>
          </cell>
          <cell r="L24949">
            <v>0</v>
          </cell>
          <cell r="AC24949" t="str">
            <v>02918 / SCHOLLER STEPHANIE</v>
          </cell>
          <cell r="AD24949">
            <v>3</v>
          </cell>
        </row>
        <row r="24950">
          <cell r="H24950" t="str">
            <v>ORTHOPTISTE, ORTHOPHONISTE</v>
          </cell>
          <cell r="L24950">
            <v>0</v>
          </cell>
          <cell r="AC24950" t="str">
            <v>04988 / STIRNEMANN JEAN VINCENT</v>
          </cell>
          <cell r="AD24950">
            <v>3</v>
          </cell>
        </row>
        <row r="24951">
          <cell r="H24951" t="str">
            <v>DENTISTE</v>
          </cell>
          <cell r="L24951">
            <v>0</v>
          </cell>
          <cell r="AC24951" t="str">
            <v>02918 / SCHOLLER STEPHANIE</v>
          </cell>
          <cell r="AD24951">
            <v>3</v>
          </cell>
        </row>
        <row r="24952">
          <cell r="H24952" t="str">
            <v>MEDECIN</v>
          </cell>
          <cell r="K24952" t="str">
            <v>MG</v>
          </cell>
          <cell r="L24952">
            <v>0</v>
          </cell>
          <cell r="AC24952" t="str">
            <v>05345 / SCHENCK LAURENCE</v>
          </cell>
          <cell r="AD24952">
            <v>3</v>
          </cell>
        </row>
        <row r="24953">
          <cell r="H24953" t="str">
            <v>MASSEUR</v>
          </cell>
          <cell r="L24953">
            <v>0</v>
          </cell>
          <cell r="AC24953" t="str">
            <v>02918 / SCHOLLER STEPHANIE</v>
          </cell>
          <cell r="AD24953">
            <v>3</v>
          </cell>
        </row>
        <row r="24954">
          <cell r="H24954" t="str">
            <v>MEDECIN</v>
          </cell>
          <cell r="K24954" t="str">
            <v>MG</v>
          </cell>
          <cell r="L24954">
            <v>0</v>
          </cell>
          <cell r="AC24954" t="str">
            <v>05345 / SCHENCK LAURENCE</v>
          </cell>
          <cell r="AD24954">
            <v>3</v>
          </cell>
        </row>
        <row r="24955">
          <cell r="H24955" t="str">
            <v>INFIRMIER</v>
          </cell>
          <cell r="L24955">
            <v>0</v>
          </cell>
          <cell r="AC24955" t="str">
            <v>05345 / SCHENCK LAURENCE</v>
          </cell>
          <cell r="AD24955">
            <v>3</v>
          </cell>
        </row>
        <row r="24956">
          <cell r="H24956" t="str">
            <v>MASSEUR</v>
          </cell>
          <cell r="L24956">
            <v>0</v>
          </cell>
          <cell r="AC24956" t="str">
            <v>06513 / ROLLANG ARNOULD RACHEL</v>
          </cell>
          <cell r="AD24956">
            <v>3</v>
          </cell>
        </row>
        <row r="24957">
          <cell r="H24957" t="str">
            <v>DENTISTE</v>
          </cell>
          <cell r="L24957">
            <v>0</v>
          </cell>
          <cell r="AC24957" t="str">
            <v>06513 / ROLLANG ARNOULD RACHEL</v>
          </cell>
          <cell r="AD24957">
            <v>3</v>
          </cell>
        </row>
        <row r="24958">
          <cell r="H24958" t="str">
            <v>DENTISTE</v>
          </cell>
          <cell r="L24958">
            <v>1</v>
          </cell>
          <cell r="AC24958" t="str">
            <v>06513 / ROLLANG ARNOULD RACHEL</v>
          </cell>
          <cell r="AD24958">
            <v>3</v>
          </cell>
        </row>
        <row r="24959">
          <cell r="H24959" t="str">
            <v>MEDECIN</v>
          </cell>
          <cell r="K24959" t="str">
            <v>MS</v>
          </cell>
          <cell r="L24959">
            <v>0</v>
          </cell>
          <cell r="AC24959" t="str">
            <v>04814 / LAURENT OLIVIA</v>
          </cell>
          <cell r="AD24959">
            <v>3</v>
          </cell>
        </row>
        <row r="24960">
          <cell r="H24960" t="str">
            <v>MASSEUR</v>
          </cell>
          <cell r="L24960">
            <v>0</v>
          </cell>
          <cell r="AC24960" t="str">
            <v>02918 / SCHOLLER STEPHANIE</v>
          </cell>
          <cell r="AD24960">
            <v>3</v>
          </cell>
        </row>
        <row r="24961">
          <cell r="H24961" t="str">
            <v>INFIRMIER</v>
          </cell>
          <cell r="L24961">
            <v>0</v>
          </cell>
          <cell r="AC24961" t="str">
            <v>02337 / GALLARD MYLENE</v>
          </cell>
          <cell r="AD24961">
            <v>3</v>
          </cell>
        </row>
        <row r="24962">
          <cell r="H24962" t="str">
            <v>MEDECIN</v>
          </cell>
          <cell r="K24962" t="str">
            <v>MG</v>
          </cell>
          <cell r="L24962">
            <v>0</v>
          </cell>
          <cell r="AC24962" t="str">
            <v>02337 / GALLARD MYLENE</v>
          </cell>
          <cell r="AD24962">
            <v>3</v>
          </cell>
        </row>
        <row r="24963">
          <cell r="H24963" t="str">
            <v>MASSEUR</v>
          </cell>
          <cell r="L24963">
            <v>0</v>
          </cell>
          <cell r="AC24963" t="str">
            <v>05345 / SCHENCK LAURENCE</v>
          </cell>
          <cell r="AD24963">
            <v>3</v>
          </cell>
        </row>
        <row r="24964">
          <cell r="H24964" t="str">
            <v>MEDECIN</v>
          </cell>
          <cell r="K24964" t="str">
            <v>MG</v>
          </cell>
          <cell r="L24964">
            <v>0</v>
          </cell>
          <cell r="AC24964" t="str">
            <v>02918 / SCHOLLER STEPHANIE</v>
          </cell>
          <cell r="AD24964">
            <v>3</v>
          </cell>
        </row>
        <row r="24965">
          <cell r="H24965" t="str">
            <v>MEDECIN</v>
          </cell>
          <cell r="K24965" t="str">
            <v>MS</v>
          </cell>
          <cell r="L24965">
            <v>0</v>
          </cell>
          <cell r="AC24965" t="str">
            <v>04814 / LAURENT OLIVIA</v>
          </cell>
          <cell r="AD24965">
            <v>3</v>
          </cell>
        </row>
        <row r="24966">
          <cell r="H24966" t="str">
            <v>PÉDICURE - PODOLOGUE</v>
          </cell>
          <cell r="L24966">
            <v>0</v>
          </cell>
          <cell r="AC24966" t="str">
            <v>05345 / SCHENCK LAURENCE</v>
          </cell>
          <cell r="AD24966">
            <v>3</v>
          </cell>
        </row>
        <row r="24967">
          <cell r="H24967" t="str">
            <v>MEDECIN</v>
          </cell>
          <cell r="K24967" t="str">
            <v>MS</v>
          </cell>
          <cell r="L24967">
            <v>1</v>
          </cell>
          <cell r="AC24967" t="str">
            <v>05358 / BETSCH CELINE</v>
          </cell>
          <cell r="AD24967">
            <v>3</v>
          </cell>
        </row>
        <row r="24968">
          <cell r="H24968" t="str">
            <v>DENTISTE</v>
          </cell>
          <cell r="L24968">
            <v>0</v>
          </cell>
          <cell r="AC24968" t="str">
            <v>04814 / LAURENT OLIVIA</v>
          </cell>
          <cell r="AD24968">
            <v>3</v>
          </cell>
        </row>
        <row r="24969">
          <cell r="H24969" t="str">
            <v>MASSEUR</v>
          </cell>
          <cell r="L24969">
            <v>0</v>
          </cell>
          <cell r="AC24969" t="str">
            <v>05345 / SCHENCK LAURENCE</v>
          </cell>
          <cell r="AD24969">
            <v>3</v>
          </cell>
        </row>
        <row r="24970">
          <cell r="H24970" t="str">
            <v>MEDECIN</v>
          </cell>
          <cell r="K24970" t="str">
            <v>MG</v>
          </cell>
          <cell r="L24970">
            <v>0</v>
          </cell>
          <cell r="AC24970" t="str">
            <v>04814 / LAURENT OLIVIA</v>
          </cell>
          <cell r="AD24970">
            <v>3</v>
          </cell>
        </row>
        <row r="24971">
          <cell r="H24971" t="str">
            <v>FOURNISSEUR</v>
          </cell>
          <cell r="L24971">
            <v>0</v>
          </cell>
          <cell r="AC24971" t="str">
            <v>04988 / STIRNEMANN JEAN VINCENT</v>
          </cell>
          <cell r="AD24971">
            <v>3</v>
          </cell>
        </row>
        <row r="24972">
          <cell r="H24972" t="str">
            <v>MASSEUR</v>
          </cell>
          <cell r="L24972">
            <v>0</v>
          </cell>
          <cell r="AC24972" t="str">
            <v>02918 / SCHOLLER STEPHANIE</v>
          </cell>
          <cell r="AD24972">
            <v>3</v>
          </cell>
        </row>
        <row r="24973">
          <cell r="H24973" t="str">
            <v>MEDECIN</v>
          </cell>
          <cell r="K24973" t="str">
            <v>MS</v>
          </cell>
          <cell r="L24973">
            <v>0</v>
          </cell>
          <cell r="AC24973" t="str">
            <v>04988 / STIRNEMANN JEAN VINCENT</v>
          </cell>
          <cell r="AD24973">
            <v>3</v>
          </cell>
        </row>
        <row r="24974">
          <cell r="H24974" t="str">
            <v>PÉDICURE - PODOLOGUE</v>
          </cell>
          <cell r="L24974">
            <v>0</v>
          </cell>
          <cell r="AC24974" t="str">
            <v>02918 / SCHOLLER STEPHANIE</v>
          </cell>
          <cell r="AD24974">
            <v>3</v>
          </cell>
        </row>
        <row r="24975">
          <cell r="H24975" t="str">
            <v>PÉDICURE - PODOLOGUE</v>
          </cell>
          <cell r="L24975">
            <v>2</v>
          </cell>
          <cell r="AC24975" t="str">
            <v>02918 / SCHOLLER STEPHANIE</v>
          </cell>
          <cell r="AD24975">
            <v>3</v>
          </cell>
        </row>
        <row r="24976">
          <cell r="H24976" t="str">
            <v>MEDECIN</v>
          </cell>
          <cell r="K24976" t="str">
            <v>MG</v>
          </cell>
          <cell r="L24976">
            <v>0</v>
          </cell>
          <cell r="AC24976" t="str">
            <v>05345 / SCHENCK LAURENCE</v>
          </cell>
          <cell r="AD24976">
            <v>3</v>
          </cell>
        </row>
        <row r="24977">
          <cell r="H24977" t="str">
            <v>DENTISTE</v>
          </cell>
          <cell r="L24977">
            <v>0</v>
          </cell>
          <cell r="AC24977" t="str">
            <v>03811 / LE MOYNE BENOIT</v>
          </cell>
          <cell r="AD24977">
            <v>3</v>
          </cell>
        </row>
        <row r="24978">
          <cell r="H24978" t="str">
            <v>MASSEUR</v>
          </cell>
          <cell r="L24978">
            <v>0</v>
          </cell>
          <cell r="AC24978" t="str">
            <v>04814 / LAURENT OLIVIA</v>
          </cell>
          <cell r="AD24978">
            <v>3</v>
          </cell>
        </row>
        <row r="24979">
          <cell r="H24979" t="str">
            <v>MASSEUR</v>
          </cell>
          <cell r="L24979">
            <v>0</v>
          </cell>
          <cell r="AC24979" t="str">
            <v>02918 / SCHOLLER STEPHANIE</v>
          </cell>
          <cell r="AD24979">
            <v>3</v>
          </cell>
        </row>
        <row r="24980">
          <cell r="H24980" t="str">
            <v>MASSEUR</v>
          </cell>
          <cell r="L24980">
            <v>0</v>
          </cell>
          <cell r="AC24980" t="str">
            <v>05345 / SCHENCK LAURENCE</v>
          </cell>
          <cell r="AD24980">
            <v>3</v>
          </cell>
        </row>
        <row r="24981">
          <cell r="H24981" t="str">
            <v>MEDECIN</v>
          </cell>
          <cell r="K24981" t="str">
            <v>MS</v>
          </cell>
          <cell r="L24981">
            <v>0</v>
          </cell>
          <cell r="AC24981" t="str">
            <v>04814 / LAURENT OLIVIA</v>
          </cell>
          <cell r="AD24981">
            <v>3</v>
          </cell>
        </row>
        <row r="24982">
          <cell r="H24982" t="str">
            <v>MASSEUR</v>
          </cell>
          <cell r="L24982">
            <v>0</v>
          </cell>
          <cell r="AC24982" t="str">
            <v>02337 / GALLARD MYLENE</v>
          </cell>
          <cell r="AD24982">
            <v>3</v>
          </cell>
        </row>
        <row r="24983">
          <cell r="H24983" t="str">
            <v>MEDECIN</v>
          </cell>
          <cell r="K24983" t="str">
            <v>MS</v>
          </cell>
          <cell r="L24983">
            <v>0</v>
          </cell>
          <cell r="AC24983" t="str">
            <v>00729 / SCHMITT MARX EVELYNE</v>
          </cell>
          <cell r="AD24983">
            <v>3</v>
          </cell>
        </row>
        <row r="24984">
          <cell r="H24984" t="str">
            <v>MASSEUR</v>
          </cell>
          <cell r="L24984">
            <v>0</v>
          </cell>
          <cell r="AC24984" t="str">
            <v>02918 / SCHOLLER STEPHANIE</v>
          </cell>
          <cell r="AD24984">
            <v>3</v>
          </cell>
        </row>
        <row r="24985">
          <cell r="H24985" t="str">
            <v>MEDECIN</v>
          </cell>
          <cell r="K24985" t="str">
            <v>MG</v>
          </cell>
          <cell r="L24985">
            <v>0</v>
          </cell>
          <cell r="AC24985" t="str">
            <v>02918 / SCHOLLER STEPHANIE</v>
          </cell>
          <cell r="AD24985">
            <v>3</v>
          </cell>
        </row>
        <row r="24986">
          <cell r="H24986" t="str">
            <v>MASSEUR</v>
          </cell>
          <cell r="L24986">
            <v>0</v>
          </cell>
          <cell r="AC24986" t="str">
            <v>05358 / BETSCH CELINE</v>
          </cell>
          <cell r="AD24986">
            <v>3</v>
          </cell>
        </row>
        <row r="24987">
          <cell r="H24987" t="str">
            <v>MEDECIN</v>
          </cell>
          <cell r="K24987" t="str">
            <v>MG</v>
          </cell>
          <cell r="L24987">
            <v>0</v>
          </cell>
          <cell r="AC24987" t="str">
            <v>02918 / SCHOLLER STEPHANIE</v>
          </cell>
          <cell r="AD24987">
            <v>3</v>
          </cell>
        </row>
        <row r="24988">
          <cell r="H24988" t="str">
            <v>MEDECIN</v>
          </cell>
          <cell r="K24988" t="str">
            <v>MS</v>
          </cell>
          <cell r="L24988">
            <v>0</v>
          </cell>
          <cell r="AC24988" t="str">
            <v>04988 / STIRNEMANN JEAN VINCENT</v>
          </cell>
          <cell r="AD24988">
            <v>3</v>
          </cell>
        </row>
        <row r="24989">
          <cell r="H24989" t="str">
            <v>INFIRMIER</v>
          </cell>
          <cell r="L24989">
            <v>0</v>
          </cell>
          <cell r="AC24989" t="str">
            <v>04988 / STIRNEMANN JEAN VINCENT</v>
          </cell>
          <cell r="AD24989">
            <v>3</v>
          </cell>
        </row>
        <row r="24990">
          <cell r="H24990" t="str">
            <v>FOURNISSEUR</v>
          </cell>
          <cell r="L24990">
            <v>0</v>
          </cell>
          <cell r="AC24990" t="str">
            <v>05029 / BOUGHALEM ALI</v>
          </cell>
          <cell r="AD24990">
            <v>3</v>
          </cell>
        </row>
        <row r="24991">
          <cell r="H24991" t="str">
            <v>MEDECIN</v>
          </cell>
          <cell r="K24991" t="str">
            <v>MG</v>
          </cell>
          <cell r="L24991">
            <v>1</v>
          </cell>
          <cell r="AC24991" t="str">
            <v>04988 / STIRNEMANN JEAN VINCENT</v>
          </cell>
          <cell r="AD24991">
            <v>3</v>
          </cell>
        </row>
        <row r="24992">
          <cell r="H24992" t="str">
            <v>MEDECIN</v>
          </cell>
          <cell r="K24992" t="str">
            <v>MG</v>
          </cell>
          <cell r="L24992">
            <v>0</v>
          </cell>
          <cell r="AC24992" t="str">
            <v>05029 / BOUGHALEM ALI</v>
          </cell>
          <cell r="AD24992">
            <v>3</v>
          </cell>
        </row>
        <row r="24993">
          <cell r="H24993" t="str">
            <v>MEDECIN</v>
          </cell>
          <cell r="K24993" t="str">
            <v>MS</v>
          </cell>
          <cell r="L24993">
            <v>3</v>
          </cell>
          <cell r="AC24993" t="str">
            <v>06513 / ROLLANG ARNOULD RACHEL</v>
          </cell>
          <cell r="AD24993">
            <v>3</v>
          </cell>
        </row>
        <row r="24994">
          <cell r="H24994" t="str">
            <v>MEDECIN</v>
          </cell>
          <cell r="K24994" t="str">
            <v>MS</v>
          </cell>
          <cell r="L24994">
            <v>2</v>
          </cell>
          <cell r="AC24994" t="str">
            <v>02918 / SCHOLLER STEPHANIE</v>
          </cell>
          <cell r="AD24994">
            <v>3</v>
          </cell>
        </row>
        <row r="24995">
          <cell r="H24995" t="str">
            <v>MEDECIN</v>
          </cell>
          <cell r="K24995" t="str">
            <v>MS</v>
          </cell>
          <cell r="L24995">
            <v>1</v>
          </cell>
          <cell r="AC24995" t="str">
            <v>05029 / BOUGHALEM ALI</v>
          </cell>
          <cell r="AD24995">
            <v>3</v>
          </cell>
        </row>
        <row r="24996">
          <cell r="H24996" t="str">
            <v>MEDECIN</v>
          </cell>
          <cell r="K24996" t="str">
            <v>MS</v>
          </cell>
          <cell r="L24996">
            <v>0</v>
          </cell>
          <cell r="AC24996" t="str">
            <v>05358 / BETSCH CELINE</v>
          </cell>
          <cell r="AD24996">
            <v>3</v>
          </cell>
        </row>
        <row r="24997">
          <cell r="H24997" t="str">
            <v>INFIRMIER</v>
          </cell>
          <cell r="L24997">
            <v>0</v>
          </cell>
          <cell r="AC24997" t="str">
            <v>05358 / BETSCH CELINE</v>
          </cell>
          <cell r="AD24997">
            <v>3</v>
          </cell>
        </row>
        <row r="24998">
          <cell r="H24998" t="str">
            <v>MEDECIN</v>
          </cell>
          <cell r="K24998" t="str">
            <v>MG</v>
          </cell>
          <cell r="L24998">
            <v>0</v>
          </cell>
          <cell r="AC24998" t="str">
            <v>04988 / STIRNEMANN JEAN VINCENT</v>
          </cell>
          <cell r="AD24998">
            <v>3</v>
          </cell>
        </row>
        <row r="24999">
          <cell r="H24999" t="str">
            <v>ORTHOPTISTE, ORTHOPHONISTE</v>
          </cell>
          <cell r="L24999">
            <v>0</v>
          </cell>
          <cell r="AC24999" t="str">
            <v>02337 / GALLARD MYLENE</v>
          </cell>
          <cell r="AD24999">
            <v>3</v>
          </cell>
        </row>
        <row r="25000">
          <cell r="H25000" t="str">
            <v>MEDECIN</v>
          </cell>
          <cell r="K25000" t="str">
            <v>MG</v>
          </cell>
          <cell r="L25000">
            <v>0</v>
          </cell>
          <cell r="AC25000" t="str">
            <v>04988 / STIRNEMANN JEAN VINCENT</v>
          </cell>
          <cell r="AD25000">
            <v>3</v>
          </cell>
        </row>
        <row r="25001">
          <cell r="H25001" t="str">
            <v>MEDECIN</v>
          </cell>
          <cell r="K25001" t="str">
            <v>MS</v>
          </cell>
          <cell r="L25001">
            <v>0</v>
          </cell>
          <cell r="AC25001" t="str">
            <v>02918 / SCHOLLER STEPHANIE</v>
          </cell>
          <cell r="AD25001">
            <v>3</v>
          </cell>
        </row>
        <row r="25002">
          <cell r="H25002" t="str">
            <v>MEDECIN</v>
          </cell>
          <cell r="K25002" t="str">
            <v>MS</v>
          </cell>
          <cell r="L25002">
            <v>1</v>
          </cell>
          <cell r="AC25002" t="str">
            <v>05029 / BOUGHALEM ALI</v>
          </cell>
          <cell r="AD25002">
            <v>3</v>
          </cell>
        </row>
        <row r="25003">
          <cell r="H25003" t="str">
            <v>MEDECIN</v>
          </cell>
          <cell r="K25003" t="str">
            <v>MS</v>
          </cell>
          <cell r="L25003">
            <v>0</v>
          </cell>
          <cell r="AC25003" t="str">
            <v>05029 / BOUGHALEM ALI</v>
          </cell>
          <cell r="AD25003">
            <v>3</v>
          </cell>
        </row>
        <row r="25004">
          <cell r="H25004" t="str">
            <v>INFIRMIER</v>
          </cell>
          <cell r="L25004">
            <v>0</v>
          </cell>
          <cell r="AC25004" t="str">
            <v>03811 / LE MOYNE BENOIT</v>
          </cell>
          <cell r="AD25004">
            <v>3</v>
          </cell>
        </row>
        <row r="25005">
          <cell r="H25005" t="str">
            <v>MEDECIN</v>
          </cell>
          <cell r="K25005" t="str">
            <v>MS</v>
          </cell>
          <cell r="L25005">
            <v>0</v>
          </cell>
          <cell r="AC25005" t="str">
            <v>04988 / STIRNEMANN JEAN VINCENT</v>
          </cell>
          <cell r="AD25005">
            <v>3</v>
          </cell>
        </row>
        <row r="25006">
          <cell r="H25006" t="str">
            <v>DENTISTE</v>
          </cell>
          <cell r="L25006">
            <v>0</v>
          </cell>
          <cell r="AC25006" t="str">
            <v>05029 / BOUGHALEM ALI</v>
          </cell>
          <cell r="AD25006">
            <v>3</v>
          </cell>
        </row>
        <row r="25007">
          <cell r="H25007" t="str">
            <v>INFIRMIER</v>
          </cell>
          <cell r="L25007">
            <v>0</v>
          </cell>
          <cell r="AC25007" t="str">
            <v>06513 / ROLLANG ARNOULD RACHEL</v>
          </cell>
          <cell r="AD25007">
            <v>3</v>
          </cell>
        </row>
        <row r="25008">
          <cell r="H25008" t="str">
            <v>MASSEUR</v>
          </cell>
          <cell r="L25008">
            <v>0</v>
          </cell>
          <cell r="AC25008" t="str">
            <v>05358 / BETSCH CELINE</v>
          </cell>
          <cell r="AD25008">
            <v>3</v>
          </cell>
        </row>
        <row r="25009">
          <cell r="H25009" t="str">
            <v>SAGE-FEMME</v>
          </cell>
          <cell r="L25009">
            <v>0</v>
          </cell>
          <cell r="AC25009" t="str">
            <v>05029 / BOUGHALEM ALI</v>
          </cell>
          <cell r="AD25009">
            <v>3</v>
          </cell>
        </row>
        <row r="25010">
          <cell r="H25010" t="str">
            <v>INFIRMIER</v>
          </cell>
          <cell r="L25010">
            <v>0</v>
          </cell>
          <cell r="AC25010" t="str">
            <v>05029 / BOUGHALEM ALI</v>
          </cell>
          <cell r="AD25010">
            <v>3</v>
          </cell>
        </row>
        <row r="25011">
          <cell r="H25011" t="str">
            <v>INFIRMIER</v>
          </cell>
          <cell r="L25011">
            <v>0</v>
          </cell>
          <cell r="AC25011" t="str">
            <v>04814 / LAURENT OLIVIA</v>
          </cell>
          <cell r="AD25011">
            <v>3</v>
          </cell>
        </row>
        <row r="25012">
          <cell r="H25012" t="str">
            <v>INFIRMIER</v>
          </cell>
          <cell r="L25012">
            <v>1</v>
          </cell>
          <cell r="AC25012" t="str">
            <v>06513 / ROLLANG ARNOULD RACHEL</v>
          </cell>
          <cell r="AD25012">
            <v>3</v>
          </cell>
        </row>
        <row r="25013">
          <cell r="H25013" t="str">
            <v>MASSEUR</v>
          </cell>
          <cell r="L25013">
            <v>0</v>
          </cell>
          <cell r="AC25013" t="str">
            <v>05345 / SCHENCK LAURENCE</v>
          </cell>
          <cell r="AD25013">
            <v>3</v>
          </cell>
        </row>
        <row r="25014">
          <cell r="H25014" t="str">
            <v>MASSEUR</v>
          </cell>
          <cell r="L25014">
            <v>0</v>
          </cell>
          <cell r="AC25014" t="str">
            <v>03811 / LE MOYNE BENOIT</v>
          </cell>
          <cell r="AD25014">
            <v>3</v>
          </cell>
        </row>
        <row r="25015">
          <cell r="H25015" t="str">
            <v>MEDECIN</v>
          </cell>
          <cell r="K25015" t="str">
            <v>MG</v>
          </cell>
          <cell r="L25015">
            <v>0</v>
          </cell>
          <cell r="AC25015" t="str">
            <v>04814 / LAURENT OLIVIA</v>
          </cell>
          <cell r="AD25015">
            <v>3</v>
          </cell>
        </row>
        <row r="25016">
          <cell r="H25016" t="str">
            <v>MASSEUR</v>
          </cell>
          <cell r="L25016">
            <v>0</v>
          </cell>
          <cell r="AC25016" t="str">
            <v>04988 / STIRNEMANN JEAN VINCENT</v>
          </cell>
          <cell r="AD25016">
            <v>3</v>
          </cell>
        </row>
        <row r="25017">
          <cell r="H25017" t="str">
            <v>INFIRMIER</v>
          </cell>
          <cell r="L25017">
            <v>0</v>
          </cell>
          <cell r="AC25017" t="str">
            <v>05358 / BETSCH CELINE</v>
          </cell>
          <cell r="AD25017">
            <v>3</v>
          </cell>
        </row>
        <row r="25018">
          <cell r="H25018" t="str">
            <v>DENTISTE</v>
          </cell>
          <cell r="L25018">
            <v>0</v>
          </cell>
          <cell r="AC25018" t="str">
            <v>05345 / SCHENCK LAURENCE</v>
          </cell>
          <cell r="AD25018">
            <v>3</v>
          </cell>
        </row>
        <row r="25019">
          <cell r="H25019" t="str">
            <v>DENTISTE</v>
          </cell>
          <cell r="L25019">
            <v>0</v>
          </cell>
          <cell r="AC25019" t="str">
            <v>06513 / ROLLANG ARNOULD RACHEL</v>
          </cell>
          <cell r="AD25019">
            <v>3</v>
          </cell>
        </row>
        <row r="25020">
          <cell r="H25020" t="str">
            <v>INFIRMIER</v>
          </cell>
          <cell r="L25020">
            <v>0</v>
          </cell>
          <cell r="AC25020" t="str">
            <v>02337 / GALLARD MYLENE</v>
          </cell>
          <cell r="AD25020">
            <v>3</v>
          </cell>
        </row>
        <row r="25021">
          <cell r="H25021" t="str">
            <v>INFIRMIER</v>
          </cell>
          <cell r="L25021">
            <v>0</v>
          </cell>
          <cell r="AC25021" t="str">
            <v>02337 / GALLARD MYLENE</v>
          </cell>
          <cell r="AD25021">
            <v>3</v>
          </cell>
        </row>
        <row r="25022">
          <cell r="H25022" t="str">
            <v>INFIRMIER</v>
          </cell>
          <cell r="L25022">
            <v>0</v>
          </cell>
          <cell r="AC25022" t="str">
            <v>05345 / SCHENCK LAURENCE</v>
          </cell>
          <cell r="AD25022">
            <v>3</v>
          </cell>
        </row>
        <row r="25023">
          <cell r="H25023" t="str">
            <v>ORTHOPTISTE, ORTHOPHONISTE</v>
          </cell>
          <cell r="L25023">
            <v>0</v>
          </cell>
          <cell r="AC25023" t="str">
            <v>02918 / SCHOLLER STEPHANIE</v>
          </cell>
          <cell r="AD25023">
            <v>3</v>
          </cell>
        </row>
        <row r="25024">
          <cell r="H25024" t="str">
            <v>MEDECIN</v>
          </cell>
          <cell r="K25024" t="str">
            <v>MG</v>
          </cell>
          <cell r="L25024">
            <v>0</v>
          </cell>
          <cell r="AC25024" t="str">
            <v>06513 / ROLLANG ARNOULD RACHEL</v>
          </cell>
          <cell r="AD25024">
            <v>3</v>
          </cell>
        </row>
        <row r="25025">
          <cell r="H25025" t="str">
            <v>MEDECIN</v>
          </cell>
          <cell r="K25025" t="str">
            <v>MG</v>
          </cell>
          <cell r="L25025">
            <v>0</v>
          </cell>
          <cell r="AC25025" t="str">
            <v>06513 / ROLLANG ARNOULD RACHEL</v>
          </cell>
          <cell r="AD25025">
            <v>3</v>
          </cell>
        </row>
        <row r="25026">
          <cell r="H25026" t="str">
            <v>MASSEUR</v>
          </cell>
          <cell r="L25026">
            <v>0</v>
          </cell>
          <cell r="AC25026" t="str">
            <v>06513 / ROLLANG ARNOULD RACHEL</v>
          </cell>
          <cell r="AD25026">
            <v>3</v>
          </cell>
        </row>
        <row r="25027">
          <cell r="H25027" t="str">
            <v>MASSEUR</v>
          </cell>
          <cell r="L25027">
            <v>0</v>
          </cell>
          <cell r="AC25027" t="str">
            <v>05029 / BOUGHALEM ALI</v>
          </cell>
          <cell r="AD25027">
            <v>3</v>
          </cell>
        </row>
        <row r="25028">
          <cell r="H25028" t="str">
            <v>MASSEUR</v>
          </cell>
          <cell r="L25028">
            <v>0</v>
          </cell>
          <cell r="AC25028" t="str">
            <v>02918 / SCHOLLER STEPHANIE</v>
          </cell>
          <cell r="AD25028">
            <v>3</v>
          </cell>
        </row>
        <row r="25029">
          <cell r="H25029" t="str">
            <v>MASSEUR</v>
          </cell>
          <cell r="L25029">
            <v>0</v>
          </cell>
          <cell r="AC25029" t="str">
            <v>02918 / SCHOLLER STEPHANIE</v>
          </cell>
          <cell r="AD25029">
            <v>3</v>
          </cell>
        </row>
        <row r="25030">
          <cell r="H25030" t="str">
            <v>MASSEUR</v>
          </cell>
          <cell r="L25030">
            <v>0</v>
          </cell>
          <cell r="AC25030" t="str">
            <v>05345 / SCHENCK LAURENCE</v>
          </cell>
          <cell r="AD25030">
            <v>3</v>
          </cell>
        </row>
        <row r="25031">
          <cell r="H25031" t="str">
            <v>MEDECIN</v>
          </cell>
          <cell r="K25031" t="str">
            <v>MS</v>
          </cell>
          <cell r="L25031">
            <v>0</v>
          </cell>
          <cell r="AC25031" t="str">
            <v>02918 / SCHOLLER STEPHANIE</v>
          </cell>
          <cell r="AD25031">
            <v>3</v>
          </cell>
        </row>
        <row r="25032">
          <cell r="H25032" t="str">
            <v>INFIRMIER</v>
          </cell>
          <cell r="L25032">
            <v>0</v>
          </cell>
          <cell r="AC25032" t="str">
            <v>03811 / LE MOYNE BENOIT</v>
          </cell>
          <cell r="AD25032">
            <v>3</v>
          </cell>
        </row>
        <row r="25033">
          <cell r="H25033" t="str">
            <v>MEDECIN</v>
          </cell>
          <cell r="K25033" t="str">
            <v>MS</v>
          </cell>
          <cell r="L25033">
            <v>1</v>
          </cell>
          <cell r="AC25033" t="str">
            <v>05029 / BOUGHALEM ALI</v>
          </cell>
          <cell r="AD25033">
            <v>3</v>
          </cell>
        </row>
        <row r="25034">
          <cell r="H25034" t="str">
            <v>MEDECIN</v>
          </cell>
          <cell r="K25034" t="str">
            <v>MS</v>
          </cell>
          <cell r="L25034">
            <v>0</v>
          </cell>
          <cell r="AC25034" t="str">
            <v>02337 / GALLARD MYLENE</v>
          </cell>
          <cell r="AD25034">
            <v>3</v>
          </cell>
        </row>
        <row r="25035">
          <cell r="H25035" t="str">
            <v>MEDECIN</v>
          </cell>
          <cell r="K25035" t="str">
            <v>MG</v>
          </cell>
          <cell r="L25035">
            <v>0</v>
          </cell>
          <cell r="AC25035" t="str">
            <v>06513 / ROLLANG ARNOULD RACHEL</v>
          </cell>
          <cell r="AD25035">
            <v>3</v>
          </cell>
        </row>
        <row r="25036">
          <cell r="H25036" t="str">
            <v>MEDECIN</v>
          </cell>
          <cell r="K25036" t="str">
            <v>MS</v>
          </cell>
          <cell r="L25036">
            <v>0</v>
          </cell>
          <cell r="AC25036" t="str">
            <v>05029 / BOUGHALEM ALI</v>
          </cell>
          <cell r="AD25036">
            <v>3</v>
          </cell>
        </row>
        <row r="25037">
          <cell r="H25037" t="str">
            <v>ORTHOPTISTE, ORTHOPHONISTE</v>
          </cell>
          <cell r="L25037">
            <v>0</v>
          </cell>
          <cell r="AC25037" t="str">
            <v>06513 / ROLLANG ARNOULD RACHEL</v>
          </cell>
          <cell r="AD25037">
            <v>3</v>
          </cell>
        </row>
        <row r="25038">
          <cell r="H25038" t="str">
            <v>MEDECIN</v>
          </cell>
          <cell r="K25038" t="str">
            <v>MS</v>
          </cell>
          <cell r="L25038">
            <v>1</v>
          </cell>
          <cell r="AC25038" t="str">
            <v>04814 / LAURENT OLIVIA</v>
          </cell>
          <cell r="AD25038">
            <v>3</v>
          </cell>
        </row>
        <row r="25039">
          <cell r="H25039" t="str">
            <v>MEDECIN</v>
          </cell>
          <cell r="K25039" t="str">
            <v>MS</v>
          </cell>
          <cell r="L25039">
            <v>3</v>
          </cell>
          <cell r="AC25039" t="str">
            <v>05029 / BOUGHALEM ALI</v>
          </cell>
          <cell r="AD25039">
            <v>3</v>
          </cell>
        </row>
        <row r="25040">
          <cell r="H25040" t="str">
            <v>MEDECIN</v>
          </cell>
          <cell r="K25040" t="str">
            <v>MS</v>
          </cell>
          <cell r="L25040">
            <v>0</v>
          </cell>
          <cell r="AC25040" t="str">
            <v>05029 / BOUGHALEM ALI</v>
          </cell>
          <cell r="AD25040">
            <v>3</v>
          </cell>
        </row>
        <row r="25041">
          <cell r="H25041" t="str">
            <v>INFIRMIER</v>
          </cell>
          <cell r="L25041">
            <v>0</v>
          </cell>
          <cell r="AC25041" t="str">
            <v>02337 / GALLARD MYLENE</v>
          </cell>
          <cell r="AD25041">
            <v>3</v>
          </cell>
        </row>
        <row r="25042">
          <cell r="H25042" t="str">
            <v>MASSEUR</v>
          </cell>
          <cell r="L25042">
            <v>0</v>
          </cell>
          <cell r="AC25042" t="str">
            <v>06513 / ROLLANG ARNOULD RACHEL</v>
          </cell>
          <cell r="AD25042">
            <v>3</v>
          </cell>
        </row>
        <row r="25043">
          <cell r="H25043" t="str">
            <v>MASSEUR</v>
          </cell>
          <cell r="L25043">
            <v>0</v>
          </cell>
          <cell r="AC25043" t="str">
            <v>03811 / LE MOYNE BENOIT</v>
          </cell>
          <cell r="AD25043">
            <v>3</v>
          </cell>
        </row>
        <row r="25044">
          <cell r="H25044" t="str">
            <v>ORTHOPTISTE, ORTHOPHONISTE</v>
          </cell>
          <cell r="L25044">
            <v>0</v>
          </cell>
          <cell r="AC25044" t="str">
            <v>04988 / STIRNEMANN JEAN VINCENT</v>
          </cell>
          <cell r="AD25044">
            <v>3</v>
          </cell>
        </row>
        <row r="25045">
          <cell r="H25045" t="str">
            <v>MASSEUR</v>
          </cell>
          <cell r="L25045">
            <v>0</v>
          </cell>
          <cell r="AC25045" t="str">
            <v>05029 / BOUGHALEM ALI</v>
          </cell>
          <cell r="AD25045">
            <v>3</v>
          </cell>
        </row>
        <row r="25046">
          <cell r="H25046" t="str">
            <v>MEDECIN</v>
          </cell>
          <cell r="K25046" t="str">
            <v>MG</v>
          </cell>
          <cell r="L25046">
            <v>0</v>
          </cell>
          <cell r="AC25046" t="str">
            <v>05358 / BETSCH CELINE</v>
          </cell>
          <cell r="AD25046">
            <v>3</v>
          </cell>
        </row>
        <row r="25047">
          <cell r="H25047" t="str">
            <v>MASSEUR</v>
          </cell>
          <cell r="L25047">
            <v>0</v>
          </cell>
          <cell r="AC25047" t="str">
            <v>05358 / BETSCH CELINE</v>
          </cell>
          <cell r="AD25047">
            <v>3</v>
          </cell>
        </row>
        <row r="25048">
          <cell r="H25048" t="str">
            <v>ORTHOPTISTE, ORTHOPHONISTE</v>
          </cell>
          <cell r="L25048">
            <v>0</v>
          </cell>
          <cell r="AC25048" t="str">
            <v>04814 / LAURENT OLIVIA</v>
          </cell>
          <cell r="AD25048">
            <v>3</v>
          </cell>
        </row>
        <row r="25049">
          <cell r="H25049" t="str">
            <v>MEDECIN</v>
          </cell>
          <cell r="K25049" t="str">
            <v>MS</v>
          </cell>
          <cell r="L25049">
            <v>0</v>
          </cell>
          <cell r="AC25049" t="str">
            <v>04988 / STIRNEMANN JEAN VINCENT</v>
          </cell>
          <cell r="AD25049">
            <v>3</v>
          </cell>
        </row>
        <row r="25050">
          <cell r="H25050" t="str">
            <v>DENTISTE</v>
          </cell>
          <cell r="L25050">
            <v>0</v>
          </cell>
          <cell r="AC25050" t="str">
            <v>02918 / SCHOLLER STEPHANIE</v>
          </cell>
          <cell r="AD25050">
            <v>3</v>
          </cell>
        </row>
        <row r="25051">
          <cell r="H25051" t="str">
            <v>MASSEUR</v>
          </cell>
          <cell r="L25051">
            <v>0</v>
          </cell>
          <cell r="AC25051" t="str">
            <v>05345 / SCHENCK LAURENCE</v>
          </cell>
          <cell r="AD25051">
            <v>3</v>
          </cell>
        </row>
        <row r="25052">
          <cell r="H25052" t="str">
            <v>MEDECIN</v>
          </cell>
          <cell r="K25052" t="str">
            <v>MS</v>
          </cell>
          <cell r="L25052">
            <v>0</v>
          </cell>
          <cell r="AC25052" t="str">
            <v>05358 / BETSCH CELINE</v>
          </cell>
          <cell r="AD25052">
            <v>3</v>
          </cell>
        </row>
        <row r="25053">
          <cell r="H25053" t="str">
            <v>INFIRMIER</v>
          </cell>
          <cell r="L25053">
            <v>0</v>
          </cell>
          <cell r="AC25053" t="str">
            <v>05358 / BETSCH CELINE</v>
          </cell>
          <cell r="AD25053">
            <v>3</v>
          </cell>
        </row>
        <row r="25054">
          <cell r="H25054" t="str">
            <v>INFIRMIER</v>
          </cell>
          <cell r="L25054">
            <v>0</v>
          </cell>
          <cell r="AC25054" t="str">
            <v>06513 / ROLLANG ARNOULD RACHEL</v>
          </cell>
          <cell r="AD25054">
            <v>3</v>
          </cell>
        </row>
        <row r="25055">
          <cell r="H25055" t="str">
            <v>MASSEUR</v>
          </cell>
          <cell r="L25055">
            <v>0</v>
          </cell>
          <cell r="AC25055" t="str">
            <v>06513 / ROLLANG ARNOULD RACHEL</v>
          </cell>
          <cell r="AD25055">
            <v>3</v>
          </cell>
        </row>
        <row r="25056">
          <cell r="H25056" t="str">
            <v>DENTISTE</v>
          </cell>
          <cell r="L25056">
            <v>0</v>
          </cell>
          <cell r="AC25056" t="str">
            <v>04814 / LAURENT OLIVIA</v>
          </cell>
          <cell r="AD25056">
            <v>3</v>
          </cell>
        </row>
        <row r="25057">
          <cell r="H25057" t="str">
            <v>ORTHOPTISTE, ORTHOPHONISTE</v>
          </cell>
          <cell r="L25057">
            <v>0</v>
          </cell>
          <cell r="AC25057" t="str">
            <v>06513 / ROLLANG ARNOULD RACHEL</v>
          </cell>
          <cell r="AD25057">
            <v>3</v>
          </cell>
        </row>
        <row r="25058">
          <cell r="H25058" t="str">
            <v>FOURNISSEUR</v>
          </cell>
          <cell r="L25058">
            <v>0</v>
          </cell>
          <cell r="AC25058" t="str">
            <v>04814 / LAURENT OLIVIA</v>
          </cell>
          <cell r="AD25058">
            <v>3</v>
          </cell>
        </row>
        <row r="25059">
          <cell r="H25059" t="str">
            <v>MEDECIN</v>
          </cell>
          <cell r="K25059" t="str">
            <v>MS</v>
          </cell>
          <cell r="L25059">
            <v>6</v>
          </cell>
          <cell r="AC25059" t="str">
            <v>02918 / SCHOLLER STEPHANIE</v>
          </cell>
          <cell r="AD25059">
            <v>3</v>
          </cell>
        </row>
        <row r="25060">
          <cell r="H25060" t="str">
            <v>MEDECIN</v>
          </cell>
          <cell r="K25060" t="str">
            <v>MS</v>
          </cell>
          <cell r="L25060">
            <v>13</v>
          </cell>
          <cell r="AC25060" t="str">
            <v>05029 / BOUGHALEM ALI</v>
          </cell>
          <cell r="AD25060">
            <v>3</v>
          </cell>
        </row>
        <row r="25061">
          <cell r="H25061" t="str">
            <v>MEDECIN</v>
          </cell>
          <cell r="K25061" t="str">
            <v>MS</v>
          </cell>
          <cell r="L25061">
            <v>14</v>
          </cell>
          <cell r="AC25061" t="str">
            <v>05029 / BOUGHALEM ALI</v>
          </cell>
          <cell r="AD25061">
            <v>3</v>
          </cell>
        </row>
        <row r="25062">
          <cell r="H25062" t="str">
            <v>MEDECIN</v>
          </cell>
          <cell r="K25062" t="str">
            <v>MS</v>
          </cell>
          <cell r="L25062">
            <v>16</v>
          </cell>
          <cell r="AC25062" t="str">
            <v>02918 / SCHOLLER STEPHANIE</v>
          </cell>
          <cell r="AD25062">
            <v>3</v>
          </cell>
        </row>
        <row r="25063">
          <cell r="H25063" t="str">
            <v>MEDECIN</v>
          </cell>
          <cell r="K25063" t="str">
            <v>MS</v>
          </cell>
          <cell r="L25063">
            <v>15</v>
          </cell>
          <cell r="AC25063" t="str">
            <v>04988 / STIRNEMANN JEAN VINCENT</v>
          </cell>
          <cell r="AD25063">
            <v>3</v>
          </cell>
        </row>
        <row r="25064">
          <cell r="H25064" t="str">
            <v>MEDECIN</v>
          </cell>
          <cell r="K25064" t="str">
            <v>MS</v>
          </cell>
          <cell r="L25064">
            <v>5</v>
          </cell>
          <cell r="AC25064" t="str">
            <v>05358 / BETSCH CELINE</v>
          </cell>
          <cell r="AD25064">
            <v>3</v>
          </cell>
        </row>
        <row r="25065">
          <cell r="H25065" t="str">
            <v>MEDECIN</v>
          </cell>
          <cell r="K25065" t="str">
            <v>MS</v>
          </cell>
          <cell r="L25065">
            <v>12</v>
          </cell>
          <cell r="AC25065" t="str">
            <v>02337 / GALLARD MYLENE</v>
          </cell>
          <cell r="AD25065">
            <v>3</v>
          </cell>
        </row>
        <row r="25066">
          <cell r="H25066" t="str">
            <v>MEDECIN</v>
          </cell>
          <cell r="K25066" t="str">
            <v>MS</v>
          </cell>
          <cell r="L25066">
            <v>0</v>
          </cell>
          <cell r="AC25066" t="str">
            <v>05358 / BETSCH CELINE</v>
          </cell>
          <cell r="AD25066">
            <v>3</v>
          </cell>
        </row>
        <row r="25067">
          <cell r="H25067" t="str">
            <v>INFIRMIER</v>
          </cell>
          <cell r="L25067">
            <v>0</v>
          </cell>
          <cell r="AC25067" t="str">
            <v>02337 / GALLARD MYLENE</v>
          </cell>
          <cell r="AD25067">
            <v>3</v>
          </cell>
        </row>
        <row r="25068">
          <cell r="H25068" t="str">
            <v>INFIRMIER</v>
          </cell>
          <cell r="L25068">
            <v>0</v>
          </cell>
          <cell r="AC25068" t="str">
            <v>05358 / BETSCH CELINE</v>
          </cell>
          <cell r="AD25068">
            <v>3</v>
          </cell>
        </row>
        <row r="25069">
          <cell r="H25069" t="str">
            <v>MASSEUR</v>
          </cell>
          <cell r="L25069">
            <v>0</v>
          </cell>
          <cell r="AC25069" t="str">
            <v>03811 / LE MOYNE BENOIT</v>
          </cell>
          <cell r="AD25069">
            <v>3</v>
          </cell>
        </row>
        <row r="25070">
          <cell r="H25070" t="str">
            <v>ORTHOPTISTE, ORTHOPHONISTE</v>
          </cell>
          <cell r="L25070">
            <v>0</v>
          </cell>
          <cell r="AC25070" t="str">
            <v>05358 / BETSCH CELINE</v>
          </cell>
          <cell r="AD25070">
            <v>3</v>
          </cell>
        </row>
        <row r="25071">
          <cell r="H25071" t="str">
            <v>MASSEUR</v>
          </cell>
          <cell r="L25071">
            <v>0</v>
          </cell>
          <cell r="AC25071" t="str">
            <v>06513 / ROLLANG ARNOULD RACHEL</v>
          </cell>
          <cell r="AD25071">
            <v>3</v>
          </cell>
        </row>
        <row r="25072">
          <cell r="H25072" t="str">
            <v>MASSEUR</v>
          </cell>
          <cell r="L25072">
            <v>0</v>
          </cell>
          <cell r="AC25072" t="str">
            <v>02337 / GALLARD MYLENE</v>
          </cell>
          <cell r="AD25072">
            <v>3</v>
          </cell>
        </row>
        <row r="25073">
          <cell r="H25073" t="str">
            <v>ORTHOPTISTE, ORTHOPHONISTE</v>
          </cell>
          <cell r="L25073">
            <v>0</v>
          </cell>
          <cell r="AC25073" t="str">
            <v>04814 / LAURENT OLIVIA</v>
          </cell>
          <cell r="AD25073">
            <v>3</v>
          </cell>
        </row>
        <row r="25074">
          <cell r="H25074" t="str">
            <v>MEDECIN</v>
          </cell>
          <cell r="K25074" t="str">
            <v>MG</v>
          </cell>
          <cell r="L25074">
            <v>5</v>
          </cell>
          <cell r="AC25074" t="str">
            <v>02918 / SCHOLLER STEPHANIE</v>
          </cell>
          <cell r="AD25074">
            <v>3</v>
          </cell>
        </row>
        <row r="25075">
          <cell r="H25075" t="str">
            <v>MEDECIN</v>
          </cell>
          <cell r="K25075" t="str">
            <v>MG</v>
          </cell>
          <cell r="L25075">
            <v>4</v>
          </cell>
          <cell r="AC25075" t="str">
            <v>05345 / SCHENCK LAURENCE</v>
          </cell>
          <cell r="AD25075">
            <v>3</v>
          </cell>
        </row>
        <row r="25076">
          <cell r="H25076" t="str">
            <v>MEDECIN</v>
          </cell>
          <cell r="K25076" t="str">
            <v>MG</v>
          </cell>
          <cell r="L25076">
            <v>0</v>
          </cell>
          <cell r="AC25076" t="str">
            <v>06513 / ROLLANG ARNOULD RACHEL</v>
          </cell>
          <cell r="AD25076">
            <v>3</v>
          </cell>
        </row>
        <row r="25077">
          <cell r="H25077" t="str">
            <v>MEDECIN</v>
          </cell>
          <cell r="K25077" t="str">
            <v>MG</v>
          </cell>
          <cell r="L25077">
            <v>3</v>
          </cell>
          <cell r="AC25077" t="str">
            <v>06513 / ROLLANG ARNOULD RACHEL</v>
          </cell>
          <cell r="AD25077">
            <v>3</v>
          </cell>
        </row>
        <row r="25078">
          <cell r="H25078" t="str">
            <v>SAGE-FEMME</v>
          </cell>
          <cell r="L25078">
            <v>0</v>
          </cell>
          <cell r="AC25078" t="str">
            <v>06513 / ROLLANG ARNOULD RACHEL</v>
          </cell>
          <cell r="AD25078">
            <v>3</v>
          </cell>
        </row>
        <row r="25079">
          <cell r="H25079" t="str">
            <v>MASSEUR</v>
          </cell>
          <cell r="L25079">
            <v>0</v>
          </cell>
          <cell r="AC25079" t="str">
            <v>05345 / SCHENCK LAURENCE</v>
          </cell>
          <cell r="AD25079">
            <v>3</v>
          </cell>
        </row>
        <row r="25080">
          <cell r="H25080" t="str">
            <v>MASSEUR</v>
          </cell>
          <cell r="L25080">
            <v>0</v>
          </cell>
          <cell r="AC25080" t="str">
            <v>04814 / LAURENT OLIVIA</v>
          </cell>
          <cell r="AD25080">
            <v>3</v>
          </cell>
        </row>
        <row r="25081">
          <cell r="H25081" t="str">
            <v>MASSEUR</v>
          </cell>
          <cell r="L25081">
            <v>0</v>
          </cell>
          <cell r="AC25081" t="str">
            <v>02918 / SCHOLLER STEPHANIE</v>
          </cell>
          <cell r="AD25081">
            <v>3</v>
          </cell>
        </row>
        <row r="25082">
          <cell r="H25082" t="str">
            <v>MASSEUR</v>
          </cell>
          <cell r="L25082">
            <v>1</v>
          </cell>
          <cell r="AC25082" t="str">
            <v>03811 / LE MOYNE BENOIT</v>
          </cell>
          <cell r="AD25082">
            <v>3</v>
          </cell>
        </row>
        <row r="25083">
          <cell r="H25083" t="str">
            <v>MEDECIN</v>
          </cell>
          <cell r="K25083" t="str">
            <v>MG</v>
          </cell>
          <cell r="L25083">
            <v>0</v>
          </cell>
          <cell r="AC25083" t="str">
            <v>03811 / LE MOYNE BENOIT</v>
          </cell>
          <cell r="AD25083">
            <v>3</v>
          </cell>
        </row>
        <row r="25084">
          <cell r="H25084" t="str">
            <v>MEDECIN</v>
          </cell>
          <cell r="K25084" t="str">
            <v>MG</v>
          </cell>
          <cell r="L25084">
            <v>0</v>
          </cell>
          <cell r="AC25084" t="str">
            <v>05029 / BOUGHALEM ALI</v>
          </cell>
          <cell r="AD25084">
            <v>3</v>
          </cell>
        </row>
        <row r="25085">
          <cell r="H25085" t="str">
            <v>MEDECIN</v>
          </cell>
          <cell r="K25085" t="str">
            <v>MG</v>
          </cell>
          <cell r="L25085">
            <v>0</v>
          </cell>
          <cell r="AC25085" t="str">
            <v>00729 / SCHMITT MARX EVELYNE</v>
          </cell>
          <cell r="AD25085">
            <v>3</v>
          </cell>
        </row>
        <row r="25086">
          <cell r="H25086" t="str">
            <v>MEDECIN</v>
          </cell>
          <cell r="K25086" t="str">
            <v>MG</v>
          </cell>
          <cell r="L25086">
            <v>1</v>
          </cell>
          <cell r="AC25086" t="str">
            <v>00729 / SCHMITT MARX EVELYNE</v>
          </cell>
          <cell r="AD25086">
            <v>3</v>
          </cell>
        </row>
        <row r="25087">
          <cell r="H25087" t="str">
            <v>MEDECIN</v>
          </cell>
          <cell r="K25087" t="str">
            <v>MG</v>
          </cell>
          <cell r="L25087">
            <v>2</v>
          </cell>
          <cell r="AC25087" t="str">
            <v>00729 / SCHMITT MARX EVELYNE</v>
          </cell>
          <cell r="AD25087">
            <v>3</v>
          </cell>
        </row>
        <row r="25088">
          <cell r="H25088" t="str">
            <v>DENTISTE</v>
          </cell>
          <cell r="L25088">
            <v>0</v>
          </cell>
          <cell r="AC25088" t="str">
            <v>00729 / SCHMITT MARX EVELYNE</v>
          </cell>
          <cell r="AD25088">
            <v>3</v>
          </cell>
        </row>
        <row r="25089">
          <cell r="H25089" t="str">
            <v>INFIRMIER</v>
          </cell>
          <cell r="L25089">
            <v>0</v>
          </cell>
          <cell r="AC25089" t="str">
            <v>02918 / SCHOLLER STEPHANIE</v>
          </cell>
          <cell r="AD25089">
            <v>3</v>
          </cell>
        </row>
        <row r="25090">
          <cell r="H25090" t="str">
            <v>INFIRMIER</v>
          </cell>
          <cell r="L25090">
            <v>0</v>
          </cell>
          <cell r="AC25090" t="str">
            <v>04988 / STIRNEMANN JEAN VINCENT</v>
          </cell>
          <cell r="AD25090">
            <v>3</v>
          </cell>
        </row>
        <row r="25091">
          <cell r="H25091" t="str">
            <v>MEDECIN</v>
          </cell>
          <cell r="K25091" t="str">
            <v>MG</v>
          </cell>
          <cell r="L25091">
            <v>0</v>
          </cell>
          <cell r="AC25091" t="str">
            <v>06513 / ROLLANG ARNOULD RACHEL</v>
          </cell>
          <cell r="AD25091">
            <v>3</v>
          </cell>
        </row>
        <row r="25092">
          <cell r="H25092" t="str">
            <v>MASSEUR</v>
          </cell>
          <cell r="L25092">
            <v>0</v>
          </cell>
          <cell r="AC25092" t="str">
            <v>05345 / SCHENCK LAURENCE</v>
          </cell>
          <cell r="AD25092">
            <v>3</v>
          </cell>
        </row>
        <row r="25093">
          <cell r="H25093" t="str">
            <v>MEDECIN</v>
          </cell>
          <cell r="K25093" t="str">
            <v>MS</v>
          </cell>
          <cell r="L25093">
            <v>0</v>
          </cell>
          <cell r="AC25093" t="str">
            <v>05029 / BOUGHALEM ALI</v>
          </cell>
          <cell r="AD25093">
            <v>3</v>
          </cell>
        </row>
        <row r="25094">
          <cell r="H25094" t="str">
            <v>INFIRMIER</v>
          </cell>
          <cell r="L25094">
            <v>0</v>
          </cell>
          <cell r="AC25094" t="str">
            <v>02337 / GALLARD MYLENE</v>
          </cell>
          <cell r="AD25094">
            <v>3</v>
          </cell>
        </row>
        <row r="25095">
          <cell r="H25095" t="str">
            <v>INFIRMIER</v>
          </cell>
          <cell r="L25095">
            <v>0</v>
          </cell>
          <cell r="AC25095" t="str">
            <v>02918 / SCHOLLER STEPHANIE</v>
          </cell>
          <cell r="AD25095">
            <v>3</v>
          </cell>
        </row>
        <row r="25096">
          <cell r="H25096" t="str">
            <v>MASSEUR</v>
          </cell>
          <cell r="L25096">
            <v>0</v>
          </cell>
          <cell r="AC25096" t="str">
            <v>02918 / SCHOLLER STEPHANIE</v>
          </cell>
          <cell r="AD25096">
            <v>3</v>
          </cell>
        </row>
        <row r="25097">
          <cell r="H25097" t="str">
            <v>MEDECIN</v>
          </cell>
          <cell r="K25097" t="str">
            <v>MS</v>
          </cell>
          <cell r="L25097">
            <v>0</v>
          </cell>
          <cell r="AC25097" t="str">
            <v>04814 / LAURENT OLIVIA</v>
          </cell>
          <cell r="AD25097">
            <v>3</v>
          </cell>
        </row>
        <row r="25098">
          <cell r="H25098" t="str">
            <v>INFIRMIER</v>
          </cell>
          <cell r="L25098">
            <v>0</v>
          </cell>
          <cell r="AC25098" t="str">
            <v>05029 / BOUGHALEM ALI</v>
          </cell>
          <cell r="AD25098">
            <v>3</v>
          </cell>
        </row>
        <row r="25099">
          <cell r="H25099" t="str">
            <v>SAGE-FEMME</v>
          </cell>
          <cell r="L25099">
            <v>0</v>
          </cell>
          <cell r="AC25099" t="str">
            <v>06513 / ROLLANG ARNOULD RACHEL</v>
          </cell>
          <cell r="AD25099">
            <v>3</v>
          </cell>
        </row>
        <row r="25100">
          <cell r="H25100" t="str">
            <v>ORTHOPTISTE, ORTHOPHONISTE</v>
          </cell>
          <cell r="L25100">
            <v>0</v>
          </cell>
          <cell r="AC25100" t="str">
            <v>05029 / BOUGHALEM ALI</v>
          </cell>
          <cell r="AD25100">
            <v>3</v>
          </cell>
        </row>
        <row r="25101">
          <cell r="H25101" t="str">
            <v>MASSEUR</v>
          </cell>
          <cell r="L25101">
            <v>0</v>
          </cell>
          <cell r="AC25101" t="str">
            <v>05029 / BOUGHALEM ALI</v>
          </cell>
          <cell r="AD25101">
            <v>3</v>
          </cell>
        </row>
        <row r="25102">
          <cell r="H25102" t="str">
            <v>MASSEUR</v>
          </cell>
          <cell r="L25102">
            <v>0</v>
          </cell>
          <cell r="AC25102" t="str">
            <v>02337 / GALLARD MYLENE</v>
          </cell>
          <cell r="AD25102">
            <v>3</v>
          </cell>
        </row>
        <row r="25103">
          <cell r="H25103" t="str">
            <v>MASSEUR</v>
          </cell>
          <cell r="L25103">
            <v>0</v>
          </cell>
          <cell r="AC25103" t="str">
            <v>02918 / SCHOLLER STEPHANIE</v>
          </cell>
          <cell r="AD25103">
            <v>3</v>
          </cell>
        </row>
        <row r="25104">
          <cell r="H25104" t="str">
            <v>MEDECIN</v>
          </cell>
          <cell r="K25104" t="str">
            <v>MG</v>
          </cell>
          <cell r="L25104">
            <v>0</v>
          </cell>
          <cell r="AC25104" t="str">
            <v>05358 / BETSCH CELINE</v>
          </cell>
          <cell r="AD25104">
            <v>3</v>
          </cell>
        </row>
        <row r="25105">
          <cell r="H25105" t="str">
            <v>MASSEUR</v>
          </cell>
          <cell r="L25105">
            <v>1</v>
          </cell>
          <cell r="AC25105" t="str">
            <v>05358 / BETSCH CELINE</v>
          </cell>
          <cell r="AD25105">
            <v>3</v>
          </cell>
        </row>
        <row r="25106">
          <cell r="H25106" t="str">
            <v>DENTISTE</v>
          </cell>
          <cell r="L25106">
            <v>0</v>
          </cell>
          <cell r="AC25106" t="str">
            <v>03811 / LE MOYNE BENOIT</v>
          </cell>
          <cell r="AD25106">
            <v>3</v>
          </cell>
        </row>
        <row r="25107">
          <cell r="H25107" t="str">
            <v>MASSEUR</v>
          </cell>
          <cell r="L25107">
            <v>0</v>
          </cell>
          <cell r="AC25107" t="str">
            <v>05358 / BETSCH CELINE</v>
          </cell>
          <cell r="AD25107">
            <v>3</v>
          </cell>
        </row>
        <row r="25108">
          <cell r="H25108" t="str">
            <v>MEDECIN</v>
          </cell>
          <cell r="K25108" t="str">
            <v>MS</v>
          </cell>
          <cell r="L25108">
            <v>1</v>
          </cell>
          <cell r="AC25108" t="str">
            <v>04988 / STIRNEMANN JEAN VINCENT</v>
          </cell>
          <cell r="AD25108">
            <v>3</v>
          </cell>
        </row>
        <row r="25109">
          <cell r="H25109" t="str">
            <v>MEDECIN</v>
          </cell>
          <cell r="K25109" t="str">
            <v>MS</v>
          </cell>
          <cell r="L25109">
            <v>0</v>
          </cell>
          <cell r="AC25109" t="str">
            <v>04814 / LAURENT OLIVIA</v>
          </cell>
          <cell r="AD25109">
            <v>3</v>
          </cell>
        </row>
        <row r="25110">
          <cell r="H25110" t="str">
            <v>MASSEUR</v>
          </cell>
          <cell r="L25110">
            <v>0</v>
          </cell>
          <cell r="AC25110" t="str">
            <v>05345 / SCHENCK LAURENCE</v>
          </cell>
          <cell r="AD25110">
            <v>3</v>
          </cell>
        </row>
        <row r="25111">
          <cell r="H25111" t="str">
            <v>MEDECIN</v>
          </cell>
          <cell r="K25111" t="str">
            <v>MS</v>
          </cell>
          <cell r="L25111">
            <v>0</v>
          </cell>
          <cell r="AC25111" t="str">
            <v>04988 / STIRNEMANN JEAN VINCENT</v>
          </cell>
          <cell r="AD25111">
            <v>3</v>
          </cell>
        </row>
        <row r="25112">
          <cell r="H25112" t="str">
            <v>MEDECIN</v>
          </cell>
          <cell r="K25112" t="str">
            <v>MS</v>
          </cell>
          <cell r="L25112">
            <v>5</v>
          </cell>
          <cell r="AC25112" t="str">
            <v>05029 / BOUGHALEM ALI</v>
          </cell>
          <cell r="AD25112">
            <v>3</v>
          </cell>
        </row>
        <row r="25113">
          <cell r="H25113" t="str">
            <v>MEDECIN</v>
          </cell>
          <cell r="K25113" t="str">
            <v>MS</v>
          </cell>
          <cell r="L25113">
            <v>6</v>
          </cell>
          <cell r="AC25113" t="str">
            <v>04988 / STIRNEMANN JEAN VINCENT</v>
          </cell>
          <cell r="AD25113">
            <v>3</v>
          </cell>
        </row>
        <row r="25114">
          <cell r="H25114" t="str">
            <v>MEDECIN</v>
          </cell>
          <cell r="K25114" t="str">
            <v>MS</v>
          </cell>
          <cell r="L25114">
            <v>4</v>
          </cell>
          <cell r="AC25114" t="str">
            <v>04814 / LAURENT OLIVIA</v>
          </cell>
          <cell r="AD25114">
            <v>3</v>
          </cell>
        </row>
        <row r="25115">
          <cell r="H25115" t="str">
            <v>DENTISTE</v>
          </cell>
          <cell r="L25115">
            <v>0</v>
          </cell>
          <cell r="AC25115" t="str">
            <v>03811 / LE MOYNE BENOIT</v>
          </cell>
          <cell r="AD25115">
            <v>3</v>
          </cell>
        </row>
        <row r="25116">
          <cell r="H25116" t="str">
            <v>DENTISTE</v>
          </cell>
          <cell r="L25116">
            <v>0</v>
          </cell>
          <cell r="AC25116" t="str">
            <v>03811 / LE MOYNE BENOIT</v>
          </cell>
          <cell r="AD25116">
            <v>3</v>
          </cell>
        </row>
        <row r="25117">
          <cell r="H25117" t="str">
            <v>MASSEUR</v>
          </cell>
          <cell r="L25117">
            <v>0</v>
          </cell>
          <cell r="AC25117" t="str">
            <v>00729 / SCHMITT MARX EVELYNE</v>
          </cell>
          <cell r="AD25117">
            <v>3</v>
          </cell>
        </row>
        <row r="25118">
          <cell r="H25118" t="str">
            <v>INFIRMIER</v>
          </cell>
          <cell r="L25118">
            <v>0</v>
          </cell>
          <cell r="AC25118" t="str">
            <v>05358 / BETSCH CELINE</v>
          </cell>
          <cell r="AD25118">
            <v>3</v>
          </cell>
        </row>
        <row r="25119">
          <cell r="H25119" t="str">
            <v>INFIRMIER</v>
          </cell>
          <cell r="L25119">
            <v>0</v>
          </cell>
          <cell r="AC25119" t="str">
            <v>05345 / SCHENCK LAURENCE</v>
          </cell>
          <cell r="AD25119">
            <v>3</v>
          </cell>
        </row>
        <row r="25120">
          <cell r="H25120" t="str">
            <v>MASSEUR</v>
          </cell>
          <cell r="L25120">
            <v>0</v>
          </cell>
          <cell r="AC25120" t="str">
            <v>06513 / ROLLANG ARNOULD RACHEL</v>
          </cell>
          <cell r="AD25120">
            <v>3</v>
          </cell>
        </row>
        <row r="25121">
          <cell r="H25121" t="str">
            <v>INFIRMIER</v>
          </cell>
          <cell r="L25121">
            <v>0</v>
          </cell>
          <cell r="AC25121" t="str">
            <v>06513 / ROLLANG ARNOULD RACHEL</v>
          </cell>
          <cell r="AD25121">
            <v>3</v>
          </cell>
        </row>
        <row r="25122">
          <cell r="H25122" t="str">
            <v>INFIRMIER</v>
          </cell>
          <cell r="L25122">
            <v>0</v>
          </cell>
          <cell r="AC25122" t="str">
            <v>04814 / LAURENT OLIVIA</v>
          </cell>
          <cell r="AD25122">
            <v>3</v>
          </cell>
        </row>
        <row r="25123">
          <cell r="H25123" t="str">
            <v>INFIRMIER</v>
          </cell>
          <cell r="L25123">
            <v>0</v>
          </cell>
          <cell r="AC25123" t="str">
            <v>02918 / SCHOLLER STEPHANIE</v>
          </cell>
          <cell r="AD25123">
            <v>3</v>
          </cell>
        </row>
        <row r="25124">
          <cell r="H25124" t="str">
            <v>MEDECIN</v>
          </cell>
          <cell r="K25124" t="str">
            <v>MS</v>
          </cell>
          <cell r="L25124">
            <v>2</v>
          </cell>
          <cell r="AC25124" t="str">
            <v>05029 / BOUGHALEM ALI</v>
          </cell>
          <cell r="AD25124">
            <v>3</v>
          </cell>
        </row>
        <row r="25125">
          <cell r="H25125" t="str">
            <v>MEDECIN</v>
          </cell>
          <cell r="K25125" t="str">
            <v>MS</v>
          </cell>
          <cell r="L25125">
            <v>1</v>
          </cell>
          <cell r="AC25125" t="str">
            <v>05029 / BOUGHALEM ALI</v>
          </cell>
          <cell r="AD25125">
            <v>3</v>
          </cell>
        </row>
        <row r="25126">
          <cell r="H25126" t="str">
            <v>MEDECIN</v>
          </cell>
          <cell r="K25126" t="str">
            <v>MS</v>
          </cell>
          <cell r="L25126">
            <v>0</v>
          </cell>
          <cell r="AC25126" t="str">
            <v>00729 / SCHMITT MARX EVELYNE</v>
          </cell>
          <cell r="AD25126">
            <v>3</v>
          </cell>
        </row>
        <row r="25127">
          <cell r="H25127" t="str">
            <v>MEDECIN</v>
          </cell>
          <cell r="K25127" t="str">
            <v>MS</v>
          </cell>
          <cell r="L25127">
            <v>3</v>
          </cell>
          <cell r="AC25127" t="str">
            <v>04814 / LAURENT OLIVIA</v>
          </cell>
          <cell r="AD25127">
            <v>3</v>
          </cell>
        </row>
        <row r="25128">
          <cell r="H25128" t="str">
            <v>MEDECIN</v>
          </cell>
          <cell r="K25128" t="str">
            <v>MG</v>
          </cell>
          <cell r="L25128">
            <v>0</v>
          </cell>
          <cell r="AC25128" t="str">
            <v>05358 / BETSCH CELINE</v>
          </cell>
          <cell r="AD25128">
            <v>3</v>
          </cell>
        </row>
        <row r="25129">
          <cell r="H25129" t="str">
            <v>ORTHOPTISTE, ORTHOPHONISTE</v>
          </cell>
          <cell r="L25129">
            <v>0</v>
          </cell>
          <cell r="AC25129" t="str">
            <v>02337 / GALLARD MYLENE</v>
          </cell>
          <cell r="AD25129">
            <v>3</v>
          </cell>
        </row>
        <row r="25130">
          <cell r="H25130" t="str">
            <v>INFIRMIER</v>
          </cell>
          <cell r="L25130">
            <v>0</v>
          </cell>
          <cell r="AC25130" t="str">
            <v>02918 / SCHOLLER STEPHANIE</v>
          </cell>
          <cell r="AD25130">
            <v>3</v>
          </cell>
        </row>
        <row r="25131">
          <cell r="H25131" t="str">
            <v>MASSEUR</v>
          </cell>
          <cell r="L25131">
            <v>0</v>
          </cell>
          <cell r="AC25131" t="str">
            <v>02337 / GALLARD MYLENE</v>
          </cell>
          <cell r="AD25131">
            <v>3</v>
          </cell>
        </row>
        <row r="25132">
          <cell r="H25132" t="str">
            <v>DENTISTE</v>
          </cell>
          <cell r="L25132">
            <v>0</v>
          </cell>
          <cell r="AC25132" t="str">
            <v>03811 / LE MOYNE BENOIT</v>
          </cell>
          <cell r="AD25132">
            <v>3</v>
          </cell>
        </row>
        <row r="25133">
          <cell r="H25133" t="str">
            <v>MEDECIN</v>
          </cell>
          <cell r="K25133" t="str">
            <v>MS</v>
          </cell>
          <cell r="L25133">
            <v>0</v>
          </cell>
          <cell r="AC25133" t="str">
            <v>06513 / ROLLANG ARNOULD RACHEL</v>
          </cell>
          <cell r="AD25133">
            <v>3</v>
          </cell>
        </row>
        <row r="25134">
          <cell r="H25134" t="str">
            <v>MEDECIN</v>
          </cell>
          <cell r="K25134" t="str">
            <v>MS</v>
          </cell>
          <cell r="L25134">
            <v>0</v>
          </cell>
          <cell r="AC25134" t="str">
            <v>04988 / STIRNEMANN JEAN VINCENT</v>
          </cell>
          <cell r="AD25134">
            <v>3</v>
          </cell>
        </row>
        <row r="25135">
          <cell r="H25135" t="str">
            <v>MEDECIN</v>
          </cell>
          <cell r="K25135" t="str">
            <v>MS</v>
          </cell>
          <cell r="L25135">
            <v>2</v>
          </cell>
          <cell r="AC25135" t="str">
            <v>05358 / BETSCH CELINE</v>
          </cell>
          <cell r="AD25135">
            <v>3</v>
          </cell>
        </row>
        <row r="25136">
          <cell r="H25136" t="str">
            <v>MEDECIN</v>
          </cell>
          <cell r="K25136" t="str">
            <v>MS</v>
          </cell>
          <cell r="L25136">
            <v>1</v>
          </cell>
          <cell r="AC25136" t="str">
            <v>04988 / STIRNEMANN JEAN VINCENT</v>
          </cell>
          <cell r="AD25136">
            <v>3</v>
          </cell>
        </row>
        <row r="25137">
          <cell r="H25137" t="str">
            <v>MEDECIN</v>
          </cell>
          <cell r="K25137" t="str">
            <v>MS</v>
          </cell>
          <cell r="L25137">
            <v>0</v>
          </cell>
          <cell r="AC25137" t="str">
            <v>04814 / LAURENT OLIVIA</v>
          </cell>
          <cell r="AD25137">
            <v>3</v>
          </cell>
        </row>
        <row r="25138">
          <cell r="H25138" t="str">
            <v>INFIRMIER</v>
          </cell>
          <cell r="L25138">
            <v>0</v>
          </cell>
          <cell r="AC25138" t="str">
            <v>03811 / LE MOYNE BENOIT</v>
          </cell>
          <cell r="AD25138">
            <v>3</v>
          </cell>
        </row>
        <row r="25139">
          <cell r="H25139" t="str">
            <v>INFIRMIER</v>
          </cell>
          <cell r="L25139">
            <v>0</v>
          </cell>
          <cell r="AC25139" t="str">
            <v>04814 / LAURENT OLIVIA</v>
          </cell>
          <cell r="AD25139">
            <v>3</v>
          </cell>
        </row>
        <row r="25140">
          <cell r="H25140" t="str">
            <v>INFIRMIER</v>
          </cell>
          <cell r="L25140">
            <v>0</v>
          </cell>
          <cell r="AC25140" t="str">
            <v>05358 / BETSCH CELINE</v>
          </cell>
          <cell r="AD25140">
            <v>3</v>
          </cell>
        </row>
        <row r="25141">
          <cell r="H25141" t="str">
            <v>INFIRMIER</v>
          </cell>
          <cell r="L25141">
            <v>0</v>
          </cell>
          <cell r="AC25141" t="str">
            <v>02918 / SCHOLLER STEPHANIE</v>
          </cell>
          <cell r="AD25141">
            <v>3</v>
          </cell>
        </row>
        <row r="25142">
          <cell r="H25142" t="str">
            <v>MEDECIN</v>
          </cell>
          <cell r="K25142" t="str">
            <v>MG</v>
          </cell>
          <cell r="L25142">
            <v>0</v>
          </cell>
          <cell r="AC25142" t="str">
            <v>02337 / GALLARD MYLENE</v>
          </cell>
          <cell r="AD25142">
            <v>3</v>
          </cell>
        </row>
        <row r="25143">
          <cell r="H25143" t="str">
            <v>INFIRMIER</v>
          </cell>
          <cell r="L25143">
            <v>0</v>
          </cell>
          <cell r="AC25143" t="str">
            <v>05358 / BETSCH CELINE</v>
          </cell>
          <cell r="AD25143">
            <v>3</v>
          </cell>
        </row>
        <row r="25144">
          <cell r="H25144" t="str">
            <v>MEDECIN</v>
          </cell>
          <cell r="K25144" t="str">
            <v>MS</v>
          </cell>
          <cell r="L25144">
            <v>0</v>
          </cell>
          <cell r="AC25144" t="str">
            <v>00729 / SCHMITT MARX EVELYNE</v>
          </cell>
          <cell r="AD25144">
            <v>3</v>
          </cell>
        </row>
        <row r="25145">
          <cell r="H25145" t="str">
            <v>MEDECIN</v>
          </cell>
          <cell r="K25145" t="str">
            <v>MG</v>
          </cell>
          <cell r="L25145">
            <v>0</v>
          </cell>
          <cell r="AC25145" t="str">
            <v>02337 / GALLARD MYLENE</v>
          </cell>
          <cell r="AD25145">
            <v>3</v>
          </cell>
        </row>
        <row r="25146">
          <cell r="H25146" t="str">
            <v>MEDECIN</v>
          </cell>
          <cell r="K25146" t="str">
            <v>MG</v>
          </cell>
          <cell r="L25146">
            <v>0</v>
          </cell>
          <cell r="AC25146" t="str">
            <v>02337 / GALLARD MYLENE</v>
          </cell>
          <cell r="AD25146">
            <v>3</v>
          </cell>
        </row>
        <row r="25147">
          <cell r="H25147" t="str">
            <v>MEDECIN</v>
          </cell>
          <cell r="K25147" t="str">
            <v>MS</v>
          </cell>
          <cell r="L25147">
            <v>0</v>
          </cell>
          <cell r="AC25147" t="str">
            <v>00729 / SCHMITT MARX EVELYNE</v>
          </cell>
          <cell r="AD25147">
            <v>3</v>
          </cell>
        </row>
        <row r="25148">
          <cell r="H25148" t="str">
            <v>MASSEUR</v>
          </cell>
          <cell r="L25148">
            <v>0</v>
          </cell>
          <cell r="AC25148" t="str">
            <v>00729 / SCHMITT MARX EVELYNE</v>
          </cell>
          <cell r="AD25148">
            <v>3</v>
          </cell>
        </row>
        <row r="25149">
          <cell r="H25149" t="str">
            <v>MEDECIN</v>
          </cell>
          <cell r="K25149" t="str">
            <v>MS</v>
          </cell>
          <cell r="L25149">
            <v>0</v>
          </cell>
          <cell r="AC25149" t="str">
            <v>05029 / BOUGHALEM ALI</v>
          </cell>
          <cell r="AD25149">
            <v>3</v>
          </cell>
        </row>
        <row r="25150">
          <cell r="H25150" t="str">
            <v>MEDECIN</v>
          </cell>
          <cell r="K25150" t="str">
            <v>MS</v>
          </cell>
          <cell r="L25150">
            <v>1</v>
          </cell>
          <cell r="AC25150" t="str">
            <v>04814 / LAURENT OLIVIA</v>
          </cell>
          <cell r="AD25150">
            <v>3</v>
          </cell>
        </row>
        <row r="25151">
          <cell r="H25151" t="str">
            <v>MEDECIN</v>
          </cell>
          <cell r="K25151" t="str">
            <v>MS</v>
          </cell>
          <cell r="L25151">
            <v>3</v>
          </cell>
          <cell r="AC25151" t="str">
            <v>04814 / LAURENT OLIVIA</v>
          </cell>
          <cell r="AD25151">
            <v>3</v>
          </cell>
        </row>
        <row r="25152">
          <cell r="H25152" t="str">
            <v>MEDECIN</v>
          </cell>
          <cell r="K25152" t="str">
            <v>MS</v>
          </cell>
          <cell r="L25152">
            <v>5</v>
          </cell>
          <cell r="AC25152" t="str">
            <v>05029 / BOUGHALEM ALI</v>
          </cell>
          <cell r="AD25152">
            <v>3</v>
          </cell>
        </row>
        <row r="25153">
          <cell r="H25153" t="str">
            <v>MEDECIN</v>
          </cell>
          <cell r="K25153" t="str">
            <v>MS</v>
          </cell>
          <cell r="L25153">
            <v>6</v>
          </cell>
          <cell r="AC25153" t="str">
            <v>05029 / BOUGHALEM ALI</v>
          </cell>
          <cell r="AD25153">
            <v>3</v>
          </cell>
        </row>
        <row r="25154">
          <cell r="H25154" t="str">
            <v>MEDECIN</v>
          </cell>
          <cell r="K25154" t="str">
            <v>MS</v>
          </cell>
          <cell r="L25154">
            <v>7</v>
          </cell>
          <cell r="AC25154" t="str">
            <v>05358 / BETSCH CELINE</v>
          </cell>
          <cell r="AD25154">
            <v>3</v>
          </cell>
        </row>
        <row r="25155">
          <cell r="H25155" t="str">
            <v>MEDECIN</v>
          </cell>
          <cell r="K25155" t="str">
            <v>MS</v>
          </cell>
          <cell r="L25155">
            <v>4</v>
          </cell>
          <cell r="AC25155" t="str">
            <v>05029 / BOUGHALEM ALI</v>
          </cell>
          <cell r="AD25155">
            <v>3</v>
          </cell>
        </row>
        <row r="25156">
          <cell r="H25156" t="str">
            <v>MEDECIN</v>
          </cell>
          <cell r="K25156" t="str">
            <v>MS</v>
          </cell>
          <cell r="L25156">
            <v>8</v>
          </cell>
          <cell r="AC25156" t="str">
            <v>04988 / STIRNEMANN JEAN VINCENT</v>
          </cell>
          <cell r="AD25156">
            <v>3</v>
          </cell>
        </row>
        <row r="25157">
          <cell r="H25157" t="str">
            <v>MASSEUR</v>
          </cell>
          <cell r="L25157">
            <v>0</v>
          </cell>
          <cell r="AC25157" t="str">
            <v>04814 / LAURENT OLIVIA</v>
          </cell>
          <cell r="AD25157">
            <v>3</v>
          </cell>
        </row>
        <row r="25158">
          <cell r="H25158" t="str">
            <v>MEDECIN</v>
          </cell>
          <cell r="K25158" t="str">
            <v>MS</v>
          </cell>
          <cell r="L25158">
            <v>1</v>
          </cell>
          <cell r="AC25158" t="str">
            <v>04814 / LAURENT OLIVIA</v>
          </cell>
          <cell r="AD25158">
            <v>3</v>
          </cell>
        </row>
        <row r="25159">
          <cell r="H25159" t="str">
            <v>MEDECIN</v>
          </cell>
          <cell r="K25159" t="str">
            <v>MS</v>
          </cell>
          <cell r="L25159">
            <v>0</v>
          </cell>
          <cell r="AC25159" t="str">
            <v>04814 / LAURENT OLIVIA</v>
          </cell>
          <cell r="AD25159">
            <v>3</v>
          </cell>
        </row>
        <row r="25160">
          <cell r="H25160" t="str">
            <v>DENTISTE</v>
          </cell>
          <cell r="L25160">
            <v>0</v>
          </cell>
          <cell r="AC25160" t="str">
            <v>04814 / LAURENT OLIVIA</v>
          </cell>
          <cell r="AD25160">
            <v>3</v>
          </cell>
        </row>
        <row r="25161">
          <cell r="H25161" t="str">
            <v>DENTISTE</v>
          </cell>
          <cell r="L25161">
            <v>0</v>
          </cell>
          <cell r="AC25161" t="str">
            <v>06513 / ROLLANG ARNOULD RACHEL</v>
          </cell>
          <cell r="AD25161">
            <v>3</v>
          </cell>
        </row>
        <row r="25162">
          <cell r="H25162" t="str">
            <v>MASSEUR</v>
          </cell>
          <cell r="L25162">
            <v>0</v>
          </cell>
          <cell r="AC25162" t="str">
            <v>05358 / BETSCH CELINE</v>
          </cell>
          <cell r="AD25162">
            <v>3</v>
          </cell>
        </row>
        <row r="25163">
          <cell r="H25163" t="str">
            <v>MASSEUR</v>
          </cell>
          <cell r="L25163">
            <v>1</v>
          </cell>
          <cell r="AC25163" t="str">
            <v>04814 / LAURENT OLIVIA</v>
          </cell>
          <cell r="AD25163">
            <v>3</v>
          </cell>
        </row>
        <row r="25164">
          <cell r="H25164" t="str">
            <v>MASSEUR</v>
          </cell>
          <cell r="L25164">
            <v>0</v>
          </cell>
          <cell r="AC25164" t="str">
            <v>05029 / BOUGHALEM ALI</v>
          </cell>
          <cell r="AD25164">
            <v>3</v>
          </cell>
        </row>
        <row r="25165">
          <cell r="H25165" t="str">
            <v>DENTISTE</v>
          </cell>
          <cell r="L25165">
            <v>0</v>
          </cell>
          <cell r="AC25165" t="str">
            <v>02337 / GALLARD MYLENE</v>
          </cell>
          <cell r="AD25165">
            <v>3</v>
          </cell>
        </row>
        <row r="25166">
          <cell r="H25166" t="str">
            <v>MEDECIN</v>
          </cell>
          <cell r="K25166" t="str">
            <v>MS</v>
          </cell>
          <cell r="L25166">
            <v>0</v>
          </cell>
          <cell r="AC25166" t="str">
            <v>03811 / LE MOYNE BENOIT</v>
          </cell>
          <cell r="AD25166">
            <v>3</v>
          </cell>
        </row>
        <row r="25167">
          <cell r="H25167" t="str">
            <v>MEDECIN</v>
          </cell>
          <cell r="K25167" t="str">
            <v>MS</v>
          </cell>
          <cell r="L25167">
            <v>0</v>
          </cell>
          <cell r="AC25167" t="str">
            <v>05029 / BOUGHALEM ALI</v>
          </cell>
          <cell r="AD25167">
            <v>3</v>
          </cell>
        </row>
        <row r="25168">
          <cell r="H25168" t="str">
            <v>MEDECIN</v>
          </cell>
          <cell r="K25168" t="str">
            <v>MS</v>
          </cell>
          <cell r="L25168">
            <v>1</v>
          </cell>
          <cell r="AC25168" t="str">
            <v>05029 / BOUGHALEM ALI</v>
          </cell>
          <cell r="AD25168">
            <v>3</v>
          </cell>
        </row>
        <row r="25169">
          <cell r="H25169" t="str">
            <v>ORTHOPTISTE, ORTHOPHONISTE</v>
          </cell>
          <cell r="L25169">
            <v>0</v>
          </cell>
          <cell r="AC25169" t="str">
            <v>04814 / LAURENT OLIVIA</v>
          </cell>
          <cell r="AD25169">
            <v>3</v>
          </cell>
        </row>
        <row r="25170">
          <cell r="H25170" t="str">
            <v>MEDECIN</v>
          </cell>
          <cell r="K25170" t="str">
            <v>MS</v>
          </cell>
          <cell r="L25170">
            <v>1</v>
          </cell>
          <cell r="AC25170" t="str">
            <v>02918 / SCHOLLER STEPHANIE</v>
          </cell>
          <cell r="AD25170">
            <v>3</v>
          </cell>
        </row>
        <row r="25171">
          <cell r="H25171" t="str">
            <v>MEDECIN</v>
          </cell>
          <cell r="K25171" t="str">
            <v>MS</v>
          </cell>
          <cell r="L25171">
            <v>0</v>
          </cell>
          <cell r="AC25171" t="str">
            <v>06513 / ROLLANG ARNOULD RACHEL</v>
          </cell>
          <cell r="AD25171">
            <v>3</v>
          </cell>
        </row>
        <row r="25172">
          <cell r="H25172" t="str">
            <v>MEDECIN</v>
          </cell>
          <cell r="K25172" t="str">
            <v>MS</v>
          </cell>
          <cell r="L25172">
            <v>0</v>
          </cell>
          <cell r="AC25172" t="str">
            <v>04814 / LAURENT OLIVIA</v>
          </cell>
          <cell r="AD25172">
            <v>3</v>
          </cell>
        </row>
        <row r="25173">
          <cell r="H25173" t="str">
            <v>DENTISTE</v>
          </cell>
          <cell r="L25173">
            <v>0</v>
          </cell>
          <cell r="AC25173" t="str">
            <v>02337 / GALLARD MYLENE</v>
          </cell>
          <cell r="AD25173">
            <v>3</v>
          </cell>
        </row>
        <row r="25174">
          <cell r="H25174" t="str">
            <v>MEDECIN</v>
          </cell>
          <cell r="K25174" t="str">
            <v>MS</v>
          </cell>
          <cell r="L25174">
            <v>0</v>
          </cell>
          <cell r="AC25174" t="str">
            <v>00729 / SCHMITT MARX EVELYNE</v>
          </cell>
          <cell r="AD25174">
            <v>3</v>
          </cell>
        </row>
        <row r="25175">
          <cell r="H25175" t="str">
            <v>MEDECIN</v>
          </cell>
          <cell r="K25175" t="str">
            <v>MG</v>
          </cell>
          <cell r="L25175">
            <v>0</v>
          </cell>
          <cell r="AC25175" t="str">
            <v>00729 / SCHMITT MARX EVELYNE</v>
          </cell>
          <cell r="AD25175">
            <v>3</v>
          </cell>
        </row>
        <row r="25176">
          <cell r="H25176" t="str">
            <v>MASSEUR</v>
          </cell>
          <cell r="L25176">
            <v>0</v>
          </cell>
          <cell r="AC25176" t="str">
            <v>05029 / BOUGHALEM ALI</v>
          </cell>
          <cell r="AD25176">
            <v>3</v>
          </cell>
        </row>
        <row r="25177">
          <cell r="H25177" t="str">
            <v>ORTHOPTISTE, ORTHOPHONISTE</v>
          </cell>
          <cell r="L25177">
            <v>0</v>
          </cell>
          <cell r="AC25177" t="str">
            <v>02918 / SCHOLLER STEPHANIE</v>
          </cell>
          <cell r="AD25177">
            <v>3</v>
          </cell>
        </row>
        <row r="25178">
          <cell r="H25178" t="str">
            <v>FOURNISSEUR</v>
          </cell>
          <cell r="L25178">
            <v>0</v>
          </cell>
          <cell r="AC25178" t="str">
            <v>04814 / LAURENT OLIVIA</v>
          </cell>
          <cell r="AD25178">
            <v>3</v>
          </cell>
        </row>
        <row r="25179">
          <cell r="H25179" t="str">
            <v>FOURNISSEUR</v>
          </cell>
          <cell r="L25179">
            <v>0</v>
          </cell>
          <cell r="AC25179" t="str">
            <v>04814 / LAURENT OLIVIA</v>
          </cell>
          <cell r="AD25179">
            <v>3</v>
          </cell>
        </row>
        <row r="25180">
          <cell r="H25180" t="str">
            <v>FOURNISSEUR</v>
          </cell>
          <cell r="L25180">
            <v>0</v>
          </cell>
          <cell r="AC25180" t="str">
            <v>05029 / BOUGHALEM ALI</v>
          </cell>
          <cell r="AD25180">
            <v>3</v>
          </cell>
        </row>
        <row r="25181">
          <cell r="H25181" t="str">
            <v>FOURNISSEUR</v>
          </cell>
          <cell r="L25181">
            <v>0</v>
          </cell>
          <cell r="AC25181" t="str">
            <v>05029 / BOUGHALEM ALI</v>
          </cell>
          <cell r="AD25181">
            <v>3</v>
          </cell>
        </row>
        <row r="25182">
          <cell r="H25182" t="str">
            <v>MEDECIN</v>
          </cell>
          <cell r="K25182" t="str">
            <v>MS</v>
          </cell>
          <cell r="L25182">
            <v>0</v>
          </cell>
          <cell r="AC25182" t="str">
            <v>06513 / ROLLANG ARNOULD RACHEL</v>
          </cell>
          <cell r="AD25182">
            <v>3</v>
          </cell>
        </row>
        <row r="25183">
          <cell r="H25183" t="str">
            <v>FOURNISSEUR</v>
          </cell>
          <cell r="L25183">
            <v>0</v>
          </cell>
          <cell r="AC25183" t="str">
            <v>02337 / GALLARD MYLENE</v>
          </cell>
          <cell r="AD25183">
            <v>3</v>
          </cell>
        </row>
        <row r="25184">
          <cell r="H25184" t="str">
            <v>FOURNISSEUR</v>
          </cell>
          <cell r="L25184">
            <v>0</v>
          </cell>
          <cell r="AC25184" t="str">
            <v>05029 / BOUGHALEM ALI</v>
          </cell>
          <cell r="AD25184">
            <v>3</v>
          </cell>
        </row>
        <row r="25185">
          <cell r="H25185" t="str">
            <v>INFIRMIER</v>
          </cell>
          <cell r="L25185">
            <v>0</v>
          </cell>
          <cell r="AC25185" t="str">
            <v>06513 / ROLLANG ARNOULD RACHEL</v>
          </cell>
          <cell r="AD25185">
            <v>3</v>
          </cell>
        </row>
        <row r="25186">
          <cell r="H25186" t="str">
            <v>INFIRMIER</v>
          </cell>
          <cell r="L25186">
            <v>0</v>
          </cell>
          <cell r="AC25186" t="str">
            <v>06513 / ROLLANG ARNOULD RACHEL</v>
          </cell>
          <cell r="AD25186">
            <v>3</v>
          </cell>
        </row>
        <row r="25187">
          <cell r="H25187" t="str">
            <v>MASSEUR</v>
          </cell>
          <cell r="L25187">
            <v>1</v>
          </cell>
          <cell r="AC25187" t="str">
            <v>03811 / LE MOYNE BENOIT</v>
          </cell>
          <cell r="AD25187">
            <v>3</v>
          </cell>
        </row>
        <row r="25188">
          <cell r="H25188" t="str">
            <v>MASSEUR</v>
          </cell>
          <cell r="L25188">
            <v>0</v>
          </cell>
          <cell r="AC25188" t="str">
            <v>03811 / LE MOYNE BENOIT</v>
          </cell>
          <cell r="AD25188">
            <v>3</v>
          </cell>
        </row>
        <row r="25189">
          <cell r="H25189" t="str">
            <v>MEDECIN</v>
          </cell>
          <cell r="K25189" t="str">
            <v>MG</v>
          </cell>
          <cell r="L25189">
            <v>0</v>
          </cell>
          <cell r="AC25189" t="str">
            <v>04814 / LAURENT OLIVIA</v>
          </cell>
          <cell r="AD25189">
            <v>3</v>
          </cell>
        </row>
        <row r="25190">
          <cell r="H25190" t="str">
            <v>MASSEUR</v>
          </cell>
          <cell r="L25190">
            <v>0</v>
          </cell>
          <cell r="AC25190" t="str">
            <v>04988 / STIRNEMANN JEAN VINCENT</v>
          </cell>
          <cell r="AD25190">
            <v>3</v>
          </cell>
        </row>
        <row r="25191">
          <cell r="H25191" t="str">
            <v>MEDECIN</v>
          </cell>
          <cell r="K25191" t="str">
            <v>MG</v>
          </cell>
          <cell r="L25191">
            <v>0</v>
          </cell>
          <cell r="AC25191" t="str">
            <v>04988 / STIRNEMANN JEAN VINCENT</v>
          </cell>
          <cell r="AD25191">
            <v>3</v>
          </cell>
        </row>
        <row r="25192">
          <cell r="H25192" t="str">
            <v>FOURNISSEUR</v>
          </cell>
          <cell r="L25192">
            <v>0</v>
          </cell>
          <cell r="AC25192" t="str">
            <v>02337 / GALLARD MYLENE</v>
          </cell>
          <cell r="AD25192">
            <v>3</v>
          </cell>
        </row>
        <row r="25193">
          <cell r="H25193" t="str">
            <v>INFIRMIER</v>
          </cell>
          <cell r="L25193">
            <v>0</v>
          </cell>
          <cell r="AC25193" t="str">
            <v>03811 / LE MOYNE BENOIT</v>
          </cell>
          <cell r="AD25193">
            <v>3</v>
          </cell>
        </row>
        <row r="25194">
          <cell r="H25194" t="str">
            <v>MASSEUR</v>
          </cell>
          <cell r="L25194">
            <v>0</v>
          </cell>
          <cell r="AC25194" t="str">
            <v>05358 / BETSCH CELINE</v>
          </cell>
          <cell r="AD25194">
            <v>3</v>
          </cell>
        </row>
        <row r="25195">
          <cell r="H25195" t="str">
            <v>INFIRMIER</v>
          </cell>
          <cell r="L25195">
            <v>0</v>
          </cell>
          <cell r="AC25195" t="str">
            <v>03811 / LE MOYNE BENOIT</v>
          </cell>
          <cell r="AD25195">
            <v>3</v>
          </cell>
        </row>
        <row r="25196">
          <cell r="H25196" t="str">
            <v>INFIRMIER</v>
          </cell>
          <cell r="L25196">
            <v>0</v>
          </cell>
          <cell r="AC25196" t="str">
            <v>05029 / BOUGHALEM ALI</v>
          </cell>
          <cell r="AD25196">
            <v>3</v>
          </cell>
        </row>
        <row r="25197">
          <cell r="H25197" t="str">
            <v>MASSEUR</v>
          </cell>
          <cell r="L25197">
            <v>1</v>
          </cell>
          <cell r="AC25197" t="str">
            <v>02337 / GALLARD MYLENE</v>
          </cell>
          <cell r="AD25197">
            <v>3</v>
          </cell>
        </row>
        <row r="25198">
          <cell r="H25198" t="str">
            <v>INFIRMIER</v>
          </cell>
          <cell r="L25198">
            <v>0</v>
          </cell>
          <cell r="AC25198" t="str">
            <v>02337 / GALLARD MYLENE</v>
          </cell>
          <cell r="AD25198">
            <v>3</v>
          </cell>
        </row>
        <row r="25199">
          <cell r="H25199" t="str">
            <v>ORTHOPTISTE, ORTHOPHONISTE</v>
          </cell>
          <cell r="L25199">
            <v>0</v>
          </cell>
          <cell r="AC25199" t="str">
            <v>05345 / SCHENCK LAURENCE</v>
          </cell>
          <cell r="AD25199">
            <v>3</v>
          </cell>
        </row>
        <row r="25200">
          <cell r="H25200" t="str">
            <v>MASSEUR</v>
          </cell>
          <cell r="L25200">
            <v>0</v>
          </cell>
          <cell r="AC25200" t="str">
            <v>05029 / BOUGHALEM ALI</v>
          </cell>
          <cell r="AD25200">
            <v>3</v>
          </cell>
        </row>
        <row r="25201">
          <cell r="H25201" t="str">
            <v>MASSEUR</v>
          </cell>
          <cell r="L25201">
            <v>0</v>
          </cell>
          <cell r="AC25201" t="str">
            <v>04814 / LAURENT OLIVIA</v>
          </cell>
          <cell r="AD25201">
            <v>3</v>
          </cell>
        </row>
        <row r="25202">
          <cell r="H25202" t="str">
            <v>MEDECIN</v>
          </cell>
          <cell r="K25202" t="str">
            <v>MG</v>
          </cell>
          <cell r="L25202">
            <v>0</v>
          </cell>
          <cell r="AC25202" t="str">
            <v>05029 / BOUGHALEM ALI</v>
          </cell>
          <cell r="AD25202">
            <v>3</v>
          </cell>
        </row>
        <row r="25203">
          <cell r="H25203" t="str">
            <v>MEDECIN</v>
          </cell>
          <cell r="K25203" t="str">
            <v>MG</v>
          </cell>
          <cell r="L25203">
            <v>0</v>
          </cell>
          <cell r="AC25203" t="str">
            <v>04814 / LAURENT OLIVIA</v>
          </cell>
          <cell r="AD25203">
            <v>3</v>
          </cell>
        </row>
        <row r="25204">
          <cell r="H25204" t="str">
            <v>MEDECIN</v>
          </cell>
          <cell r="K25204" t="str">
            <v>MG</v>
          </cell>
          <cell r="L25204">
            <v>0</v>
          </cell>
          <cell r="AC25204" t="str">
            <v>02918 / SCHOLLER STEPHANIE</v>
          </cell>
          <cell r="AD25204">
            <v>3</v>
          </cell>
        </row>
        <row r="25205">
          <cell r="H25205" t="str">
            <v>MASSEUR</v>
          </cell>
          <cell r="L25205">
            <v>0</v>
          </cell>
          <cell r="AC25205" t="str">
            <v>06513 / ROLLANG ARNOULD RACHEL</v>
          </cell>
          <cell r="AD25205">
            <v>3</v>
          </cell>
        </row>
        <row r="25206">
          <cell r="H25206" t="str">
            <v>MASSEUR</v>
          </cell>
          <cell r="L25206">
            <v>0</v>
          </cell>
          <cell r="AC25206" t="str">
            <v>05029 / BOUGHALEM ALI</v>
          </cell>
          <cell r="AD25206">
            <v>3</v>
          </cell>
        </row>
        <row r="25207">
          <cell r="H25207" t="str">
            <v>DENTISTE</v>
          </cell>
          <cell r="L25207">
            <v>0</v>
          </cell>
          <cell r="AC25207" t="str">
            <v>00729 / SCHMITT MARX EVELYNE</v>
          </cell>
          <cell r="AD25207">
            <v>3</v>
          </cell>
        </row>
        <row r="25208">
          <cell r="H25208" t="str">
            <v>INFIRMIER</v>
          </cell>
          <cell r="L25208">
            <v>0</v>
          </cell>
          <cell r="AC25208" t="str">
            <v>00729 / SCHMITT MARX EVELYNE</v>
          </cell>
          <cell r="AD25208">
            <v>3</v>
          </cell>
        </row>
        <row r="25209">
          <cell r="H25209" t="str">
            <v>MEDECIN</v>
          </cell>
          <cell r="K25209" t="str">
            <v>MS</v>
          </cell>
          <cell r="L25209">
            <v>3</v>
          </cell>
          <cell r="AC25209" t="str">
            <v>02337 / GALLARD MYLENE</v>
          </cell>
          <cell r="AD25209">
            <v>3</v>
          </cell>
        </row>
        <row r="25210">
          <cell r="H25210" t="str">
            <v>MEDECIN</v>
          </cell>
          <cell r="K25210" t="str">
            <v>MS</v>
          </cell>
          <cell r="L25210">
            <v>4</v>
          </cell>
          <cell r="AC25210" t="str">
            <v>04814 / LAURENT OLIVIA</v>
          </cell>
          <cell r="AD25210">
            <v>3</v>
          </cell>
        </row>
        <row r="25211">
          <cell r="H25211" t="str">
            <v>MEDECIN</v>
          </cell>
          <cell r="K25211" t="str">
            <v>MS</v>
          </cell>
          <cell r="L25211">
            <v>2</v>
          </cell>
          <cell r="AC25211" t="str">
            <v>02918 / SCHOLLER STEPHANIE</v>
          </cell>
          <cell r="AD25211">
            <v>3</v>
          </cell>
        </row>
        <row r="25212">
          <cell r="H25212" t="str">
            <v>MEDECIN</v>
          </cell>
          <cell r="K25212" t="str">
            <v>MS</v>
          </cell>
          <cell r="L25212">
            <v>1</v>
          </cell>
          <cell r="AC25212" t="str">
            <v>06513 / ROLLANG ARNOULD RACHEL</v>
          </cell>
          <cell r="AD25212">
            <v>3</v>
          </cell>
        </row>
        <row r="25213">
          <cell r="H25213" t="str">
            <v>MEDECIN</v>
          </cell>
          <cell r="K25213" t="str">
            <v>MS</v>
          </cell>
          <cell r="L25213">
            <v>0</v>
          </cell>
          <cell r="AC25213" t="str">
            <v>02918 / SCHOLLER STEPHANIE</v>
          </cell>
          <cell r="AD25213">
            <v>3</v>
          </cell>
        </row>
        <row r="25214">
          <cell r="H25214" t="str">
            <v>INFIRMIER</v>
          </cell>
          <cell r="L25214">
            <v>0</v>
          </cell>
          <cell r="AC25214" t="str">
            <v>02337 / GALLARD MYLENE</v>
          </cell>
          <cell r="AD25214">
            <v>3</v>
          </cell>
        </row>
        <row r="25215">
          <cell r="H25215" t="str">
            <v>MASSEUR</v>
          </cell>
          <cell r="L25215">
            <v>0</v>
          </cell>
          <cell r="AC25215" t="str">
            <v>02337 / GALLARD MYLENE</v>
          </cell>
          <cell r="AD25215">
            <v>3</v>
          </cell>
        </row>
        <row r="25216">
          <cell r="H25216" t="str">
            <v>PÉDICURE - PODOLOGUE</v>
          </cell>
          <cell r="L25216">
            <v>0</v>
          </cell>
          <cell r="AC25216" t="str">
            <v>05358 / BETSCH CELINE</v>
          </cell>
          <cell r="AD25216">
            <v>3</v>
          </cell>
        </row>
        <row r="25217">
          <cell r="H25217" t="str">
            <v>MEDECIN</v>
          </cell>
          <cell r="K25217" t="str">
            <v>MG</v>
          </cell>
          <cell r="L25217">
            <v>0</v>
          </cell>
          <cell r="AC25217" t="str">
            <v>06513 / ROLLANG ARNOULD RACHEL</v>
          </cell>
          <cell r="AD25217">
            <v>3</v>
          </cell>
        </row>
        <row r="25218">
          <cell r="H25218" t="str">
            <v>MEDECIN</v>
          </cell>
          <cell r="K25218" t="str">
            <v>MS</v>
          </cell>
          <cell r="L25218">
            <v>0</v>
          </cell>
          <cell r="AC25218" t="str">
            <v>04814 / LAURENT OLIVIA</v>
          </cell>
          <cell r="AD25218">
            <v>3</v>
          </cell>
        </row>
        <row r="25219">
          <cell r="H25219" t="str">
            <v>MEDECIN</v>
          </cell>
          <cell r="K25219" t="str">
            <v>MG</v>
          </cell>
          <cell r="L25219">
            <v>0</v>
          </cell>
          <cell r="AC25219" t="str">
            <v>05029 / BOUGHALEM ALI</v>
          </cell>
          <cell r="AD25219">
            <v>3</v>
          </cell>
        </row>
        <row r="25220">
          <cell r="H25220" t="str">
            <v>MASSEUR</v>
          </cell>
          <cell r="L25220">
            <v>0</v>
          </cell>
          <cell r="AC25220" t="str">
            <v>05345 / SCHENCK LAURENCE</v>
          </cell>
          <cell r="AD25220">
            <v>3</v>
          </cell>
        </row>
        <row r="25221">
          <cell r="H25221" t="str">
            <v>INFIRMIER</v>
          </cell>
          <cell r="L25221">
            <v>0</v>
          </cell>
          <cell r="AC25221" t="str">
            <v>02337 / GALLARD MYLENE</v>
          </cell>
          <cell r="AD25221">
            <v>3</v>
          </cell>
        </row>
        <row r="25222">
          <cell r="H25222" t="str">
            <v>MEDECIN</v>
          </cell>
          <cell r="K25222" t="str">
            <v>MS</v>
          </cell>
          <cell r="L25222">
            <v>9</v>
          </cell>
          <cell r="AC25222" t="str">
            <v>05029 / BOUGHALEM ALI</v>
          </cell>
          <cell r="AD25222">
            <v>3</v>
          </cell>
        </row>
        <row r="25223">
          <cell r="H25223" t="str">
            <v>MEDECIN</v>
          </cell>
          <cell r="K25223" t="str">
            <v>MS</v>
          </cell>
          <cell r="L25223">
            <v>10</v>
          </cell>
          <cell r="AC25223" t="str">
            <v>05029 / BOUGHALEM ALI</v>
          </cell>
          <cell r="AD25223">
            <v>3</v>
          </cell>
        </row>
        <row r="25224">
          <cell r="H25224" t="str">
            <v>MEDECIN</v>
          </cell>
          <cell r="K25224" t="str">
            <v>MS</v>
          </cell>
          <cell r="L25224">
            <v>0</v>
          </cell>
          <cell r="AC25224" t="str">
            <v>05358 / BETSCH CELINE</v>
          </cell>
          <cell r="AD25224">
            <v>3</v>
          </cell>
        </row>
        <row r="25225">
          <cell r="H25225" t="str">
            <v>MEDECIN</v>
          </cell>
          <cell r="K25225" t="str">
            <v>MS</v>
          </cell>
          <cell r="L25225">
            <v>2</v>
          </cell>
          <cell r="AC25225" t="str">
            <v>05358 / BETSCH CELINE</v>
          </cell>
          <cell r="AD25225">
            <v>3</v>
          </cell>
        </row>
        <row r="25226">
          <cell r="H25226" t="str">
            <v>MEDECIN</v>
          </cell>
          <cell r="K25226" t="str">
            <v>MS</v>
          </cell>
          <cell r="L25226">
            <v>3</v>
          </cell>
          <cell r="AC25226" t="str">
            <v>02918 / SCHOLLER STEPHANIE</v>
          </cell>
          <cell r="AD25226">
            <v>3</v>
          </cell>
        </row>
        <row r="25227">
          <cell r="H25227" t="str">
            <v>MEDECIN</v>
          </cell>
          <cell r="K25227" t="str">
            <v>MS</v>
          </cell>
          <cell r="L25227">
            <v>11</v>
          </cell>
          <cell r="AC25227" t="str">
            <v>02918 / SCHOLLER STEPHANIE</v>
          </cell>
          <cell r="AD25227">
            <v>3</v>
          </cell>
        </row>
        <row r="25228">
          <cell r="H25228" t="str">
            <v>MEDECIN</v>
          </cell>
          <cell r="K25228" t="str">
            <v>MS</v>
          </cell>
          <cell r="L25228">
            <v>12</v>
          </cell>
          <cell r="AC25228" t="str">
            <v>04988 / STIRNEMANN JEAN VINCENT</v>
          </cell>
          <cell r="AD25228">
            <v>3</v>
          </cell>
        </row>
        <row r="25229">
          <cell r="H25229" t="str">
            <v>MEDECIN</v>
          </cell>
          <cell r="K25229" t="str">
            <v>MS</v>
          </cell>
          <cell r="L25229">
            <v>8</v>
          </cell>
          <cell r="AC25229" t="str">
            <v>02337 / GALLARD MYLENE</v>
          </cell>
          <cell r="AD25229">
            <v>3</v>
          </cell>
        </row>
        <row r="25230">
          <cell r="H25230" t="str">
            <v>MASSEUR</v>
          </cell>
          <cell r="L25230">
            <v>1</v>
          </cell>
          <cell r="AC25230" t="str">
            <v>05345 / SCHENCK LAURENCE</v>
          </cell>
          <cell r="AD25230">
            <v>3</v>
          </cell>
        </row>
        <row r="25231">
          <cell r="H25231" t="str">
            <v>MASSEUR</v>
          </cell>
          <cell r="L25231">
            <v>0</v>
          </cell>
          <cell r="AC25231" t="str">
            <v>03811 / LE MOYNE BENOIT</v>
          </cell>
          <cell r="AD25231">
            <v>3</v>
          </cell>
        </row>
        <row r="25232">
          <cell r="H25232" t="str">
            <v>MASSEUR</v>
          </cell>
          <cell r="L25232">
            <v>0</v>
          </cell>
          <cell r="AC25232" t="str">
            <v>05345 / SCHENCK LAURENCE</v>
          </cell>
          <cell r="AD25232">
            <v>3</v>
          </cell>
        </row>
        <row r="25233">
          <cell r="H25233" t="str">
            <v>MEDECIN</v>
          </cell>
          <cell r="K25233" t="str">
            <v>MS</v>
          </cell>
          <cell r="L25233">
            <v>0</v>
          </cell>
          <cell r="AC25233" t="str">
            <v>04988 / STIRNEMANN JEAN VINCENT</v>
          </cell>
          <cell r="AD25233">
            <v>3</v>
          </cell>
        </row>
        <row r="25234">
          <cell r="H25234" t="str">
            <v>DENTISTE</v>
          </cell>
          <cell r="L25234">
            <v>0</v>
          </cell>
          <cell r="AC25234" t="str">
            <v>02337 / GALLARD MYLENE</v>
          </cell>
          <cell r="AD25234">
            <v>3</v>
          </cell>
        </row>
        <row r="25235">
          <cell r="H25235" t="str">
            <v>MEDECIN</v>
          </cell>
          <cell r="K25235" t="str">
            <v>MS</v>
          </cell>
          <cell r="L25235">
            <v>1</v>
          </cell>
          <cell r="AC25235" t="str">
            <v>05029 / BOUGHALEM ALI</v>
          </cell>
          <cell r="AD25235">
            <v>3</v>
          </cell>
        </row>
        <row r="25236">
          <cell r="H25236" t="str">
            <v>MEDECIN</v>
          </cell>
          <cell r="K25236" t="str">
            <v>MS</v>
          </cell>
          <cell r="L25236">
            <v>2</v>
          </cell>
          <cell r="AC25236" t="str">
            <v>02918 / SCHOLLER STEPHANIE</v>
          </cell>
          <cell r="AD25236">
            <v>3</v>
          </cell>
        </row>
        <row r="25237">
          <cell r="H25237" t="str">
            <v>MEDECIN</v>
          </cell>
          <cell r="K25237" t="str">
            <v>MS</v>
          </cell>
          <cell r="L25237">
            <v>0</v>
          </cell>
          <cell r="AC25237" t="str">
            <v>05029 / BOUGHALEM ALI</v>
          </cell>
          <cell r="AD25237">
            <v>3</v>
          </cell>
        </row>
        <row r="25238">
          <cell r="H25238" t="str">
            <v>MEDECIN</v>
          </cell>
          <cell r="K25238" t="str">
            <v>MS</v>
          </cell>
          <cell r="L25238">
            <v>0</v>
          </cell>
          <cell r="AC25238" t="str">
            <v>06513 / ROLLANG ARNOULD RACHEL</v>
          </cell>
          <cell r="AD25238">
            <v>3</v>
          </cell>
        </row>
        <row r="25239">
          <cell r="H25239" t="str">
            <v>MEDECIN</v>
          </cell>
          <cell r="K25239" t="str">
            <v>MS</v>
          </cell>
          <cell r="L25239">
            <v>0</v>
          </cell>
          <cell r="AC25239" t="str">
            <v>04988 / STIRNEMANN JEAN VINCENT</v>
          </cell>
          <cell r="AD25239">
            <v>3</v>
          </cell>
        </row>
        <row r="25240">
          <cell r="H25240" t="str">
            <v>INFIRMIER</v>
          </cell>
          <cell r="L25240">
            <v>0</v>
          </cell>
          <cell r="AC25240" t="str">
            <v>03811 / LE MOYNE BENOIT</v>
          </cell>
          <cell r="AD25240">
            <v>3</v>
          </cell>
        </row>
        <row r="25241">
          <cell r="H25241" t="str">
            <v>MEDECIN</v>
          </cell>
          <cell r="K25241" t="str">
            <v>MS</v>
          </cell>
          <cell r="L25241">
            <v>1</v>
          </cell>
          <cell r="AC25241" t="str">
            <v>05345 / SCHENCK LAURENCE</v>
          </cell>
          <cell r="AD25241">
            <v>3</v>
          </cell>
        </row>
        <row r="25242">
          <cell r="H25242" t="str">
            <v>MASSEUR</v>
          </cell>
          <cell r="L25242">
            <v>0</v>
          </cell>
          <cell r="AC25242" t="str">
            <v>04814 / LAURENT OLIVIA</v>
          </cell>
          <cell r="AD25242">
            <v>3</v>
          </cell>
        </row>
        <row r="25243">
          <cell r="H25243" t="str">
            <v>DENTISTE</v>
          </cell>
          <cell r="L25243">
            <v>0</v>
          </cell>
          <cell r="AC25243" t="str">
            <v>04814 / LAURENT OLIVIA</v>
          </cell>
          <cell r="AD25243">
            <v>3</v>
          </cell>
        </row>
        <row r="25244">
          <cell r="H25244" t="str">
            <v>INFIRMIER</v>
          </cell>
          <cell r="L25244">
            <v>0</v>
          </cell>
          <cell r="AC25244" t="str">
            <v>04814 / LAURENT OLIVIA</v>
          </cell>
          <cell r="AD25244">
            <v>3</v>
          </cell>
        </row>
        <row r="25245">
          <cell r="H25245" t="str">
            <v>MEDECIN</v>
          </cell>
          <cell r="K25245" t="str">
            <v>MS</v>
          </cell>
          <cell r="L25245">
            <v>0</v>
          </cell>
          <cell r="AC25245" t="str">
            <v>04814 / LAURENT OLIVIA</v>
          </cell>
          <cell r="AD25245">
            <v>3</v>
          </cell>
        </row>
        <row r="25246">
          <cell r="H25246" t="str">
            <v>DENTISTE</v>
          </cell>
          <cell r="L25246">
            <v>0</v>
          </cell>
          <cell r="AC25246" t="str">
            <v>05358 / BETSCH CELINE</v>
          </cell>
          <cell r="AD25246">
            <v>3</v>
          </cell>
        </row>
        <row r="25247">
          <cell r="H25247" t="str">
            <v>DENTISTE</v>
          </cell>
          <cell r="L25247">
            <v>0</v>
          </cell>
          <cell r="AC25247" t="str">
            <v>02337 / GALLARD MYLENE</v>
          </cell>
          <cell r="AD25247">
            <v>3</v>
          </cell>
        </row>
        <row r="25248">
          <cell r="H25248" t="str">
            <v>DENTISTE</v>
          </cell>
          <cell r="L25248">
            <v>0</v>
          </cell>
          <cell r="AC25248" t="str">
            <v>04814 / LAURENT OLIVIA</v>
          </cell>
          <cell r="AD25248">
            <v>3</v>
          </cell>
        </row>
        <row r="25249">
          <cell r="H25249" t="str">
            <v>MASSEUR</v>
          </cell>
          <cell r="L25249">
            <v>0</v>
          </cell>
          <cell r="AC25249" t="str">
            <v>05029 / BOUGHALEM ALI</v>
          </cell>
          <cell r="AD25249">
            <v>3</v>
          </cell>
        </row>
        <row r="25250">
          <cell r="H25250" t="str">
            <v>MEDECIN</v>
          </cell>
          <cell r="K25250" t="str">
            <v>MS</v>
          </cell>
          <cell r="L25250">
            <v>3</v>
          </cell>
          <cell r="AC25250" t="str">
            <v>06513 / ROLLANG ARNOULD RACHEL</v>
          </cell>
          <cell r="AD25250">
            <v>3</v>
          </cell>
        </row>
        <row r="25251">
          <cell r="H25251" t="str">
            <v>MEDECIN</v>
          </cell>
          <cell r="K25251" t="str">
            <v>MS</v>
          </cell>
          <cell r="L25251">
            <v>0</v>
          </cell>
          <cell r="AC25251" t="str">
            <v>05358 / BETSCH CELINE</v>
          </cell>
          <cell r="AD25251">
            <v>3</v>
          </cell>
        </row>
        <row r="25252">
          <cell r="H25252" t="str">
            <v>MEDECIN</v>
          </cell>
          <cell r="K25252" t="str">
            <v>MS</v>
          </cell>
          <cell r="L25252">
            <v>2</v>
          </cell>
          <cell r="AC25252" t="str">
            <v>02918 / SCHOLLER STEPHANIE</v>
          </cell>
          <cell r="AD25252">
            <v>3</v>
          </cell>
        </row>
        <row r="25253">
          <cell r="H25253" t="str">
            <v>MEDECIN</v>
          </cell>
          <cell r="K25253" t="str">
            <v>MS</v>
          </cell>
          <cell r="L25253">
            <v>1</v>
          </cell>
          <cell r="AC25253" t="str">
            <v>05029 / BOUGHALEM ALI</v>
          </cell>
          <cell r="AD25253">
            <v>3</v>
          </cell>
        </row>
        <row r="25254">
          <cell r="H25254" t="str">
            <v>DENTISTE</v>
          </cell>
          <cell r="L25254">
            <v>1</v>
          </cell>
          <cell r="AC25254" t="str">
            <v>05345 / SCHENCK LAURENCE</v>
          </cell>
          <cell r="AD25254">
            <v>3</v>
          </cell>
        </row>
        <row r="25255">
          <cell r="H25255" t="str">
            <v>DENTISTE</v>
          </cell>
          <cell r="L25255">
            <v>0</v>
          </cell>
          <cell r="AC25255" t="str">
            <v>02918 / SCHOLLER STEPHANIE</v>
          </cell>
          <cell r="AD25255">
            <v>3</v>
          </cell>
        </row>
        <row r="25256">
          <cell r="H25256" t="str">
            <v>INFIRMIER</v>
          </cell>
          <cell r="L25256">
            <v>0</v>
          </cell>
          <cell r="AC25256" t="str">
            <v>05358 / BETSCH CELINE</v>
          </cell>
          <cell r="AD25256">
            <v>3</v>
          </cell>
        </row>
        <row r="25257">
          <cell r="H25257" t="str">
            <v>INFIRMIER</v>
          </cell>
          <cell r="L25257">
            <v>0</v>
          </cell>
          <cell r="AC25257" t="str">
            <v>04988 / STIRNEMANN JEAN VINCENT</v>
          </cell>
          <cell r="AD25257">
            <v>3</v>
          </cell>
        </row>
        <row r="25258">
          <cell r="H25258" t="str">
            <v>MEDECIN</v>
          </cell>
          <cell r="K25258" t="str">
            <v>MG</v>
          </cell>
          <cell r="L25258">
            <v>0</v>
          </cell>
          <cell r="AC25258" t="str">
            <v>02918 / SCHOLLER STEPHANIE</v>
          </cell>
          <cell r="AD25258">
            <v>3</v>
          </cell>
        </row>
        <row r="25259">
          <cell r="H25259" t="str">
            <v>MASSEUR</v>
          </cell>
          <cell r="L25259">
            <v>0</v>
          </cell>
          <cell r="AC25259" t="str">
            <v>02337 / GALLARD MYLENE</v>
          </cell>
          <cell r="AD25259">
            <v>3</v>
          </cell>
        </row>
        <row r="25260">
          <cell r="H25260" t="str">
            <v>MEDECIN</v>
          </cell>
          <cell r="K25260" t="str">
            <v>MG</v>
          </cell>
          <cell r="L25260">
            <v>0</v>
          </cell>
          <cell r="AC25260" t="str">
            <v>02337 / GALLARD MYLENE</v>
          </cell>
          <cell r="AD25260">
            <v>3</v>
          </cell>
        </row>
        <row r="25261">
          <cell r="H25261" t="str">
            <v>MEDECIN</v>
          </cell>
          <cell r="K25261" t="str">
            <v>MG</v>
          </cell>
          <cell r="L25261">
            <v>0</v>
          </cell>
          <cell r="AC25261" t="str">
            <v>02918 / SCHOLLER STEPHANIE</v>
          </cell>
          <cell r="AD25261">
            <v>3</v>
          </cell>
        </row>
        <row r="25262">
          <cell r="H25262" t="str">
            <v>MASSEUR</v>
          </cell>
          <cell r="L25262">
            <v>0</v>
          </cell>
          <cell r="AC25262" t="str">
            <v>05345 / SCHENCK LAURENCE</v>
          </cell>
          <cell r="AD25262">
            <v>3</v>
          </cell>
        </row>
        <row r="25263">
          <cell r="H25263" t="str">
            <v>MASSEUR</v>
          </cell>
          <cell r="L25263">
            <v>0</v>
          </cell>
          <cell r="AC25263" t="str">
            <v>05345 / SCHENCK LAURENCE</v>
          </cell>
          <cell r="AD25263">
            <v>3</v>
          </cell>
        </row>
        <row r="25264">
          <cell r="H25264" t="str">
            <v>ORTHOPTISTE, ORTHOPHONISTE</v>
          </cell>
          <cell r="L25264">
            <v>0</v>
          </cell>
          <cell r="AC25264" t="str">
            <v>00729 / SCHMITT MARX EVELYNE</v>
          </cell>
          <cell r="AD25264">
            <v>3</v>
          </cell>
        </row>
        <row r="25265">
          <cell r="H25265" t="str">
            <v>MASSEUR</v>
          </cell>
          <cell r="L25265">
            <v>0</v>
          </cell>
          <cell r="AC25265" t="str">
            <v>02918 / SCHOLLER STEPHANIE</v>
          </cell>
          <cell r="AD25265">
            <v>3</v>
          </cell>
        </row>
        <row r="25266">
          <cell r="H25266" t="str">
            <v>MEDECIN</v>
          </cell>
          <cell r="K25266" t="str">
            <v>MS</v>
          </cell>
          <cell r="L25266">
            <v>0</v>
          </cell>
          <cell r="AC25266" t="str">
            <v>06513 / ROLLANG ARNOULD RACHEL</v>
          </cell>
          <cell r="AD25266">
            <v>3</v>
          </cell>
        </row>
        <row r="25267">
          <cell r="H25267" t="str">
            <v>PÉDICURE - PODOLOGUE</v>
          </cell>
          <cell r="L25267">
            <v>0</v>
          </cell>
          <cell r="AC25267" t="str">
            <v>06513 / ROLLANG ARNOULD RACHEL</v>
          </cell>
          <cell r="AD25267">
            <v>3</v>
          </cell>
        </row>
        <row r="25268">
          <cell r="H25268" t="str">
            <v>ORTHOPTISTE, ORTHOPHONISTE</v>
          </cell>
          <cell r="L25268">
            <v>0</v>
          </cell>
          <cell r="AC25268" t="str">
            <v>04814 / LAURENT OLIVIA</v>
          </cell>
          <cell r="AD25268">
            <v>3</v>
          </cell>
        </row>
        <row r="25269">
          <cell r="H25269" t="str">
            <v>INFIRMIER</v>
          </cell>
          <cell r="L25269">
            <v>0</v>
          </cell>
          <cell r="AC25269" t="str">
            <v>05029 / BOUGHALEM ALI</v>
          </cell>
          <cell r="AD25269">
            <v>3</v>
          </cell>
        </row>
        <row r="25270">
          <cell r="H25270" t="str">
            <v>DENTISTE</v>
          </cell>
          <cell r="L25270">
            <v>0</v>
          </cell>
          <cell r="AC25270" t="str">
            <v>03811 / LE MOYNE BENOIT</v>
          </cell>
          <cell r="AD25270">
            <v>3</v>
          </cell>
        </row>
        <row r="25271">
          <cell r="H25271" t="str">
            <v>DENTISTE</v>
          </cell>
          <cell r="L25271">
            <v>0</v>
          </cell>
          <cell r="AC25271" t="str">
            <v>02337 / GALLARD MYLENE</v>
          </cell>
          <cell r="AD25271">
            <v>3</v>
          </cell>
        </row>
        <row r="25272">
          <cell r="H25272" t="str">
            <v>ORTHOPTISTE, ORTHOPHONISTE</v>
          </cell>
          <cell r="L25272">
            <v>0</v>
          </cell>
          <cell r="AC25272" t="str">
            <v>04814 / LAURENT OLIVIA</v>
          </cell>
          <cell r="AD25272">
            <v>3</v>
          </cell>
        </row>
        <row r="25273">
          <cell r="H25273" t="str">
            <v>MEDECIN</v>
          </cell>
          <cell r="K25273" t="str">
            <v>MG</v>
          </cell>
          <cell r="L25273">
            <v>0</v>
          </cell>
          <cell r="AC25273" t="str">
            <v>04988 / STIRNEMANN JEAN VINCENT</v>
          </cell>
          <cell r="AD25273">
            <v>3</v>
          </cell>
        </row>
        <row r="25274">
          <cell r="H25274" t="str">
            <v>ORTHOPTISTE, ORTHOPHONISTE</v>
          </cell>
          <cell r="L25274">
            <v>0</v>
          </cell>
          <cell r="AC25274" t="str">
            <v>02337 / GALLARD MYLENE</v>
          </cell>
          <cell r="AD25274">
            <v>3</v>
          </cell>
        </row>
        <row r="25275">
          <cell r="H25275" t="str">
            <v>INFIRMIER</v>
          </cell>
          <cell r="L25275">
            <v>0</v>
          </cell>
          <cell r="AC25275" t="str">
            <v>03811 / LE MOYNE BENOIT</v>
          </cell>
          <cell r="AD25275">
            <v>3</v>
          </cell>
        </row>
        <row r="25276">
          <cell r="H25276" t="str">
            <v>INFIRMIER</v>
          </cell>
          <cell r="L25276">
            <v>0</v>
          </cell>
          <cell r="AC25276" t="str">
            <v>04988 / STIRNEMANN JEAN VINCENT</v>
          </cell>
          <cell r="AD25276">
            <v>3</v>
          </cell>
        </row>
        <row r="25277">
          <cell r="H25277" t="str">
            <v>DENTISTE</v>
          </cell>
          <cell r="L25277">
            <v>0</v>
          </cell>
          <cell r="AC25277" t="str">
            <v>03811 / LE MOYNE BENOIT</v>
          </cell>
          <cell r="AD25277">
            <v>3</v>
          </cell>
        </row>
        <row r="25278">
          <cell r="H25278" t="str">
            <v>DENTISTE</v>
          </cell>
          <cell r="L25278">
            <v>0</v>
          </cell>
          <cell r="AC25278" t="str">
            <v>04814 / LAURENT OLIVIA</v>
          </cell>
          <cell r="AD25278">
            <v>3</v>
          </cell>
        </row>
        <row r="25279">
          <cell r="H25279" t="str">
            <v>MEDECIN</v>
          </cell>
          <cell r="K25279" t="str">
            <v>MS</v>
          </cell>
          <cell r="L25279">
            <v>0</v>
          </cell>
          <cell r="AC25279" t="str">
            <v>04814 / LAURENT OLIVIA</v>
          </cell>
          <cell r="AD25279">
            <v>3</v>
          </cell>
        </row>
        <row r="25280">
          <cell r="H25280" t="str">
            <v>DENTISTE</v>
          </cell>
          <cell r="L25280">
            <v>0</v>
          </cell>
          <cell r="AC25280" t="str">
            <v>02337 / GALLARD MYLENE</v>
          </cell>
          <cell r="AD25280">
            <v>3</v>
          </cell>
        </row>
        <row r="25281">
          <cell r="H25281" t="str">
            <v>DENTISTE</v>
          </cell>
          <cell r="L25281">
            <v>0</v>
          </cell>
          <cell r="AC25281" t="str">
            <v>02337 / GALLARD MYLENE</v>
          </cell>
          <cell r="AD25281">
            <v>3</v>
          </cell>
        </row>
        <row r="25282">
          <cell r="H25282" t="str">
            <v>INFIRMIER</v>
          </cell>
          <cell r="L25282">
            <v>0</v>
          </cell>
          <cell r="AC25282" t="str">
            <v>05029 / BOUGHALEM ALI</v>
          </cell>
          <cell r="AD25282">
            <v>3</v>
          </cell>
        </row>
        <row r="25283">
          <cell r="H25283" t="str">
            <v>INFIRMIER</v>
          </cell>
          <cell r="L25283">
            <v>0</v>
          </cell>
          <cell r="AC25283" t="str">
            <v>02918 / SCHOLLER STEPHANIE</v>
          </cell>
          <cell r="AD25283">
            <v>3</v>
          </cell>
        </row>
        <row r="25284">
          <cell r="H25284" t="str">
            <v>MEDECIN</v>
          </cell>
          <cell r="K25284" t="str">
            <v>MS</v>
          </cell>
          <cell r="L25284">
            <v>0</v>
          </cell>
          <cell r="AC25284" t="str">
            <v>03811 / LE MOYNE BENOIT</v>
          </cell>
          <cell r="AD25284">
            <v>3</v>
          </cell>
        </row>
        <row r="25285">
          <cell r="H25285" t="str">
            <v>MASSEUR</v>
          </cell>
          <cell r="L25285">
            <v>0</v>
          </cell>
          <cell r="AC25285" t="str">
            <v>06513 / ROLLANG ARNOULD RACHEL</v>
          </cell>
          <cell r="AD25285">
            <v>3</v>
          </cell>
        </row>
        <row r="25286">
          <cell r="H25286" t="str">
            <v>MEDECIN</v>
          </cell>
          <cell r="K25286" t="str">
            <v>MS</v>
          </cell>
          <cell r="L25286">
            <v>0</v>
          </cell>
          <cell r="AC25286" t="str">
            <v>02918 / SCHOLLER STEPHANIE</v>
          </cell>
          <cell r="AD25286">
            <v>3</v>
          </cell>
        </row>
        <row r="25287">
          <cell r="H25287" t="str">
            <v>INFIRMIER</v>
          </cell>
          <cell r="L25287">
            <v>0</v>
          </cell>
          <cell r="AC25287" t="str">
            <v>00729 / SCHMITT MARX EVELYNE</v>
          </cell>
          <cell r="AD25287">
            <v>3</v>
          </cell>
        </row>
        <row r="25288">
          <cell r="H25288" t="str">
            <v>INFIRMIER</v>
          </cell>
          <cell r="L25288">
            <v>0</v>
          </cell>
          <cell r="AC25288" t="str">
            <v>04988 / STIRNEMANN JEAN VINCENT</v>
          </cell>
          <cell r="AD25288">
            <v>3</v>
          </cell>
        </row>
        <row r="25289">
          <cell r="H25289" t="str">
            <v>MEDECIN</v>
          </cell>
          <cell r="K25289" t="str">
            <v>MG</v>
          </cell>
          <cell r="L25289">
            <v>0</v>
          </cell>
          <cell r="AC25289" t="str">
            <v>02337 / GALLARD MYLENE</v>
          </cell>
          <cell r="AD25289">
            <v>3</v>
          </cell>
        </row>
        <row r="25290">
          <cell r="H25290" t="str">
            <v>MASSEUR</v>
          </cell>
          <cell r="L25290">
            <v>0</v>
          </cell>
          <cell r="AC25290" t="str">
            <v>05029 / BOUGHALEM ALI</v>
          </cell>
          <cell r="AD25290">
            <v>3</v>
          </cell>
        </row>
        <row r="25291">
          <cell r="H25291" t="str">
            <v>MEDECIN</v>
          </cell>
          <cell r="K25291" t="str">
            <v>MS</v>
          </cell>
          <cell r="L25291">
            <v>0</v>
          </cell>
          <cell r="AC25291" t="str">
            <v>04814 / LAURENT OLIVIA</v>
          </cell>
          <cell r="AD25291">
            <v>3</v>
          </cell>
        </row>
        <row r="25292">
          <cell r="H25292" t="str">
            <v>MASSEUR</v>
          </cell>
          <cell r="L25292">
            <v>0</v>
          </cell>
          <cell r="AC25292" t="str">
            <v>05345 / SCHENCK LAURENCE</v>
          </cell>
          <cell r="AD25292">
            <v>3</v>
          </cell>
        </row>
        <row r="25293">
          <cell r="H25293" t="str">
            <v>DENTISTE</v>
          </cell>
          <cell r="L25293">
            <v>0</v>
          </cell>
          <cell r="AC25293" t="str">
            <v>04814 / LAURENT OLIVIA</v>
          </cell>
          <cell r="AD25293">
            <v>3</v>
          </cell>
        </row>
        <row r="25294">
          <cell r="H25294" t="str">
            <v>INFIRMIER</v>
          </cell>
          <cell r="L25294">
            <v>0</v>
          </cell>
          <cell r="AC25294" t="str">
            <v>06513 / ROLLANG ARNOULD RACHEL</v>
          </cell>
          <cell r="AD25294">
            <v>3</v>
          </cell>
        </row>
        <row r="25295">
          <cell r="H25295" t="str">
            <v>INFIRMIER</v>
          </cell>
          <cell r="L25295">
            <v>0</v>
          </cell>
          <cell r="AC25295" t="str">
            <v>06513 / ROLLANG ARNOULD RACHEL</v>
          </cell>
          <cell r="AD25295">
            <v>3</v>
          </cell>
        </row>
        <row r="25296">
          <cell r="H25296" t="str">
            <v>ORTHOPTISTE, ORTHOPHONISTE</v>
          </cell>
          <cell r="L25296">
            <v>1</v>
          </cell>
          <cell r="AC25296" t="str">
            <v>00729 / SCHMITT MARX EVELYNE</v>
          </cell>
          <cell r="AD25296">
            <v>3</v>
          </cell>
        </row>
        <row r="25297">
          <cell r="H25297" t="str">
            <v>MEDECIN</v>
          </cell>
          <cell r="K25297" t="str">
            <v>MS</v>
          </cell>
          <cell r="L25297">
            <v>0</v>
          </cell>
          <cell r="AC25297" t="str">
            <v>03811 / LE MOYNE BENOIT</v>
          </cell>
          <cell r="AD25297">
            <v>3</v>
          </cell>
        </row>
        <row r="25298">
          <cell r="H25298" t="str">
            <v>FOURNISSEUR</v>
          </cell>
          <cell r="L25298">
            <v>0</v>
          </cell>
          <cell r="AC25298" t="str">
            <v>05029 / BOUGHALEM ALI</v>
          </cell>
          <cell r="AD25298">
            <v>3</v>
          </cell>
        </row>
        <row r="25299">
          <cell r="H25299" t="str">
            <v>MEDECIN</v>
          </cell>
          <cell r="K25299" t="str">
            <v>MS</v>
          </cell>
          <cell r="L25299">
            <v>0</v>
          </cell>
          <cell r="AC25299" t="str">
            <v>00729 / SCHMITT MARX EVELYNE</v>
          </cell>
          <cell r="AD25299">
            <v>3</v>
          </cell>
        </row>
        <row r="25300">
          <cell r="H25300" t="str">
            <v>MEDECIN</v>
          </cell>
          <cell r="K25300" t="str">
            <v>MG</v>
          </cell>
          <cell r="L25300">
            <v>4</v>
          </cell>
          <cell r="AC25300" t="str">
            <v>04988 / STIRNEMANN JEAN VINCENT</v>
          </cell>
          <cell r="AD25300">
            <v>3</v>
          </cell>
        </row>
        <row r="25301">
          <cell r="H25301" t="str">
            <v>MEDECIN</v>
          </cell>
          <cell r="K25301" t="str">
            <v>MG</v>
          </cell>
          <cell r="L25301">
            <v>0</v>
          </cell>
          <cell r="AC25301" t="str">
            <v>04814 / LAURENT OLIVIA</v>
          </cell>
          <cell r="AD25301">
            <v>3</v>
          </cell>
        </row>
        <row r="25302">
          <cell r="H25302" t="str">
            <v>MEDECIN</v>
          </cell>
          <cell r="K25302" t="str">
            <v>MG</v>
          </cell>
          <cell r="L25302">
            <v>3</v>
          </cell>
          <cell r="AC25302" t="str">
            <v>04988 / STIRNEMANN JEAN VINCENT</v>
          </cell>
          <cell r="AD25302">
            <v>3</v>
          </cell>
        </row>
        <row r="25303">
          <cell r="H25303" t="str">
            <v>ORTHOPTISTE, ORTHOPHONISTE</v>
          </cell>
          <cell r="L25303">
            <v>0</v>
          </cell>
          <cell r="AC25303" t="str">
            <v>03811 / LE MOYNE BENOIT</v>
          </cell>
          <cell r="AD25303">
            <v>3</v>
          </cell>
        </row>
        <row r="25304">
          <cell r="H25304" t="str">
            <v>INFIRMIER</v>
          </cell>
          <cell r="L25304">
            <v>0</v>
          </cell>
          <cell r="AC25304" t="str">
            <v>04988 / STIRNEMANN JEAN VINCENT</v>
          </cell>
          <cell r="AD25304">
            <v>3</v>
          </cell>
        </row>
        <row r="25305">
          <cell r="H25305" t="str">
            <v>INFIRMIER</v>
          </cell>
          <cell r="L25305">
            <v>0</v>
          </cell>
          <cell r="AC25305" t="str">
            <v>02918 / SCHOLLER STEPHANIE</v>
          </cell>
          <cell r="AD25305">
            <v>3</v>
          </cell>
        </row>
        <row r="25306">
          <cell r="H25306" t="str">
            <v>MASSEUR</v>
          </cell>
          <cell r="L25306">
            <v>0</v>
          </cell>
          <cell r="AC25306" t="str">
            <v>02337 / GALLARD MYLENE</v>
          </cell>
          <cell r="AD25306">
            <v>3</v>
          </cell>
        </row>
        <row r="25307">
          <cell r="H25307" t="str">
            <v>INFIRMIER</v>
          </cell>
          <cell r="L25307">
            <v>0</v>
          </cell>
          <cell r="AC25307" t="str">
            <v>05345 / SCHENCK LAURENCE</v>
          </cell>
          <cell r="AD25307">
            <v>3</v>
          </cell>
        </row>
        <row r="25308">
          <cell r="H25308" t="str">
            <v>MASSEUR</v>
          </cell>
          <cell r="L25308">
            <v>0</v>
          </cell>
          <cell r="AC25308" t="str">
            <v>05029 / BOUGHALEM ALI</v>
          </cell>
          <cell r="AD25308">
            <v>3</v>
          </cell>
        </row>
        <row r="25309">
          <cell r="H25309" t="str">
            <v>MASSEUR</v>
          </cell>
          <cell r="L25309">
            <v>0</v>
          </cell>
          <cell r="AC25309" t="str">
            <v>06513 / ROLLANG ARNOULD RACHEL</v>
          </cell>
          <cell r="AD25309">
            <v>3</v>
          </cell>
        </row>
        <row r="25310">
          <cell r="H25310" t="str">
            <v>MASSEUR</v>
          </cell>
          <cell r="L25310">
            <v>1</v>
          </cell>
          <cell r="AC25310" t="str">
            <v>04814 / LAURENT OLIVIA</v>
          </cell>
          <cell r="AD25310">
            <v>3</v>
          </cell>
        </row>
        <row r="25311">
          <cell r="H25311" t="str">
            <v>MEDECIN</v>
          </cell>
          <cell r="K25311" t="str">
            <v>MS</v>
          </cell>
          <cell r="L25311">
            <v>0</v>
          </cell>
          <cell r="AC25311" t="str">
            <v>05358 / BETSCH CELINE</v>
          </cell>
          <cell r="AD25311">
            <v>3</v>
          </cell>
        </row>
        <row r="25312">
          <cell r="H25312" t="str">
            <v>MEDECIN</v>
          </cell>
          <cell r="K25312" t="str">
            <v>MS</v>
          </cell>
          <cell r="L25312">
            <v>2</v>
          </cell>
          <cell r="AC25312" t="str">
            <v>02918 / SCHOLLER STEPHANIE</v>
          </cell>
          <cell r="AD25312">
            <v>3</v>
          </cell>
        </row>
        <row r="25313">
          <cell r="H25313" t="str">
            <v>MEDECIN</v>
          </cell>
          <cell r="K25313" t="str">
            <v>MS</v>
          </cell>
          <cell r="L25313">
            <v>6</v>
          </cell>
          <cell r="AC25313" t="str">
            <v>05029 / BOUGHALEM ALI</v>
          </cell>
          <cell r="AD25313">
            <v>3</v>
          </cell>
        </row>
        <row r="25314">
          <cell r="H25314" t="str">
            <v>MEDECIN</v>
          </cell>
          <cell r="K25314" t="str">
            <v>MS</v>
          </cell>
          <cell r="L25314">
            <v>1</v>
          </cell>
          <cell r="AC25314" t="str">
            <v>02337 / GALLARD MYLENE</v>
          </cell>
          <cell r="AD25314">
            <v>3</v>
          </cell>
        </row>
        <row r="25315">
          <cell r="H25315" t="str">
            <v>MEDECIN</v>
          </cell>
          <cell r="K25315" t="str">
            <v>MS</v>
          </cell>
          <cell r="L25315">
            <v>3</v>
          </cell>
          <cell r="AC25315" t="str">
            <v>05358 / BETSCH CELINE</v>
          </cell>
          <cell r="AD25315">
            <v>3</v>
          </cell>
        </row>
        <row r="25316">
          <cell r="H25316" t="str">
            <v>MEDECIN</v>
          </cell>
          <cell r="K25316" t="str">
            <v>MS</v>
          </cell>
          <cell r="L25316">
            <v>7</v>
          </cell>
          <cell r="AC25316" t="str">
            <v>04988 / STIRNEMANN JEAN VINCENT</v>
          </cell>
          <cell r="AD25316">
            <v>3</v>
          </cell>
        </row>
        <row r="25317">
          <cell r="H25317" t="str">
            <v>MEDECIN</v>
          </cell>
          <cell r="K25317" t="str">
            <v>MS</v>
          </cell>
          <cell r="L25317">
            <v>4</v>
          </cell>
          <cell r="AC25317" t="str">
            <v>02918 / SCHOLLER STEPHANIE</v>
          </cell>
          <cell r="AD25317">
            <v>3</v>
          </cell>
        </row>
        <row r="25318">
          <cell r="H25318" t="str">
            <v>MEDECIN</v>
          </cell>
          <cell r="K25318" t="str">
            <v>MS</v>
          </cell>
          <cell r="L25318">
            <v>5</v>
          </cell>
          <cell r="AC25318" t="str">
            <v>05029 / BOUGHALEM ALI</v>
          </cell>
          <cell r="AD25318">
            <v>3</v>
          </cell>
        </row>
        <row r="25319">
          <cell r="H25319" t="str">
            <v>SAGE-FEMME</v>
          </cell>
          <cell r="L25319">
            <v>0</v>
          </cell>
          <cell r="AC25319" t="str">
            <v>06513 / ROLLANG ARNOULD RACHEL</v>
          </cell>
          <cell r="AD25319">
            <v>3</v>
          </cell>
        </row>
        <row r="25320">
          <cell r="H25320" t="str">
            <v>MASSEUR</v>
          </cell>
          <cell r="L25320">
            <v>0</v>
          </cell>
          <cell r="AC25320" t="str">
            <v>02918 / SCHOLLER STEPHANIE</v>
          </cell>
          <cell r="AD25320">
            <v>3</v>
          </cell>
        </row>
        <row r="25321">
          <cell r="H25321" t="str">
            <v>MASSEUR</v>
          </cell>
          <cell r="L25321">
            <v>0</v>
          </cell>
          <cell r="AC25321" t="str">
            <v>05358 / BETSCH CELINE</v>
          </cell>
          <cell r="AD25321">
            <v>3</v>
          </cell>
        </row>
        <row r="25322">
          <cell r="H25322" t="str">
            <v>MEDECIN</v>
          </cell>
          <cell r="K25322" t="str">
            <v>MS</v>
          </cell>
          <cell r="L25322">
            <v>1</v>
          </cell>
          <cell r="AC25322" t="str">
            <v>03811 / LE MOYNE BENOIT</v>
          </cell>
          <cell r="AD25322">
            <v>3</v>
          </cell>
        </row>
        <row r="25323">
          <cell r="H25323" t="str">
            <v>MEDECIN</v>
          </cell>
          <cell r="K25323" t="str">
            <v>MS</v>
          </cell>
          <cell r="L25323">
            <v>3</v>
          </cell>
          <cell r="AC25323" t="str">
            <v>05029 / BOUGHALEM ALI</v>
          </cell>
          <cell r="AD25323">
            <v>3</v>
          </cell>
        </row>
        <row r="25324">
          <cell r="H25324" t="str">
            <v>MEDECIN</v>
          </cell>
          <cell r="K25324" t="str">
            <v>MS</v>
          </cell>
          <cell r="L25324">
            <v>2</v>
          </cell>
          <cell r="AC25324" t="str">
            <v>02337 / GALLARD MYLENE</v>
          </cell>
          <cell r="AD25324">
            <v>3</v>
          </cell>
        </row>
        <row r="25325">
          <cell r="H25325" t="str">
            <v>MEDECIN</v>
          </cell>
          <cell r="K25325" t="str">
            <v>MS</v>
          </cell>
          <cell r="L25325">
            <v>0</v>
          </cell>
          <cell r="AC25325" t="str">
            <v>02337 / GALLARD MYLENE</v>
          </cell>
          <cell r="AD25325">
            <v>3</v>
          </cell>
        </row>
        <row r="25326">
          <cell r="H25326" t="str">
            <v>INFIRMIER</v>
          </cell>
          <cell r="L25326">
            <v>0</v>
          </cell>
          <cell r="AC25326" t="str">
            <v>05345 / SCHENCK LAURENCE</v>
          </cell>
          <cell r="AD25326">
            <v>3</v>
          </cell>
        </row>
        <row r="25327">
          <cell r="H25327" t="str">
            <v>ORTHOPTISTE, ORTHOPHONISTE</v>
          </cell>
          <cell r="L25327">
            <v>0</v>
          </cell>
          <cell r="AC25327" t="str">
            <v>06513 / ROLLANG ARNOULD RACHEL</v>
          </cell>
          <cell r="AD25327">
            <v>3</v>
          </cell>
        </row>
        <row r="25328">
          <cell r="H25328" t="str">
            <v>MASSEUR</v>
          </cell>
          <cell r="L25328">
            <v>0</v>
          </cell>
          <cell r="AC25328" t="str">
            <v>06513 / ROLLANG ARNOULD RACHEL</v>
          </cell>
          <cell r="AD25328">
            <v>3</v>
          </cell>
        </row>
        <row r="25329">
          <cell r="H25329" t="str">
            <v>MEDECIN</v>
          </cell>
          <cell r="K25329" t="str">
            <v>MG</v>
          </cell>
          <cell r="L25329">
            <v>0</v>
          </cell>
          <cell r="AC25329" t="str">
            <v>05358 / BETSCH CELINE</v>
          </cell>
          <cell r="AD25329">
            <v>3</v>
          </cell>
        </row>
        <row r="25330">
          <cell r="H25330" t="str">
            <v>MASSEUR</v>
          </cell>
          <cell r="L25330">
            <v>0</v>
          </cell>
          <cell r="AC25330" t="str">
            <v>02337 / GALLARD MYLENE</v>
          </cell>
          <cell r="AD25330">
            <v>3</v>
          </cell>
        </row>
        <row r="25331">
          <cell r="H25331" t="str">
            <v>MASSEUR</v>
          </cell>
          <cell r="L25331">
            <v>0</v>
          </cell>
          <cell r="AC25331" t="str">
            <v>02918 / SCHOLLER STEPHANIE</v>
          </cell>
          <cell r="AD25331">
            <v>3</v>
          </cell>
        </row>
        <row r="25332">
          <cell r="H25332" t="str">
            <v>INFIRMIER</v>
          </cell>
          <cell r="L25332">
            <v>0</v>
          </cell>
          <cell r="AC25332" t="str">
            <v>04814 / LAURENT OLIVIA</v>
          </cell>
          <cell r="AD25332">
            <v>3</v>
          </cell>
        </row>
        <row r="25333">
          <cell r="H25333" t="str">
            <v>INFIRMIER</v>
          </cell>
          <cell r="L25333">
            <v>0</v>
          </cell>
          <cell r="AC25333" t="str">
            <v>05029 / BOUGHALEM ALI</v>
          </cell>
          <cell r="AD25333">
            <v>3</v>
          </cell>
        </row>
        <row r="25334">
          <cell r="H25334" t="str">
            <v>ORTHOPTISTE, ORTHOPHONISTE</v>
          </cell>
          <cell r="L25334">
            <v>1</v>
          </cell>
          <cell r="AC25334" t="str">
            <v>02918 / SCHOLLER STEPHANIE</v>
          </cell>
          <cell r="AD25334">
            <v>3</v>
          </cell>
        </row>
        <row r="25335">
          <cell r="H25335" t="str">
            <v>ORTHOPTISTE, ORTHOPHONISTE</v>
          </cell>
          <cell r="L25335">
            <v>0</v>
          </cell>
          <cell r="AC25335" t="str">
            <v>06513 / ROLLANG ARNOULD RACHEL</v>
          </cell>
          <cell r="AD25335">
            <v>3</v>
          </cell>
        </row>
        <row r="25336">
          <cell r="H25336" t="str">
            <v>DENTISTE</v>
          </cell>
          <cell r="L25336">
            <v>0</v>
          </cell>
          <cell r="AC25336" t="str">
            <v>05358 / BETSCH CELINE</v>
          </cell>
          <cell r="AD25336">
            <v>3</v>
          </cell>
        </row>
        <row r="25337">
          <cell r="H25337" t="str">
            <v>DENTISTE</v>
          </cell>
          <cell r="L25337">
            <v>0</v>
          </cell>
          <cell r="AC25337" t="str">
            <v>05358 / BETSCH CELINE</v>
          </cell>
          <cell r="AD25337">
            <v>3</v>
          </cell>
        </row>
        <row r="25338">
          <cell r="H25338" t="str">
            <v>INFIRMIER</v>
          </cell>
          <cell r="L25338">
            <v>0</v>
          </cell>
          <cell r="AC25338" t="str">
            <v>06513 / ROLLANG ARNOULD RACHEL</v>
          </cell>
          <cell r="AD25338">
            <v>3</v>
          </cell>
        </row>
        <row r="25339">
          <cell r="H25339" t="str">
            <v>MEDECIN</v>
          </cell>
          <cell r="K25339" t="str">
            <v>MS</v>
          </cell>
          <cell r="L25339">
            <v>0</v>
          </cell>
          <cell r="AC25339" t="str">
            <v>05029 / BOUGHALEM ALI</v>
          </cell>
          <cell r="AD25339">
            <v>3</v>
          </cell>
        </row>
        <row r="25340">
          <cell r="H25340" t="str">
            <v>MASSEUR</v>
          </cell>
          <cell r="L25340">
            <v>1</v>
          </cell>
          <cell r="AC25340" t="str">
            <v>03811 / LE MOYNE BENOIT</v>
          </cell>
          <cell r="AD25340">
            <v>3</v>
          </cell>
        </row>
        <row r="25341">
          <cell r="H25341" t="str">
            <v>INFIRMIER</v>
          </cell>
          <cell r="L25341">
            <v>0</v>
          </cell>
          <cell r="AC25341" t="str">
            <v>02918 / SCHOLLER STEPHANIE</v>
          </cell>
          <cell r="AD25341">
            <v>3</v>
          </cell>
        </row>
        <row r="25342">
          <cell r="H25342" t="str">
            <v>INFIRMIER</v>
          </cell>
          <cell r="L25342">
            <v>0</v>
          </cell>
          <cell r="AC25342" t="str">
            <v>03811 / LE MOYNE BENOIT</v>
          </cell>
          <cell r="AD25342">
            <v>3</v>
          </cell>
        </row>
        <row r="25343">
          <cell r="H25343" t="str">
            <v>INFIRMIER</v>
          </cell>
          <cell r="L25343">
            <v>0</v>
          </cell>
          <cell r="AC25343" t="str">
            <v>05358 / BETSCH CELINE</v>
          </cell>
          <cell r="AD25343">
            <v>3</v>
          </cell>
        </row>
        <row r="25344">
          <cell r="H25344" t="str">
            <v>MASSEUR</v>
          </cell>
          <cell r="L25344">
            <v>0</v>
          </cell>
          <cell r="AC25344" t="str">
            <v>06513 / ROLLANG ARNOULD RACHEL</v>
          </cell>
          <cell r="AD25344">
            <v>3</v>
          </cell>
        </row>
        <row r="25345">
          <cell r="H25345" t="str">
            <v>MEDECIN</v>
          </cell>
          <cell r="K25345" t="str">
            <v>MS</v>
          </cell>
          <cell r="L25345">
            <v>0</v>
          </cell>
          <cell r="AC25345" t="str">
            <v>05358 / BETSCH CELINE</v>
          </cell>
          <cell r="AD25345">
            <v>3</v>
          </cell>
        </row>
        <row r="25346">
          <cell r="H25346" t="str">
            <v>MEDECIN</v>
          </cell>
          <cell r="K25346" t="str">
            <v>MS</v>
          </cell>
          <cell r="L25346">
            <v>1</v>
          </cell>
          <cell r="AC25346" t="str">
            <v>05358 / BETSCH CELINE</v>
          </cell>
          <cell r="AD25346">
            <v>3</v>
          </cell>
        </row>
        <row r="25347">
          <cell r="H25347" t="str">
            <v>INFIRMIER</v>
          </cell>
          <cell r="L25347">
            <v>0</v>
          </cell>
          <cell r="AC25347" t="str">
            <v>05345 / SCHENCK LAURENCE</v>
          </cell>
          <cell r="AD25347">
            <v>3</v>
          </cell>
        </row>
        <row r="25348">
          <cell r="H25348" t="str">
            <v>MASSEUR</v>
          </cell>
          <cell r="L25348">
            <v>0</v>
          </cell>
          <cell r="AC25348" t="str">
            <v>04814 / LAURENT OLIVIA</v>
          </cell>
          <cell r="AD25348">
            <v>3</v>
          </cell>
        </row>
        <row r="25349">
          <cell r="H25349" t="str">
            <v>MEDECIN</v>
          </cell>
          <cell r="K25349" t="str">
            <v>MS</v>
          </cell>
          <cell r="L25349">
            <v>1</v>
          </cell>
          <cell r="AC25349" t="str">
            <v>02918 / SCHOLLER STEPHANIE</v>
          </cell>
          <cell r="AD25349">
            <v>3</v>
          </cell>
        </row>
        <row r="25350">
          <cell r="H25350" t="str">
            <v>MEDECIN</v>
          </cell>
          <cell r="K25350" t="str">
            <v>MS</v>
          </cell>
          <cell r="L25350">
            <v>0</v>
          </cell>
          <cell r="AC25350" t="str">
            <v>03811 / LE MOYNE BENOIT</v>
          </cell>
          <cell r="AD25350">
            <v>3</v>
          </cell>
        </row>
        <row r="25351">
          <cell r="H25351" t="str">
            <v>INFIRMIER</v>
          </cell>
          <cell r="L25351">
            <v>0</v>
          </cell>
          <cell r="AC25351" t="str">
            <v>03811 / LE MOYNE BENOIT</v>
          </cell>
          <cell r="AD25351">
            <v>3</v>
          </cell>
        </row>
        <row r="25352">
          <cell r="H25352" t="str">
            <v>ORTHOPTISTE, ORTHOPHONISTE</v>
          </cell>
          <cell r="L25352">
            <v>0</v>
          </cell>
          <cell r="AC25352" t="str">
            <v>04814 / LAURENT OLIVIA</v>
          </cell>
          <cell r="AD25352">
            <v>3</v>
          </cell>
        </row>
        <row r="25353">
          <cell r="H25353" t="str">
            <v>PÉDICURE - PODOLOGUE</v>
          </cell>
          <cell r="L25353">
            <v>0</v>
          </cell>
          <cell r="AC25353" t="str">
            <v>05358 / BETSCH CELINE</v>
          </cell>
          <cell r="AD25353">
            <v>3</v>
          </cell>
        </row>
        <row r="25354">
          <cell r="H25354" t="str">
            <v>DENTISTE</v>
          </cell>
          <cell r="L25354">
            <v>1</v>
          </cell>
          <cell r="AC25354" t="str">
            <v>05345 / SCHENCK LAURENCE</v>
          </cell>
          <cell r="AD25354">
            <v>3</v>
          </cell>
        </row>
        <row r="25355">
          <cell r="H25355" t="str">
            <v>DENTISTE</v>
          </cell>
          <cell r="L25355">
            <v>2</v>
          </cell>
          <cell r="AC25355" t="str">
            <v>05345 / SCHENCK LAURENCE</v>
          </cell>
          <cell r="AD25355">
            <v>3</v>
          </cell>
        </row>
        <row r="25356">
          <cell r="H25356" t="str">
            <v>MASSEUR</v>
          </cell>
          <cell r="L25356">
            <v>0</v>
          </cell>
          <cell r="AC25356" t="str">
            <v>05345 / SCHENCK LAURENCE</v>
          </cell>
          <cell r="AD25356">
            <v>3</v>
          </cell>
        </row>
        <row r="25357">
          <cell r="H25357" t="str">
            <v>DENTISTE</v>
          </cell>
          <cell r="L25357">
            <v>0</v>
          </cell>
          <cell r="AC25357" t="str">
            <v>05345 / SCHENCK LAURENCE</v>
          </cell>
          <cell r="AD25357">
            <v>3</v>
          </cell>
        </row>
        <row r="25358">
          <cell r="H25358" t="str">
            <v>DENTISTE</v>
          </cell>
          <cell r="L25358">
            <v>0</v>
          </cell>
          <cell r="AC25358" t="str">
            <v>05358 / BETSCH CELINE</v>
          </cell>
          <cell r="AD25358">
            <v>3</v>
          </cell>
        </row>
        <row r="25359">
          <cell r="H25359" t="str">
            <v>ORTHOPTISTE, ORTHOPHONISTE</v>
          </cell>
          <cell r="L25359">
            <v>0</v>
          </cell>
          <cell r="AC25359" t="str">
            <v>04814 / LAURENT OLIVIA</v>
          </cell>
          <cell r="AD25359">
            <v>3</v>
          </cell>
        </row>
        <row r="25360">
          <cell r="H25360" t="str">
            <v>INFIRMIER</v>
          </cell>
          <cell r="L25360">
            <v>0</v>
          </cell>
          <cell r="AC25360" t="str">
            <v>03811 / LE MOYNE BENOIT</v>
          </cell>
          <cell r="AD25360">
            <v>3</v>
          </cell>
        </row>
        <row r="25361">
          <cell r="H25361" t="str">
            <v>MASSEUR</v>
          </cell>
          <cell r="L25361">
            <v>0</v>
          </cell>
          <cell r="AC25361" t="str">
            <v>06513 / ROLLANG ARNOULD RACHEL</v>
          </cell>
          <cell r="AD25361">
            <v>3</v>
          </cell>
        </row>
        <row r="25362">
          <cell r="H25362" t="str">
            <v>MASSEUR</v>
          </cell>
          <cell r="L25362">
            <v>2</v>
          </cell>
          <cell r="AC25362" t="str">
            <v>04814 / LAURENT OLIVIA</v>
          </cell>
          <cell r="AD25362">
            <v>3</v>
          </cell>
        </row>
        <row r="25363">
          <cell r="H25363" t="str">
            <v>MASSEUR</v>
          </cell>
          <cell r="L25363">
            <v>0</v>
          </cell>
          <cell r="AC25363" t="str">
            <v>02918 / SCHOLLER STEPHANIE</v>
          </cell>
          <cell r="AD25363">
            <v>3</v>
          </cell>
        </row>
        <row r="25364">
          <cell r="H25364" t="str">
            <v>INFIRMIER</v>
          </cell>
          <cell r="L25364">
            <v>0</v>
          </cell>
          <cell r="AC25364" t="str">
            <v>03811 / LE MOYNE BENOIT</v>
          </cell>
          <cell r="AD25364">
            <v>3</v>
          </cell>
        </row>
        <row r="25365">
          <cell r="H25365" t="str">
            <v>INFIRMIER</v>
          </cell>
          <cell r="L25365">
            <v>0</v>
          </cell>
          <cell r="AC25365" t="str">
            <v>04988 / STIRNEMANN JEAN VINCENT</v>
          </cell>
          <cell r="AD25365">
            <v>3</v>
          </cell>
        </row>
        <row r="25366">
          <cell r="H25366" t="str">
            <v>MASSEUR</v>
          </cell>
          <cell r="L25366">
            <v>0</v>
          </cell>
          <cell r="AC25366" t="str">
            <v>02337 / GALLARD MYLENE</v>
          </cell>
          <cell r="AD25366">
            <v>3</v>
          </cell>
        </row>
        <row r="25367">
          <cell r="H25367" t="str">
            <v>MASSEUR</v>
          </cell>
          <cell r="L25367">
            <v>0</v>
          </cell>
          <cell r="AC25367" t="str">
            <v>00729 / SCHMITT MARX EVELYNE</v>
          </cell>
          <cell r="AD25367">
            <v>3</v>
          </cell>
        </row>
        <row r="25368">
          <cell r="H25368" t="str">
            <v>MASSEUR</v>
          </cell>
          <cell r="L25368">
            <v>0</v>
          </cell>
          <cell r="AC25368" t="str">
            <v>00729 / SCHMITT MARX EVELYNE</v>
          </cell>
          <cell r="AD25368">
            <v>3</v>
          </cell>
        </row>
        <row r="25369">
          <cell r="H25369" t="str">
            <v>MEDECIN</v>
          </cell>
          <cell r="K25369" t="str">
            <v>MG</v>
          </cell>
          <cell r="L25369">
            <v>0</v>
          </cell>
          <cell r="AC25369" t="str">
            <v>04988 / STIRNEMANN JEAN VINCENT</v>
          </cell>
          <cell r="AD25369">
            <v>3</v>
          </cell>
        </row>
        <row r="25370">
          <cell r="H25370" t="str">
            <v>MASSEUR</v>
          </cell>
          <cell r="L25370">
            <v>0</v>
          </cell>
          <cell r="AC25370" t="str">
            <v>04988 / STIRNEMANN JEAN VINCENT</v>
          </cell>
          <cell r="AD25370">
            <v>3</v>
          </cell>
        </row>
        <row r="25371">
          <cell r="H25371" t="str">
            <v>MASSEUR</v>
          </cell>
          <cell r="L25371">
            <v>0</v>
          </cell>
          <cell r="AC25371" t="str">
            <v>04988 / STIRNEMANN JEAN VINCENT</v>
          </cell>
          <cell r="AD25371">
            <v>3</v>
          </cell>
        </row>
        <row r="25372">
          <cell r="H25372" t="str">
            <v>MEDECIN</v>
          </cell>
          <cell r="K25372" t="str">
            <v>MS</v>
          </cell>
          <cell r="L25372">
            <v>0</v>
          </cell>
          <cell r="AC25372" t="str">
            <v>02918 / SCHOLLER STEPHANIE</v>
          </cell>
          <cell r="AD25372">
            <v>3</v>
          </cell>
        </row>
        <row r="25373">
          <cell r="H25373" t="str">
            <v>MEDECIN</v>
          </cell>
          <cell r="K25373" t="str">
            <v>MS</v>
          </cell>
          <cell r="L25373">
            <v>1</v>
          </cell>
          <cell r="AC25373" t="str">
            <v>04988 / STIRNEMANN JEAN VINCENT</v>
          </cell>
          <cell r="AD25373">
            <v>3</v>
          </cell>
        </row>
        <row r="25374">
          <cell r="H25374" t="str">
            <v>INFIRMIER</v>
          </cell>
          <cell r="L25374">
            <v>0</v>
          </cell>
          <cell r="AC25374" t="str">
            <v>02337 / GALLARD MYLENE</v>
          </cell>
          <cell r="AD25374">
            <v>3</v>
          </cell>
        </row>
        <row r="25375">
          <cell r="H25375" t="str">
            <v>DENTISTE</v>
          </cell>
          <cell r="L25375">
            <v>0</v>
          </cell>
          <cell r="AC25375" t="str">
            <v>00729 / SCHMITT MARX EVELYNE</v>
          </cell>
          <cell r="AD25375">
            <v>3</v>
          </cell>
        </row>
        <row r="25376">
          <cell r="H25376" t="str">
            <v>MEDECIN</v>
          </cell>
          <cell r="K25376" t="str">
            <v>MS</v>
          </cell>
          <cell r="L25376">
            <v>0</v>
          </cell>
          <cell r="AC25376" t="str">
            <v>02918 / SCHOLLER STEPHANIE</v>
          </cell>
          <cell r="AD25376">
            <v>3</v>
          </cell>
        </row>
        <row r="25377">
          <cell r="H25377" t="str">
            <v>MEDECIN</v>
          </cell>
          <cell r="K25377" t="str">
            <v>MS</v>
          </cell>
          <cell r="L25377">
            <v>1</v>
          </cell>
          <cell r="AC25377" t="str">
            <v>05029 / BOUGHALEM ALI</v>
          </cell>
          <cell r="AD25377">
            <v>3</v>
          </cell>
        </row>
        <row r="25378">
          <cell r="H25378" t="str">
            <v>MEDECIN</v>
          </cell>
          <cell r="K25378" t="str">
            <v>MS</v>
          </cell>
          <cell r="L25378">
            <v>2</v>
          </cell>
          <cell r="AC25378" t="str">
            <v>02918 / SCHOLLER STEPHANIE</v>
          </cell>
          <cell r="AD25378">
            <v>3</v>
          </cell>
        </row>
        <row r="25379">
          <cell r="H25379" t="str">
            <v>MEDECIN</v>
          </cell>
          <cell r="K25379" t="str">
            <v>MS</v>
          </cell>
          <cell r="L25379">
            <v>3</v>
          </cell>
          <cell r="AC25379" t="str">
            <v>03811 / LE MOYNE BENOIT</v>
          </cell>
          <cell r="AD25379">
            <v>3</v>
          </cell>
        </row>
        <row r="25380">
          <cell r="H25380" t="str">
            <v>MEDECIN</v>
          </cell>
          <cell r="K25380" t="str">
            <v>MS</v>
          </cell>
          <cell r="L25380">
            <v>0</v>
          </cell>
          <cell r="AC25380" t="str">
            <v>04814 / LAURENT OLIVIA</v>
          </cell>
          <cell r="AD25380">
            <v>3</v>
          </cell>
        </row>
        <row r="25381">
          <cell r="H25381" t="str">
            <v>MEDECIN</v>
          </cell>
          <cell r="K25381" t="str">
            <v>MS</v>
          </cell>
          <cell r="L25381">
            <v>0</v>
          </cell>
          <cell r="AC25381" t="str">
            <v>04814 / LAURENT OLIVIA</v>
          </cell>
          <cell r="AD25381">
            <v>3</v>
          </cell>
        </row>
        <row r="25382">
          <cell r="H25382" t="str">
            <v>ORTHOPTISTE, ORTHOPHONISTE</v>
          </cell>
          <cell r="L25382">
            <v>2</v>
          </cell>
          <cell r="AC25382" t="str">
            <v>05029 / BOUGHALEM ALI</v>
          </cell>
          <cell r="AD25382">
            <v>3</v>
          </cell>
        </row>
        <row r="25383">
          <cell r="H25383" t="str">
            <v>MASSEUR</v>
          </cell>
          <cell r="L25383">
            <v>0</v>
          </cell>
          <cell r="AC25383" t="str">
            <v>04988 / STIRNEMANN JEAN VINCENT</v>
          </cell>
          <cell r="AD25383">
            <v>3</v>
          </cell>
        </row>
        <row r="25384">
          <cell r="H25384" t="str">
            <v>INFIRMIER</v>
          </cell>
          <cell r="L25384">
            <v>0</v>
          </cell>
          <cell r="AC25384" t="str">
            <v>02918 / SCHOLLER STEPHANIE</v>
          </cell>
          <cell r="AD25384">
            <v>3</v>
          </cell>
        </row>
        <row r="25385">
          <cell r="H25385" t="str">
            <v>MASSEUR</v>
          </cell>
          <cell r="L25385">
            <v>0</v>
          </cell>
          <cell r="AC25385" t="str">
            <v>04814 / LAURENT OLIVIA</v>
          </cell>
          <cell r="AD25385">
            <v>3</v>
          </cell>
        </row>
        <row r="25386">
          <cell r="H25386" t="str">
            <v>INFIRMIER</v>
          </cell>
          <cell r="L25386">
            <v>0</v>
          </cell>
          <cell r="AC25386" t="str">
            <v>02918 / SCHOLLER STEPHANIE</v>
          </cell>
          <cell r="AD25386">
            <v>3</v>
          </cell>
        </row>
        <row r="25387">
          <cell r="H25387" t="str">
            <v>MASSEUR</v>
          </cell>
          <cell r="L25387">
            <v>0</v>
          </cell>
          <cell r="AC25387" t="str">
            <v>03811 / LE MOYNE BENOIT</v>
          </cell>
          <cell r="AD25387">
            <v>3</v>
          </cell>
        </row>
        <row r="25388">
          <cell r="H25388" t="str">
            <v>MEDECIN</v>
          </cell>
          <cell r="K25388" t="str">
            <v>MG</v>
          </cell>
          <cell r="L25388">
            <v>0</v>
          </cell>
          <cell r="AC25388" t="str">
            <v>06513 / ROLLANG ARNOULD RACHEL</v>
          </cell>
          <cell r="AD25388">
            <v>3</v>
          </cell>
        </row>
        <row r="25389">
          <cell r="H25389" t="str">
            <v>DENTISTE</v>
          </cell>
          <cell r="L25389">
            <v>0</v>
          </cell>
          <cell r="AC25389" t="str">
            <v>02918 / SCHOLLER STEPHANIE</v>
          </cell>
          <cell r="AD25389">
            <v>3</v>
          </cell>
        </row>
        <row r="25390">
          <cell r="H25390" t="str">
            <v>MEDECIN</v>
          </cell>
          <cell r="K25390" t="str">
            <v>MS</v>
          </cell>
          <cell r="L25390">
            <v>0</v>
          </cell>
          <cell r="AC25390" t="str">
            <v>02337 / GALLARD MYLENE</v>
          </cell>
          <cell r="AD25390">
            <v>3</v>
          </cell>
        </row>
        <row r="25391">
          <cell r="H25391" t="str">
            <v>MASSEUR</v>
          </cell>
          <cell r="L25391">
            <v>0</v>
          </cell>
          <cell r="AC25391" t="str">
            <v>05345 / SCHENCK LAURENCE</v>
          </cell>
          <cell r="AD25391">
            <v>3</v>
          </cell>
        </row>
        <row r="25392">
          <cell r="H25392" t="str">
            <v>MEDECIN</v>
          </cell>
          <cell r="K25392" t="str">
            <v>MS</v>
          </cell>
          <cell r="L25392">
            <v>2</v>
          </cell>
          <cell r="AC25392" t="str">
            <v>02918 / SCHOLLER STEPHANIE</v>
          </cell>
          <cell r="AD25392">
            <v>3</v>
          </cell>
        </row>
        <row r="25393">
          <cell r="H25393" t="str">
            <v>INFIRMIER</v>
          </cell>
          <cell r="L25393">
            <v>0</v>
          </cell>
          <cell r="AC25393" t="str">
            <v>02337 / GALLARD MYLENE</v>
          </cell>
          <cell r="AD25393">
            <v>3</v>
          </cell>
        </row>
        <row r="25394">
          <cell r="H25394" t="str">
            <v>DENTISTE</v>
          </cell>
          <cell r="L25394">
            <v>0</v>
          </cell>
          <cell r="AC25394" t="str">
            <v>04814 / LAURENT OLIVIA</v>
          </cell>
          <cell r="AD25394">
            <v>3</v>
          </cell>
        </row>
        <row r="25395">
          <cell r="H25395" t="str">
            <v>MASSEUR</v>
          </cell>
          <cell r="L25395">
            <v>0</v>
          </cell>
          <cell r="AC25395" t="str">
            <v>04988 / STIRNEMANN JEAN VINCENT</v>
          </cell>
          <cell r="AD25395">
            <v>3</v>
          </cell>
        </row>
        <row r="25396">
          <cell r="H25396" t="str">
            <v>MASSEUR</v>
          </cell>
          <cell r="L25396">
            <v>0</v>
          </cell>
          <cell r="AC25396" t="str">
            <v>04988 / STIRNEMANN JEAN VINCENT</v>
          </cell>
          <cell r="AD25396">
            <v>3</v>
          </cell>
        </row>
        <row r="25397">
          <cell r="H25397" t="str">
            <v>ORTHOPTISTE, ORTHOPHONISTE</v>
          </cell>
          <cell r="L25397">
            <v>1</v>
          </cell>
          <cell r="AC25397" t="str">
            <v>05358 / BETSCH CELINE</v>
          </cell>
          <cell r="AD25397">
            <v>3</v>
          </cell>
        </row>
        <row r="25398">
          <cell r="H25398" t="str">
            <v>ORTHOPTISTE, ORTHOPHONISTE</v>
          </cell>
          <cell r="L25398">
            <v>0</v>
          </cell>
          <cell r="AC25398" t="str">
            <v>05029 / BOUGHALEM ALI</v>
          </cell>
          <cell r="AD25398">
            <v>3</v>
          </cell>
        </row>
        <row r="25399">
          <cell r="H25399" t="str">
            <v>MEDECIN</v>
          </cell>
          <cell r="K25399" t="str">
            <v>MS</v>
          </cell>
          <cell r="L25399">
            <v>0</v>
          </cell>
          <cell r="AC25399" t="str">
            <v>03811 / LE MOYNE BENOIT</v>
          </cell>
          <cell r="AD25399">
            <v>3</v>
          </cell>
        </row>
        <row r="25400">
          <cell r="H25400" t="str">
            <v>MASSEUR</v>
          </cell>
          <cell r="L25400">
            <v>0</v>
          </cell>
          <cell r="AC25400" t="str">
            <v>04988 / STIRNEMANN JEAN VINCENT</v>
          </cell>
          <cell r="AD25400">
            <v>3</v>
          </cell>
        </row>
        <row r="25401">
          <cell r="H25401" t="str">
            <v>MASSEUR</v>
          </cell>
          <cell r="L25401">
            <v>0</v>
          </cell>
          <cell r="AC25401" t="str">
            <v>06513 / ROLLANG ARNOULD RACHEL</v>
          </cell>
          <cell r="AD25401">
            <v>3</v>
          </cell>
        </row>
        <row r="25402">
          <cell r="H25402" t="str">
            <v>MEDECIN</v>
          </cell>
          <cell r="K25402" t="str">
            <v>MG</v>
          </cell>
          <cell r="L25402">
            <v>0</v>
          </cell>
          <cell r="AC25402" t="str">
            <v>03811 / LE MOYNE BENOIT</v>
          </cell>
          <cell r="AD25402">
            <v>3</v>
          </cell>
        </row>
        <row r="25403">
          <cell r="H25403" t="str">
            <v>MEDECIN</v>
          </cell>
          <cell r="K25403" t="str">
            <v>MS</v>
          </cell>
          <cell r="L25403">
            <v>0</v>
          </cell>
          <cell r="AC25403" t="str">
            <v>05358 / BETSCH CELINE</v>
          </cell>
          <cell r="AD25403">
            <v>3</v>
          </cell>
        </row>
        <row r="25404">
          <cell r="H25404" t="str">
            <v>MEDECIN</v>
          </cell>
          <cell r="K25404" t="str">
            <v>MG</v>
          </cell>
          <cell r="L25404">
            <v>0</v>
          </cell>
          <cell r="AC25404" t="str">
            <v>00729 / SCHMITT MARX EVELYNE</v>
          </cell>
          <cell r="AD25404">
            <v>3</v>
          </cell>
        </row>
        <row r="25405">
          <cell r="H25405" t="str">
            <v>PÉDICURE - PODOLOGUE</v>
          </cell>
          <cell r="L25405">
            <v>0</v>
          </cell>
          <cell r="AC25405" t="str">
            <v>05029 / BOUGHALEM ALI</v>
          </cell>
          <cell r="AD25405">
            <v>3</v>
          </cell>
        </row>
        <row r="25406">
          <cell r="H25406" t="str">
            <v>MEDECIN</v>
          </cell>
          <cell r="K25406" t="str">
            <v>MG</v>
          </cell>
          <cell r="L25406">
            <v>0</v>
          </cell>
          <cell r="AC25406" t="str">
            <v>05029 / BOUGHALEM ALI</v>
          </cell>
          <cell r="AD25406">
            <v>3</v>
          </cell>
        </row>
        <row r="25407">
          <cell r="H25407" t="str">
            <v>MEDECIN</v>
          </cell>
          <cell r="K25407" t="str">
            <v>MS</v>
          </cell>
          <cell r="L25407">
            <v>0</v>
          </cell>
          <cell r="AC25407" t="str">
            <v>06513 / ROLLANG ARNOULD RACHEL</v>
          </cell>
          <cell r="AD25407">
            <v>3</v>
          </cell>
        </row>
        <row r="25408">
          <cell r="H25408" t="str">
            <v>MEDECIN</v>
          </cell>
          <cell r="K25408" t="str">
            <v>MS</v>
          </cell>
          <cell r="L25408">
            <v>1</v>
          </cell>
          <cell r="AC25408" t="str">
            <v>06513 / ROLLANG ARNOULD RACHEL</v>
          </cell>
          <cell r="AD25408">
            <v>3</v>
          </cell>
        </row>
        <row r="25409">
          <cell r="H25409" t="str">
            <v>MEDECIN</v>
          </cell>
          <cell r="K25409" t="str">
            <v>MS</v>
          </cell>
          <cell r="L25409">
            <v>5</v>
          </cell>
          <cell r="AC25409" t="str">
            <v>06513 / ROLLANG ARNOULD RACHEL</v>
          </cell>
          <cell r="AD25409">
            <v>3</v>
          </cell>
        </row>
        <row r="25410">
          <cell r="H25410" t="str">
            <v>MEDECIN</v>
          </cell>
          <cell r="K25410" t="str">
            <v>MS</v>
          </cell>
          <cell r="L25410">
            <v>2</v>
          </cell>
          <cell r="AC25410" t="str">
            <v>06513 / ROLLANG ARNOULD RACHEL</v>
          </cell>
          <cell r="AD25410">
            <v>3</v>
          </cell>
        </row>
        <row r="25411">
          <cell r="H25411" t="str">
            <v>MEDECIN</v>
          </cell>
          <cell r="K25411" t="str">
            <v>MS</v>
          </cell>
          <cell r="L25411">
            <v>3</v>
          </cell>
          <cell r="AC25411" t="str">
            <v>06513 / ROLLANG ARNOULD RACHEL</v>
          </cell>
          <cell r="AD25411">
            <v>3</v>
          </cell>
        </row>
        <row r="25412">
          <cell r="H25412" t="str">
            <v>MEDECIN</v>
          </cell>
          <cell r="K25412" t="str">
            <v>MS</v>
          </cell>
          <cell r="L25412">
            <v>6</v>
          </cell>
          <cell r="AC25412" t="str">
            <v>05345 / SCHENCK LAURENCE</v>
          </cell>
          <cell r="AD25412">
            <v>3</v>
          </cell>
        </row>
        <row r="25413">
          <cell r="H25413" t="str">
            <v>FOURNISSEUR</v>
          </cell>
          <cell r="L25413">
            <v>0</v>
          </cell>
          <cell r="AC25413" t="str">
            <v>06513 / ROLLANG ARNOULD RACHEL</v>
          </cell>
          <cell r="AD25413">
            <v>3</v>
          </cell>
        </row>
        <row r="25414">
          <cell r="H25414" t="str">
            <v>FOURNISSEUR</v>
          </cell>
          <cell r="L25414">
            <v>0</v>
          </cell>
          <cell r="AC25414" t="str">
            <v>06513 / ROLLANG ARNOULD RACHEL</v>
          </cell>
          <cell r="AD25414">
            <v>3</v>
          </cell>
        </row>
        <row r="25415">
          <cell r="H25415" t="str">
            <v>FOURNISSEUR</v>
          </cell>
          <cell r="L25415">
            <v>0</v>
          </cell>
          <cell r="AC25415" t="str">
            <v>06513 / ROLLANG ARNOULD RACHEL</v>
          </cell>
          <cell r="AD25415">
            <v>3</v>
          </cell>
        </row>
        <row r="25416">
          <cell r="H25416" t="str">
            <v>INFIRMIER</v>
          </cell>
          <cell r="L25416">
            <v>0</v>
          </cell>
          <cell r="AC25416" t="str">
            <v>03811 / LE MOYNE BENOIT</v>
          </cell>
          <cell r="AD25416">
            <v>3</v>
          </cell>
        </row>
        <row r="25417">
          <cell r="H25417" t="str">
            <v>INFIRMIER</v>
          </cell>
          <cell r="L25417">
            <v>0</v>
          </cell>
          <cell r="AC25417" t="str">
            <v>05358 / BETSCH CELINE</v>
          </cell>
          <cell r="AD25417">
            <v>3</v>
          </cell>
        </row>
        <row r="25418">
          <cell r="H25418" t="str">
            <v>DENTISTE</v>
          </cell>
          <cell r="L25418">
            <v>0</v>
          </cell>
          <cell r="AC25418" t="str">
            <v>06513 / ROLLANG ARNOULD RACHEL</v>
          </cell>
          <cell r="AD25418">
            <v>3</v>
          </cell>
        </row>
        <row r="25419">
          <cell r="H25419" t="str">
            <v>INFIRMIER</v>
          </cell>
          <cell r="L25419">
            <v>0</v>
          </cell>
          <cell r="AC25419" t="str">
            <v>00729 / SCHMITT MARX EVELYNE</v>
          </cell>
          <cell r="AD25419">
            <v>3</v>
          </cell>
        </row>
        <row r="25420">
          <cell r="H25420" t="str">
            <v>PÉDICURE - PODOLOGUE</v>
          </cell>
          <cell r="L25420">
            <v>0</v>
          </cell>
          <cell r="AC25420" t="str">
            <v>05345 / SCHENCK LAURENCE</v>
          </cell>
          <cell r="AD25420">
            <v>3</v>
          </cell>
        </row>
        <row r="25421">
          <cell r="H25421" t="str">
            <v>MEDECIN</v>
          </cell>
          <cell r="K25421" t="str">
            <v>MS</v>
          </cell>
          <cell r="L25421">
            <v>0</v>
          </cell>
          <cell r="AC25421" t="str">
            <v>06513 / ROLLANG ARNOULD RACHEL</v>
          </cell>
          <cell r="AD25421">
            <v>3</v>
          </cell>
        </row>
        <row r="25422">
          <cell r="H25422" t="str">
            <v>DENTISTE</v>
          </cell>
          <cell r="L25422">
            <v>0</v>
          </cell>
          <cell r="AC25422" t="str">
            <v>04988 / STIRNEMANN JEAN VINCENT</v>
          </cell>
          <cell r="AD25422">
            <v>3</v>
          </cell>
        </row>
        <row r="25423">
          <cell r="H25423" t="str">
            <v>DENTISTE</v>
          </cell>
          <cell r="L25423">
            <v>0</v>
          </cell>
          <cell r="AC25423" t="str">
            <v>04988 / STIRNEMANN JEAN VINCENT</v>
          </cell>
          <cell r="AD25423">
            <v>3</v>
          </cell>
        </row>
        <row r="25424">
          <cell r="H25424" t="str">
            <v>MEDECIN</v>
          </cell>
          <cell r="K25424" t="str">
            <v>MG</v>
          </cell>
          <cell r="L25424">
            <v>0</v>
          </cell>
          <cell r="AC25424" t="str">
            <v>05358 / BETSCH CELINE</v>
          </cell>
          <cell r="AD25424">
            <v>3</v>
          </cell>
        </row>
        <row r="25425">
          <cell r="H25425" t="str">
            <v>MEDECIN</v>
          </cell>
          <cell r="K25425" t="str">
            <v>MG</v>
          </cell>
          <cell r="L25425">
            <v>0</v>
          </cell>
          <cell r="AC25425" t="str">
            <v>05345 / SCHENCK LAURENCE</v>
          </cell>
          <cell r="AD25425">
            <v>3</v>
          </cell>
        </row>
        <row r="25426">
          <cell r="H25426" t="str">
            <v>MASSEUR</v>
          </cell>
          <cell r="L25426">
            <v>0</v>
          </cell>
          <cell r="AC25426" t="str">
            <v>05345 / SCHENCK LAURENCE</v>
          </cell>
          <cell r="AD25426">
            <v>3</v>
          </cell>
        </row>
        <row r="25427">
          <cell r="H25427" t="str">
            <v>MASSEUR</v>
          </cell>
          <cell r="L25427">
            <v>0</v>
          </cell>
          <cell r="AC25427" t="str">
            <v>05029 / BOUGHALEM ALI</v>
          </cell>
          <cell r="AD25427">
            <v>3</v>
          </cell>
        </row>
        <row r="25428">
          <cell r="H25428" t="str">
            <v>INFIRMIER</v>
          </cell>
          <cell r="L25428">
            <v>0</v>
          </cell>
          <cell r="AC25428" t="str">
            <v>05345 / SCHENCK LAURENCE</v>
          </cell>
          <cell r="AD25428">
            <v>3</v>
          </cell>
        </row>
        <row r="25429">
          <cell r="H25429" t="str">
            <v>ORTHOPTISTE, ORTHOPHONISTE</v>
          </cell>
          <cell r="L25429">
            <v>0</v>
          </cell>
          <cell r="AC25429" t="str">
            <v>05358 / BETSCH CELINE</v>
          </cell>
          <cell r="AD25429">
            <v>3</v>
          </cell>
        </row>
        <row r="25430">
          <cell r="H25430" t="str">
            <v>MEDECIN</v>
          </cell>
          <cell r="K25430" t="str">
            <v>MG</v>
          </cell>
          <cell r="L25430">
            <v>0</v>
          </cell>
          <cell r="AC25430" t="str">
            <v>03811 / LE MOYNE BENOIT</v>
          </cell>
          <cell r="AD25430">
            <v>3</v>
          </cell>
        </row>
        <row r="25431">
          <cell r="H25431" t="str">
            <v>MEDECIN</v>
          </cell>
          <cell r="K25431" t="str">
            <v>MG</v>
          </cell>
          <cell r="L25431">
            <v>0</v>
          </cell>
          <cell r="AC25431" t="str">
            <v>00729 / SCHMITT MARX EVELYNE</v>
          </cell>
          <cell r="AD25431">
            <v>3</v>
          </cell>
        </row>
        <row r="25432">
          <cell r="H25432" t="str">
            <v>DENTISTE</v>
          </cell>
          <cell r="L25432">
            <v>0</v>
          </cell>
          <cell r="AC25432" t="str">
            <v>03811 / LE MOYNE BENOIT</v>
          </cell>
          <cell r="AD25432">
            <v>3</v>
          </cell>
        </row>
        <row r="25433">
          <cell r="H25433" t="str">
            <v>MEDECIN</v>
          </cell>
          <cell r="K25433" t="str">
            <v>MG</v>
          </cell>
          <cell r="L25433">
            <v>0</v>
          </cell>
          <cell r="AC25433" t="str">
            <v>03811 / LE MOYNE BENOIT</v>
          </cell>
          <cell r="AD25433">
            <v>3</v>
          </cell>
        </row>
        <row r="25434">
          <cell r="H25434" t="str">
            <v>SAGE-FEMME</v>
          </cell>
          <cell r="L25434">
            <v>0</v>
          </cell>
          <cell r="AC25434" t="str">
            <v>05358 / BETSCH CELINE</v>
          </cell>
          <cell r="AD25434">
            <v>3</v>
          </cell>
        </row>
        <row r="25435">
          <cell r="H25435" t="str">
            <v>INFIRMIER</v>
          </cell>
          <cell r="L25435">
            <v>0</v>
          </cell>
          <cell r="AC25435" t="str">
            <v>04988 / STIRNEMANN JEAN VINCENT</v>
          </cell>
          <cell r="AD25435">
            <v>3</v>
          </cell>
        </row>
        <row r="25436">
          <cell r="H25436" t="str">
            <v>MEDECIN</v>
          </cell>
          <cell r="K25436" t="str">
            <v>MG</v>
          </cell>
          <cell r="L25436">
            <v>0</v>
          </cell>
          <cell r="AC25436" t="str">
            <v>05345 / SCHENCK LAURENCE</v>
          </cell>
          <cell r="AD25436">
            <v>3</v>
          </cell>
        </row>
        <row r="25437">
          <cell r="H25437" t="str">
            <v>MEDECIN</v>
          </cell>
          <cell r="K25437" t="str">
            <v>MG</v>
          </cell>
          <cell r="L25437">
            <v>0</v>
          </cell>
          <cell r="AC25437" t="str">
            <v>02918 / SCHOLLER STEPHANIE</v>
          </cell>
          <cell r="AD25437">
            <v>3</v>
          </cell>
        </row>
        <row r="25438">
          <cell r="H25438" t="str">
            <v>MEDECIN</v>
          </cell>
          <cell r="K25438" t="str">
            <v>MS</v>
          </cell>
          <cell r="L25438">
            <v>0</v>
          </cell>
          <cell r="AC25438" t="str">
            <v>00729 / SCHMITT MARX EVELYNE</v>
          </cell>
          <cell r="AD25438">
            <v>3</v>
          </cell>
        </row>
        <row r="25439">
          <cell r="H25439" t="str">
            <v>MASSEUR</v>
          </cell>
          <cell r="L25439">
            <v>0</v>
          </cell>
          <cell r="AC25439" t="str">
            <v>02918 / SCHOLLER STEPHANIE</v>
          </cell>
          <cell r="AD25439">
            <v>3</v>
          </cell>
        </row>
        <row r="25440">
          <cell r="H25440" t="str">
            <v>INFIRMIER</v>
          </cell>
          <cell r="L25440">
            <v>0</v>
          </cell>
          <cell r="AC25440" t="str">
            <v>02337 / GALLARD MYLENE</v>
          </cell>
          <cell r="AD25440">
            <v>3</v>
          </cell>
        </row>
        <row r="25441">
          <cell r="H25441" t="str">
            <v>DENTISTE</v>
          </cell>
          <cell r="L25441">
            <v>0</v>
          </cell>
          <cell r="AC25441" t="str">
            <v>03811 / LE MOYNE BENOIT</v>
          </cell>
          <cell r="AD25441">
            <v>3</v>
          </cell>
        </row>
        <row r="25442">
          <cell r="H25442" t="str">
            <v>SAGE-FEMME</v>
          </cell>
          <cell r="L25442">
            <v>0</v>
          </cell>
          <cell r="AC25442" t="str">
            <v>05029 / BOUGHALEM ALI</v>
          </cell>
          <cell r="AD25442">
            <v>3</v>
          </cell>
        </row>
        <row r="25443">
          <cell r="H25443" t="str">
            <v>MEDECIN</v>
          </cell>
          <cell r="K25443" t="str">
            <v>MG</v>
          </cell>
          <cell r="L25443">
            <v>0</v>
          </cell>
          <cell r="AC25443" t="str">
            <v>02918 / SCHOLLER STEPHANIE</v>
          </cell>
          <cell r="AD25443">
            <v>3</v>
          </cell>
        </row>
        <row r="25444">
          <cell r="H25444" t="str">
            <v>MEDECIN</v>
          </cell>
          <cell r="K25444" t="str">
            <v>MG</v>
          </cell>
          <cell r="L25444">
            <v>0</v>
          </cell>
          <cell r="AC25444" t="str">
            <v>02918 / SCHOLLER STEPHANIE</v>
          </cell>
          <cell r="AD25444">
            <v>3</v>
          </cell>
        </row>
        <row r="25445">
          <cell r="H25445" t="str">
            <v>MASSEUR</v>
          </cell>
          <cell r="L25445">
            <v>0</v>
          </cell>
          <cell r="AC25445" t="str">
            <v>00729 / SCHMITT MARX EVELYNE</v>
          </cell>
          <cell r="AD25445">
            <v>3</v>
          </cell>
        </row>
        <row r="25446">
          <cell r="H25446" t="str">
            <v>MEDECIN</v>
          </cell>
          <cell r="K25446" t="str">
            <v>MS</v>
          </cell>
          <cell r="L25446">
            <v>0</v>
          </cell>
          <cell r="AC25446" t="str">
            <v>02918 / SCHOLLER STEPHANIE</v>
          </cell>
          <cell r="AD25446">
            <v>3</v>
          </cell>
        </row>
        <row r="25447">
          <cell r="H25447" t="str">
            <v>MEDECIN</v>
          </cell>
          <cell r="K25447" t="str">
            <v>MS</v>
          </cell>
          <cell r="L25447">
            <v>0</v>
          </cell>
          <cell r="AC25447" t="str">
            <v>03811 / LE MOYNE BENOIT</v>
          </cell>
          <cell r="AD25447">
            <v>3</v>
          </cell>
        </row>
        <row r="25448">
          <cell r="H25448" t="str">
            <v>MEDECIN</v>
          </cell>
          <cell r="K25448" t="str">
            <v>MG</v>
          </cell>
          <cell r="L25448">
            <v>0</v>
          </cell>
          <cell r="AC25448" t="str">
            <v>06513 / ROLLANG ARNOULD RACHEL</v>
          </cell>
          <cell r="AD25448">
            <v>3</v>
          </cell>
        </row>
        <row r="25449">
          <cell r="H25449" t="str">
            <v>INFIRMIER</v>
          </cell>
          <cell r="L25449">
            <v>0</v>
          </cell>
          <cell r="AC25449" t="str">
            <v>06513 / ROLLANG ARNOULD RACHEL</v>
          </cell>
          <cell r="AD25449">
            <v>3</v>
          </cell>
        </row>
        <row r="25450">
          <cell r="H25450" t="str">
            <v>MASSEUR</v>
          </cell>
          <cell r="L25450">
            <v>0</v>
          </cell>
          <cell r="AC25450" t="str">
            <v>00729 / SCHMITT MARX EVELYNE</v>
          </cell>
          <cell r="AD25450">
            <v>3</v>
          </cell>
        </row>
        <row r="25451">
          <cell r="H25451" t="str">
            <v>INFIRMIER</v>
          </cell>
          <cell r="L25451">
            <v>0</v>
          </cell>
          <cell r="AC25451" t="str">
            <v>06513 / ROLLANG ARNOULD RACHEL</v>
          </cell>
          <cell r="AD25451">
            <v>3</v>
          </cell>
        </row>
        <row r="25452">
          <cell r="H25452" t="str">
            <v>MEDECIN</v>
          </cell>
          <cell r="K25452" t="str">
            <v>MG</v>
          </cell>
          <cell r="L25452">
            <v>0</v>
          </cell>
          <cell r="AC25452" t="str">
            <v>03811 / LE MOYNE BENOIT</v>
          </cell>
          <cell r="AD25452">
            <v>3</v>
          </cell>
        </row>
        <row r="25453">
          <cell r="H25453" t="str">
            <v>MEDECIN</v>
          </cell>
          <cell r="K25453" t="str">
            <v>MG</v>
          </cell>
          <cell r="L25453">
            <v>1</v>
          </cell>
          <cell r="AC25453" t="str">
            <v>04814 / LAURENT OLIVIA</v>
          </cell>
          <cell r="AD25453">
            <v>3</v>
          </cell>
        </row>
        <row r="25454">
          <cell r="H25454" t="str">
            <v>MEDECIN</v>
          </cell>
          <cell r="K25454" t="str">
            <v>MG</v>
          </cell>
          <cell r="L25454">
            <v>0</v>
          </cell>
          <cell r="AC25454" t="str">
            <v>05029 / BOUGHALEM ALI</v>
          </cell>
          <cell r="AD25454">
            <v>3</v>
          </cell>
        </row>
        <row r="25455">
          <cell r="H25455" t="str">
            <v>INFIRMIER</v>
          </cell>
          <cell r="L25455">
            <v>0</v>
          </cell>
          <cell r="AC25455" t="str">
            <v>06513 / ROLLANG ARNOULD RACHEL</v>
          </cell>
          <cell r="AD25455">
            <v>3</v>
          </cell>
        </row>
        <row r="25456">
          <cell r="H25456" t="str">
            <v>MASSEUR</v>
          </cell>
          <cell r="L25456">
            <v>0</v>
          </cell>
          <cell r="AC25456" t="str">
            <v>04814 / LAURENT OLIVIA</v>
          </cell>
          <cell r="AD25456">
            <v>3</v>
          </cell>
        </row>
        <row r="25457">
          <cell r="H25457" t="str">
            <v>MEDECIN</v>
          </cell>
          <cell r="K25457" t="str">
            <v>MG</v>
          </cell>
          <cell r="L25457">
            <v>0</v>
          </cell>
          <cell r="AC25457" t="str">
            <v>02337 / GALLARD MYLENE</v>
          </cell>
          <cell r="AD25457">
            <v>3</v>
          </cell>
        </row>
        <row r="25458">
          <cell r="H25458" t="str">
            <v>MASSEUR</v>
          </cell>
          <cell r="L25458">
            <v>1</v>
          </cell>
          <cell r="AC25458" t="str">
            <v>06513 / ROLLANG ARNOULD RACHEL</v>
          </cell>
          <cell r="AD25458">
            <v>3</v>
          </cell>
        </row>
        <row r="25459">
          <cell r="H25459" t="str">
            <v>MASSEUR</v>
          </cell>
          <cell r="L25459">
            <v>0</v>
          </cell>
          <cell r="AC25459" t="str">
            <v>04814 / LAURENT OLIVIA</v>
          </cell>
          <cell r="AD25459">
            <v>3</v>
          </cell>
        </row>
        <row r="25460">
          <cell r="H25460" t="str">
            <v>FOURNISSEUR</v>
          </cell>
          <cell r="L25460">
            <v>0</v>
          </cell>
          <cell r="AC25460" t="str">
            <v>06513 / ROLLANG ARNOULD RACHEL</v>
          </cell>
          <cell r="AD25460">
            <v>3</v>
          </cell>
        </row>
        <row r="25461">
          <cell r="H25461" t="str">
            <v>FOURNISSEUR</v>
          </cell>
          <cell r="L25461">
            <v>0</v>
          </cell>
          <cell r="AC25461" t="str">
            <v>06513 / ROLLANG ARNOULD RACHEL</v>
          </cell>
          <cell r="AD25461">
            <v>3</v>
          </cell>
        </row>
        <row r="25462">
          <cell r="H25462" t="str">
            <v>FOURNISSEUR</v>
          </cell>
          <cell r="L25462">
            <v>0</v>
          </cell>
          <cell r="AC25462" t="str">
            <v>06513 / ROLLANG ARNOULD RACHEL</v>
          </cell>
          <cell r="AD25462">
            <v>3</v>
          </cell>
        </row>
        <row r="25463">
          <cell r="H25463" t="str">
            <v>MASSEUR</v>
          </cell>
          <cell r="L25463">
            <v>0</v>
          </cell>
          <cell r="AC25463" t="str">
            <v>02918 / SCHOLLER STEPHANIE</v>
          </cell>
          <cell r="AD25463">
            <v>3</v>
          </cell>
        </row>
        <row r="25464">
          <cell r="H25464" t="str">
            <v>INFIRMIER</v>
          </cell>
          <cell r="L25464">
            <v>0</v>
          </cell>
          <cell r="AC25464" t="str">
            <v>05345 / SCHENCK LAURENCE</v>
          </cell>
          <cell r="AD25464">
            <v>3</v>
          </cell>
        </row>
        <row r="25465">
          <cell r="H25465" t="str">
            <v>DENTISTE</v>
          </cell>
          <cell r="L25465">
            <v>0</v>
          </cell>
          <cell r="AC25465" t="str">
            <v>04988 / STIRNEMANN JEAN VINCENT</v>
          </cell>
          <cell r="AD25465">
            <v>3</v>
          </cell>
        </row>
        <row r="25466">
          <cell r="H25466" t="str">
            <v>MEDECIN</v>
          </cell>
          <cell r="K25466" t="str">
            <v>MG</v>
          </cell>
          <cell r="L25466">
            <v>0</v>
          </cell>
          <cell r="AC25466" t="str">
            <v>04814 / LAURENT OLIVIA</v>
          </cell>
          <cell r="AD25466">
            <v>3</v>
          </cell>
        </row>
        <row r="25467">
          <cell r="H25467" t="str">
            <v>DENTISTE</v>
          </cell>
          <cell r="L25467">
            <v>0</v>
          </cell>
          <cell r="AC25467" t="str">
            <v>05358 / BETSCH CELINE</v>
          </cell>
          <cell r="AD25467">
            <v>3</v>
          </cell>
        </row>
        <row r="25468">
          <cell r="H25468" t="str">
            <v>DENTISTE</v>
          </cell>
          <cell r="L25468">
            <v>0</v>
          </cell>
          <cell r="AC25468" t="str">
            <v>03811 / LE MOYNE BENOIT</v>
          </cell>
          <cell r="AD25468">
            <v>3</v>
          </cell>
        </row>
        <row r="25469">
          <cell r="H25469" t="str">
            <v>DENTISTE</v>
          </cell>
          <cell r="L25469">
            <v>0</v>
          </cell>
          <cell r="AC25469" t="str">
            <v>02918 / SCHOLLER STEPHANIE</v>
          </cell>
          <cell r="AD25469">
            <v>3</v>
          </cell>
        </row>
        <row r="25470">
          <cell r="H25470" t="str">
            <v>FOURNISSEUR</v>
          </cell>
          <cell r="L25470">
            <v>0</v>
          </cell>
          <cell r="AC25470" t="str">
            <v>02918 / SCHOLLER STEPHANIE</v>
          </cell>
          <cell r="AD25470">
            <v>3</v>
          </cell>
        </row>
        <row r="25471">
          <cell r="H25471" t="str">
            <v>FOURNISSEUR</v>
          </cell>
          <cell r="L25471">
            <v>0</v>
          </cell>
          <cell r="AC25471" t="str">
            <v>04814 / LAURENT OLIVIA</v>
          </cell>
          <cell r="AD25471">
            <v>3</v>
          </cell>
        </row>
        <row r="25472">
          <cell r="H25472" t="str">
            <v>INFIRMIER</v>
          </cell>
          <cell r="L25472">
            <v>0</v>
          </cell>
          <cell r="AC25472" t="str">
            <v>02918 / SCHOLLER STEPHANIE</v>
          </cell>
          <cell r="AD25472">
            <v>3</v>
          </cell>
        </row>
        <row r="25473">
          <cell r="H25473" t="str">
            <v>DENTISTE</v>
          </cell>
          <cell r="L25473">
            <v>0</v>
          </cell>
          <cell r="AC25473" t="str">
            <v>04988 / STIRNEMANN JEAN VINCENT</v>
          </cell>
          <cell r="AD25473">
            <v>3</v>
          </cell>
        </row>
        <row r="25474">
          <cell r="H25474" t="str">
            <v>DENTISTE</v>
          </cell>
          <cell r="L25474">
            <v>0</v>
          </cell>
          <cell r="AC25474" t="str">
            <v>06513 / ROLLANG ARNOULD RACHEL</v>
          </cell>
          <cell r="AD25474">
            <v>3</v>
          </cell>
        </row>
        <row r="25475">
          <cell r="H25475" t="str">
            <v>MEDECIN</v>
          </cell>
          <cell r="K25475" t="str">
            <v>MG</v>
          </cell>
          <cell r="L25475">
            <v>0</v>
          </cell>
          <cell r="AC25475" t="str">
            <v>06513 / ROLLANG ARNOULD RACHEL</v>
          </cell>
          <cell r="AD25475">
            <v>3</v>
          </cell>
        </row>
        <row r="25476">
          <cell r="H25476" t="str">
            <v>MASSEUR</v>
          </cell>
          <cell r="L25476">
            <v>0</v>
          </cell>
          <cell r="AC25476" t="str">
            <v>00729 / SCHMITT MARX EVELYNE</v>
          </cell>
          <cell r="AD25476">
            <v>3</v>
          </cell>
        </row>
        <row r="25477">
          <cell r="H25477" t="str">
            <v>MASSEUR</v>
          </cell>
          <cell r="L25477">
            <v>0</v>
          </cell>
          <cell r="AC25477" t="str">
            <v>03811 / LE MOYNE BENOIT</v>
          </cell>
          <cell r="AD25477">
            <v>3</v>
          </cell>
        </row>
        <row r="25478">
          <cell r="H25478" t="str">
            <v>MASSEUR</v>
          </cell>
          <cell r="L25478">
            <v>0</v>
          </cell>
          <cell r="AC25478" t="str">
            <v>05358 / BETSCH CELINE</v>
          </cell>
          <cell r="AD25478">
            <v>3</v>
          </cell>
        </row>
        <row r="25479">
          <cell r="H25479" t="str">
            <v>MASSEUR</v>
          </cell>
          <cell r="L25479">
            <v>0</v>
          </cell>
          <cell r="AC25479" t="str">
            <v>04814 / LAURENT OLIVIA</v>
          </cell>
          <cell r="AD25479">
            <v>3</v>
          </cell>
        </row>
        <row r="25480">
          <cell r="H25480" t="str">
            <v>DENTISTE</v>
          </cell>
          <cell r="L25480">
            <v>0</v>
          </cell>
          <cell r="AC25480" t="str">
            <v>04814 / LAURENT OLIVIA</v>
          </cell>
          <cell r="AD25480">
            <v>3</v>
          </cell>
        </row>
        <row r="25481">
          <cell r="H25481" t="str">
            <v>DENTISTE</v>
          </cell>
          <cell r="L25481">
            <v>0</v>
          </cell>
          <cell r="AC25481" t="str">
            <v>02337 / GALLARD MYLENE</v>
          </cell>
          <cell r="AD25481">
            <v>3</v>
          </cell>
        </row>
        <row r="25482">
          <cell r="H25482" t="str">
            <v>MEDECIN</v>
          </cell>
          <cell r="K25482" t="str">
            <v>MG</v>
          </cell>
          <cell r="L25482">
            <v>0</v>
          </cell>
          <cell r="AC25482" t="str">
            <v>05029 / BOUGHALEM ALI</v>
          </cell>
          <cell r="AD25482">
            <v>3</v>
          </cell>
        </row>
        <row r="25483">
          <cell r="H25483" t="str">
            <v>MASSEUR</v>
          </cell>
          <cell r="L25483">
            <v>0</v>
          </cell>
          <cell r="AC25483" t="str">
            <v>04814 / LAURENT OLIVIA</v>
          </cell>
          <cell r="AD25483">
            <v>3</v>
          </cell>
        </row>
        <row r="25484">
          <cell r="H25484" t="str">
            <v>MEDECIN</v>
          </cell>
          <cell r="K25484" t="str">
            <v>MG</v>
          </cell>
          <cell r="L25484">
            <v>0</v>
          </cell>
          <cell r="AC25484" t="str">
            <v>05358 / BETSCH CELINE</v>
          </cell>
          <cell r="AD25484">
            <v>3</v>
          </cell>
        </row>
        <row r="25485">
          <cell r="H25485" t="str">
            <v>DENTISTE</v>
          </cell>
          <cell r="L25485">
            <v>0</v>
          </cell>
          <cell r="AC25485" t="str">
            <v>06513 / ROLLANG ARNOULD RACHEL</v>
          </cell>
          <cell r="AD25485">
            <v>3</v>
          </cell>
        </row>
        <row r="25486">
          <cell r="H25486" t="str">
            <v>DENTISTE</v>
          </cell>
          <cell r="L25486">
            <v>1</v>
          </cell>
          <cell r="AC25486" t="str">
            <v>06513 / ROLLANG ARNOULD RACHEL</v>
          </cell>
          <cell r="AD25486">
            <v>3</v>
          </cell>
        </row>
        <row r="25487">
          <cell r="H25487" t="str">
            <v>INFIRMIER</v>
          </cell>
          <cell r="L25487">
            <v>0</v>
          </cell>
          <cell r="AC25487" t="str">
            <v>06513 / ROLLANG ARNOULD RACHEL</v>
          </cell>
          <cell r="AD25487">
            <v>3</v>
          </cell>
        </row>
        <row r="25488">
          <cell r="H25488" t="str">
            <v>INFIRMIER</v>
          </cell>
          <cell r="L25488">
            <v>0</v>
          </cell>
          <cell r="AC25488" t="str">
            <v>06513 / ROLLANG ARNOULD RACHEL</v>
          </cell>
          <cell r="AD25488">
            <v>3</v>
          </cell>
        </row>
        <row r="25489">
          <cell r="H25489" t="str">
            <v>PÉDICURE - PODOLOGUE</v>
          </cell>
          <cell r="L25489">
            <v>0</v>
          </cell>
          <cell r="AC25489" t="str">
            <v>02918 / SCHOLLER STEPHANIE</v>
          </cell>
          <cell r="AD25489">
            <v>3</v>
          </cell>
        </row>
        <row r="25490">
          <cell r="H25490" t="str">
            <v>MEDECIN</v>
          </cell>
          <cell r="K25490" t="str">
            <v>MS</v>
          </cell>
          <cell r="L25490">
            <v>0</v>
          </cell>
          <cell r="AC25490" t="str">
            <v>04988 / STIRNEMANN JEAN VINCENT</v>
          </cell>
          <cell r="AD25490">
            <v>3</v>
          </cell>
        </row>
        <row r="25491">
          <cell r="H25491" t="str">
            <v>MEDECIN</v>
          </cell>
          <cell r="K25491" t="str">
            <v>MS</v>
          </cell>
          <cell r="L25491">
            <v>1</v>
          </cell>
          <cell r="AC25491" t="str">
            <v>04988 / STIRNEMANN JEAN VINCENT</v>
          </cell>
          <cell r="AD25491">
            <v>3</v>
          </cell>
        </row>
        <row r="25492">
          <cell r="H25492" t="str">
            <v>MEDECIN</v>
          </cell>
          <cell r="K25492" t="str">
            <v>MS</v>
          </cell>
          <cell r="L25492">
            <v>2</v>
          </cell>
          <cell r="AC25492" t="str">
            <v>03811 / LE MOYNE BENOIT</v>
          </cell>
          <cell r="AD25492">
            <v>3</v>
          </cell>
        </row>
        <row r="25493">
          <cell r="H25493" t="str">
            <v>MASSEUR</v>
          </cell>
          <cell r="L25493">
            <v>0</v>
          </cell>
          <cell r="AC25493" t="str">
            <v>00729 / SCHMITT MARX EVELYNE</v>
          </cell>
          <cell r="AD25493">
            <v>3</v>
          </cell>
        </row>
        <row r="25494">
          <cell r="H25494" t="str">
            <v>DENTISTE</v>
          </cell>
          <cell r="L25494">
            <v>0</v>
          </cell>
          <cell r="AC25494" t="str">
            <v>05358 / BETSCH CELINE</v>
          </cell>
          <cell r="AD25494">
            <v>3</v>
          </cell>
        </row>
        <row r="25495">
          <cell r="H25495" t="str">
            <v>MEDECIN</v>
          </cell>
          <cell r="K25495" t="str">
            <v>MS</v>
          </cell>
          <cell r="L25495">
            <v>2</v>
          </cell>
          <cell r="AC25495" t="str">
            <v>05358 / BETSCH CELINE</v>
          </cell>
          <cell r="AD25495">
            <v>3</v>
          </cell>
        </row>
        <row r="25496">
          <cell r="H25496" t="str">
            <v>MEDECIN</v>
          </cell>
          <cell r="K25496" t="str">
            <v>MS</v>
          </cell>
          <cell r="L25496">
            <v>1</v>
          </cell>
          <cell r="AC25496" t="str">
            <v>04814 / LAURENT OLIVIA</v>
          </cell>
          <cell r="AD25496">
            <v>3</v>
          </cell>
        </row>
        <row r="25497">
          <cell r="H25497" t="str">
            <v>MEDECIN</v>
          </cell>
          <cell r="K25497" t="str">
            <v>MS</v>
          </cell>
          <cell r="L25497">
            <v>3</v>
          </cell>
          <cell r="AC25497" t="str">
            <v>04988 / STIRNEMANN JEAN VINCENT</v>
          </cell>
          <cell r="AD25497">
            <v>3</v>
          </cell>
        </row>
        <row r="25498">
          <cell r="H25498" t="str">
            <v>MEDECIN</v>
          </cell>
          <cell r="K25498" t="str">
            <v>MS</v>
          </cell>
          <cell r="L25498">
            <v>4</v>
          </cell>
          <cell r="AC25498" t="str">
            <v>02337 / GALLARD MYLENE</v>
          </cell>
          <cell r="AD25498">
            <v>3</v>
          </cell>
        </row>
        <row r="25499">
          <cell r="H25499" t="str">
            <v>MEDECIN</v>
          </cell>
          <cell r="K25499" t="str">
            <v>MS</v>
          </cell>
          <cell r="L25499">
            <v>0</v>
          </cell>
          <cell r="AC25499" t="str">
            <v>04814 / LAURENT OLIVIA</v>
          </cell>
          <cell r="AD25499">
            <v>3</v>
          </cell>
        </row>
        <row r="25500">
          <cell r="H25500" t="str">
            <v>MEDECIN</v>
          </cell>
          <cell r="K25500" t="str">
            <v>MS</v>
          </cell>
          <cell r="L25500">
            <v>1</v>
          </cell>
          <cell r="AC25500" t="str">
            <v>05029 / BOUGHALEM ALI</v>
          </cell>
          <cell r="AD25500">
            <v>3</v>
          </cell>
        </row>
        <row r="25501">
          <cell r="H25501" t="str">
            <v>MEDECIN</v>
          </cell>
          <cell r="K25501" t="str">
            <v>MS</v>
          </cell>
          <cell r="L25501">
            <v>0</v>
          </cell>
          <cell r="AC25501" t="str">
            <v>05029 / BOUGHALEM ALI</v>
          </cell>
          <cell r="AD25501">
            <v>3</v>
          </cell>
        </row>
        <row r="25502">
          <cell r="H25502" t="str">
            <v>INFIRMIER</v>
          </cell>
          <cell r="L25502">
            <v>0</v>
          </cell>
          <cell r="AC25502" t="str">
            <v>05345 / SCHENCK LAURENCE</v>
          </cell>
          <cell r="AD25502">
            <v>3</v>
          </cell>
        </row>
        <row r="25503">
          <cell r="H25503" t="str">
            <v>MEDECIN</v>
          </cell>
          <cell r="K25503" t="str">
            <v>MG</v>
          </cell>
          <cell r="L25503">
            <v>0</v>
          </cell>
          <cell r="AC25503" t="str">
            <v>03811 / LE MOYNE BENOIT</v>
          </cell>
          <cell r="AD25503">
            <v>3</v>
          </cell>
        </row>
        <row r="25504">
          <cell r="H25504" t="str">
            <v>INFIRMIER</v>
          </cell>
          <cell r="L25504">
            <v>0</v>
          </cell>
          <cell r="AC25504" t="str">
            <v>05345 / SCHENCK LAURENCE</v>
          </cell>
          <cell r="AD25504">
            <v>3</v>
          </cell>
        </row>
        <row r="25505">
          <cell r="H25505" t="str">
            <v>MEDECIN</v>
          </cell>
          <cell r="K25505" t="str">
            <v>MS</v>
          </cell>
          <cell r="L25505">
            <v>1</v>
          </cell>
          <cell r="AC25505" t="str">
            <v>05029 / BOUGHALEM ALI</v>
          </cell>
          <cell r="AD25505">
            <v>3</v>
          </cell>
        </row>
        <row r="25506">
          <cell r="H25506" t="str">
            <v>ORTHOPTISTE, ORTHOPHONISTE</v>
          </cell>
          <cell r="L25506">
            <v>0</v>
          </cell>
          <cell r="AC25506" t="str">
            <v>05345 / SCHENCK LAURENCE</v>
          </cell>
          <cell r="AD25506">
            <v>3</v>
          </cell>
        </row>
        <row r="25507">
          <cell r="H25507" t="str">
            <v>DENTISTE</v>
          </cell>
          <cell r="L25507">
            <v>0</v>
          </cell>
          <cell r="AC25507" t="str">
            <v>03811 / LE MOYNE BENOIT</v>
          </cell>
          <cell r="AD25507">
            <v>3</v>
          </cell>
        </row>
        <row r="25508">
          <cell r="H25508" t="str">
            <v>MEDECIN</v>
          </cell>
          <cell r="K25508" t="str">
            <v>MG</v>
          </cell>
          <cell r="L25508">
            <v>0</v>
          </cell>
          <cell r="AC25508" t="str">
            <v>06513 / ROLLANG ARNOULD RACHEL</v>
          </cell>
          <cell r="AD25508">
            <v>3</v>
          </cell>
        </row>
        <row r="25509">
          <cell r="H25509" t="str">
            <v>MEDECIN</v>
          </cell>
          <cell r="K25509" t="str">
            <v>MS</v>
          </cell>
          <cell r="L25509">
            <v>0</v>
          </cell>
          <cell r="AC25509" t="str">
            <v>05029 / BOUGHALEM ALI</v>
          </cell>
          <cell r="AD25509">
            <v>3</v>
          </cell>
        </row>
        <row r="25510">
          <cell r="H25510" t="str">
            <v>MASSEUR</v>
          </cell>
          <cell r="L25510">
            <v>1</v>
          </cell>
          <cell r="AC25510" t="str">
            <v>04814 / LAURENT OLIVIA</v>
          </cell>
          <cell r="AD25510">
            <v>3</v>
          </cell>
        </row>
        <row r="25511">
          <cell r="H25511" t="str">
            <v>MASSEUR</v>
          </cell>
          <cell r="L25511">
            <v>0</v>
          </cell>
          <cell r="AC25511" t="str">
            <v>06513 / ROLLANG ARNOULD RACHEL</v>
          </cell>
          <cell r="AD25511">
            <v>3</v>
          </cell>
        </row>
        <row r="25512">
          <cell r="H25512" t="str">
            <v>MASSEUR</v>
          </cell>
          <cell r="L25512">
            <v>0</v>
          </cell>
          <cell r="AC25512" t="str">
            <v>05345 / SCHENCK LAURENCE</v>
          </cell>
          <cell r="AD25512">
            <v>3</v>
          </cell>
        </row>
        <row r="25513">
          <cell r="H25513" t="str">
            <v>FOURNISSEUR</v>
          </cell>
          <cell r="L25513">
            <v>0</v>
          </cell>
          <cell r="AC25513" t="str">
            <v>04988 / STIRNEMANN JEAN VINCENT</v>
          </cell>
          <cell r="AD25513">
            <v>3</v>
          </cell>
        </row>
        <row r="25514">
          <cell r="H25514" t="str">
            <v>MEDECIN</v>
          </cell>
          <cell r="K25514" t="str">
            <v>MG</v>
          </cell>
          <cell r="L25514">
            <v>0</v>
          </cell>
          <cell r="AC25514" t="str">
            <v>00729 / SCHMITT MARX EVELYNE</v>
          </cell>
          <cell r="AD25514">
            <v>3</v>
          </cell>
        </row>
        <row r="25515">
          <cell r="H25515" t="str">
            <v>DENTISTE</v>
          </cell>
          <cell r="L25515">
            <v>0</v>
          </cell>
          <cell r="AC25515" t="str">
            <v>02337 / GALLARD MYLENE</v>
          </cell>
          <cell r="AD25515">
            <v>3</v>
          </cell>
        </row>
        <row r="25516">
          <cell r="H25516" t="str">
            <v>DENTISTE</v>
          </cell>
          <cell r="L25516">
            <v>0</v>
          </cell>
          <cell r="AC25516" t="str">
            <v>04814 / LAURENT OLIVIA</v>
          </cell>
          <cell r="AD25516">
            <v>3</v>
          </cell>
        </row>
        <row r="25517">
          <cell r="H25517" t="str">
            <v>SAGE-FEMME</v>
          </cell>
          <cell r="L25517">
            <v>0</v>
          </cell>
          <cell r="AC25517" t="str">
            <v>04988 / STIRNEMANN JEAN VINCENT</v>
          </cell>
          <cell r="AD25517">
            <v>3</v>
          </cell>
        </row>
        <row r="25518">
          <cell r="H25518" t="str">
            <v>MEDECIN</v>
          </cell>
          <cell r="K25518" t="str">
            <v>MG</v>
          </cell>
          <cell r="L25518">
            <v>0</v>
          </cell>
          <cell r="AC25518" t="str">
            <v>04988 / STIRNEMANN JEAN VINCENT</v>
          </cell>
          <cell r="AD25518">
            <v>3</v>
          </cell>
        </row>
        <row r="25519">
          <cell r="H25519" t="str">
            <v>FOURNISSEUR</v>
          </cell>
          <cell r="L25519">
            <v>0</v>
          </cell>
          <cell r="AC25519" t="str">
            <v>05345 / SCHENCK LAURENCE</v>
          </cell>
          <cell r="AD25519">
            <v>3</v>
          </cell>
        </row>
        <row r="25520">
          <cell r="H25520" t="str">
            <v>MASSEUR</v>
          </cell>
          <cell r="L25520">
            <v>0</v>
          </cell>
          <cell r="AC25520" t="str">
            <v>05345 / SCHENCK LAURENCE</v>
          </cell>
          <cell r="AD25520">
            <v>3</v>
          </cell>
        </row>
        <row r="25521">
          <cell r="H25521" t="str">
            <v>MASSEUR</v>
          </cell>
          <cell r="L25521">
            <v>0</v>
          </cell>
          <cell r="AC25521" t="str">
            <v>05345 / SCHENCK LAURENCE</v>
          </cell>
          <cell r="AD25521">
            <v>3</v>
          </cell>
        </row>
        <row r="25522">
          <cell r="H25522" t="str">
            <v>INFIRMIER</v>
          </cell>
          <cell r="L25522">
            <v>0</v>
          </cell>
          <cell r="AC25522" t="str">
            <v>05029 / BOUGHALEM ALI</v>
          </cell>
          <cell r="AD25522">
            <v>3</v>
          </cell>
        </row>
        <row r="25523">
          <cell r="H25523" t="str">
            <v>MEDECIN</v>
          </cell>
          <cell r="K25523" t="str">
            <v>MG</v>
          </cell>
          <cell r="L25523">
            <v>0</v>
          </cell>
          <cell r="AC25523" t="str">
            <v>02918 / SCHOLLER STEPHANIE</v>
          </cell>
          <cell r="AD25523">
            <v>3</v>
          </cell>
        </row>
        <row r="25524">
          <cell r="H25524" t="str">
            <v>INFIRMIER</v>
          </cell>
          <cell r="L25524">
            <v>0</v>
          </cell>
          <cell r="AC25524" t="str">
            <v>02337 / GALLARD MYLENE</v>
          </cell>
          <cell r="AD25524">
            <v>3</v>
          </cell>
        </row>
        <row r="25525">
          <cell r="H25525" t="str">
            <v>PÉDICURE - PODOLOGUE</v>
          </cell>
          <cell r="L25525">
            <v>0</v>
          </cell>
          <cell r="AC25525" t="str">
            <v>05029 / BOUGHALEM ALI</v>
          </cell>
          <cell r="AD25525">
            <v>3</v>
          </cell>
        </row>
        <row r="25526">
          <cell r="H25526" t="str">
            <v>FOURNISSEUR</v>
          </cell>
          <cell r="L25526">
            <v>0</v>
          </cell>
          <cell r="AC25526" t="str">
            <v>05029 / BOUGHALEM ALI</v>
          </cell>
          <cell r="AD25526">
            <v>3</v>
          </cell>
        </row>
        <row r="25527">
          <cell r="H25527" t="str">
            <v>MASSEUR</v>
          </cell>
          <cell r="L25527">
            <v>0</v>
          </cell>
          <cell r="AC25527" t="str">
            <v>03811 / LE MOYNE BENOIT</v>
          </cell>
          <cell r="AD25527">
            <v>3</v>
          </cell>
        </row>
        <row r="25528">
          <cell r="H25528" t="str">
            <v>MEDECIN</v>
          </cell>
          <cell r="K25528" t="str">
            <v>MG</v>
          </cell>
          <cell r="L25528">
            <v>0</v>
          </cell>
          <cell r="AC25528" t="str">
            <v>04988 / STIRNEMANN JEAN VINCENT</v>
          </cell>
          <cell r="AD25528">
            <v>3</v>
          </cell>
        </row>
        <row r="25529">
          <cell r="H25529" t="str">
            <v>MASSEUR</v>
          </cell>
          <cell r="L25529">
            <v>0</v>
          </cell>
          <cell r="AC25529" t="str">
            <v>04988 / STIRNEMANN JEAN VINCENT</v>
          </cell>
          <cell r="AD25529">
            <v>3</v>
          </cell>
        </row>
        <row r="25530">
          <cell r="H25530" t="str">
            <v>MEDECIN</v>
          </cell>
          <cell r="K25530" t="str">
            <v>MS</v>
          </cell>
          <cell r="L25530">
            <v>0</v>
          </cell>
          <cell r="AC25530" t="str">
            <v>02337 / GALLARD MYLENE</v>
          </cell>
          <cell r="AD25530">
            <v>3</v>
          </cell>
        </row>
        <row r="25531">
          <cell r="H25531" t="str">
            <v>MEDECIN</v>
          </cell>
          <cell r="K25531" t="str">
            <v>MS</v>
          </cell>
          <cell r="L25531">
            <v>1</v>
          </cell>
          <cell r="AC25531" t="str">
            <v>05029 / BOUGHALEM ALI</v>
          </cell>
          <cell r="AD25531">
            <v>3</v>
          </cell>
        </row>
        <row r="25532">
          <cell r="H25532" t="str">
            <v>MEDECIN</v>
          </cell>
          <cell r="K25532" t="str">
            <v>MS</v>
          </cell>
          <cell r="L25532">
            <v>2</v>
          </cell>
          <cell r="AC25532" t="str">
            <v>02918 / SCHOLLER STEPHANIE</v>
          </cell>
          <cell r="AD25532">
            <v>3</v>
          </cell>
        </row>
        <row r="25533">
          <cell r="H25533" t="str">
            <v>MEDECIN</v>
          </cell>
          <cell r="K25533" t="str">
            <v>MS</v>
          </cell>
          <cell r="L25533">
            <v>3</v>
          </cell>
          <cell r="AC25533" t="str">
            <v>02337 / GALLARD MYLENE</v>
          </cell>
          <cell r="AD25533">
            <v>3</v>
          </cell>
        </row>
        <row r="25534">
          <cell r="H25534" t="str">
            <v>SAGE-FEMME</v>
          </cell>
          <cell r="L25534">
            <v>0</v>
          </cell>
          <cell r="AC25534" t="str">
            <v>02918 / SCHOLLER STEPHANIE</v>
          </cell>
          <cell r="AD25534">
            <v>3</v>
          </cell>
        </row>
        <row r="25535">
          <cell r="H25535" t="str">
            <v>DENTISTE</v>
          </cell>
          <cell r="L25535">
            <v>0</v>
          </cell>
          <cell r="AC25535" t="str">
            <v>03811 / LE MOYNE BENOIT</v>
          </cell>
          <cell r="AD25535">
            <v>3</v>
          </cell>
        </row>
        <row r="25536">
          <cell r="H25536" t="str">
            <v>MEDECIN</v>
          </cell>
          <cell r="K25536" t="str">
            <v>MG</v>
          </cell>
          <cell r="L25536">
            <v>0</v>
          </cell>
          <cell r="AC25536" t="str">
            <v>04814 / LAURENT OLIVIA</v>
          </cell>
          <cell r="AD25536">
            <v>3</v>
          </cell>
        </row>
        <row r="25537">
          <cell r="H25537" t="str">
            <v>MASSEUR</v>
          </cell>
          <cell r="L25537">
            <v>0</v>
          </cell>
          <cell r="AC25537" t="str">
            <v>05029 / BOUGHALEM ALI</v>
          </cell>
          <cell r="AD25537">
            <v>3</v>
          </cell>
        </row>
        <row r="25538">
          <cell r="H25538" t="str">
            <v>DENTISTE</v>
          </cell>
          <cell r="L25538">
            <v>0</v>
          </cell>
          <cell r="AC25538" t="str">
            <v>06513 / ROLLANG ARNOULD RACHEL</v>
          </cell>
          <cell r="AD25538">
            <v>3</v>
          </cell>
        </row>
        <row r="25539">
          <cell r="H25539" t="str">
            <v>INFIRMIER</v>
          </cell>
          <cell r="L25539">
            <v>0</v>
          </cell>
          <cell r="AC25539" t="str">
            <v>05029 / BOUGHALEM ALI</v>
          </cell>
          <cell r="AD25539">
            <v>3</v>
          </cell>
        </row>
        <row r="25540">
          <cell r="H25540" t="str">
            <v>MEDECIN</v>
          </cell>
          <cell r="K25540" t="str">
            <v>MS</v>
          </cell>
          <cell r="L25540">
            <v>0</v>
          </cell>
          <cell r="AC25540" t="str">
            <v>02918 / SCHOLLER STEPHANIE</v>
          </cell>
          <cell r="AD25540">
            <v>3</v>
          </cell>
        </row>
        <row r="25541">
          <cell r="H25541" t="str">
            <v>INFIRMIER</v>
          </cell>
          <cell r="L25541">
            <v>0</v>
          </cell>
          <cell r="AC25541" t="str">
            <v>02918 / SCHOLLER STEPHANIE</v>
          </cell>
          <cell r="AD25541">
            <v>3</v>
          </cell>
        </row>
        <row r="25542">
          <cell r="H25542" t="str">
            <v>MASSEUR</v>
          </cell>
          <cell r="L25542">
            <v>0</v>
          </cell>
          <cell r="AC25542" t="str">
            <v>06513 / ROLLANG ARNOULD RACHEL</v>
          </cell>
          <cell r="AD25542">
            <v>3</v>
          </cell>
        </row>
        <row r="25543">
          <cell r="H25543" t="str">
            <v>MEDECIN</v>
          </cell>
          <cell r="K25543" t="str">
            <v>MG</v>
          </cell>
          <cell r="L25543">
            <v>0</v>
          </cell>
          <cell r="AC25543" t="str">
            <v>05029 / BOUGHALEM ALI</v>
          </cell>
          <cell r="AD25543">
            <v>3</v>
          </cell>
        </row>
        <row r="25544">
          <cell r="H25544" t="str">
            <v>MEDECIN</v>
          </cell>
          <cell r="K25544" t="str">
            <v>MS</v>
          </cell>
          <cell r="L25544">
            <v>2</v>
          </cell>
          <cell r="AC25544" t="str">
            <v>05029 / BOUGHALEM ALI</v>
          </cell>
          <cell r="AD25544">
            <v>3</v>
          </cell>
        </row>
        <row r="25545">
          <cell r="H25545" t="str">
            <v>MEDECIN</v>
          </cell>
          <cell r="K25545" t="str">
            <v>MS</v>
          </cell>
          <cell r="L25545">
            <v>3</v>
          </cell>
          <cell r="AC25545" t="str">
            <v>02918 / SCHOLLER STEPHANIE</v>
          </cell>
          <cell r="AD25545">
            <v>3</v>
          </cell>
        </row>
        <row r="25546">
          <cell r="H25546" t="str">
            <v>MEDECIN</v>
          </cell>
          <cell r="K25546" t="str">
            <v>MS</v>
          </cell>
          <cell r="L25546">
            <v>1</v>
          </cell>
          <cell r="AC25546" t="str">
            <v>02918 / SCHOLLER STEPHANIE</v>
          </cell>
          <cell r="AD25546">
            <v>3</v>
          </cell>
        </row>
        <row r="25547">
          <cell r="H25547" t="str">
            <v>MEDECIN</v>
          </cell>
          <cell r="K25547" t="str">
            <v>MG</v>
          </cell>
          <cell r="L25547">
            <v>1</v>
          </cell>
          <cell r="AC25547" t="str">
            <v>04988 / STIRNEMANN JEAN VINCENT</v>
          </cell>
          <cell r="AD25547">
            <v>3</v>
          </cell>
        </row>
        <row r="25548">
          <cell r="H25548" t="str">
            <v>MEDECIN</v>
          </cell>
          <cell r="K25548" t="str">
            <v>MG</v>
          </cell>
          <cell r="L25548">
            <v>0</v>
          </cell>
          <cell r="AC25548" t="str">
            <v>00729 / SCHMITT MARX EVELYNE</v>
          </cell>
          <cell r="AD25548">
            <v>3</v>
          </cell>
        </row>
        <row r="25549">
          <cell r="H25549" t="str">
            <v>MEDECIN</v>
          </cell>
          <cell r="K25549" t="str">
            <v>MS</v>
          </cell>
          <cell r="L25549">
            <v>0</v>
          </cell>
          <cell r="AC25549" t="str">
            <v>02918 / SCHOLLER STEPHANIE</v>
          </cell>
          <cell r="AD25549">
            <v>3</v>
          </cell>
        </row>
        <row r="25550">
          <cell r="H25550" t="str">
            <v>MEDECIN</v>
          </cell>
          <cell r="K25550" t="str">
            <v>MS</v>
          </cell>
          <cell r="L25550">
            <v>0</v>
          </cell>
          <cell r="AC25550" t="str">
            <v>05029 / BOUGHALEM ALI</v>
          </cell>
          <cell r="AD25550">
            <v>3</v>
          </cell>
        </row>
        <row r="25551">
          <cell r="H25551" t="str">
            <v>MEDECIN</v>
          </cell>
          <cell r="K25551" t="str">
            <v>MG</v>
          </cell>
          <cell r="L25551">
            <v>0</v>
          </cell>
          <cell r="AC25551" t="str">
            <v>05345 / SCHENCK LAURENCE</v>
          </cell>
          <cell r="AD25551">
            <v>3</v>
          </cell>
        </row>
        <row r="25552">
          <cell r="H25552" t="str">
            <v>INFIRMIER</v>
          </cell>
          <cell r="L25552">
            <v>0</v>
          </cell>
          <cell r="AC25552" t="str">
            <v>02918 / SCHOLLER STEPHANIE</v>
          </cell>
          <cell r="AD25552">
            <v>3</v>
          </cell>
        </row>
        <row r="25553">
          <cell r="H25553" t="str">
            <v>MASSEUR</v>
          </cell>
          <cell r="L25553">
            <v>0</v>
          </cell>
          <cell r="AC25553" t="str">
            <v>02918 / SCHOLLER STEPHANIE</v>
          </cell>
          <cell r="AD25553">
            <v>3</v>
          </cell>
        </row>
        <row r="25554">
          <cell r="H25554" t="str">
            <v>ORTHOPTISTE, ORTHOPHONISTE</v>
          </cell>
          <cell r="L25554">
            <v>0</v>
          </cell>
          <cell r="AC25554" t="str">
            <v>02337 / GALLARD MYLENE</v>
          </cell>
          <cell r="AD25554">
            <v>3</v>
          </cell>
        </row>
        <row r="25555">
          <cell r="H25555" t="str">
            <v>DENTISTE</v>
          </cell>
          <cell r="L25555">
            <v>0</v>
          </cell>
          <cell r="AC25555" t="str">
            <v>06513 / ROLLANG ARNOULD RACHEL</v>
          </cell>
          <cell r="AD25555">
            <v>3</v>
          </cell>
        </row>
        <row r="25556">
          <cell r="H25556" t="str">
            <v>MEDECIN</v>
          </cell>
          <cell r="K25556" t="str">
            <v>MG</v>
          </cell>
          <cell r="L25556">
            <v>0</v>
          </cell>
          <cell r="AC25556" t="str">
            <v>05029 / BOUGHALEM ALI</v>
          </cell>
          <cell r="AD25556">
            <v>3</v>
          </cell>
        </row>
        <row r="25557">
          <cell r="H25557" t="str">
            <v>DENTISTE</v>
          </cell>
          <cell r="L25557">
            <v>0</v>
          </cell>
          <cell r="AC25557" t="str">
            <v>04814 / LAURENT OLIVIA</v>
          </cell>
          <cell r="AD25557">
            <v>3</v>
          </cell>
        </row>
        <row r="25558">
          <cell r="H25558" t="str">
            <v>SAGE-FEMME</v>
          </cell>
          <cell r="L25558">
            <v>3</v>
          </cell>
          <cell r="AC25558" t="str">
            <v>05345 / SCHENCK LAURENCE</v>
          </cell>
          <cell r="AD25558">
            <v>3</v>
          </cell>
        </row>
        <row r="25559">
          <cell r="H25559" t="str">
            <v>MEDECIN</v>
          </cell>
          <cell r="K25559" t="str">
            <v>MS</v>
          </cell>
          <cell r="L25559">
            <v>0</v>
          </cell>
          <cell r="AC25559" t="str">
            <v>06513 / ROLLANG ARNOULD RACHEL</v>
          </cell>
          <cell r="AD25559">
            <v>3</v>
          </cell>
        </row>
        <row r="25560">
          <cell r="H25560" t="str">
            <v>MEDECIN</v>
          </cell>
          <cell r="K25560" t="str">
            <v>MS</v>
          </cell>
          <cell r="L25560">
            <v>0</v>
          </cell>
          <cell r="AC25560" t="str">
            <v>05358 / BETSCH CELINE</v>
          </cell>
          <cell r="AD25560">
            <v>3</v>
          </cell>
        </row>
        <row r="25561">
          <cell r="H25561" t="str">
            <v>MEDECIN</v>
          </cell>
          <cell r="K25561" t="str">
            <v>MG</v>
          </cell>
          <cell r="L25561">
            <v>0</v>
          </cell>
          <cell r="AC25561" t="str">
            <v>03811 / LE MOYNE BENOIT</v>
          </cell>
          <cell r="AD25561">
            <v>3</v>
          </cell>
        </row>
        <row r="25562">
          <cell r="H25562" t="str">
            <v>INFIRMIER</v>
          </cell>
          <cell r="L25562">
            <v>0</v>
          </cell>
          <cell r="AC25562" t="str">
            <v>05345 / SCHENCK LAURENCE</v>
          </cell>
          <cell r="AD25562">
            <v>3</v>
          </cell>
        </row>
        <row r="25563">
          <cell r="H25563" t="str">
            <v>MEDECIN</v>
          </cell>
          <cell r="K25563" t="str">
            <v>MG</v>
          </cell>
          <cell r="L25563">
            <v>0</v>
          </cell>
          <cell r="AC25563" t="str">
            <v>03811 / LE MOYNE BENOIT</v>
          </cell>
          <cell r="AD25563">
            <v>3</v>
          </cell>
        </row>
        <row r="25564">
          <cell r="H25564" t="str">
            <v>MASSEUR</v>
          </cell>
          <cell r="L25564">
            <v>0</v>
          </cell>
          <cell r="AC25564" t="str">
            <v>05029 / BOUGHALEM ALI</v>
          </cell>
          <cell r="AD25564">
            <v>3</v>
          </cell>
        </row>
        <row r="25565">
          <cell r="H25565" t="str">
            <v>INFIRMIER</v>
          </cell>
          <cell r="L25565">
            <v>1</v>
          </cell>
          <cell r="AC25565" t="str">
            <v>02918 / SCHOLLER STEPHANIE</v>
          </cell>
          <cell r="AD25565">
            <v>3</v>
          </cell>
        </row>
        <row r="25566">
          <cell r="H25566" t="str">
            <v>DENTISTE</v>
          </cell>
          <cell r="L25566">
            <v>0</v>
          </cell>
          <cell r="AC25566" t="str">
            <v>02918 / SCHOLLER STEPHANIE</v>
          </cell>
          <cell r="AD25566">
            <v>3</v>
          </cell>
        </row>
        <row r="25567">
          <cell r="H25567" t="str">
            <v>MASSEUR</v>
          </cell>
          <cell r="L25567">
            <v>0</v>
          </cell>
          <cell r="AC25567" t="str">
            <v>02918 / SCHOLLER STEPHANIE</v>
          </cell>
          <cell r="AD25567">
            <v>3</v>
          </cell>
        </row>
        <row r="25568">
          <cell r="H25568" t="str">
            <v>FOURNISSEUR</v>
          </cell>
          <cell r="L25568">
            <v>0</v>
          </cell>
          <cell r="AC25568" t="str">
            <v>04814 / LAURENT OLIVIA</v>
          </cell>
          <cell r="AD25568">
            <v>3</v>
          </cell>
        </row>
        <row r="25569">
          <cell r="H25569" t="str">
            <v>MEDECIN</v>
          </cell>
          <cell r="K25569" t="str">
            <v>MG</v>
          </cell>
          <cell r="L25569">
            <v>0</v>
          </cell>
          <cell r="AC25569" t="str">
            <v>04988 / STIRNEMANN JEAN VINCENT</v>
          </cell>
          <cell r="AD25569">
            <v>3</v>
          </cell>
        </row>
        <row r="25570">
          <cell r="H25570" t="str">
            <v>FOURNISSEUR</v>
          </cell>
          <cell r="L25570">
            <v>0</v>
          </cell>
          <cell r="AC25570" t="str">
            <v>06513 / ROLLANG ARNOULD RACHEL</v>
          </cell>
          <cell r="AD25570">
            <v>3</v>
          </cell>
        </row>
        <row r="25571">
          <cell r="H25571" t="str">
            <v>MEDECIN</v>
          </cell>
          <cell r="K25571" t="str">
            <v>MS</v>
          </cell>
          <cell r="L25571">
            <v>0</v>
          </cell>
          <cell r="AC25571" t="str">
            <v>05358 / BETSCH CELINE</v>
          </cell>
          <cell r="AD25571">
            <v>3</v>
          </cell>
        </row>
        <row r="25572">
          <cell r="H25572" t="str">
            <v>MEDECIN</v>
          </cell>
          <cell r="K25572" t="str">
            <v>MS</v>
          </cell>
          <cell r="L25572">
            <v>9</v>
          </cell>
          <cell r="AC25572" t="str">
            <v>02918 / SCHOLLER STEPHANIE</v>
          </cell>
          <cell r="AD25572">
            <v>3</v>
          </cell>
        </row>
        <row r="25573">
          <cell r="H25573" t="str">
            <v>MEDECIN</v>
          </cell>
          <cell r="K25573" t="str">
            <v>MS</v>
          </cell>
          <cell r="L25573">
            <v>5</v>
          </cell>
          <cell r="AC25573" t="str">
            <v>05029 / BOUGHALEM ALI</v>
          </cell>
          <cell r="AD25573">
            <v>3</v>
          </cell>
        </row>
        <row r="25574">
          <cell r="H25574" t="str">
            <v>MEDECIN</v>
          </cell>
          <cell r="K25574" t="str">
            <v>MS</v>
          </cell>
          <cell r="L25574">
            <v>8</v>
          </cell>
          <cell r="AC25574" t="str">
            <v>02337 / GALLARD MYLENE</v>
          </cell>
          <cell r="AD25574">
            <v>3</v>
          </cell>
        </row>
        <row r="25575">
          <cell r="H25575" t="str">
            <v>MEDECIN</v>
          </cell>
          <cell r="K25575" t="str">
            <v>MS</v>
          </cell>
          <cell r="L25575">
            <v>3</v>
          </cell>
          <cell r="AC25575" t="str">
            <v>05358 / BETSCH CELINE</v>
          </cell>
          <cell r="AD25575">
            <v>3</v>
          </cell>
        </row>
        <row r="25576">
          <cell r="H25576" t="str">
            <v>MEDECIN</v>
          </cell>
          <cell r="K25576" t="str">
            <v>MS</v>
          </cell>
          <cell r="L25576">
            <v>7</v>
          </cell>
          <cell r="AC25576" t="str">
            <v>04988 / STIRNEMANN JEAN VINCENT</v>
          </cell>
          <cell r="AD25576">
            <v>3</v>
          </cell>
        </row>
        <row r="25577">
          <cell r="H25577" t="str">
            <v>MEDECIN</v>
          </cell>
          <cell r="K25577" t="str">
            <v>MS</v>
          </cell>
          <cell r="L25577">
            <v>4</v>
          </cell>
          <cell r="AC25577" t="str">
            <v>02918 / SCHOLLER STEPHANIE</v>
          </cell>
          <cell r="AD25577">
            <v>3</v>
          </cell>
        </row>
        <row r="25578">
          <cell r="H25578" t="str">
            <v>MEDECIN</v>
          </cell>
          <cell r="K25578" t="str">
            <v>MS</v>
          </cell>
          <cell r="L25578">
            <v>6</v>
          </cell>
          <cell r="AC25578" t="str">
            <v>05029 / BOUGHALEM ALI</v>
          </cell>
          <cell r="AD25578">
            <v>3</v>
          </cell>
        </row>
        <row r="25579">
          <cell r="H25579" t="str">
            <v>MEDECIN</v>
          </cell>
          <cell r="K25579" t="str">
            <v>MG</v>
          </cell>
          <cell r="L25579">
            <v>0</v>
          </cell>
          <cell r="AC25579" t="str">
            <v>00729 / SCHMITT MARX EVELYNE</v>
          </cell>
          <cell r="AD25579">
            <v>3</v>
          </cell>
        </row>
        <row r="25580">
          <cell r="H25580" t="str">
            <v>INFIRMIER</v>
          </cell>
          <cell r="L25580">
            <v>0</v>
          </cell>
          <cell r="AC25580" t="str">
            <v>05358 / BETSCH CELINE</v>
          </cell>
          <cell r="AD25580">
            <v>3</v>
          </cell>
        </row>
        <row r="25581">
          <cell r="H25581" t="str">
            <v>DENTISTE</v>
          </cell>
          <cell r="L25581">
            <v>0</v>
          </cell>
          <cell r="AC25581" t="str">
            <v>06513 / ROLLANG ARNOULD RACHEL</v>
          </cell>
          <cell r="AD25581">
            <v>3</v>
          </cell>
        </row>
        <row r="25582">
          <cell r="H25582" t="str">
            <v>INFIRMIER</v>
          </cell>
          <cell r="L25582">
            <v>0</v>
          </cell>
          <cell r="AC25582" t="str">
            <v>03811 / LE MOYNE BENOIT</v>
          </cell>
          <cell r="AD25582">
            <v>3</v>
          </cell>
        </row>
        <row r="25583">
          <cell r="H25583" t="str">
            <v>PÉDICURE - PODOLOGUE</v>
          </cell>
          <cell r="L25583">
            <v>0</v>
          </cell>
          <cell r="AC25583" t="str">
            <v>04814 / LAURENT OLIVIA</v>
          </cell>
          <cell r="AD25583">
            <v>3</v>
          </cell>
        </row>
        <row r="25584">
          <cell r="H25584" t="str">
            <v>DENTISTE</v>
          </cell>
          <cell r="L25584">
            <v>0</v>
          </cell>
          <cell r="AC25584" t="str">
            <v>03811 / LE MOYNE BENOIT</v>
          </cell>
          <cell r="AD25584">
            <v>3</v>
          </cell>
        </row>
        <row r="25585">
          <cell r="H25585" t="str">
            <v>MASSEUR</v>
          </cell>
          <cell r="L25585">
            <v>0</v>
          </cell>
          <cell r="AC25585" t="str">
            <v>02918 / SCHOLLER STEPHANIE</v>
          </cell>
          <cell r="AD25585">
            <v>3</v>
          </cell>
        </row>
        <row r="25586">
          <cell r="H25586" t="str">
            <v>DENTISTE</v>
          </cell>
          <cell r="L25586">
            <v>0</v>
          </cell>
          <cell r="AC25586" t="str">
            <v>02918 / SCHOLLER STEPHANIE</v>
          </cell>
          <cell r="AD25586">
            <v>3</v>
          </cell>
        </row>
        <row r="25587">
          <cell r="H25587" t="str">
            <v>MASSEUR</v>
          </cell>
          <cell r="L25587">
            <v>0</v>
          </cell>
          <cell r="AC25587" t="str">
            <v>02337 / GALLARD MYLENE</v>
          </cell>
          <cell r="AD25587">
            <v>3</v>
          </cell>
        </row>
        <row r="25588">
          <cell r="H25588" t="str">
            <v>INFIRMIER</v>
          </cell>
          <cell r="L25588">
            <v>0</v>
          </cell>
          <cell r="AC25588" t="str">
            <v>03811 / LE MOYNE BENOIT</v>
          </cell>
          <cell r="AD25588">
            <v>3</v>
          </cell>
        </row>
        <row r="25589">
          <cell r="H25589" t="str">
            <v>INFIRMIER</v>
          </cell>
          <cell r="L25589">
            <v>0</v>
          </cell>
          <cell r="AC25589" t="str">
            <v>04814 / LAURENT OLIVIA</v>
          </cell>
          <cell r="AD25589">
            <v>3</v>
          </cell>
        </row>
        <row r="25590">
          <cell r="H25590" t="str">
            <v>MASSEUR</v>
          </cell>
          <cell r="L25590">
            <v>0</v>
          </cell>
          <cell r="AC25590" t="str">
            <v>04814 / LAURENT OLIVIA</v>
          </cell>
          <cell r="AD25590">
            <v>3</v>
          </cell>
        </row>
        <row r="25591">
          <cell r="H25591" t="str">
            <v>MEDECIN</v>
          </cell>
          <cell r="K25591" t="str">
            <v>MG</v>
          </cell>
          <cell r="L25591">
            <v>0</v>
          </cell>
          <cell r="AC25591" t="str">
            <v>05345 / SCHENCK LAURENCE</v>
          </cell>
          <cell r="AD25591">
            <v>3</v>
          </cell>
        </row>
        <row r="25592">
          <cell r="H25592" t="str">
            <v>INFIRMIER</v>
          </cell>
          <cell r="L25592">
            <v>0</v>
          </cell>
          <cell r="AC25592" t="str">
            <v>05345 / SCHENCK LAURENCE</v>
          </cell>
          <cell r="AD25592">
            <v>3</v>
          </cell>
        </row>
        <row r="25593">
          <cell r="H25593" t="str">
            <v>MEDECIN</v>
          </cell>
          <cell r="K25593" t="str">
            <v>MG</v>
          </cell>
          <cell r="L25593">
            <v>0</v>
          </cell>
          <cell r="AC25593" t="str">
            <v>05345 / SCHENCK LAURENCE</v>
          </cell>
          <cell r="AD25593">
            <v>3</v>
          </cell>
        </row>
        <row r="25594">
          <cell r="H25594" t="str">
            <v>DENTISTE</v>
          </cell>
          <cell r="L25594">
            <v>0</v>
          </cell>
          <cell r="AC25594" t="str">
            <v>04988 / STIRNEMANN JEAN VINCENT</v>
          </cell>
          <cell r="AD25594">
            <v>3</v>
          </cell>
        </row>
        <row r="25595">
          <cell r="H25595" t="str">
            <v>MEDECIN</v>
          </cell>
          <cell r="K25595" t="str">
            <v>MS</v>
          </cell>
          <cell r="L25595">
            <v>1</v>
          </cell>
          <cell r="AC25595" t="str">
            <v>05029 / BOUGHALEM ALI</v>
          </cell>
          <cell r="AD25595">
            <v>3</v>
          </cell>
        </row>
        <row r="25596">
          <cell r="H25596" t="str">
            <v>MEDECIN</v>
          </cell>
          <cell r="K25596" t="str">
            <v>MS</v>
          </cell>
          <cell r="L25596">
            <v>0</v>
          </cell>
          <cell r="AC25596" t="str">
            <v>05029 / BOUGHALEM ALI</v>
          </cell>
          <cell r="AD25596">
            <v>3</v>
          </cell>
        </row>
        <row r="25597">
          <cell r="H25597" t="str">
            <v>MASSEUR</v>
          </cell>
          <cell r="L25597">
            <v>0</v>
          </cell>
          <cell r="AC25597" t="str">
            <v>02918 / SCHOLLER STEPHANIE</v>
          </cell>
          <cell r="AD25597">
            <v>3</v>
          </cell>
        </row>
        <row r="25598">
          <cell r="H25598" t="str">
            <v>MASSEUR</v>
          </cell>
          <cell r="L25598">
            <v>0</v>
          </cell>
          <cell r="AC25598" t="str">
            <v>06513 / ROLLANG ARNOULD RACHEL</v>
          </cell>
          <cell r="AD25598">
            <v>3</v>
          </cell>
        </row>
        <row r="25599">
          <cell r="H25599" t="str">
            <v>INFIRMIER</v>
          </cell>
          <cell r="L25599">
            <v>0</v>
          </cell>
          <cell r="AC25599" t="str">
            <v>03811 / LE MOYNE BENOIT</v>
          </cell>
          <cell r="AD25599">
            <v>3</v>
          </cell>
        </row>
        <row r="25600">
          <cell r="H25600" t="str">
            <v>MASSEUR</v>
          </cell>
          <cell r="L25600">
            <v>0</v>
          </cell>
          <cell r="AC25600" t="str">
            <v>05029 / BOUGHALEM ALI</v>
          </cell>
          <cell r="AD25600">
            <v>3</v>
          </cell>
        </row>
        <row r="25601">
          <cell r="H25601" t="str">
            <v>INFIRMIER</v>
          </cell>
          <cell r="L25601">
            <v>0</v>
          </cell>
          <cell r="AC25601" t="str">
            <v>05345 / SCHENCK LAURENCE</v>
          </cell>
          <cell r="AD25601">
            <v>3</v>
          </cell>
        </row>
        <row r="25602">
          <cell r="H25602" t="str">
            <v>MEDECIN</v>
          </cell>
          <cell r="K25602" t="str">
            <v>MS</v>
          </cell>
          <cell r="L25602">
            <v>2</v>
          </cell>
          <cell r="AC25602" t="str">
            <v>04814 / LAURENT OLIVIA</v>
          </cell>
          <cell r="AD25602">
            <v>3</v>
          </cell>
        </row>
        <row r="25603">
          <cell r="H25603" t="str">
            <v>MEDECIN</v>
          </cell>
          <cell r="K25603" t="str">
            <v>MS</v>
          </cell>
          <cell r="L25603">
            <v>1</v>
          </cell>
          <cell r="AC25603" t="str">
            <v>05029 / BOUGHALEM ALI</v>
          </cell>
          <cell r="AD25603">
            <v>3</v>
          </cell>
        </row>
        <row r="25604">
          <cell r="H25604" t="str">
            <v>MEDECIN</v>
          </cell>
          <cell r="K25604" t="str">
            <v>MS</v>
          </cell>
          <cell r="L25604">
            <v>0</v>
          </cell>
          <cell r="AC25604" t="str">
            <v>02918 / SCHOLLER STEPHANIE</v>
          </cell>
          <cell r="AD25604">
            <v>3</v>
          </cell>
        </row>
        <row r="25605">
          <cell r="H25605" t="str">
            <v>INFIRMIER</v>
          </cell>
          <cell r="L25605">
            <v>0</v>
          </cell>
          <cell r="AC25605" t="str">
            <v>05029 / BOUGHALEM ALI</v>
          </cell>
          <cell r="AD25605">
            <v>3</v>
          </cell>
        </row>
        <row r="25606">
          <cell r="H25606" t="str">
            <v>MEDECIN</v>
          </cell>
          <cell r="K25606" t="str">
            <v>MS</v>
          </cell>
          <cell r="L25606">
            <v>0</v>
          </cell>
          <cell r="AC25606" t="str">
            <v>05358 / BETSCH CELINE</v>
          </cell>
          <cell r="AD25606">
            <v>3</v>
          </cell>
        </row>
        <row r="25607">
          <cell r="H25607" t="str">
            <v>MEDECIN</v>
          </cell>
          <cell r="K25607" t="str">
            <v>MS</v>
          </cell>
          <cell r="L25607">
            <v>1</v>
          </cell>
          <cell r="AC25607" t="str">
            <v>06513 / ROLLANG ARNOULD RACHEL</v>
          </cell>
          <cell r="AD25607">
            <v>3</v>
          </cell>
        </row>
        <row r="25608">
          <cell r="H25608" t="str">
            <v>MEDECIN</v>
          </cell>
          <cell r="K25608" t="str">
            <v>MS</v>
          </cell>
          <cell r="L25608">
            <v>0</v>
          </cell>
          <cell r="AC25608" t="str">
            <v>06513 / ROLLANG ARNOULD RACHEL</v>
          </cell>
          <cell r="AD25608">
            <v>3</v>
          </cell>
        </row>
        <row r="25609">
          <cell r="H25609" t="str">
            <v>MEDECIN</v>
          </cell>
          <cell r="K25609" t="str">
            <v>MS</v>
          </cell>
          <cell r="L25609">
            <v>2</v>
          </cell>
          <cell r="AC25609" t="str">
            <v>02918 / SCHOLLER STEPHANIE</v>
          </cell>
          <cell r="AD25609">
            <v>3</v>
          </cell>
        </row>
        <row r="25610">
          <cell r="H25610" t="str">
            <v>MASSEUR</v>
          </cell>
          <cell r="L25610">
            <v>0</v>
          </cell>
          <cell r="AC25610" t="str">
            <v>05029 / BOUGHALEM ALI</v>
          </cell>
          <cell r="AD25610">
            <v>3</v>
          </cell>
        </row>
        <row r="25611">
          <cell r="H25611" t="str">
            <v>INFIRMIER</v>
          </cell>
          <cell r="L25611">
            <v>0</v>
          </cell>
          <cell r="AC25611" t="str">
            <v>03811 / LE MOYNE BENOIT</v>
          </cell>
          <cell r="AD25611">
            <v>3</v>
          </cell>
        </row>
        <row r="25612">
          <cell r="H25612" t="str">
            <v>INFIRMIER</v>
          </cell>
          <cell r="L25612">
            <v>0</v>
          </cell>
          <cell r="AC25612" t="str">
            <v>03811 / LE MOYNE BENOIT</v>
          </cell>
          <cell r="AD25612">
            <v>3</v>
          </cell>
        </row>
        <row r="25613">
          <cell r="H25613" t="str">
            <v>INFIRMIER</v>
          </cell>
          <cell r="L25613">
            <v>0</v>
          </cell>
          <cell r="AC25613" t="str">
            <v>03811 / LE MOYNE BENOIT</v>
          </cell>
          <cell r="AD25613">
            <v>3</v>
          </cell>
        </row>
        <row r="25614">
          <cell r="H25614" t="str">
            <v>FOURNISSEUR</v>
          </cell>
          <cell r="L25614">
            <v>0</v>
          </cell>
          <cell r="AC25614" t="str">
            <v>04988 / STIRNEMANN JEAN VINCENT</v>
          </cell>
          <cell r="AD25614">
            <v>3</v>
          </cell>
        </row>
        <row r="25615">
          <cell r="H25615" t="str">
            <v>FOURNISSEUR</v>
          </cell>
          <cell r="L25615">
            <v>0</v>
          </cell>
          <cell r="AC25615" t="str">
            <v>05345 / SCHENCK LAURENCE</v>
          </cell>
          <cell r="AD25615">
            <v>3</v>
          </cell>
        </row>
        <row r="25616">
          <cell r="H25616" t="str">
            <v>MEDECIN</v>
          </cell>
          <cell r="K25616" t="str">
            <v>MG</v>
          </cell>
          <cell r="L25616">
            <v>0</v>
          </cell>
          <cell r="AC25616" t="str">
            <v>04988 / STIRNEMANN JEAN VINCENT</v>
          </cell>
          <cell r="AD25616">
            <v>3</v>
          </cell>
        </row>
        <row r="25617">
          <cell r="H25617" t="str">
            <v>MEDECIN</v>
          </cell>
          <cell r="K25617" t="str">
            <v>MS</v>
          </cell>
          <cell r="L25617">
            <v>0</v>
          </cell>
          <cell r="AC25617" t="str">
            <v>00729 / SCHMITT MARX EVELYNE</v>
          </cell>
          <cell r="AD25617">
            <v>3</v>
          </cell>
        </row>
        <row r="25618">
          <cell r="H25618" t="str">
            <v>MEDECIN</v>
          </cell>
          <cell r="K25618" t="str">
            <v>MS</v>
          </cell>
          <cell r="L25618">
            <v>1</v>
          </cell>
          <cell r="AC25618" t="str">
            <v>02337 / GALLARD MYLENE</v>
          </cell>
          <cell r="AD25618">
            <v>3</v>
          </cell>
        </row>
        <row r="25619">
          <cell r="H25619" t="str">
            <v>MASSEUR</v>
          </cell>
          <cell r="L25619">
            <v>1</v>
          </cell>
          <cell r="AC25619" t="str">
            <v>05358 / BETSCH CELINE</v>
          </cell>
          <cell r="AD25619">
            <v>3</v>
          </cell>
        </row>
        <row r="25620">
          <cell r="H25620" t="str">
            <v>INFIRMIER</v>
          </cell>
          <cell r="L25620">
            <v>0</v>
          </cell>
          <cell r="AC25620" t="str">
            <v>03811 / LE MOYNE BENOIT</v>
          </cell>
          <cell r="AD25620">
            <v>3</v>
          </cell>
        </row>
        <row r="25621">
          <cell r="H25621" t="str">
            <v>MASSEUR</v>
          </cell>
          <cell r="L25621">
            <v>0</v>
          </cell>
          <cell r="AC25621" t="str">
            <v>06513 / ROLLANG ARNOULD RACHEL</v>
          </cell>
          <cell r="AD25621">
            <v>3</v>
          </cell>
        </row>
        <row r="25622">
          <cell r="H25622" t="str">
            <v>MEDECIN</v>
          </cell>
          <cell r="K25622" t="str">
            <v>MS</v>
          </cell>
          <cell r="L25622">
            <v>0</v>
          </cell>
          <cell r="AC25622" t="str">
            <v>05345 / SCHENCK LAURENCE</v>
          </cell>
          <cell r="AD25622">
            <v>3</v>
          </cell>
        </row>
        <row r="25623">
          <cell r="H25623" t="str">
            <v>MEDECIN</v>
          </cell>
          <cell r="K25623" t="str">
            <v>MS</v>
          </cell>
          <cell r="L25623">
            <v>1</v>
          </cell>
          <cell r="AC25623" t="str">
            <v>05029 / BOUGHALEM ALI</v>
          </cell>
          <cell r="AD25623">
            <v>3</v>
          </cell>
        </row>
        <row r="25624">
          <cell r="H25624" t="str">
            <v>MEDECIN</v>
          </cell>
          <cell r="K25624" t="str">
            <v>MS</v>
          </cell>
          <cell r="L25624">
            <v>3</v>
          </cell>
          <cell r="AC25624" t="str">
            <v>05029 / BOUGHALEM ALI</v>
          </cell>
          <cell r="AD25624">
            <v>3</v>
          </cell>
        </row>
        <row r="25625">
          <cell r="H25625" t="str">
            <v>MEDECIN</v>
          </cell>
          <cell r="K25625" t="str">
            <v>MS</v>
          </cell>
          <cell r="L25625">
            <v>0</v>
          </cell>
          <cell r="AC25625" t="str">
            <v>02918 / SCHOLLER STEPHANIE</v>
          </cell>
          <cell r="AD25625">
            <v>3</v>
          </cell>
        </row>
        <row r="25626">
          <cell r="H25626" t="str">
            <v>MEDECIN</v>
          </cell>
          <cell r="K25626" t="str">
            <v>MS</v>
          </cell>
          <cell r="L25626">
            <v>2</v>
          </cell>
          <cell r="AC25626" t="str">
            <v>02918 / SCHOLLER STEPHANIE</v>
          </cell>
          <cell r="AD25626">
            <v>3</v>
          </cell>
        </row>
        <row r="25627">
          <cell r="H25627" t="str">
            <v>MEDECIN</v>
          </cell>
          <cell r="K25627" t="str">
            <v>MS</v>
          </cell>
          <cell r="L25627">
            <v>4</v>
          </cell>
          <cell r="AC25627" t="str">
            <v>04814 / LAURENT OLIVIA</v>
          </cell>
          <cell r="AD25627">
            <v>3</v>
          </cell>
        </row>
        <row r="25628">
          <cell r="H25628" t="str">
            <v>MEDECIN</v>
          </cell>
          <cell r="K25628" t="str">
            <v>MS</v>
          </cell>
          <cell r="L25628">
            <v>1</v>
          </cell>
          <cell r="AC25628" t="str">
            <v>02918 / SCHOLLER STEPHANIE</v>
          </cell>
          <cell r="AD25628">
            <v>3</v>
          </cell>
        </row>
        <row r="25629">
          <cell r="H25629" t="str">
            <v>ORTHOPTISTE, ORTHOPHONISTE</v>
          </cell>
          <cell r="L25629">
            <v>0</v>
          </cell>
          <cell r="AC25629" t="str">
            <v>06513 / ROLLANG ARNOULD RACHEL</v>
          </cell>
          <cell r="AD25629">
            <v>3</v>
          </cell>
        </row>
        <row r="25630">
          <cell r="H25630" t="str">
            <v>INFIRMIER</v>
          </cell>
          <cell r="L25630">
            <v>0</v>
          </cell>
          <cell r="AC25630" t="str">
            <v>06513 / ROLLANG ARNOULD RACHEL</v>
          </cell>
          <cell r="AD25630">
            <v>3</v>
          </cell>
        </row>
        <row r="25631">
          <cell r="H25631" t="str">
            <v>INFIRMIER</v>
          </cell>
          <cell r="L25631">
            <v>1</v>
          </cell>
          <cell r="AC25631" t="str">
            <v>06513 / ROLLANG ARNOULD RACHEL</v>
          </cell>
          <cell r="AD25631">
            <v>3</v>
          </cell>
        </row>
        <row r="25632">
          <cell r="H25632" t="str">
            <v>MEDECIN</v>
          </cell>
          <cell r="K25632" t="str">
            <v>MS</v>
          </cell>
          <cell r="L25632">
            <v>0</v>
          </cell>
          <cell r="AC25632" t="str">
            <v>02337 / GALLARD MYLENE</v>
          </cell>
          <cell r="AD25632">
            <v>3</v>
          </cell>
        </row>
        <row r="25633">
          <cell r="H25633" t="str">
            <v>MEDECIN</v>
          </cell>
          <cell r="K25633" t="str">
            <v>MS</v>
          </cell>
          <cell r="L25633">
            <v>1</v>
          </cell>
          <cell r="AC25633" t="str">
            <v>02337 / GALLARD MYLENE</v>
          </cell>
          <cell r="AD25633">
            <v>3</v>
          </cell>
        </row>
        <row r="25634">
          <cell r="H25634" t="str">
            <v>MEDECIN</v>
          </cell>
          <cell r="K25634" t="str">
            <v>MS</v>
          </cell>
          <cell r="L25634">
            <v>2</v>
          </cell>
          <cell r="AC25634" t="str">
            <v>04814 / LAURENT OLIVIA</v>
          </cell>
          <cell r="AD25634">
            <v>3</v>
          </cell>
        </row>
        <row r="25635">
          <cell r="H25635" t="str">
            <v>MEDECIN</v>
          </cell>
          <cell r="K25635" t="str">
            <v>MS</v>
          </cell>
          <cell r="L25635">
            <v>3</v>
          </cell>
          <cell r="AC25635" t="str">
            <v>02337 / GALLARD MYLENE</v>
          </cell>
          <cell r="AD25635">
            <v>3</v>
          </cell>
        </row>
        <row r="25636">
          <cell r="H25636" t="str">
            <v>MEDECIN</v>
          </cell>
          <cell r="K25636" t="str">
            <v>MS</v>
          </cell>
          <cell r="L25636">
            <v>4</v>
          </cell>
          <cell r="AC25636" t="str">
            <v>03811 / LE MOYNE BENOIT</v>
          </cell>
          <cell r="AD25636">
            <v>3</v>
          </cell>
        </row>
        <row r="25637">
          <cell r="H25637" t="str">
            <v>MASSEUR</v>
          </cell>
          <cell r="L25637">
            <v>0</v>
          </cell>
          <cell r="AC25637" t="str">
            <v>05345 / SCHENCK LAURENCE</v>
          </cell>
          <cell r="AD25637">
            <v>3</v>
          </cell>
        </row>
        <row r="25638">
          <cell r="H25638" t="str">
            <v>MASSEUR</v>
          </cell>
          <cell r="L25638">
            <v>0</v>
          </cell>
          <cell r="AC25638" t="str">
            <v>05345 / SCHENCK LAURENCE</v>
          </cell>
          <cell r="AD25638">
            <v>3</v>
          </cell>
        </row>
        <row r="25639">
          <cell r="H25639" t="str">
            <v>FOURNISSEUR</v>
          </cell>
          <cell r="L25639">
            <v>0</v>
          </cell>
          <cell r="AC25639" t="str">
            <v>06513 / ROLLANG ARNOULD RACHEL</v>
          </cell>
          <cell r="AD25639">
            <v>3</v>
          </cell>
        </row>
        <row r="25640">
          <cell r="H25640" t="str">
            <v>MEDECIN</v>
          </cell>
          <cell r="K25640" t="str">
            <v>MS</v>
          </cell>
          <cell r="L25640">
            <v>1</v>
          </cell>
          <cell r="AC25640" t="str">
            <v>05358 / BETSCH CELINE</v>
          </cell>
          <cell r="AD25640">
            <v>3</v>
          </cell>
        </row>
        <row r="25641">
          <cell r="H25641" t="str">
            <v>MEDECIN</v>
          </cell>
          <cell r="K25641" t="str">
            <v>MS</v>
          </cell>
          <cell r="L25641">
            <v>0</v>
          </cell>
          <cell r="AC25641" t="str">
            <v>05358 / BETSCH CELINE</v>
          </cell>
          <cell r="AD25641">
            <v>3</v>
          </cell>
        </row>
        <row r="25642">
          <cell r="H25642" t="str">
            <v>INFIRMIER</v>
          </cell>
          <cell r="L25642">
            <v>0</v>
          </cell>
          <cell r="AC25642" t="str">
            <v>02918 / SCHOLLER STEPHANIE</v>
          </cell>
          <cell r="AD25642">
            <v>3</v>
          </cell>
        </row>
        <row r="25643">
          <cell r="H25643" t="str">
            <v>MASSEUR</v>
          </cell>
          <cell r="L25643">
            <v>0</v>
          </cell>
          <cell r="AC25643" t="str">
            <v>02337 / GALLARD MYLENE</v>
          </cell>
          <cell r="AD25643">
            <v>3</v>
          </cell>
        </row>
        <row r="25644">
          <cell r="H25644" t="str">
            <v>ORTHOPTISTE, ORTHOPHONISTE</v>
          </cell>
          <cell r="L25644">
            <v>0</v>
          </cell>
          <cell r="AC25644" t="str">
            <v>06513 / ROLLANG ARNOULD RACHEL</v>
          </cell>
          <cell r="AD25644">
            <v>3</v>
          </cell>
        </row>
        <row r="25645">
          <cell r="H25645" t="str">
            <v>MEDECIN</v>
          </cell>
          <cell r="K25645" t="str">
            <v>MG</v>
          </cell>
          <cell r="L25645">
            <v>0</v>
          </cell>
          <cell r="AC25645" t="str">
            <v>03811 / LE MOYNE BENOIT</v>
          </cell>
          <cell r="AD25645">
            <v>3</v>
          </cell>
        </row>
        <row r="25646">
          <cell r="H25646" t="str">
            <v>DENTISTE</v>
          </cell>
          <cell r="L25646">
            <v>0</v>
          </cell>
          <cell r="AC25646" t="str">
            <v>02337 / GALLARD MYLENE</v>
          </cell>
          <cell r="AD25646">
            <v>3</v>
          </cell>
        </row>
        <row r="25647">
          <cell r="H25647" t="str">
            <v>ORTHOPTISTE, ORTHOPHONISTE</v>
          </cell>
          <cell r="L25647">
            <v>0</v>
          </cell>
          <cell r="AC25647" t="str">
            <v>02337 / GALLARD MYLENE</v>
          </cell>
          <cell r="AD25647">
            <v>3</v>
          </cell>
        </row>
        <row r="25648">
          <cell r="H25648" t="str">
            <v>MASSEUR</v>
          </cell>
          <cell r="L25648">
            <v>0</v>
          </cell>
          <cell r="AC25648" t="str">
            <v>06513 / ROLLANG ARNOULD RACHEL</v>
          </cell>
          <cell r="AD25648">
            <v>3</v>
          </cell>
        </row>
        <row r="25649">
          <cell r="H25649" t="str">
            <v>MASSEUR</v>
          </cell>
          <cell r="L25649">
            <v>0</v>
          </cell>
          <cell r="AC25649" t="str">
            <v>03811 / LE MOYNE BENOIT</v>
          </cell>
          <cell r="AD25649">
            <v>3</v>
          </cell>
        </row>
        <row r="25650">
          <cell r="H25650" t="str">
            <v>INFIRMIER</v>
          </cell>
          <cell r="L25650">
            <v>0</v>
          </cell>
          <cell r="AC25650" t="str">
            <v>03811 / LE MOYNE BENOIT</v>
          </cell>
          <cell r="AD25650">
            <v>3</v>
          </cell>
        </row>
        <row r="25651">
          <cell r="H25651" t="str">
            <v>DENTISTE</v>
          </cell>
          <cell r="L25651">
            <v>0</v>
          </cell>
          <cell r="AC25651" t="str">
            <v>02337 / GALLARD MYLENE</v>
          </cell>
          <cell r="AD25651">
            <v>3</v>
          </cell>
        </row>
        <row r="25652">
          <cell r="H25652" t="str">
            <v>MEDECIN</v>
          </cell>
          <cell r="K25652" t="str">
            <v>MG</v>
          </cell>
          <cell r="L25652">
            <v>0</v>
          </cell>
          <cell r="AC25652" t="str">
            <v>04814 / LAURENT OLIVIA</v>
          </cell>
          <cell r="AD25652">
            <v>3</v>
          </cell>
        </row>
        <row r="25653">
          <cell r="H25653" t="str">
            <v>PÉDICURE - PODOLOGUE</v>
          </cell>
          <cell r="L25653">
            <v>0</v>
          </cell>
          <cell r="AC25653" t="str">
            <v>05029 / BOUGHALEM ALI</v>
          </cell>
          <cell r="AD25653">
            <v>3</v>
          </cell>
        </row>
        <row r="25654">
          <cell r="H25654" t="str">
            <v>MASSEUR</v>
          </cell>
          <cell r="L25654">
            <v>0</v>
          </cell>
          <cell r="AC25654" t="str">
            <v>04814 / LAURENT OLIVIA</v>
          </cell>
          <cell r="AD25654">
            <v>3</v>
          </cell>
        </row>
        <row r="25655">
          <cell r="H25655" t="str">
            <v>MEDECIN</v>
          </cell>
          <cell r="K25655" t="str">
            <v>MG</v>
          </cell>
          <cell r="L25655">
            <v>0</v>
          </cell>
          <cell r="AC25655" t="str">
            <v>05345 / SCHENCK LAURENCE</v>
          </cell>
          <cell r="AD25655">
            <v>3</v>
          </cell>
        </row>
        <row r="25656">
          <cell r="H25656" t="str">
            <v>MASSEUR</v>
          </cell>
          <cell r="L25656">
            <v>0</v>
          </cell>
          <cell r="AC25656" t="str">
            <v>05358 / BETSCH CELINE</v>
          </cell>
          <cell r="AD25656">
            <v>3</v>
          </cell>
        </row>
        <row r="25657">
          <cell r="H25657" t="str">
            <v>INFIRMIER</v>
          </cell>
          <cell r="L25657">
            <v>0</v>
          </cell>
          <cell r="AC25657" t="str">
            <v>05345 / SCHENCK LAURENCE</v>
          </cell>
          <cell r="AD25657">
            <v>3</v>
          </cell>
        </row>
        <row r="25658">
          <cell r="H25658" t="str">
            <v>FOURNISSEUR</v>
          </cell>
          <cell r="L25658">
            <v>0</v>
          </cell>
          <cell r="AC25658" t="str">
            <v>06513 / ROLLANG ARNOULD RACHEL</v>
          </cell>
          <cell r="AD25658">
            <v>3</v>
          </cell>
        </row>
        <row r="25659">
          <cell r="H25659" t="str">
            <v>FOURNISSEUR</v>
          </cell>
          <cell r="L25659">
            <v>0</v>
          </cell>
          <cell r="AC25659" t="str">
            <v>00729 / SCHMITT MARX EVELYNE</v>
          </cell>
          <cell r="AD25659">
            <v>3</v>
          </cell>
        </row>
        <row r="25660">
          <cell r="H25660" t="str">
            <v>FOURNISSEUR</v>
          </cell>
          <cell r="L25660">
            <v>0</v>
          </cell>
          <cell r="AC25660" t="str">
            <v>04988 / STIRNEMANN JEAN VINCENT</v>
          </cell>
          <cell r="AD25660">
            <v>3</v>
          </cell>
        </row>
        <row r="25661">
          <cell r="H25661" t="str">
            <v>DENTISTE</v>
          </cell>
          <cell r="L25661">
            <v>0</v>
          </cell>
          <cell r="AC25661" t="str">
            <v>05358 / BETSCH CELINE</v>
          </cell>
          <cell r="AD25661">
            <v>3</v>
          </cell>
        </row>
        <row r="25662">
          <cell r="H25662" t="str">
            <v>PÉDICURE - PODOLOGUE</v>
          </cell>
          <cell r="L25662">
            <v>0</v>
          </cell>
          <cell r="AC25662" t="str">
            <v>02337 / GALLARD MYLENE</v>
          </cell>
          <cell r="AD25662">
            <v>3</v>
          </cell>
        </row>
        <row r="25663">
          <cell r="H25663" t="str">
            <v>MASSEUR</v>
          </cell>
          <cell r="L25663">
            <v>0</v>
          </cell>
          <cell r="AC25663" t="str">
            <v>03811 / LE MOYNE BENOIT</v>
          </cell>
          <cell r="AD25663">
            <v>3</v>
          </cell>
        </row>
        <row r="25664">
          <cell r="H25664" t="str">
            <v>MEDECIN</v>
          </cell>
          <cell r="K25664" t="str">
            <v>MG</v>
          </cell>
          <cell r="L25664">
            <v>0</v>
          </cell>
          <cell r="AC25664" t="str">
            <v>00729 / SCHMITT MARX EVELYNE</v>
          </cell>
          <cell r="AD25664">
            <v>3</v>
          </cell>
        </row>
        <row r="25665">
          <cell r="H25665" t="str">
            <v>INFIRMIER</v>
          </cell>
          <cell r="L25665">
            <v>0</v>
          </cell>
          <cell r="AC25665" t="str">
            <v>06513 / ROLLANG ARNOULD RACHEL</v>
          </cell>
          <cell r="AD25665">
            <v>3</v>
          </cell>
        </row>
        <row r="25666">
          <cell r="H25666" t="str">
            <v>DENTISTE</v>
          </cell>
          <cell r="L25666">
            <v>0</v>
          </cell>
          <cell r="AC25666" t="str">
            <v>00729 / SCHMITT MARX EVELYNE</v>
          </cell>
          <cell r="AD25666">
            <v>3</v>
          </cell>
        </row>
        <row r="25667">
          <cell r="H25667" t="str">
            <v>INFIRMIER</v>
          </cell>
          <cell r="L25667">
            <v>0</v>
          </cell>
          <cell r="AC25667" t="str">
            <v>02918 / SCHOLLER STEPHANIE</v>
          </cell>
          <cell r="AD25667">
            <v>3</v>
          </cell>
        </row>
        <row r="25668">
          <cell r="H25668" t="str">
            <v>MEDECIN</v>
          </cell>
          <cell r="K25668" t="str">
            <v>MS</v>
          </cell>
          <cell r="L25668">
            <v>0</v>
          </cell>
          <cell r="AC25668" t="str">
            <v>06513 / ROLLANG ARNOULD RACHEL</v>
          </cell>
          <cell r="AD25668">
            <v>3</v>
          </cell>
        </row>
        <row r="25669">
          <cell r="H25669" t="str">
            <v>MASSEUR</v>
          </cell>
          <cell r="L25669">
            <v>0</v>
          </cell>
          <cell r="AC25669" t="str">
            <v>03811 / LE MOYNE BENOIT</v>
          </cell>
          <cell r="AD25669">
            <v>3</v>
          </cell>
        </row>
        <row r="25670">
          <cell r="H25670" t="str">
            <v>INFIRMIER</v>
          </cell>
          <cell r="L25670">
            <v>0</v>
          </cell>
          <cell r="AC25670" t="str">
            <v>02918 / SCHOLLER STEPHANIE</v>
          </cell>
          <cell r="AD25670">
            <v>3</v>
          </cell>
        </row>
        <row r="25671">
          <cell r="H25671" t="str">
            <v>MASSEUR</v>
          </cell>
          <cell r="L25671">
            <v>0</v>
          </cell>
          <cell r="AC25671" t="str">
            <v>02918 / SCHOLLER STEPHANIE</v>
          </cell>
          <cell r="AD25671">
            <v>3</v>
          </cell>
        </row>
        <row r="25672">
          <cell r="H25672" t="str">
            <v>MEDECIN</v>
          </cell>
          <cell r="K25672" t="str">
            <v>MG</v>
          </cell>
          <cell r="L25672">
            <v>0</v>
          </cell>
          <cell r="AC25672" t="str">
            <v>05345 / SCHENCK LAURENCE</v>
          </cell>
          <cell r="AD25672">
            <v>3</v>
          </cell>
        </row>
        <row r="25673">
          <cell r="H25673" t="str">
            <v>INFIRMIER</v>
          </cell>
          <cell r="L25673">
            <v>0</v>
          </cell>
          <cell r="AC25673" t="str">
            <v>06513 / ROLLANG ARNOULD RACHEL</v>
          </cell>
          <cell r="AD25673">
            <v>3</v>
          </cell>
        </row>
        <row r="25674">
          <cell r="H25674" t="str">
            <v>SAGE-FEMME</v>
          </cell>
          <cell r="L25674">
            <v>0</v>
          </cell>
          <cell r="AC25674" t="str">
            <v>02918 / SCHOLLER STEPHANIE</v>
          </cell>
          <cell r="AD25674">
            <v>3</v>
          </cell>
        </row>
        <row r="25675">
          <cell r="H25675" t="str">
            <v>INFIRMIER</v>
          </cell>
          <cell r="L25675">
            <v>0</v>
          </cell>
          <cell r="AC25675" t="str">
            <v>06513 / ROLLANG ARNOULD RACHEL</v>
          </cell>
          <cell r="AD25675">
            <v>3</v>
          </cell>
        </row>
        <row r="25676">
          <cell r="H25676" t="str">
            <v>INFIRMIER</v>
          </cell>
          <cell r="L25676">
            <v>0</v>
          </cell>
          <cell r="AC25676" t="str">
            <v>06513 / ROLLANG ARNOULD RACHEL</v>
          </cell>
          <cell r="AD25676">
            <v>3</v>
          </cell>
        </row>
        <row r="25677">
          <cell r="H25677" t="str">
            <v>MEDECIN</v>
          </cell>
          <cell r="K25677" t="str">
            <v>MS</v>
          </cell>
          <cell r="L25677">
            <v>0</v>
          </cell>
          <cell r="AC25677" t="str">
            <v>06513 / ROLLANG ARNOULD RACHEL</v>
          </cell>
          <cell r="AD25677">
            <v>3</v>
          </cell>
        </row>
        <row r="25678">
          <cell r="H25678" t="str">
            <v>INFIRMIER</v>
          </cell>
          <cell r="L25678">
            <v>0</v>
          </cell>
          <cell r="AC25678" t="str">
            <v>06513 / ROLLANG ARNOULD RACHEL</v>
          </cell>
          <cell r="AD25678">
            <v>3</v>
          </cell>
        </row>
        <row r="25679">
          <cell r="H25679" t="str">
            <v>MASSEUR</v>
          </cell>
          <cell r="L25679">
            <v>0</v>
          </cell>
          <cell r="AC25679" t="str">
            <v>04988 / STIRNEMANN JEAN VINCENT</v>
          </cell>
          <cell r="AD25679">
            <v>3</v>
          </cell>
        </row>
        <row r="25680">
          <cell r="H25680" t="str">
            <v>INFIRMIER</v>
          </cell>
          <cell r="L25680">
            <v>0</v>
          </cell>
          <cell r="AC25680" t="str">
            <v>06513 / ROLLANG ARNOULD RACHEL</v>
          </cell>
          <cell r="AD25680">
            <v>3</v>
          </cell>
        </row>
        <row r="25681">
          <cell r="H25681" t="str">
            <v>INFIRMIER</v>
          </cell>
          <cell r="L25681">
            <v>0</v>
          </cell>
          <cell r="AC25681" t="str">
            <v>05345 / SCHENCK LAURENCE</v>
          </cell>
          <cell r="AD25681">
            <v>3</v>
          </cell>
        </row>
        <row r="25682">
          <cell r="H25682" t="str">
            <v>MASSEUR</v>
          </cell>
          <cell r="L25682">
            <v>0</v>
          </cell>
          <cell r="AC25682" t="str">
            <v>05345 / SCHENCK LAURENCE</v>
          </cell>
          <cell r="AD25682">
            <v>3</v>
          </cell>
        </row>
        <row r="25683">
          <cell r="H25683" t="str">
            <v>MEDECIN</v>
          </cell>
          <cell r="K25683" t="str">
            <v>MG</v>
          </cell>
          <cell r="L25683">
            <v>0</v>
          </cell>
          <cell r="AC25683" t="str">
            <v>00729 / SCHMITT MARX EVELYNE</v>
          </cell>
          <cell r="AD25683">
            <v>3</v>
          </cell>
        </row>
        <row r="25684">
          <cell r="H25684" t="str">
            <v>MEDECIN</v>
          </cell>
          <cell r="K25684" t="str">
            <v>MS</v>
          </cell>
          <cell r="L25684">
            <v>0</v>
          </cell>
          <cell r="AC25684" t="str">
            <v>06513 / ROLLANG ARNOULD RACHEL</v>
          </cell>
          <cell r="AD25684">
            <v>3</v>
          </cell>
        </row>
        <row r="25685">
          <cell r="H25685" t="str">
            <v>INFIRMIER</v>
          </cell>
          <cell r="L25685">
            <v>0</v>
          </cell>
          <cell r="AC25685" t="str">
            <v>06513 / ROLLANG ARNOULD RACHEL</v>
          </cell>
          <cell r="AD25685">
            <v>3</v>
          </cell>
        </row>
        <row r="25686">
          <cell r="H25686" t="str">
            <v>INFIRMIER</v>
          </cell>
          <cell r="L25686">
            <v>0</v>
          </cell>
          <cell r="AC25686" t="str">
            <v>06513 / ROLLANG ARNOULD RACHEL</v>
          </cell>
          <cell r="AD25686">
            <v>3</v>
          </cell>
        </row>
        <row r="25687">
          <cell r="H25687" t="str">
            <v>MASSEUR</v>
          </cell>
          <cell r="L25687">
            <v>0</v>
          </cell>
          <cell r="AC25687" t="str">
            <v>05345 / SCHENCK LAURENCE</v>
          </cell>
          <cell r="AD25687">
            <v>3</v>
          </cell>
        </row>
        <row r="25688">
          <cell r="H25688" t="str">
            <v>MASSEUR</v>
          </cell>
          <cell r="L25688">
            <v>1</v>
          </cell>
          <cell r="AC25688" t="str">
            <v>05345 / SCHENCK LAURENCE</v>
          </cell>
          <cell r="AD25688">
            <v>3</v>
          </cell>
        </row>
        <row r="25689">
          <cell r="H25689" t="str">
            <v>MASSEUR</v>
          </cell>
          <cell r="L25689">
            <v>0</v>
          </cell>
          <cell r="AC25689" t="str">
            <v>05345 / SCHENCK LAURENCE</v>
          </cell>
          <cell r="AD25689">
            <v>3</v>
          </cell>
        </row>
        <row r="25690">
          <cell r="H25690" t="str">
            <v>MASSEUR</v>
          </cell>
          <cell r="L25690">
            <v>0</v>
          </cell>
          <cell r="AC25690" t="str">
            <v>05345 / SCHENCK LAURENCE</v>
          </cell>
          <cell r="AD25690">
            <v>3</v>
          </cell>
        </row>
        <row r="25691">
          <cell r="H25691" t="str">
            <v>MEDECIN</v>
          </cell>
          <cell r="K25691" t="str">
            <v>MG</v>
          </cell>
          <cell r="L25691">
            <v>1</v>
          </cell>
          <cell r="AC25691" t="str">
            <v>05029 / BOUGHALEM ALI</v>
          </cell>
          <cell r="AD25691">
            <v>3</v>
          </cell>
        </row>
        <row r="25692">
          <cell r="H25692" t="str">
            <v>MEDECIN</v>
          </cell>
          <cell r="K25692" t="str">
            <v>MG</v>
          </cell>
          <cell r="L25692">
            <v>0</v>
          </cell>
          <cell r="AC25692" t="str">
            <v>05029 / BOUGHALEM ALI</v>
          </cell>
          <cell r="AD25692">
            <v>3</v>
          </cell>
        </row>
        <row r="25693">
          <cell r="H25693" t="str">
            <v>MEDECIN</v>
          </cell>
          <cell r="K25693" t="str">
            <v>MS</v>
          </cell>
          <cell r="L25693">
            <v>3</v>
          </cell>
          <cell r="AC25693" t="str">
            <v>05029 / BOUGHALEM ALI</v>
          </cell>
          <cell r="AD25693">
            <v>3</v>
          </cell>
        </row>
        <row r="25694">
          <cell r="H25694" t="str">
            <v>MEDECIN</v>
          </cell>
          <cell r="K25694" t="str">
            <v>MS</v>
          </cell>
          <cell r="L25694">
            <v>2</v>
          </cell>
          <cell r="AC25694" t="str">
            <v>00729 / SCHMITT MARX EVELYNE</v>
          </cell>
          <cell r="AD25694">
            <v>3</v>
          </cell>
        </row>
        <row r="25695">
          <cell r="H25695" t="str">
            <v>MEDECIN</v>
          </cell>
          <cell r="K25695" t="str">
            <v>MS</v>
          </cell>
          <cell r="L25695">
            <v>0</v>
          </cell>
          <cell r="AC25695" t="str">
            <v>02918 / SCHOLLER STEPHANIE</v>
          </cell>
          <cell r="AD25695">
            <v>3</v>
          </cell>
        </row>
        <row r="25696">
          <cell r="H25696" t="str">
            <v>MEDECIN</v>
          </cell>
          <cell r="K25696" t="str">
            <v>MG</v>
          </cell>
          <cell r="L25696">
            <v>0</v>
          </cell>
          <cell r="AC25696" t="str">
            <v>04814 / LAURENT OLIVIA</v>
          </cell>
          <cell r="AD25696">
            <v>3</v>
          </cell>
        </row>
        <row r="25697">
          <cell r="H25697" t="str">
            <v>MEDECIN</v>
          </cell>
          <cell r="K25697" t="str">
            <v>MG</v>
          </cell>
          <cell r="L25697">
            <v>1</v>
          </cell>
          <cell r="AC25697" t="str">
            <v>04814 / LAURENT OLIVIA</v>
          </cell>
          <cell r="AD25697">
            <v>3</v>
          </cell>
        </row>
        <row r="25698">
          <cell r="H25698" t="str">
            <v>MEDECIN</v>
          </cell>
          <cell r="K25698" t="str">
            <v>MS</v>
          </cell>
          <cell r="L25698">
            <v>1</v>
          </cell>
          <cell r="AC25698" t="str">
            <v>05345 / SCHENCK LAURENCE</v>
          </cell>
          <cell r="AD25698">
            <v>3</v>
          </cell>
        </row>
        <row r="25699">
          <cell r="H25699" t="str">
            <v>MEDECIN</v>
          </cell>
          <cell r="K25699" t="str">
            <v>MS</v>
          </cell>
          <cell r="L25699">
            <v>0</v>
          </cell>
          <cell r="AC25699" t="str">
            <v>05345 / SCHENCK LAURENCE</v>
          </cell>
          <cell r="AD25699">
            <v>3</v>
          </cell>
        </row>
        <row r="25700">
          <cell r="H25700" t="str">
            <v>MEDECIN</v>
          </cell>
          <cell r="K25700" t="str">
            <v>MS</v>
          </cell>
          <cell r="L25700">
            <v>0</v>
          </cell>
          <cell r="AC25700" t="str">
            <v>00729 / SCHMITT MARX EVELYNE</v>
          </cell>
          <cell r="AD25700">
            <v>3</v>
          </cell>
        </row>
        <row r="25701">
          <cell r="H25701" t="str">
            <v>MASSEUR</v>
          </cell>
          <cell r="L25701">
            <v>0</v>
          </cell>
          <cell r="AC25701" t="str">
            <v>03811 / LE MOYNE BENOIT</v>
          </cell>
          <cell r="AD25701">
            <v>3</v>
          </cell>
        </row>
        <row r="25702">
          <cell r="H25702" t="str">
            <v>INFIRMIER</v>
          </cell>
          <cell r="L25702">
            <v>0</v>
          </cell>
          <cell r="AC25702" t="str">
            <v>02918 / SCHOLLER STEPHANIE</v>
          </cell>
          <cell r="AD25702">
            <v>3</v>
          </cell>
        </row>
        <row r="25703">
          <cell r="H25703" t="str">
            <v>MASSEUR</v>
          </cell>
          <cell r="L25703">
            <v>0</v>
          </cell>
          <cell r="AC25703" t="str">
            <v>03811 / LE MOYNE BENOIT</v>
          </cell>
          <cell r="AD25703">
            <v>3</v>
          </cell>
        </row>
        <row r="25704">
          <cell r="H25704" t="str">
            <v>MASSEUR</v>
          </cell>
          <cell r="L25704">
            <v>0</v>
          </cell>
          <cell r="AC25704" t="str">
            <v>05029 / BOUGHALEM ALI</v>
          </cell>
          <cell r="AD25704">
            <v>3</v>
          </cell>
        </row>
        <row r="25705">
          <cell r="H25705" t="str">
            <v>MEDECIN</v>
          </cell>
          <cell r="K25705" t="str">
            <v>MS</v>
          </cell>
          <cell r="L25705">
            <v>0</v>
          </cell>
          <cell r="AC25705" t="str">
            <v>05345 / SCHENCK LAURENCE</v>
          </cell>
          <cell r="AD25705">
            <v>3</v>
          </cell>
        </row>
        <row r="25706">
          <cell r="H25706" t="str">
            <v>MEDECIN</v>
          </cell>
          <cell r="K25706" t="str">
            <v>MG</v>
          </cell>
          <cell r="L25706">
            <v>0</v>
          </cell>
          <cell r="AC25706" t="str">
            <v>05345 / SCHENCK LAURENCE</v>
          </cell>
          <cell r="AD25706">
            <v>3</v>
          </cell>
        </row>
        <row r="25707">
          <cell r="H25707" t="str">
            <v>MEDECIN</v>
          </cell>
          <cell r="K25707" t="str">
            <v>MS</v>
          </cell>
          <cell r="L25707">
            <v>0</v>
          </cell>
          <cell r="AC25707" t="str">
            <v>05029 / BOUGHALEM ALI</v>
          </cell>
          <cell r="AD25707">
            <v>3</v>
          </cell>
        </row>
        <row r="25708">
          <cell r="H25708" t="str">
            <v>DENTISTE</v>
          </cell>
          <cell r="L25708">
            <v>0</v>
          </cell>
          <cell r="AC25708" t="str">
            <v>06513 / ROLLANG ARNOULD RACHEL</v>
          </cell>
          <cell r="AD25708">
            <v>3</v>
          </cell>
        </row>
        <row r="25709">
          <cell r="H25709" t="str">
            <v>INFIRMIER</v>
          </cell>
          <cell r="L25709">
            <v>0</v>
          </cell>
          <cell r="AC25709" t="str">
            <v>05029 / BOUGHALEM ALI</v>
          </cell>
          <cell r="AD25709">
            <v>3</v>
          </cell>
        </row>
        <row r="25710">
          <cell r="H25710" t="str">
            <v>MASSEUR</v>
          </cell>
          <cell r="L25710">
            <v>0</v>
          </cell>
          <cell r="AC25710" t="str">
            <v>02918 / SCHOLLER STEPHANIE</v>
          </cell>
          <cell r="AD25710">
            <v>3</v>
          </cell>
        </row>
        <row r="25711">
          <cell r="H25711" t="str">
            <v>INFIRMIER</v>
          </cell>
          <cell r="L25711">
            <v>0</v>
          </cell>
          <cell r="AC25711" t="str">
            <v>05358 / BETSCH CELINE</v>
          </cell>
          <cell r="AD25711">
            <v>3</v>
          </cell>
        </row>
        <row r="25712">
          <cell r="H25712" t="str">
            <v>INFIRMIER</v>
          </cell>
          <cell r="L25712">
            <v>0</v>
          </cell>
          <cell r="AC25712" t="str">
            <v>03811 / LE MOYNE BENOIT</v>
          </cell>
          <cell r="AD25712">
            <v>3</v>
          </cell>
        </row>
        <row r="25713">
          <cell r="H25713" t="str">
            <v>MASSEUR</v>
          </cell>
          <cell r="L25713">
            <v>0</v>
          </cell>
          <cell r="AC25713" t="str">
            <v>06513 / ROLLANG ARNOULD RACHEL</v>
          </cell>
          <cell r="AD25713">
            <v>3</v>
          </cell>
        </row>
        <row r="25714">
          <cell r="H25714" t="str">
            <v>MEDECIN</v>
          </cell>
          <cell r="K25714" t="str">
            <v>MG</v>
          </cell>
          <cell r="L25714">
            <v>0</v>
          </cell>
          <cell r="AC25714" t="str">
            <v>02918 / SCHOLLER STEPHANIE</v>
          </cell>
          <cell r="AD25714">
            <v>3</v>
          </cell>
        </row>
        <row r="25715">
          <cell r="H25715" t="str">
            <v>DENTISTE</v>
          </cell>
          <cell r="L25715">
            <v>0</v>
          </cell>
          <cell r="AC25715" t="str">
            <v>06513 / ROLLANG ARNOULD RACHEL</v>
          </cell>
          <cell r="AD25715">
            <v>3</v>
          </cell>
        </row>
        <row r="25716">
          <cell r="H25716" t="str">
            <v>INFIRMIER</v>
          </cell>
          <cell r="L25716">
            <v>0</v>
          </cell>
          <cell r="AC25716" t="str">
            <v>05345 / SCHENCK LAURENCE</v>
          </cell>
          <cell r="AD25716">
            <v>3</v>
          </cell>
        </row>
        <row r="25717">
          <cell r="H25717" t="str">
            <v>MASSEUR</v>
          </cell>
          <cell r="L25717">
            <v>0</v>
          </cell>
          <cell r="AC25717" t="str">
            <v>04988 / STIRNEMANN JEAN VINCENT</v>
          </cell>
          <cell r="AD25717">
            <v>3</v>
          </cell>
        </row>
        <row r="25718">
          <cell r="H25718" t="str">
            <v>ORTHOPTISTE, ORTHOPHONISTE</v>
          </cell>
          <cell r="L25718">
            <v>0</v>
          </cell>
          <cell r="AC25718" t="str">
            <v>02337 / GALLARD MYLENE</v>
          </cell>
          <cell r="AD25718">
            <v>3</v>
          </cell>
        </row>
        <row r="25719">
          <cell r="H25719" t="str">
            <v>MEDECIN</v>
          </cell>
          <cell r="K25719" t="str">
            <v>MS</v>
          </cell>
          <cell r="L25719">
            <v>0</v>
          </cell>
          <cell r="AC25719" t="str">
            <v>03811 / LE MOYNE BENOIT</v>
          </cell>
          <cell r="AD25719">
            <v>3</v>
          </cell>
        </row>
        <row r="25720">
          <cell r="H25720" t="str">
            <v>INFIRMIER</v>
          </cell>
          <cell r="L25720">
            <v>0</v>
          </cell>
          <cell r="AC25720" t="str">
            <v>03811 / LE MOYNE BENOIT</v>
          </cell>
          <cell r="AD25720">
            <v>3</v>
          </cell>
        </row>
        <row r="25721">
          <cell r="H25721" t="str">
            <v>FOURNISSEUR</v>
          </cell>
          <cell r="L25721">
            <v>0</v>
          </cell>
          <cell r="AC25721" t="str">
            <v>04988 / STIRNEMANN JEAN VINCENT</v>
          </cell>
          <cell r="AD25721">
            <v>3</v>
          </cell>
        </row>
        <row r="25722">
          <cell r="H25722" t="str">
            <v>MASSEUR</v>
          </cell>
          <cell r="L25722">
            <v>0</v>
          </cell>
          <cell r="AC25722" t="str">
            <v>06513 / ROLLANG ARNOULD RACHEL</v>
          </cell>
          <cell r="AD25722">
            <v>3</v>
          </cell>
        </row>
        <row r="25723">
          <cell r="H25723" t="str">
            <v>MEDECIN</v>
          </cell>
          <cell r="K25723" t="str">
            <v>MS</v>
          </cell>
          <cell r="L25723">
            <v>0</v>
          </cell>
          <cell r="AC25723" t="str">
            <v>03811 / LE MOYNE BENOIT</v>
          </cell>
          <cell r="AD25723">
            <v>3</v>
          </cell>
        </row>
        <row r="25724">
          <cell r="H25724" t="str">
            <v>DENTISTE</v>
          </cell>
          <cell r="L25724">
            <v>0</v>
          </cell>
          <cell r="AC25724" t="str">
            <v>04814 / LAURENT OLIVIA</v>
          </cell>
          <cell r="AD25724">
            <v>3</v>
          </cell>
        </row>
        <row r="25725">
          <cell r="H25725" t="str">
            <v>INFIRMIER</v>
          </cell>
          <cell r="L25725">
            <v>0</v>
          </cell>
          <cell r="AC25725" t="str">
            <v>05345 / SCHENCK LAURENCE</v>
          </cell>
          <cell r="AD25725">
            <v>3</v>
          </cell>
        </row>
        <row r="25726">
          <cell r="H25726" t="str">
            <v>INFIRMIER</v>
          </cell>
          <cell r="L25726">
            <v>0</v>
          </cell>
          <cell r="AC25726" t="str">
            <v>05345 / SCHENCK LAURENCE</v>
          </cell>
          <cell r="AD25726">
            <v>3</v>
          </cell>
        </row>
        <row r="25727">
          <cell r="H25727" t="str">
            <v>MEDECIN</v>
          </cell>
          <cell r="K25727" t="str">
            <v>MS</v>
          </cell>
          <cell r="L25727">
            <v>0</v>
          </cell>
          <cell r="AC25727" t="str">
            <v>04988 / STIRNEMANN JEAN VINCENT</v>
          </cell>
          <cell r="AD25727">
            <v>3</v>
          </cell>
        </row>
        <row r="25728">
          <cell r="H25728" t="str">
            <v>MEDECIN</v>
          </cell>
          <cell r="K25728" t="str">
            <v>MS</v>
          </cell>
          <cell r="L25728">
            <v>0</v>
          </cell>
          <cell r="AC25728" t="str">
            <v>02918 / SCHOLLER STEPHANIE</v>
          </cell>
          <cell r="AD25728">
            <v>3</v>
          </cell>
        </row>
        <row r="25729">
          <cell r="H25729" t="str">
            <v>MEDECIN</v>
          </cell>
          <cell r="K25729" t="str">
            <v>MS</v>
          </cell>
          <cell r="L25729">
            <v>1</v>
          </cell>
          <cell r="AC25729" t="str">
            <v>04814 / LAURENT OLIVIA</v>
          </cell>
          <cell r="AD25729">
            <v>3</v>
          </cell>
        </row>
        <row r="25730">
          <cell r="H25730" t="str">
            <v>INFIRMIER</v>
          </cell>
          <cell r="L25730">
            <v>0</v>
          </cell>
          <cell r="AC25730" t="str">
            <v>06513 / ROLLANG ARNOULD RACHEL</v>
          </cell>
          <cell r="AD25730">
            <v>3</v>
          </cell>
        </row>
        <row r="25731">
          <cell r="H25731" t="str">
            <v>INFIRMIER</v>
          </cell>
          <cell r="L25731">
            <v>0</v>
          </cell>
          <cell r="AC25731" t="str">
            <v>05029 / BOUGHALEM ALI</v>
          </cell>
          <cell r="AD25731">
            <v>3</v>
          </cell>
        </row>
        <row r="25732">
          <cell r="H25732" t="str">
            <v>MEDECIN</v>
          </cell>
          <cell r="K25732" t="str">
            <v>MG</v>
          </cell>
          <cell r="L25732">
            <v>0</v>
          </cell>
          <cell r="AC25732" t="str">
            <v>04988 / STIRNEMANN JEAN VINCENT</v>
          </cell>
          <cell r="AD25732">
            <v>3</v>
          </cell>
        </row>
        <row r="25733">
          <cell r="H25733" t="str">
            <v>MASSEUR</v>
          </cell>
          <cell r="L25733">
            <v>0</v>
          </cell>
          <cell r="AC25733" t="str">
            <v>04988 / STIRNEMANN JEAN VINCENT</v>
          </cell>
          <cell r="AD25733">
            <v>3</v>
          </cell>
        </row>
        <row r="25734">
          <cell r="H25734" t="str">
            <v>ORTHOPTISTE, ORTHOPHONISTE</v>
          </cell>
          <cell r="L25734">
            <v>0</v>
          </cell>
          <cell r="AC25734" t="str">
            <v>04988 / STIRNEMANN JEAN VINCENT</v>
          </cell>
          <cell r="AD25734">
            <v>3</v>
          </cell>
        </row>
        <row r="25735">
          <cell r="H25735" t="str">
            <v>MEDECIN</v>
          </cell>
          <cell r="K25735" t="str">
            <v>MG</v>
          </cell>
          <cell r="L25735">
            <v>0</v>
          </cell>
          <cell r="AC25735" t="str">
            <v>06513 / ROLLANG ARNOULD RACHEL</v>
          </cell>
          <cell r="AD25735">
            <v>3</v>
          </cell>
        </row>
        <row r="25736">
          <cell r="H25736" t="str">
            <v>INFIRMIER</v>
          </cell>
          <cell r="L25736">
            <v>0</v>
          </cell>
          <cell r="AC25736" t="str">
            <v>05358 / BETSCH CELINE</v>
          </cell>
          <cell r="AD25736">
            <v>3</v>
          </cell>
        </row>
        <row r="25737">
          <cell r="H25737" t="str">
            <v>INFIRMIER</v>
          </cell>
          <cell r="L25737">
            <v>0</v>
          </cell>
          <cell r="AC25737" t="str">
            <v>02918 / SCHOLLER STEPHANIE</v>
          </cell>
          <cell r="AD25737">
            <v>3</v>
          </cell>
        </row>
        <row r="25738">
          <cell r="H25738" t="str">
            <v>FOURNISSEUR</v>
          </cell>
          <cell r="L25738">
            <v>0</v>
          </cell>
          <cell r="AC25738" t="str">
            <v>05345 / SCHENCK LAURENCE</v>
          </cell>
          <cell r="AD25738">
            <v>3</v>
          </cell>
        </row>
        <row r="25739">
          <cell r="H25739" t="str">
            <v>MEDECIN</v>
          </cell>
          <cell r="K25739" t="str">
            <v>MS</v>
          </cell>
          <cell r="L25739">
            <v>0</v>
          </cell>
          <cell r="AC25739" t="str">
            <v>06513 / ROLLANG ARNOULD RACHEL</v>
          </cell>
          <cell r="AD25739">
            <v>3</v>
          </cell>
        </row>
        <row r="25740">
          <cell r="H25740" t="str">
            <v>MEDECIN</v>
          </cell>
          <cell r="K25740" t="str">
            <v>MS</v>
          </cell>
          <cell r="L25740">
            <v>1</v>
          </cell>
          <cell r="AC25740" t="str">
            <v>02918 / SCHOLLER STEPHANIE</v>
          </cell>
          <cell r="AD25740">
            <v>3</v>
          </cell>
        </row>
        <row r="25741">
          <cell r="H25741" t="str">
            <v>INFIRMIER</v>
          </cell>
          <cell r="L25741">
            <v>0</v>
          </cell>
          <cell r="AC25741" t="str">
            <v>02918 / SCHOLLER STEPHANIE</v>
          </cell>
          <cell r="AD25741">
            <v>3</v>
          </cell>
        </row>
        <row r="25742">
          <cell r="H25742" t="str">
            <v>MEDECIN</v>
          </cell>
          <cell r="K25742" t="str">
            <v>MG</v>
          </cell>
          <cell r="L25742">
            <v>0</v>
          </cell>
          <cell r="AC25742" t="str">
            <v>05029 / BOUGHALEM ALI</v>
          </cell>
          <cell r="AD25742">
            <v>3</v>
          </cell>
        </row>
        <row r="25743">
          <cell r="H25743" t="str">
            <v>DENTISTE</v>
          </cell>
          <cell r="L25743">
            <v>0</v>
          </cell>
          <cell r="AC25743" t="str">
            <v>05345 / SCHENCK LAURENCE</v>
          </cell>
          <cell r="AD25743">
            <v>3</v>
          </cell>
        </row>
        <row r="25744">
          <cell r="H25744" t="str">
            <v>MASSEUR</v>
          </cell>
          <cell r="L25744">
            <v>0</v>
          </cell>
          <cell r="AC25744" t="str">
            <v>05358 / BETSCH CELINE</v>
          </cell>
          <cell r="AD25744">
            <v>3</v>
          </cell>
        </row>
        <row r="25745">
          <cell r="H25745" t="str">
            <v>INFIRMIER</v>
          </cell>
          <cell r="L25745">
            <v>0</v>
          </cell>
          <cell r="AC25745" t="str">
            <v>00729 / SCHMITT MARX EVELYNE</v>
          </cell>
          <cell r="AD25745">
            <v>3</v>
          </cell>
        </row>
        <row r="25746">
          <cell r="H25746" t="str">
            <v>ORTHOPTISTE, ORTHOPHONISTE</v>
          </cell>
          <cell r="L25746">
            <v>0</v>
          </cell>
          <cell r="AC25746" t="str">
            <v>05345 / SCHENCK LAURENCE</v>
          </cell>
          <cell r="AD25746">
            <v>3</v>
          </cell>
        </row>
        <row r="25747">
          <cell r="H25747" t="str">
            <v>DENTISTE</v>
          </cell>
          <cell r="L25747">
            <v>0</v>
          </cell>
          <cell r="AC25747" t="str">
            <v>04988 / STIRNEMANN JEAN VINCENT</v>
          </cell>
          <cell r="AD25747">
            <v>3</v>
          </cell>
        </row>
        <row r="25748">
          <cell r="H25748" t="str">
            <v>MEDECIN</v>
          </cell>
          <cell r="K25748" t="str">
            <v>MS</v>
          </cell>
          <cell r="L25748">
            <v>1</v>
          </cell>
          <cell r="AC25748" t="str">
            <v>06513 / ROLLANG ARNOULD RACHEL</v>
          </cell>
          <cell r="AD25748">
            <v>3</v>
          </cell>
        </row>
        <row r="25749">
          <cell r="H25749" t="str">
            <v>MEDECIN</v>
          </cell>
          <cell r="K25749" t="str">
            <v>MS</v>
          </cell>
          <cell r="L25749">
            <v>0</v>
          </cell>
          <cell r="AC25749" t="str">
            <v>02918 / SCHOLLER STEPHANIE</v>
          </cell>
          <cell r="AD25749">
            <v>3</v>
          </cell>
        </row>
        <row r="25750">
          <cell r="H25750" t="str">
            <v>MEDECIN</v>
          </cell>
          <cell r="K25750" t="str">
            <v>MS</v>
          </cell>
          <cell r="L25750">
            <v>2</v>
          </cell>
          <cell r="AC25750" t="str">
            <v>02918 / SCHOLLER STEPHANIE</v>
          </cell>
          <cell r="AD25750">
            <v>3</v>
          </cell>
        </row>
        <row r="25751">
          <cell r="H25751" t="str">
            <v>ORTHOPTISTE, ORTHOPHONISTE</v>
          </cell>
          <cell r="L25751">
            <v>1</v>
          </cell>
          <cell r="AC25751" t="str">
            <v>02337 / GALLARD MYLENE</v>
          </cell>
          <cell r="AD25751">
            <v>3</v>
          </cell>
        </row>
        <row r="25752">
          <cell r="H25752" t="str">
            <v>ORTHOPTISTE, ORTHOPHONISTE</v>
          </cell>
          <cell r="L25752">
            <v>0</v>
          </cell>
          <cell r="AC25752" t="str">
            <v>03811 / LE MOYNE BENOIT</v>
          </cell>
          <cell r="AD25752">
            <v>3</v>
          </cell>
        </row>
        <row r="25753">
          <cell r="H25753" t="str">
            <v>INFIRMIER</v>
          </cell>
          <cell r="L25753">
            <v>0</v>
          </cell>
          <cell r="AC25753" t="str">
            <v>05345 / SCHENCK LAURENCE</v>
          </cell>
          <cell r="AD25753">
            <v>3</v>
          </cell>
        </row>
        <row r="25754">
          <cell r="H25754" t="str">
            <v>INFIRMIER</v>
          </cell>
          <cell r="L25754">
            <v>0</v>
          </cell>
          <cell r="AC25754" t="str">
            <v>06513 / ROLLANG ARNOULD RACHEL</v>
          </cell>
          <cell r="AD25754">
            <v>3</v>
          </cell>
        </row>
        <row r="25755">
          <cell r="H25755" t="str">
            <v>MEDECIN</v>
          </cell>
          <cell r="K25755" t="str">
            <v>MG</v>
          </cell>
          <cell r="L25755">
            <v>0</v>
          </cell>
          <cell r="AC25755" t="str">
            <v>02918 / SCHOLLER STEPHANIE</v>
          </cell>
          <cell r="AD25755">
            <v>3</v>
          </cell>
        </row>
        <row r="25756">
          <cell r="H25756" t="str">
            <v>DENTISTE</v>
          </cell>
          <cell r="L25756">
            <v>0</v>
          </cell>
          <cell r="AC25756" t="str">
            <v>04814 / LAURENT OLIVIA</v>
          </cell>
          <cell r="AD25756">
            <v>3</v>
          </cell>
        </row>
        <row r="25757">
          <cell r="H25757" t="str">
            <v>MASSEUR</v>
          </cell>
          <cell r="L25757">
            <v>0</v>
          </cell>
          <cell r="AC25757" t="str">
            <v>02918 / SCHOLLER STEPHANIE</v>
          </cell>
          <cell r="AD25757">
            <v>3</v>
          </cell>
        </row>
        <row r="25758">
          <cell r="H25758" t="str">
            <v>MEDECIN</v>
          </cell>
          <cell r="K25758" t="str">
            <v>MG</v>
          </cell>
          <cell r="L25758">
            <v>0</v>
          </cell>
          <cell r="AC25758" t="str">
            <v>02918 / SCHOLLER STEPHANIE</v>
          </cell>
          <cell r="AD25758">
            <v>3</v>
          </cell>
        </row>
        <row r="25759">
          <cell r="H25759" t="str">
            <v>MASSEUR</v>
          </cell>
          <cell r="L25759">
            <v>0</v>
          </cell>
          <cell r="AC25759" t="str">
            <v>02337 / GALLARD MYLENE</v>
          </cell>
          <cell r="AD25759">
            <v>3</v>
          </cell>
        </row>
        <row r="25760">
          <cell r="H25760" t="str">
            <v>MASSEUR</v>
          </cell>
          <cell r="L25760">
            <v>0</v>
          </cell>
          <cell r="AC25760" t="str">
            <v>04814 / LAURENT OLIVIA</v>
          </cell>
          <cell r="AD25760">
            <v>3</v>
          </cell>
        </row>
        <row r="25761">
          <cell r="H25761" t="str">
            <v>ORTHOPTISTE, ORTHOPHONISTE</v>
          </cell>
          <cell r="L25761">
            <v>0</v>
          </cell>
          <cell r="AC25761" t="str">
            <v>04814 / LAURENT OLIVIA</v>
          </cell>
          <cell r="AD25761">
            <v>3</v>
          </cell>
        </row>
        <row r="25762">
          <cell r="H25762" t="str">
            <v>MASSEUR</v>
          </cell>
          <cell r="L25762">
            <v>0</v>
          </cell>
          <cell r="AC25762" t="str">
            <v>05345 / SCHENCK LAURENCE</v>
          </cell>
          <cell r="AD25762">
            <v>3</v>
          </cell>
        </row>
        <row r="25763">
          <cell r="H25763" t="str">
            <v>MEDECIN</v>
          </cell>
          <cell r="K25763" t="str">
            <v>MS</v>
          </cell>
          <cell r="L25763">
            <v>1</v>
          </cell>
          <cell r="AC25763" t="str">
            <v>06513 / ROLLANG ARNOULD RACHEL</v>
          </cell>
          <cell r="AD25763">
            <v>3</v>
          </cell>
        </row>
        <row r="25764">
          <cell r="H25764" t="str">
            <v>MEDECIN</v>
          </cell>
          <cell r="K25764" t="str">
            <v>MS</v>
          </cell>
          <cell r="L25764">
            <v>0</v>
          </cell>
          <cell r="AC25764" t="str">
            <v>06513 / ROLLANG ARNOULD RACHEL</v>
          </cell>
          <cell r="AD25764">
            <v>3</v>
          </cell>
        </row>
        <row r="25765">
          <cell r="H25765" t="str">
            <v>MASSEUR</v>
          </cell>
          <cell r="L25765">
            <v>0</v>
          </cell>
          <cell r="AC25765" t="str">
            <v>05358 / BETSCH CELINE</v>
          </cell>
          <cell r="AD25765">
            <v>3</v>
          </cell>
        </row>
        <row r="25766">
          <cell r="H25766" t="str">
            <v>ORTHOPTISTE, ORTHOPHONISTE</v>
          </cell>
          <cell r="L25766">
            <v>0</v>
          </cell>
          <cell r="AC25766" t="str">
            <v>06513 / ROLLANG ARNOULD RACHEL</v>
          </cell>
          <cell r="AD25766">
            <v>3</v>
          </cell>
        </row>
        <row r="25767">
          <cell r="H25767" t="str">
            <v>MASSEUR</v>
          </cell>
          <cell r="L25767">
            <v>0</v>
          </cell>
          <cell r="AC25767" t="str">
            <v>05358 / BETSCH CELINE</v>
          </cell>
          <cell r="AD25767">
            <v>3</v>
          </cell>
        </row>
        <row r="25768">
          <cell r="H25768" t="str">
            <v>INFIRMIER</v>
          </cell>
          <cell r="L25768">
            <v>0</v>
          </cell>
          <cell r="AC25768" t="str">
            <v>02918 / SCHOLLER STEPHANIE</v>
          </cell>
          <cell r="AD25768">
            <v>3</v>
          </cell>
        </row>
        <row r="25769">
          <cell r="H25769" t="str">
            <v>MASSEUR</v>
          </cell>
          <cell r="L25769">
            <v>1</v>
          </cell>
          <cell r="AC25769" t="str">
            <v>05345 / SCHENCK LAURENCE</v>
          </cell>
          <cell r="AD25769">
            <v>3</v>
          </cell>
        </row>
        <row r="25770">
          <cell r="H25770" t="str">
            <v>DENTISTE</v>
          </cell>
          <cell r="L25770">
            <v>0</v>
          </cell>
          <cell r="AC25770" t="str">
            <v>04988 / STIRNEMANN JEAN VINCENT</v>
          </cell>
          <cell r="AD25770">
            <v>3</v>
          </cell>
        </row>
        <row r="25771">
          <cell r="H25771" t="str">
            <v>DENTISTE</v>
          </cell>
          <cell r="L25771">
            <v>0</v>
          </cell>
          <cell r="AC25771" t="str">
            <v>00729 / SCHMITT MARX EVELYNE</v>
          </cell>
          <cell r="AD25771">
            <v>3</v>
          </cell>
        </row>
        <row r="25772">
          <cell r="H25772" t="str">
            <v>MASSEUR</v>
          </cell>
          <cell r="L25772">
            <v>0</v>
          </cell>
          <cell r="AC25772" t="str">
            <v>06513 / ROLLANG ARNOULD RACHEL</v>
          </cell>
          <cell r="AD25772">
            <v>3</v>
          </cell>
        </row>
        <row r="25773">
          <cell r="H25773" t="str">
            <v>ORTHOPTISTE, ORTHOPHONISTE</v>
          </cell>
          <cell r="L25773">
            <v>0</v>
          </cell>
          <cell r="AC25773" t="str">
            <v>06513 / ROLLANG ARNOULD RACHEL</v>
          </cell>
          <cell r="AD25773">
            <v>3</v>
          </cell>
        </row>
        <row r="25774">
          <cell r="H25774" t="str">
            <v>MASSEUR</v>
          </cell>
          <cell r="L25774">
            <v>0</v>
          </cell>
          <cell r="AC25774" t="str">
            <v>05345 / SCHENCK LAURENCE</v>
          </cell>
          <cell r="AD25774">
            <v>3</v>
          </cell>
        </row>
        <row r="25775">
          <cell r="H25775" t="str">
            <v>MEDECIN</v>
          </cell>
          <cell r="K25775" t="str">
            <v>MS</v>
          </cell>
          <cell r="L25775">
            <v>5</v>
          </cell>
          <cell r="AC25775" t="str">
            <v>05029 / BOUGHALEM ALI</v>
          </cell>
          <cell r="AD25775">
            <v>3</v>
          </cell>
        </row>
        <row r="25776">
          <cell r="H25776" t="str">
            <v>MEDECIN</v>
          </cell>
          <cell r="K25776" t="str">
            <v>MS</v>
          </cell>
          <cell r="L25776">
            <v>3</v>
          </cell>
          <cell r="AC25776" t="str">
            <v>03811 / LE MOYNE BENOIT</v>
          </cell>
          <cell r="AD25776">
            <v>3</v>
          </cell>
        </row>
        <row r="25777">
          <cell r="H25777" t="str">
            <v>MEDECIN</v>
          </cell>
          <cell r="K25777" t="str">
            <v>MS</v>
          </cell>
          <cell r="L25777">
            <v>4</v>
          </cell>
          <cell r="AC25777" t="str">
            <v>05029 / BOUGHALEM ALI</v>
          </cell>
          <cell r="AD25777">
            <v>3</v>
          </cell>
        </row>
        <row r="25778">
          <cell r="H25778" t="str">
            <v>MEDECIN</v>
          </cell>
          <cell r="K25778" t="str">
            <v>MS</v>
          </cell>
          <cell r="L25778">
            <v>3</v>
          </cell>
          <cell r="AC25778" t="str">
            <v>02337 / GALLARD MYLENE</v>
          </cell>
          <cell r="AD25778">
            <v>3</v>
          </cell>
        </row>
        <row r="25779">
          <cell r="H25779" t="str">
            <v>MEDECIN</v>
          </cell>
          <cell r="K25779" t="str">
            <v>MS</v>
          </cell>
          <cell r="L25779">
            <v>0</v>
          </cell>
          <cell r="AC25779" t="str">
            <v>02337 / GALLARD MYLENE</v>
          </cell>
          <cell r="AD25779">
            <v>3</v>
          </cell>
        </row>
        <row r="25780">
          <cell r="H25780" t="str">
            <v>MEDECIN</v>
          </cell>
          <cell r="K25780" t="str">
            <v>MS</v>
          </cell>
          <cell r="L25780">
            <v>0</v>
          </cell>
          <cell r="AC25780" t="str">
            <v>05358 / BETSCH CELINE</v>
          </cell>
          <cell r="AD25780">
            <v>3</v>
          </cell>
        </row>
        <row r="25781">
          <cell r="H25781" t="str">
            <v>MEDECIN</v>
          </cell>
          <cell r="K25781" t="str">
            <v>MS</v>
          </cell>
          <cell r="L25781">
            <v>4</v>
          </cell>
          <cell r="AC25781" t="str">
            <v>00729 / SCHMITT MARX EVELYNE</v>
          </cell>
          <cell r="AD25781">
            <v>3</v>
          </cell>
        </row>
        <row r="25782">
          <cell r="H25782" t="str">
            <v>MEDECIN</v>
          </cell>
          <cell r="K25782" t="str">
            <v>MS</v>
          </cell>
          <cell r="L25782">
            <v>1</v>
          </cell>
          <cell r="AC25782" t="str">
            <v>04988 / STIRNEMANN JEAN VINCENT</v>
          </cell>
          <cell r="AD25782">
            <v>3</v>
          </cell>
        </row>
        <row r="25783">
          <cell r="H25783" t="str">
            <v>MEDECIN</v>
          </cell>
          <cell r="K25783" t="str">
            <v>MS</v>
          </cell>
          <cell r="L25783">
            <v>3</v>
          </cell>
          <cell r="AC25783" t="str">
            <v>02918 / SCHOLLER STEPHANIE</v>
          </cell>
          <cell r="AD25783">
            <v>3</v>
          </cell>
        </row>
        <row r="25784">
          <cell r="H25784" t="str">
            <v>MEDECIN</v>
          </cell>
          <cell r="K25784" t="str">
            <v>MS</v>
          </cell>
          <cell r="L25784">
            <v>2</v>
          </cell>
          <cell r="AC25784" t="str">
            <v>05345 / SCHENCK LAURENCE</v>
          </cell>
          <cell r="AD25784">
            <v>3</v>
          </cell>
        </row>
        <row r="25785">
          <cell r="H25785" t="str">
            <v>MEDECIN</v>
          </cell>
          <cell r="K25785" t="str">
            <v>MS</v>
          </cell>
          <cell r="L25785">
            <v>0</v>
          </cell>
          <cell r="AC25785" t="str">
            <v>03811 / LE MOYNE BENOIT</v>
          </cell>
          <cell r="AD25785">
            <v>3</v>
          </cell>
        </row>
        <row r="25786">
          <cell r="H25786" t="str">
            <v>INFIRMIER</v>
          </cell>
          <cell r="L25786">
            <v>0</v>
          </cell>
          <cell r="AC25786" t="str">
            <v>06513 / ROLLANG ARNOULD RACHEL</v>
          </cell>
          <cell r="AD25786">
            <v>3</v>
          </cell>
        </row>
        <row r="25787">
          <cell r="H25787" t="str">
            <v>INFIRMIER</v>
          </cell>
          <cell r="L25787">
            <v>0</v>
          </cell>
          <cell r="AC25787" t="str">
            <v>04814 / LAURENT OLIVIA</v>
          </cell>
          <cell r="AD25787">
            <v>3</v>
          </cell>
        </row>
        <row r="25788">
          <cell r="H25788" t="str">
            <v>INFIRMIER</v>
          </cell>
          <cell r="L25788">
            <v>0</v>
          </cell>
          <cell r="AC25788" t="str">
            <v>05029 / BOUGHALEM ALI</v>
          </cell>
          <cell r="AD25788">
            <v>3</v>
          </cell>
        </row>
        <row r="25789">
          <cell r="H25789" t="str">
            <v>MASSEUR</v>
          </cell>
          <cell r="L25789">
            <v>0</v>
          </cell>
          <cell r="AC25789" t="str">
            <v>06513 / ROLLANG ARNOULD RACHEL</v>
          </cell>
          <cell r="AD25789">
            <v>3</v>
          </cell>
        </row>
        <row r="25790">
          <cell r="H25790" t="str">
            <v>MEDECIN</v>
          </cell>
          <cell r="K25790" t="str">
            <v>MS</v>
          </cell>
          <cell r="L25790">
            <v>0</v>
          </cell>
          <cell r="AC25790" t="str">
            <v>02918 / SCHOLLER STEPHANIE</v>
          </cell>
          <cell r="AD25790">
            <v>3</v>
          </cell>
        </row>
        <row r="25791">
          <cell r="H25791" t="str">
            <v>PÉDICURE - PODOLOGUE</v>
          </cell>
          <cell r="L25791">
            <v>1</v>
          </cell>
          <cell r="AC25791" t="str">
            <v>04814 / LAURENT OLIVIA</v>
          </cell>
          <cell r="AD25791">
            <v>3</v>
          </cell>
        </row>
        <row r="25792">
          <cell r="H25792" t="str">
            <v>PÉDICURE - PODOLOGUE</v>
          </cell>
          <cell r="L25792">
            <v>0</v>
          </cell>
          <cell r="AC25792" t="str">
            <v>04814 / LAURENT OLIVIA</v>
          </cell>
          <cell r="AD25792">
            <v>3</v>
          </cell>
        </row>
        <row r="25793">
          <cell r="H25793" t="str">
            <v>MASSEUR</v>
          </cell>
          <cell r="L25793">
            <v>0</v>
          </cell>
          <cell r="AC25793" t="str">
            <v>03811 / LE MOYNE BENOIT</v>
          </cell>
          <cell r="AD25793">
            <v>3</v>
          </cell>
        </row>
        <row r="25794">
          <cell r="H25794" t="str">
            <v>MASSEUR</v>
          </cell>
          <cell r="L25794">
            <v>0</v>
          </cell>
          <cell r="AC25794" t="str">
            <v>04814 / LAURENT OLIVIA</v>
          </cell>
          <cell r="AD25794">
            <v>3</v>
          </cell>
        </row>
        <row r="25795">
          <cell r="H25795" t="str">
            <v>MEDECIN</v>
          </cell>
          <cell r="K25795" t="str">
            <v>MS</v>
          </cell>
          <cell r="L25795">
            <v>0</v>
          </cell>
          <cell r="AC25795" t="str">
            <v>04988 / STIRNEMANN JEAN VINCENT</v>
          </cell>
          <cell r="AD25795">
            <v>3</v>
          </cell>
        </row>
        <row r="25796">
          <cell r="H25796" t="str">
            <v>MEDECIN</v>
          </cell>
          <cell r="K25796" t="str">
            <v>MG</v>
          </cell>
          <cell r="L25796">
            <v>0</v>
          </cell>
          <cell r="AC25796" t="str">
            <v>04988 / STIRNEMANN JEAN VINCENT</v>
          </cell>
          <cell r="AD25796">
            <v>3</v>
          </cell>
        </row>
        <row r="25797">
          <cell r="H25797" t="str">
            <v>MASSEUR</v>
          </cell>
          <cell r="L25797">
            <v>0</v>
          </cell>
          <cell r="AC25797" t="str">
            <v>05029 / BOUGHALEM ALI</v>
          </cell>
          <cell r="AD25797">
            <v>3</v>
          </cell>
        </row>
        <row r="25798">
          <cell r="H25798" t="str">
            <v>MEDECIN</v>
          </cell>
          <cell r="K25798" t="str">
            <v>MG</v>
          </cell>
          <cell r="L25798">
            <v>0</v>
          </cell>
          <cell r="AC25798" t="str">
            <v>00729 / SCHMITT MARX EVELYNE</v>
          </cell>
          <cell r="AD25798">
            <v>3</v>
          </cell>
        </row>
        <row r="25799">
          <cell r="H25799" t="str">
            <v>MASSEUR</v>
          </cell>
          <cell r="L25799">
            <v>0</v>
          </cell>
          <cell r="AC25799" t="str">
            <v>02337 / GALLARD MYLENE</v>
          </cell>
          <cell r="AD25799">
            <v>3</v>
          </cell>
        </row>
        <row r="25800">
          <cell r="H25800" t="str">
            <v>MASSEUR</v>
          </cell>
          <cell r="L25800">
            <v>0</v>
          </cell>
          <cell r="AC25800" t="str">
            <v>06513 / ROLLANG ARNOULD RACHEL</v>
          </cell>
          <cell r="AD25800">
            <v>3</v>
          </cell>
        </row>
        <row r="25801">
          <cell r="H25801" t="str">
            <v>MEDECIN</v>
          </cell>
          <cell r="K25801" t="str">
            <v>MS</v>
          </cell>
          <cell r="L25801">
            <v>0</v>
          </cell>
          <cell r="AC25801" t="str">
            <v>03811 / LE MOYNE BENOIT</v>
          </cell>
          <cell r="AD25801">
            <v>3</v>
          </cell>
        </row>
        <row r="25802">
          <cell r="H25802" t="str">
            <v>MEDECIN</v>
          </cell>
          <cell r="K25802" t="str">
            <v>MG</v>
          </cell>
          <cell r="L25802">
            <v>0</v>
          </cell>
          <cell r="AC25802" t="str">
            <v>06513 / ROLLANG ARNOULD RACHEL</v>
          </cell>
          <cell r="AD25802">
            <v>3</v>
          </cell>
        </row>
        <row r="25803">
          <cell r="H25803" t="str">
            <v>MASSEUR</v>
          </cell>
          <cell r="L25803">
            <v>0</v>
          </cell>
          <cell r="AC25803" t="str">
            <v>04988 / STIRNEMANN JEAN VINCENT</v>
          </cell>
          <cell r="AD25803">
            <v>3</v>
          </cell>
        </row>
        <row r="25804">
          <cell r="H25804" t="str">
            <v>MASSEUR</v>
          </cell>
          <cell r="L25804">
            <v>0</v>
          </cell>
          <cell r="AC25804" t="str">
            <v>05029 / BOUGHALEM ALI</v>
          </cell>
          <cell r="AD25804">
            <v>3</v>
          </cell>
        </row>
        <row r="25805">
          <cell r="H25805" t="str">
            <v>DENTISTE</v>
          </cell>
          <cell r="L25805">
            <v>0</v>
          </cell>
          <cell r="AC25805" t="str">
            <v>05345 / SCHENCK LAURENCE</v>
          </cell>
          <cell r="AD25805">
            <v>3</v>
          </cell>
        </row>
        <row r="25806">
          <cell r="H25806" t="str">
            <v>PÉDICURE - PODOLOGUE</v>
          </cell>
          <cell r="L25806">
            <v>0</v>
          </cell>
          <cell r="AC25806" t="str">
            <v>06513 / ROLLANG ARNOULD RACHEL</v>
          </cell>
          <cell r="AD25806">
            <v>3</v>
          </cell>
        </row>
        <row r="25807">
          <cell r="H25807" t="str">
            <v>PÉDICURE - PODOLOGUE</v>
          </cell>
          <cell r="L25807">
            <v>1</v>
          </cell>
          <cell r="AC25807" t="str">
            <v>06513 / ROLLANG ARNOULD RACHEL</v>
          </cell>
          <cell r="AD25807">
            <v>3</v>
          </cell>
        </row>
        <row r="25808">
          <cell r="H25808" t="str">
            <v>INFIRMIER</v>
          </cell>
          <cell r="L25808">
            <v>0</v>
          </cell>
          <cell r="AC25808" t="str">
            <v>05358 / BETSCH CELINE</v>
          </cell>
          <cell r="AD25808">
            <v>3</v>
          </cell>
        </row>
        <row r="25809">
          <cell r="H25809" t="str">
            <v>INFIRMIER</v>
          </cell>
          <cell r="L25809">
            <v>0</v>
          </cell>
          <cell r="AC25809" t="str">
            <v>02918 / SCHOLLER STEPHANIE</v>
          </cell>
          <cell r="AD25809">
            <v>3</v>
          </cell>
        </row>
        <row r="25810">
          <cell r="H25810" t="str">
            <v>MEDECIN</v>
          </cell>
          <cell r="K25810" t="str">
            <v>MG</v>
          </cell>
          <cell r="L25810">
            <v>0</v>
          </cell>
          <cell r="AC25810" t="str">
            <v>00729 / SCHMITT MARX EVELYNE</v>
          </cell>
          <cell r="AD25810">
            <v>3</v>
          </cell>
        </row>
        <row r="25811">
          <cell r="H25811" t="str">
            <v>INFIRMIER</v>
          </cell>
          <cell r="L25811">
            <v>0</v>
          </cell>
          <cell r="AC25811" t="str">
            <v>02918 / SCHOLLER STEPHANIE</v>
          </cell>
          <cell r="AD25811">
            <v>3</v>
          </cell>
        </row>
        <row r="25812">
          <cell r="H25812" t="str">
            <v>MEDECIN</v>
          </cell>
          <cell r="K25812" t="str">
            <v>MS</v>
          </cell>
          <cell r="L25812">
            <v>0</v>
          </cell>
          <cell r="AC25812" t="str">
            <v>05358 / BETSCH CELINE</v>
          </cell>
          <cell r="AD25812">
            <v>3</v>
          </cell>
        </row>
        <row r="25813">
          <cell r="H25813" t="str">
            <v>MEDECIN</v>
          </cell>
          <cell r="K25813" t="str">
            <v>MS</v>
          </cell>
          <cell r="L25813">
            <v>1</v>
          </cell>
          <cell r="AC25813" t="str">
            <v>03811 / LE MOYNE BENOIT</v>
          </cell>
          <cell r="AD25813">
            <v>3</v>
          </cell>
        </row>
        <row r="25814">
          <cell r="H25814" t="str">
            <v>FOURNISSEUR</v>
          </cell>
          <cell r="L25814">
            <v>0</v>
          </cell>
          <cell r="AC25814" t="str">
            <v>05358 / BETSCH CELINE</v>
          </cell>
          <cell r="AD25814">
            <v>3</v>
          </cell>
        </row>
        <row r="25815">
          <cell r="H25815" t="str">
            <v>MEDECIN</v>
          </cell>
          <cell r="K25815" t="str">
            <v>MG</v>
          </cell>
          <cell r="L25815">
            <v>0</v>
          </cell>
          <cell r="AC25815" t="str">
            <v>02337 / GALLARD MYLENE</v>
          </cell>
          <cell r="AD25815">
            <v>3</v>
          </cell>
        </row>
        <row r="25816">
          <cell r="H25816" t="str">
            <v>MEDECIN</v>
          </cell>
          <cell r="K25816" t="str">
            <v>MG</v>
          </cell>
          <cell r="L25816">
            <v>0</v>
          </cell>
          <cell r="AC25816" t="str">
            <v>06513 / ROLLANG ARNOULD RACHEL</v>
          </cell>
          <cell r="AD25816">
            <v>3</v>
          </cell>
        </row>
        <row r="25817">
          <cell r="H25817" t="str">
            <v>MEDECIN</v>
          </cell>
          <cell r="K25817" t="str">
            <v>MS</v>
          </cell>
          <cell r="L25817">
            <v>0</v>
          </cell>
          <cell r="AC25817" t="str">
            <v>06513 / ROLLANG ARNOULD RACHEL</v>
          </cell>
          <cell r="AD25817">
            <v>3</v>
          </cell>
        </row>
        <row r="25818">
          <cell r="H25818" t="str">
            <v>MEDECIN</v>
          </cell>
          <cell r="K25818" t="str">
            <v>MS</v>
          </cell>
          <cell r="L25818">
            <v>2</v>
          </cell>
          <cell r="AC25818" t="str">
            <v>06513 / ROLLANG ARNOULD RACHEL</v>
          </cell>
          <cell r="AD25818">
            <v>3</v>
          </cell>
        </row>
        <row r="25819">
          <cell r="H25819" t="str">
            <v>MEDECIN</v>
          </cell>
          <cell r="K25819" t="str">
            <v>MG</v>
          </cell>
          <cell r="L25819">
            <v>0</v>
          </cell>
          <cell r="AC25819" t="str">
            <v>06513 / ROLLANG ARNOULD RACHEL</v>
          </cell>
          <cell r="AD25819">
            <v>3</v>
          </cell>
        </row>
        <row r="25820">
          <cell r="H25820" t="str">
            <v>MEDECIN</v>
          </cell>
          <cell r="K25820" t="str">
            <v>MG</v>
          </cell>
          <cell r="L25820">
            <v>1</v>
          </cell>
          <cell r="AC25820" t="str">
            <v>06513 / ROLLANG ARNOULD RACHEL</v>
          </cell>
          <cell r="AD25820">
            <v>3</v>
          </cell>
        </row>
        <row r="25821">
          <cell r="H25821" t="str">
            <v>DENTISTE</v>
          </cell>
          <cell r="L25821">
            <v>0</v>
          </cell>
          <cell r="AC25821" t="str">
            <v>04988 / STIRNEMANN JEAN VINCENT</v>
          </cell>
          <cell r="AD25821">
            <v>3</v>
          </cell>
        </row>
        <row r="25822">
          <cell r="H25822" t="str">
            <v>DENTISTE</v>
          </cell>
          <cell r="L25822">
            <v>0</v>
          </cell>
          <cell r="AC25822" t="str">
            <v>02337 / GALLARD MYLENE</v>
          </cell>
          <cell r="AD25822">
            <v>3</v>
          </cell>
        </row>
        <row r="25823">
          <cell r="H25823" t="str">
            <v>MEDECIN</v>
          </cell>
          <cell r="K25823" t="str">
            <v>MS</v>
          </cell>
          <cell r="L25823">
            <v>0</v>
          </cell>
          <cell r="AC25823" t="str">
            <v>04988 / STIRNEMANN JEAN VINCENT</v>
          </cell>
          <cell r="AD25823">
            <v>3</v>
          </cell>
        </row>
        <row r="25824">
          <cell r="H25824" t="str">
            <v>MASSEUR</v>
          </cell>
          <cell r="L25824">
            <v>0</v>
          </cell>
          <cell r="AC25824" t="str">
            <v>05358 / BETSCH CELINE</v>
          </cell>
          <cell r="AD25824">
            <v>3</v>
          </cell>
        </row>
        <row r="25825">
          <cell r="H25825" t="str">
            <v>ORTHOPTISTE, ORTHOPHONISTE</v>
          </cell>
          <cell r="L25825">
            <v>0</v>
          </cell>
          <cell r="AC25825" t="str">
            <v>05029 / BOUGHALEM ALI</v>
          </cell>
          <cell r="AD25825">
            <v>3</v>
          </cell>
        </row>
        <row r="25826">
          <cell r="H25826" t="str">
            <v>DENTISTE</v>
          </cell>
          <cell r="L25826">
            <v>0</v>
          </cell>
          <cell r="AC25826" t="str">
            <v>02337 / GALLARD MYLENE</v>
          </cell>
          <cell r="AD25826">
            <v>3</v>
          </cell>
        </row>
        <row r="25827">
          <cell r="H25827" t="str">
            <v>DENTISTE</v>
          </cell>
          <cell r="L25827">
            <v>0</v>
          </cell>
          <cell r="AC25827" t="str">
            <v>02337 / GALLARD MYLENE</v>
          </cell>
          <cell r="AD25827">
            <v>3</v>
          </cell>
        </row>
        <row r="25828">
          <cell r="H25828" t="str">
            <v>DENTISTE</v>
          </cell>
          <cell r="L25828">
            <v>0</v>
          </cell>
          <cell r="AC25828" t="str">
            <v>05358 / BETSCH CELINE</v>
          </cell>
          <cell r="AD25828">
            <v>3</v>
          </cell>
        </row>
        <row r="25829">
          <cell r="H25829" t="str">
            <v>DENTISTE</v>
          </cell>
          <cell r="L25829">
            <v>0</v>
          </cell>
          <cell r="AC25829" t="str">
            <v>02337 / GALLARD MYLENE</v>
          </cell>
          <cell r="AD25829">
            <v>3</v>
          </cell>
        </row>
        <row r="25830">
          <cell r="H25830" t="str">
            <v>INFIRMIER</v>
          </cell>
          <cell r="L25830">
            <v>0</v>
          </cell>
          <cell r="AC25830" t="str">
            <v>02918 / SCHOLLER STEPHANIE</v>
          </cell>
          <cell r="AD25830">
            <v>3</v>
          </cell>
        </row>
        <row r="25831">
          <cell r="H25831" t="str">
            <v>MASSEUR</v>
          </cell>
          <cell r="L25831">
            <v>0</v>
          </cell>
          <cell r="AC25831" t="str">
            <v>06513 / ROLLANG ARNOULD RACHEL</v>
          </cell>
          <cell r="AD25831">
            <v>3</v>
          </cell>
        </row>
        <row r="25832">
          <cell r="H25832" t="str">
            <v>INFIRMIER</v>
          </cell>
          <cell r="L25832">
            <v>0</v>
          </cell>
          <cell r="AC25832" t="str">
            <v>05358 / BETSCH CELINE</v>
          </cell>
          <cell r="AD25832">
            <v>3</v>
          </cell>
        </row>
        <row r="25833">
          <cell r="H25833" t="str">
            <v>INFIRMIER</v>
          </cell>
          <cell r="L25833">
            <v>0</v>
          </cell>
          <cell r="AC25833" t="str">
            <v>04814 / LAURENT OLIVIA</v>
          </cell>
          <cell r="AD25833">
            <v>3</v>
          </cell>
        </row>
        <row r="25834">
          <cell r="H25834" t="str">
            <v>INFIRMIER</v>
          </cell>
          <cell r="L25834">
            <v>0</v>
          </cell>
          <cell r="AC25834" t="str">
            <v>05358 / BETSCH CELINE</v>
          </cell>
          <cell r="AD25834">
            <v>3</v>
          </cell>
        </row>
        <row r="25835">
          <cell r="H25835" t="str">
            <v>MEDECIN</v>
          </cell>
          <cell r="K25835" t="str">
            <v>MS</v>
          </cell>
          <cell r="L25835">
            <v>1</v>
          </cell>
          <cell r="AC25835" t="str">
            <v>05029 / BOUGHALEM ALI</v>
          </cell>
          <cell r="AD25835">
            <v>3</v>
          </cell>
        </row>
        <row r="25836">
          <cell r="H25836" t="str">
            <v>MEDECIN</v>
          </cell>
          <cell r="K25836" t="str">
            <v>MS</v>
          </cell>
          <cell r="L25836">
            <v>0</v>
          </cell>
          <cell r="AC25836" t="str">
            <v>04814 / LAURENT OLIVIA</v>
          </cell>
          <cell r="AD25836">
            <v>3</v>
          </cell>
        </row>
        <row r="25837">
          <cell r="H25837" t="str">
            <v>MEDECIN</v>
          </cell>
          <cell r="K25837" t="str">
            <v>MS</v>
          </cell>
          <cell r="L25837">
            <v>0</v>
          </cell>
          <cell r="AC25837" t="str">
            <v>05358 / BETSCH CELINE</v>
          </cell>
          <cell r="AD25837">
            <v>3</v>
          </cell>
        </row>
        <row r="25838">
          <cell r="H25838" t="str">
            <v>MEDECIN</v>
          </cell>
          <cell r="K25838" t="str">
            <v>MS</v>
          </cell>
          <cell r="L25838">
            <v>2</v>
          </cell>
          <cell r="AC25838" t="str">
            <v>04814 / LAURENT OLIVIA</v>
          </cell>
          <cell r="AD25838">
            <v>3</v>
          </cell>
        </row>
        <row r="25839">
          <cell r="H25839" t="str">
            <v>MEDECIN</v>
          </cell>
          <cell r="K25839" t="str">
            <v>MG</v>
          </cell>
          <cell r="L25839">
            <v>0</v>
          </cell>
          <cell r="AC25839" t="str">
            <v>00729 / SCHMITT MARX EVELYNE</v>
          </cell>
          <cell r="AD25839">
            <v>3</v>
          </cell>
        </row>
        <row r="25840">
          <cell r="H25840" t="str">
            <v>MEDECIN</v>
          </cell>
          <cell r="K25840" t="str">
            <v>MS</v>
          </cell>
          <cell r="L25840">
            <v>1</v>
          </cell>
          <cell r="AC25840" t="str">
            <v>02918 / SCHOLLER STEPHANIE</v>
          </cell>
          <cell r="AD25840">
            <v>3</v>
          </cell>
        </row>
        <row r="25841">
          <cell r="H25841" t="str">
            <v>MEDECIN</v>
          </cell>
          <cell r="K25841" t="str">
            <v>MS</v>
          </cell>
          <cell r="L25841">
            <v>0</v>
          </cell>
          <cell r="AC25841" t="str">
            <v>02918 / SCHOLLER STEPHANIE</v>
          </cell>
          <cell r="AD25841">
            <v>3</v>
          </cell>
        </row>
        <row r="25842">
          <cell r="H25842" t="str">
            <v>INFIRMIER</v>
          </cell>
          <cell r="L25842">
            <v>0</v>
          </cell>
          <cell r="AC25842" t="str">
            <v>05345 / SCHENCK LAURENCE</v>
          </cell>
          <cell r="AD25842">
            <v>3</v>
          </cell>
        </row>
        <row r="25843">
          <cell r="H25843" t="str">
            <v>MEDECIN</v>
          </cell>
          <cell r="K25843" t="str">
            <v>MG</v>
          </cell>
          <cell r="L25843">
            <v>0</v>
          </cell>
          <cell r="AC25843" t="str">
            <v>05345 / SCHENCK LAURENCE</v>
          </cell>
          <cell r="AD25843">
            <v>3</v>
          </cell>
        </row>
        <row r="25844">
          <cell r="H25844" t="str">
            <v>MASSEUR</v>
          </cell>
          <cell r="L25844">
            <v>0</v>
          </cell>
          <cell r="AC25844" t="str">
            <v>05345 / SCHENCK LAURENCE</v>
          </cell>
          <cell r="AD25844">
            <v>3</v>
          </cell>
        </row>
        <row r="25845">
          <cell r="H25845" t="str">
            <v>DENTISTE</v>
          </cell>
          <cell r="L25845">
            <v>0</v>
          </cell>
          <cell r="AC25845" t="str">
            <v>05345 / SCHENCK LAURENCE</v>
          </cell>
          <cell r="AD25845">
            <v>3</v>
          </cell>
        </row>
        <row r="25846">
          <cell r="H25846" t="str">
            <v>MEDECIN</v>
          </cell>
          <cell r="K25846" t="str">
            <v>MS</v>
          </cell>
          <cell r="L25846">
            <v>1</v>
          </cell>
          <cell r="AC25846" t="str">
            <v>05029 / BOUGHALEM ALI</v>
          </cell>
          <cell r="AD25846">
            <v>3</v>
          </cell>
        </row>
        <row r="25847">
          <cell r="H25847" t="str">
            <v>MEDECIN</v>
          </cell>
          <cell r="K25847" t="str">
            <v>MS</v>
          </cell>
          <cell r="L25847">
            <v>0</v>
          </cell>
          <cell r="AC25847" t="str">
            <v>06513 / ROLLANG ARNOULD RACHEL</v>
          </cell>
          <cell r="AD25847">
            <v>3</v>
          </cell>
        </row>
        <row r="25848">
          <cell r="H25848" t="str">
            <v>MEDECIN</v>
          </cell>
          <cell r="K25848" t="str">
            <v>MG</v>
          </cell>
          <cell r="L25848">
            <v>0</v>
          </cell>
          <cell r="AC25848" t="str">
            <v>06513 / ROLLANG ARNOULD RACHEL</v>
          </cell>
          <cell r="AD25848">
            <v>3</v>
          </cell>
        </row>
        <row r="25849">
          <cell r="H25849" t="str">
            <v>MEDECIN</v>
          </cell>
          <cell r="K25849" t="str">
            <v>MS</v>
          </cell>
          <cell r="L25849">
            <v>2</v>
          </cell>
          <cell r="AC25849" t="str">
            <v>06513 / ROLLANG ARNOULD RACHEL</v>
          </cell>
          <cell r="AD25849">
            <v>3</v>
          </cell>
        </row>
        <row r="25850">
          <cell r="H25850" t="str">
            <v>MEDECIN</v>
          </cell>
          <cell r="K25850" t="str">
            <v>MG</v>
          </cell>
          <cell r="L25850">
            <v>0</v>
          </cell>
          <cell r="AC25850" t="str">
            <v>04988 / STIRNEMANN JEAN VINCENT</v>
          </cell>
          <cell r="AD25850">
            <v>3</v>
          </cell>
        </row>
        <row r="25851">
          <cell r="H25851" t="str">
            <v>MEDECIN</v>
          </cell>
          <cell r="K25851" t="str">
            <v>MG</v>
          </cell>
          <cell r="L25851">
            <v>0</v>
          </cell>
          <cell r="AC25851" t="str">
            <v>04814 / LAURENT OLIVIA</v>
          </cell>
          <cell r="AD25851">
            <v>3</v>
          </cell>
        </row>
        <row r="25852">
          <cell r="H25852" t="str">
            <v>MASSEUR</v>
          </cell>
          <cell r="L25852">
            <v>0</v>
          </cell>
          <cell r="AC25852" t="str">
            <v>05345 / SCHENCK LAURENCE</v>
          </cell>
          <cell r="AD25852">
            <v>3</v>
          </cell>
        </row>
        <row r="25853">
          <cell r="H25853" t="str">
            <v>MASSEUR</v>
          </cell>
          <cell r="L25853">
            <v>0</v>
          </cell>
          <cell r="AC25853" t="str">
            <v>02918 / SCHOLLER STEPHANIE</v>
          </cell>
          <cell r="AD25853">
            <v>3</v>
          </cell>
        </row>
        <row r="25854">
          <cell r="H25854" t="str">
            <v>DENTISTE</v>
          </cell>
          <cell r="L25854">
            <v>0</v>
          </cell>
          <cell r="AC25854" t="str">
            <v>04814 / LAURENT OLIVIA</v>
          </cell>
          <cell r="AD25854">
            <v>3</v>
          </cell>
        </row>
        <row r="25855">
          <cell r="H25855" t="str">
            <v>INFIRMIER</v>
          </cell>
          <cell r="L25855">
            <v>0</v>
          </cell>
          <cell r="AC25855" t="str">
            <v>05345 / SCHENCK LAURENCE</v>
          </cell>
          <cell r="AD25855">
            <v>3</v>
          </cell>
        </row>
        <row r="25856">
          <cell r="H25856" t="str">
            <v>MEDECIN</v>
          </cell>
          <cell r="K25856" t="str">
            <v>MS</v>
          </cell>
          <cell r="L25856">
            <v>0</v>
          </cell>
          <cell r="AC25856" t="str">
            <v>05358 / BETSCH CELINE</v>
          </cell>
          <cell r="AD25856">
            <v>3</v>
          </cell>
        </row>
        <row r="25857">
          <cell r="H25857" t="str">
            <v>MEDECIN</v>
          </cell>
          <cell r="K25857" t="str">
            <v>MS</v>
          </cell>
          <cell r="L25857">
            <v>3</v>
          </cell>
          <cell r="AC25857" t="str">
            <v>06513 / ROLLANG ARNOULD RACHEL</v>
          </cell>
          <cell r="AD25857">
            <v>3</v>
          </cell>
        </row>
        <row r="25858">
          <cell r="H25858" t="str">
            <v>MEDECIN</v>
          </cell>
          <cell r="K25858" t="str">
            <v>MS</v>
          </cell>
          <cell r="L25858">
            <v>2</v>
          </cell>
          <cell r="AC25858" t="str">
            <v>02918 / SCHOLLER STEPHANIE</v>
          </cell>
          <cell r="AD25858">
            <v>3</v>
          </cell>
        </row>
        <row r="25859">
          <cell r="H25859" t="str">
            <v>MEDECIN</v>
          </cell>
          <cell r="K25859" t="str">
            <v>MS</v>
          </cell>
          <cell r="L25859">
            <v>1</v>
          </cell>
          <cell r="AC25859" t="str">
            <v>05029 / BOUGHALEM ALI</v>
          </cell>
          <cell r="AD25859">
            <v>3</v>
          </cell>
        </row>
        <row r="25860">
          <cell r="H25860" t="str">
            <v>MASSEUR</v>
          </cell>
          <cell r="L25860">
            <v>0</v>
          </cell>
          <cell r="AC25860" t="str">
            <v>02337 / GALLARD MYLENE</v>
          </cell>
          <cell r="AD25860">
            <v>3</v>
          </cell>
        </row>
        <row r="25861">
          <cell r="H25861" t="str">
            <v>MASSEUR</v>
          </cell>
          <cell r="L25861">
            <v>0</v>
          </cell>
          <cell r="AC25861" t="str">
            <v>02337 / GALLARD MYLENE</v>
          </cell>
          <cell r="AD25861">
            <v>3</v>
          </cell>
        </row>
        <row r="25862">
          <cell r="H25862" t="str">
            <v>FOURNISSEUR</v>
          </cell>
          <cell r="L25862">
            <v>0</v>
          </cell>
          <cell r="AC25862" t="str">
            <v>05358 / BETSCH CELINE</v>
          </cell>
          <cell r="AD25862">
            <v>3</v>
          </cell>
        </row>
        <row r="25863">
          <cell r="H25863" t="str">
            <v>INFIRMIER</v>
          </cell>
          <cell r="L25863">
            <v>0</v>
          </cell>
          <cell r="AC25863" t="str">
            <v>02918 / SCHOLLER STEPHANIE</v>
          </cell>
          <cell r="AD25863">
            <v>3</v>
          </cell>
        </row>
        <row r="25864">
          <cell r="H25864" t="str">
            <v>FOURNISSEUR</v>
          </cell>
          <cell r="L25864">
            <v>0</v>
          </cell>
          <cell r="AC25864" t="str">
            <v>05345 / SCHENCK LAURENCE</v>
          </cell>
          <cell r="AD25864">
            <v>3</v>
          </cell>
        </row>
        <row r="25865">
          <cell r="H25865" t="str">
            <v>FOURNISSEUR</v>
          </cell>
          <cell r="L25865">
            <v>0</v>
          </cell>
          <cell r="AC25865" t="str">
            <v>05345 / SCHENCK LAURENCE</v>
          </cell>
          <cell r="AD25865">
            <v>3</v>
          </cell>
        </row>
        <row r="25866">
          <cell r="H25866" t="str">
            <v>INFIRMIER</v>
          </cell>
          <cell r="L25866">
            <v>0</v>
          </cell>
          <cell r="AC25866" t="str">
            <v>05345 / SCHENCK LAURENCE</v>
          </cell>
          <cell r="AD25866">
            <v>3</v>
          </cell>
        </row>
        <row r="25867">
          <cell r="H25867" t="str">
            <v>INFIRMIER</v>
          </cell>
          <cell r="L25867">
            <v>0</v>
          </cell>
          <cell r="AC25867" t="str">
            <v>06513 / ROLLANG ARNOULD RACHEL</v>
          </cell>
          <cell r="AD25867">
            <v>3</v>
          </cell>
        </row>
        <row r="25868">
          <cell r="H25868" t="str">
            <v>MEDECIN</v>
          </cell>
          <cell r="K25868" t="str">
            <v>MS</v>
          </cell>
          <cell r="L25868">
            <v>3</v>
          </cell>
          <cell r="AC25868" t="str">
            <v>04814 / LAURENT OLIVIA</v>
          </cell>
          <cell r="AD25868">
            <v>3</v>
          </cell>
        </row>
        <row r="25869">
          <cell r="H25869" t="str">
            <v>MEDECIN</v>
          </cell>
          <cell r="K25869" t="str">
            <v>MS</v>
          </cell>
          <cell r="L25869">
            <v>1</v>
          </cell>
          <cell r="AC25869" t="str">
            <v>05029 / BOUGHALEM ALI</v>
          </cell>
          <cell r="AD25869">
            <v>3</v>
          </cell>
        </row>
        <row r="25870">
          <cell r="H25870" t="str">
            <v>MEDECIN</v>
          </cell>
          <cell r="K25870" t="str">
            <v>MS</v>
          </cell>
          <cell r="L25870">
            <v>2</v>
          </cell>
          <cell r="AC25870" t="str">
            <v>05029 / BOUGHALEM ALI</v>
          </cell>
          <cell r="AD25870">
            <v>3</v>
          </cell>
        </row>
        <row r="25871">
          <cell r="H25871" t="str">
            <v>MEDECIN</v>
          </cell>
          <cell r="K25871" t="str">
            <v>MS</v>
          </cell>
          <cell r="L25871">
            <v>0</v>
          </cell>
          <cell r="AC25871" t="str">
            <v>03811 / LE MOYNE BENOIT</v>
          </cell>
          <cell r="AD25871">
            <v>3</v>
          </cell>
        </row>
        <row r="25872">
          <cell r="H25872" t="str">
            <v>INFIRMIER</v>
          </cell>
          <cell r="L25872">
            <v>0</v>
          </cell>
          <cell r="AC25872" t="str">
            <v>02337 / GALLARD MYLENE</v>
          </cell>
          <cell r="AD25872">
            <v>3</v>
          </cell>
        </row>
        <row r="25873">
          <cell r="H25873" t="str">
            <v>INFIRMIER</v>
          </cell>
          <cell r="L25873">
            <v>0</v>
          </cell>
          <cell r="AC25873" t="str">
            <v>06513 / ROLLANG ARNOULD RACHEL</v>
          </cell>
          <cell r="AD25873">
            <v>3</v>
          </cell>
        </row>
        <row r="25874">
          <cell r="H25874" t="str">
            <v>INFIRMIER</v>
          </cell>
          <cell r="L25874">
            <v>0</v>
          </cell>
          <cell r="AC25874" t="str">
            <v>06513 / ROLLANG ARNOULD RACHEL</v>
          </cell>
          <cell r="AD25874">
            <v>3</v>
          </cell>
        </row>
        <row r="25875">
          <cell r="H25875" t="str">
            <v>MEDECIN</v>
          </cell>
          <cell r="K25875" t="str">
            <v>MS</v>
          </cell>
          <cell r="L25875">
            <v>0</v>
          </cell>
          <cell r="AC25875" t="str">
            <v>04988 / STIRNEMANN JEAN VINCENT</v>
          </cell>
          <cell r="AD25875">
            <v>3</v>
          </cell>
        </row>
        <row r="25876">
          <cell r="H25876" t="str">
            <v>MEDECIN</v>
          </cell>
          <cell r="K25876" t="str">
            <v>MS</v>
          </cell>
          <cell r="L25876">
            <v>0</v>
          </cell>
          <cell r="AC25876" t="str">
            <v>00729 / SCHMITT MARX EVELYNE</v>
          </cell>
          <cell r="AD25876">
            <v>3</v>
          </cell>
        </row>
        <row r="25877">
          <cell r="H25877" t="str">
            <v>MEDECIN</v>
          </cell>
          <cell r="K25877" t="str">
            <v>MS</v>
          </cell>
          <cell r="L25877">
            <v>0</v>
          </cell>
          <cell r="AC25877" t="str">
            <v>02918 / SCHOLLER STEPHANIE</v>
          </cell>
          <cell r="AD25877">
            <v>3</v>
          </cell>
        </row>
        <row r="25878">
          <cell r="H25878" t="str">
            <v>MEDECIN</v>
          </cell>
          <cell r="K25878" t="str">
            <v>MS</v>
          </cell>
          <cell r="L25878">
            <v>0</v>
          </cell>
          <cell r="AC25878" t="str">
            <v>04814 / LAURENT OLIVIA</v>
          </cell>
          <cell r="AD25878">
            <v>3</v>
          </cell>
        </row>
        <row r="25879">
          <cell r="H25879" t="str">
            <v>MASSEUR</v>
          </cell>
          <cell r="L25879">
            <v>1</v>
          </cell>
          <cell r="AC25879" t="str">
            <v>06513 / ROLLANG ARNOULD RACHEL</v>
          </cell>
          <cell r="AD25879">
            <v>3</v>
          </cell>
        </row>
        <row r="25880">
          <cell r="H25880" t="str">
            <v>MASSEUR</v>
          </cell>
          <cell r="L25880">
            <v>0</v>
          </cell>
          <cell r="AC25880" t="str">
            <v>05358 / BETSCH CELINE</v>
          </cell>
          <cell r="AD25880">
            <v>3</v>
          </cell>
        </row>
        <row r="25881">
          <cell r="H25881" t="str">
            <v>MASSEUR</v>
          </cell>
          <cell r="L25881">
            <v>0</v>
          </cell>
          <cell r="AC25881" t="str">
            <v>00729 / SCHMITT MARX EVELYNE</v>
          </cell>
          <cell r="AD25881">
            <v>3</v>
          </cell>
        </row>
        <row r="25882">
          <cell r="H25882" t="str">
            <v>MEDECIN</v>
          </cell>
          <cell r="K25882" t="str">
            <v>MS</v>
          </cell>
          <cell r="L25882">
            <v>0</v>
          </cell>
          <cell r="AC25882" t="str">
            <v>04814 / LAURENT OLIVIA</v>
          </cell>
          <cell r="AD25882">
            <v>3</v>
          </cell>
        </row>
        <row r="25883">
          <cell r="H25883" t="str">
            <v>MEDECIN</v>
          </cell>
          <cell r="K25883" t="str">
            <v>MS</v>
          </cell>
          <cell r="L25883">
            <v>1</v>
          </cell>
          <cell r="AC25883" t="str">
            <v>05345 / SCHENCK LAURENCE</v>
          </cell>
          <cell r="AD25883">
            <v>3</v>
          </cell>
        </row>
        <row r="25884">
          <cell r="H25884" t="str">
            <v>INFIRMIER</v>
          </cell>
          <cell r="L25884">
            <v>0</v>
          </cell>
          <cell r="AC25884" t="str">
            <v>02918 / SCHOLLER STEPHANIE</v>
          </cell>
          <cell r="AD25884">
            <v>3</v>
          </cell>
        </row>
        <row r="25885">
          <cell r="H25885" t="str">
            <v>DENTISTE</v>
          </cell>
          <cell r="L25885">
            <v>0</v>
          </cell>
          <cell r="AC25885" t="str">
            <v>05029 / BOUGHALEM ALI</v>
          </cell>
          <cell r="AD25885">
            <v>3</v>
          </cell>
        </row>
        <row r="25886">
          <cell r="H25886" t="str">
            <v>FOURNISSEUR</v>
          </cell>
          <cell r="L25886">
            <v>0</v>
          </cell>
          <cell r="AC25886" t="str">
            <v>05358 / BETSCH CELINE</v>
          </cell>
          <cell r="AD25886">
            <v>3</v>
          </cell>
        </row>
        <row r="25887">
          <cell r="H25887" t="str">
            <v>ORTHOPTISTE, ORTHOPHONISTE</v>
          </cell>
          <cell r="L25887">
            <v>0</v>
          </cell>
          <cell r="AC25887" t="str">
            <v>05358 / BETSCH CELINE</v>
          </cell>
          <cell r="AD25887">
            <v>3</v>
          </cell>
        </row>
        <row r="25888">
          <cell r="H25888" t="str">
            <v>INFIRMIER</v>
          </cell>
          <cell r="L25888">
            <v>0</v>
          </cell>
          <cell r="AC25888" t="str">
            <v>05029 / BOUGHALEM ALI</v>
          </cell>
          <cell r="AD25888">
            <v>3</v>
          </cell>
        </row>
        <row r="25889">
          <cell r="H25889" t="str">
            <v>INFIRMIER</v>
          </cell>
          <cell r="L25889">
            <v>0</v>
          </cell>
          <cell r="AC25889" t="str">
            <v>06513 / ROLLANG ARNOULD RACHEL</v>
          </cell>
          <cell r="AD25889">
            <v>3</v>
          </cell>
        </row>
        <row r="25890">
          <cell r="H25890" t="str">
            <v>INFIRMIER</v>
          </cell>
          <cell r="L25890">
            <v>0</v>
          </cell>
          <cell r="AC25890" t="str">
            <v>05345 / SCHENCK LAURENCE</v>
          </cell>
          <cell r="AD25890">
            <v>3</v>
          </cell>
        </row>
        <row r="25891">
          <cell r="H25891" t="str">
            <v>INFIRMIER</v>
          </cell>
          <cell r="L25891">
            <v>0</v>
          </cell>
          <cell r="AC25891" t="str">
            <v>02918 / SCHOLLER STEPHANIE</v>
          </cell>
          <cell r="AD25891">
            <v>3</v>
          </cell>
        </row>
        <row r="25892">
          <cell r="H25892" t="str">
            <v>INFIRMIER</v>
          </cell>
          <cell r="L25892">
            <v>0</v>
          </cell>
          <cell r="AC25892" t="str">
            <v>05345 / SCHENCK LAURENCE</v>
          </cell>
          <cell r="AD25892">
            <v>3</v>
          </cell>
        </row>
        <row r="25893">
          <cell r="H25893" t="str">
            <v>INFIRMIER</v>
          </cell>
          <cell r="L25893">
            <v>0</v>
          </cell>
          <cell r="AC25893" t="str">
            <v>04814 / LAURENT OLIVIA</v>
          </cell>
          <cell r="AD25893">
            <v>3</v>
          </cell>
        </row>
        <row r="25894">
          <cell r="H25894" t="str">
            <v>INFIRMIER</v>
          </cell>
          <cell r="L25894">
            <v>0</v>
          </cell>
          <cell r="AC25894" t="str">
            <v>04814 / LAURENT OLIVIA</v>
          </cell>
          <cell r="AD25894">
            <v>3</v>
          </cell>
        </row>
        <row r="25895">
          <cell r="H25895" t="str">
            <v>MASSEUR</v>
          </cell>
          <cell r="L25895">
            <v>0</v>
          </cell>
          <cell r="AC25895" t="str">
            <v>00729 / SCHMITT MARX EVELYNE</v>
          </cell>
          <cell r="AD25895">
            <v>3</v>
          </cell>
        </row>
        <row r="25896">
          <cell r="H25896" t="str">
            <v>MASSEUR</v>
          </cell>
          <cell r="L25896">
            <v>0</v>
          </cell>
          <cell r="AC25896" t="str">
            <v>03811 / LE MOYNE BENOIT</v>
          </cell>
          <cell r="AD25896">
            <v>3</v>
          </cell>
        </row>
        <row r="25897">
          <cell r="H25897" t="str">
            <v>DENTISTE</v>
          </cell>
          <cell r="L25897">
            <v>0</v>
          </cell>
          <cell r="AC25897" t="str">
            <v>06513 / ROLLANG ARNOULD RACHEL</v>
          </cell>
          <cell r="AD25897">
            <v>3</v>
          </cell>
        </row>
        <row r="25898">
          <cell r="H25898" t="str">
            <v>MASSEUR</v>
          </cell>
          <cell r="L25898">
            <v>0</v>
          </cell>
          <cell r="AC25898" t="str">
            <v>04988 / STIRNEMANN JEAN VINCENT</v>
          </cell>
          <cell r="AD25898">
            <v>3</v>
          </cell>
        </row>
        <row r="25899">
          <cell r="H25899" t="str">
            <v>MASSEUR</v>
          </cell>
          <cell r="L25899">
            <v>0</v>
          </cell>
          <cell r="AC25899" t="str">
            <v>05358 / BETSCH CELINE</v>
          </cell>
          <cell r="AD25899">
            <v>3</v>
          </cell>
        </row>
        <row r="25900">
          <cell r="H25900" t="str">
            <v>MASSEUR</v>
          </cell>
          <cell r="L25900">
            <v>0</v>
          </cell>
          <cell r="AC25900" t="str">
            <v>05345 / SCHENCK LAURENCE</v>
          </cell>
          <cell r="AD25900">
            <v>3</v>
          </cell>
        </row>
        <row r="25901">
          <cell r="H25901" t="str">
            <v>INFIRMIER</v>
          </cell>
          <cell r="L25901">
            <v>0</v>
          </cell>
          <cell r="AC25901" t="str">
            <v>06513 / ROLLANG ARNOULD RACHEL</v>
          </cell>
          <cell r="AD25901">
            <v>3</v>
          </cell>
        </row>
        <row r="25902">
          <cell r="H25902" t="str">
            <v>MEDECIN</v>
          </cell>
          <cell r="K25902" t="str">
            <v>MG</v>
          </cell>
          <cell r="L25902">
            <v>0</v>
          </cell>
          <cell r="AC25902" t="str">
            <v>04988 / STIRNEMANN JEAN VINCENT</v>
          </cell>
          <cell r="AD25902">
            <v>3</v>
          </cell>
        </row>
        <row r="25903">
          <cell r="H25903" t="str">
            <v>ORTHOPTISTE, ORTHOPHONISTE</v>
          </cell>
          <cell r="L25903">
            <v>0</v>
          </cell>
          <cell r="AC25903" t="str">
            <v>04988 / STIRNEMANN JEAN VINCENT</v>
          </cell>
          <cell r="AD25903">
            <v>3</v>
          </cell>
        </row>
        <row r="25904">
          <cell r="H25904" t="str">
            <v>MASSEUR</v>
          </cell>
          <cell r="L25904">
            <v>0</v>
          </cell>
          <cell r="AC25904" t="str">
            <v>04988 / STIRNEMANN JEAN VINCENT</v>
          </cell>
          <cell r="AD25904">
            <v>3</v>
          </cell>
        </row>
        <row r="25905">
          <cell r="H25905" t="str">
            <v>MASSEUR</v>
          </cell>
          <cell r="L25905">
            <v>1</v>
          </cell>
          <cell r="AC25905" t="str">
            <v>04814 / LAURENT OLIVIA</v>
          </cell>
          <cell r="AD25905">
            <v>3</v>
          </cell>
        </row>
        <row r="25906">
          <cell r="H25906" t="str">
            <v>MASSEUR</v>
          </cell>
          <cell r="L25906">
            <v>0</v>
          </cell>
          <cell r="AC25906" t="str">
            <v>05358 / BETSCH CELINE</v>
          </cell>
          <cell r="AD25906">
            <v>3</v>
          </cell>
        </row>
        <row r="25907">
          <cell r="H25907" t="str">
            <v>MEDECIN</v>
          </cell>
          <cell r="K25907" t="str">
            <v>MS</v>
          </cell>
          <cell r="L25907">
            <v>0</v>
          </cell>
          <cell r="AC25907" t="str">
            <v>02918 / SCHOLLER STEPHANIE</v>
          </cell>
          <cell r="AD25907">
            <v>3</v>
          </cell>
        </row>
        <row r="25908">
          <cell r="H25908" t="str">
            <v>MASSEUR</v>
          </cell>
          <cell r="L25908">
            <v>0</v>
          </cell>
          <cell r="AC25908" t="str">
            <v>06513 / ROLLANG ARNOULD RACHEL</v>
          </cell>
          <cell r="AD25908">
            <v>3</v>
          </cell>
        </row>
        <row r="25909">
          <cell r="H25909" t="str">
            <v>MEDECIN</v>
          </cell>
          <cell r="K25909" t="str">
            <v>MG</v>
          </cell>
          <cell r="L25909">
            <v>0</v>
          </cell>
          <cell r="AC25909" t="str">
            <v>05345 / SCHENCK LAURENCE</v>
          </cell>
          <cell r="AD25909">
            <v>3</v>
          </cell>
        </row>
        <row r="25910">
          <cell r="H25910" t="str">
            <v>DENTISTE</v>
          </cell>
          <cell r="L25910">
            <v>0</v>
          </cell>
          <cell r="AC25910" t="str">
            <v>06513 / ROLLANG ARNOULD RACHEL</v>
          </cell>
          <cell r="AD25910">
            <v>3</v>
          </cell>
        </row>
        <row r="25911">
          <cell r="H25911" t="str">
            <v>INFIRMIER</v>
          </cell>
          <cell r="L25911">
            <v>0</v>
          </cell>
          <cell r="AC25911" t="str">
            <v>06513 / ROLLANG ARNOULD RACHEL</v>
          </cell>
          <cell r="AD25911">
            <v>3</v>
          </cell>
        </row>
        <row r="25912">
          <cell r="H25912" t="str">
            <v>MASSEUR</v>
          </cell>
          <cell r="L25912">
            <v>0</v>
          </cell>
          <cell r="AC25912" t="str">
            <v>02918 / SCHOLLER STEPHANIE</v>
          </cell>
          <cell r="AD25912">
            <v>3</v>
          </cell>
        </row>
        <row r="25913">
          <cell r="H25913" t="str">
            <v>MASSEUR</v>
          </cell>
          <cell r="L25913">
            <v>0</v>
          </cell>
          <cell r="AC25913" t="str">
            <v>04988 / STIRNEMANN JEAN VINCENT</v>
          </cell>
          <cell r="AD25913">
            <v>3</v>
          </cell>
        </row>
        <row r="25914">
          <cell r="H25914" t="str">
            <v>INFIRMIER</v>
          </cell>
          <cell r="L25914">
            <v>0</v>
          </cell>
          <cell r="AC25914" t="str">
            <v>06513 / ROLLANG ARNOULD RACHEL</v>
          </cell>
          <cell r="AD25914">
            <v>3</v>
          </cell>
        </row>
        <row r="25915">
          <cell r="H25915" t="str">
            <v>MEDECIN</v>
          </cell>
          <cell r="K25915" t="str">
            <v>MG</v>
          </cell>
          <cell r="L25915">
            <v>0</v>
          </cell>
          <cell r="AC25915" t="str">
            <v>05358 / BETSCH CELINE</v>
          </cell>
          <cell r="AD25915">
            <v>3</v>
          </cell>
        </row>
        <row r="25916">
          <cell r="H25916" t="str">
            <v>MASSEUR</v>
          </cell>
          <cell r="L25916">
            <v>0</v>
          </cell>
          <cell r="AC25916" t="str">
            <v>06513 / ROLLANG ARNOULD RACHEL</v>
          </cell>
          <cell r="AD25916">
            <v>3</v>
          </cell>
        </row>
        <row r="25917">
          <cell r="H25917" t="str">
            <v>INFIRMIER</v>
          </cell>
          <cell r="L25917">
            <v>0</v>
          </cell>
          <cell r="AC25917" t="str">
            <v>05345 / SCHENCK LAURENCE</v>
          </cell>
          <cell r="AD25917">
            <v>3</v>
          </cell>
        </row>
        <row r="25918">
          <cell r="H25918" t="str">
            <v>MASSEUR</v>
          </cell>
          <cell r="L25918">
            <v>0</v>
          </cell>
          <cell r="AC25918" t="str">
            <v>02337 / GALLARD MYLENE</v>
          </cell>
          <cell r="AD25918">
            <v>3</v>
          </cell>
        </row>
        <row r="25919">
          <cell r="H25919" t="str">
            <v>MEDECIN</v>
          </cell>
          <cell r="K25919" t="str">
            <v>MG</v>
          </cell>
          <cell r="L25919">
            <v>0</v>
          </cell>
          <cell r="AC25919" t="str">
            <v>02337 / GALLARD MYLENE</v>
          </cell>
          <cell r="AD25919">
            <v>3</v>
          </cell>
        </row>
        <row r="25920">
          <cell r="H25920" t="str">
            <v>MEDECIN</v>
          </cell>
          <cell r="K25920" t="str">
            <v>MS</v>
          </cell>
          <cell r="L25920">
            <v>2</v>
          </cell>
          <cell r="AC25920" t="str">
            <v>04988 / STIRNEMANN JEAN VINCENT</v>
          </cell>
          <cell r="AD25920">
            <v>3</v>
          </cell>
        </row>
        <row r="25921">
          <cell r="H25921" t="str">
            <v>SAGE-FEMME</v>
          </cell>
          <cell r="L25921">
            <v>0</v>
          </cell>
          <cell r="AC25921" t="str">
            <v>04814 / LAURENT OLIVIA</v>
          </cell>
          <cell r="AD25921">
            <v>3</v>
          </cell>
        </row>
        <row r="25922">
          <cell r="H25922" t="str">
            <v>MEDECIN</v>
          </cell>
          <cell r="K25922" t="str">
            <v>MS</v>
          </cell>
          <cell r="L25922">
            <v>3</v>
          </cell>
          <cell r="AC25922" t="str">
            <v>03811 / LE MOYNE BENOIT</v>
          </cell>
          <cell r="AD25922">
            <v>3</v>
          </cell>
        </row>
        <row r="25923">
          <cell r="H25923" t="str">
            <v>MEDECIN</v>
          </cell>
          <cell r="K25923" t="str">
            <v>MS</v>
          </cell>
          <cell r="L25923">
            <v>0</v>
          </cell>
          <cell r="AC25923" t="str">
            <v>05345 / SCHENCK LAURENCE</v>
          </cell>
          <cell r="AD25923">
            <v>3</v>
          </cell>
        </row>
        <row r="25924">
          <cell r="H25924" t="str">
            <v>INFIRMIER</v>
          </cell>
          <cell r="L25924">
            <v>0</v>
          </cell>
          <cell r="AC25924" t="str">
            <v>06513 / ROLLANG ARNOULD RACHEL</v>
          </cell>
          <cell r="AD25924">
            <v>3</v>
          </cell>
        </row>
        <row r="25925">
          <cell r="H25925" t="str">
            <v>INFIRMIER</v>
          </cell>
          <cell r="L25925">
            <v>0</v>
          </cell>
          <cell r="AC25925" t="str">
            <v>05029 / BOUGHALEM ALI</v>
          </cell>
          <cell r="AD25925">
            <v>3</v>
          </cell>
        </row>
        <row r="25926">
          <cell r="H25926" t="str">
            <v>MEDECIN</v>
          </cell>
          <cell r="K25926" t="str">
            <v>MG</v>
          </cell>
          <cell r="L25926">
            <v>0</v>
          </cell>
          <cell r="AC25926" t="str">
            <v>06513 / ROLLANG ARNOULD RACHEL</v>
          </cell>
          <cell r="AD25926">
            <v>3</v>
          </cell>
        </row>
        <row r="25927">
          <cell r="H25927" t="str">
            <v>DENTISTE</v>
          </cell>
          <cell r="L25927">
            <v>0</v>
          </cell>
          <cell r="AC25927" t="str">
            <v>05358 / BETSCH CELINE</v>
          </cell>
          <cell r="AD25927">
            <v>3</v>
          </cell>
        </row>
        <row r="25928">
          <cell r="H25928" t="str">
            <v>INFIRMIER</v>
          </cell>
          <cell r="L25928">
            <v>0</v>
          </cell>
          <cell r="AC25928" t="str">
            <v>02337 / GALLARD MYLENE</v>
          </cell>
          <cell r="AD25928">
            <v>3</v>
          </cell>
        </row>
        <row r="25929">
          <cell r="H25929" t="str">
            <v>MASSEUR</v>
          </cell>
          <cell r="L25929">
            <v>0</v>
          </cell>
          <cell r="AC25929" t="str">
            <v>02918 / SCHOLLER STEPHANIE</v>
          </cell>
          <cell r="AD25929">
            <v>3</v>
          </cell>
        </row>
        <row r="25930">
          <cell r="H25930" t="str">
            <v>MEDECIN</v>
          </cell>
          <cell r="K25930" t="str">
            <v>MS</v>
          </cell>
          <cell r="L25930">
            <v>0</v>
          </cell>
          <cell r="AC25930" t="str">
            <v>05345 / SCHENCK LAURENCE</v>
          </cell>
          <cell r="AD25930">
            <v>3</v>
          </cell>
        </row>
        <row r="25931">
          <cell r="H25931" t="str">
            <v>MEDECIN</v>
          </cell>
          <cell r="K25931" t="str">
            <v>MS</v>
          </cell>
          <cell r="L25931">
            <v>1</v>
          </cell>
          <cell r="AC25931" t="str">
            <v>04814 / LAURENT OLIVIA</v>
          </cell>
          <cell r="AD25931">
            <v>3</v>
          </cell>
        </row>
        <row r="25932">
          <cell r="H25932" t="str">
            <v>MASSEUR</v>
          </cell>
          <cell r="L25932">
            <v>0</v>
          </cell>
          <cell r="AC25932" t="str">
            <v>05029 / BOUGHALEM ALI</v>
          </cell>
          <cell r="AD25932">
            <v>3</v>
          </cell>
        </row>
        <row r="25933">
          <cell r="H25933" t="str">
            <v>ORTHOPTISTE, ORTHOPHONISTE</v>
          </cell>
          <cell r="L25933">
            <v>0</v>
          </cell>
          <cell r="AC25933" t="str">
            <v>06513 / ROLLANG ARNOULD RACHEL</v>
          </cell>
          <cell r="AD25933">
            <v>3</v>
          </cell>
        </row>
        <row r="25934">
          <cell r="H25934" t="str">
            <v>MEDECIN</v>
          </cell>
          <cell r="K25934" t="str">
            <v>MG</v>
          </cell>
          <cell r="L25934">
            <v>0</v>
          </cell>
          <cell r="AC25934" t="str">
            <v>02918 / SCHOLLER STEPHANIE</v>
          </cell>
          <cell r="AD25934">
            <v>3</v>
          </cell>
        </row>
        <row r="25935">
          <cell r="H25935" t="str">
            <v>DENTISTE</v>
          </cell>
          <cell r="L25935">
            <v>0</v>
          </cell>
          <cell r="AC25935" t="str">
            <v>04814 / LAURENT OLIVIA</v>
          </cell>
          <cell r="AD25935">
            <v>3</v>
          </cell>
        </row>
        <row r="25936">
          <cell r="H25936" t="str">
            <v>DENTISTE</v>
          </cell>
          <cell r="L25936">
            <v>0</v>
          </cell>
          <cell r="AC25936" t="str">
            <v>04814 / LAURENT OLIVIA</v>
          </cell>
          <cell r="AD25936">
            <v>3</v>
          </cell>
        </row>
        <row r="25937">
          <cell r="H25937" t="str">
            <v>MEDECIN</v>
          </cell>
          <cell r="K25937" t="str">
            <v>MS</v>
          </cell>
          <cell r="L25937">
            <v>0</v>
          </cell>
          <cell r="AC25937" t="str">
            <v>02337 / GALLARD MYLENE</v>
          </cell>
          <cell r="AD25937">
            <v>3</v>
          </cell>
        </row>
        <row r="25938">
          <cell r="H25938" t="str">
            <v>INFIRMIER</v>
          </cell>
          <cell r="L25938">
            <v>0</v>
          </cell>
          <cell r="AC25938" t="str">
            <v>02918 / SCHOLLER STEPHANIE</v>
          </cell>
          <cell r="AD25938">
            <v>3</v>
          </cell>
        </row>
        <row r="25939">
          <cell r="H25939" t="str">
            <v>MASSEUR</v>
          </cell>
          <cell r="L25939">
            <v>0</v>
          </cell>
          <cell r="AC25939" t="str">
            <v>05358 / BETSCH CELINE</v>
          </cell>
          <cell r="AD25939">
            <v>3</v>
          </cell>
        </row>
        <row r="25940">
          <cell r="H25940" t="str">
            <v>INFIRMIER</v>
          </cell>
          <cell r="L25940">
            <v>0</v>
          </cell>
          <cell r="AC25940" t="str">
            <v>03811 / LE MOYNE BENOIT</v>
          </cell>
          <cell r="AD25940">
            <v>3</v>
          </cell>
        </row>
        <row r="25941">
          <cell r="H25941" t="str">
            <v>INFIRMIER</v>
          </cell>
          <cell r="L25941">
            <v>0</v>
          </cell>
          <cell r="AC25941" t="str">
            <v>00729 / SCHMITT MARX EVELYNE</v>
          </cell>
          <cell r="AD25941">
            <v>3</v>
          </cell>
        </row>
        <row r="25942">
          <cell r="H25942" t="str">
            <v>INFIRMIER</v>
          </cell>
          <cell r="L25942">
            <v>0</v>
          </cell>
          <cell r="AC25942" t="str">
            <v>05029 / BOUGHALEM ALI</v>
          </cell>
          <cell r="AD25942">
            <v>3</v>
          </cell>
        </row>
        <row r="25943">
          <cell r="H25943" t="str">
            <v>FOURNISSEUR</v>
          </cell>
          <cell r="L25943">
            <v>0</v>
          </cell>
          <cell r="AC25943" t="str">
            <v>02918 / SCHOLLER STEPHANIE</v>
          </cell>
          <cell r="AD25943">
            <v>3</v>
          </cell>
        </row>
        <row r="25944">
          <cell r="H25944" t="str">
            <v>MASSEUR</v>
          </cell>
          <cell r="L25944">
            <v>0</v>
          </cell>
          <cell r="AC25944" t="str">
            <v>04814 / LAURENT OLIVIA</v>
          </cell>
          <cell r="AD25944">
            <v>3</v>
          </cell>
        </row>
        <row r="25945">
          <cell r="H25945" t="str">
            <v>MASSEUR</v>
          </cell>
          <cell r="L25945">
            <v>0</v>
          </cell>
          <cell r="AC25945" t="str">
            <v>05029 / BOUGHALEM ALI</v>
          </cell>
          <cell r="AD25945">
            <v>3</v>
          </cell>
        </row>
        <row r="25946">
          <cell r="H25946" t="str">
            <v>MEDECIN</v>
          </cell>
          <cell r="K25946" t="str">
            <v>MG</v>
          </cell>
          <cell r="L25946">
            <v>0</v>
          </cell>
          <cell r="AC25946" t="str">
            <v>06513 / ROLLANG ARNOULD RACHEL</v>
          </cell>
          <cell r="AD25946">
            <v>3</v>
          </cell>
        </row>
        <row r="25947">
          <cell r="H25947" t="str">
            <v>SAGE-FEMME</v>
          </cell>
          <cell r="L25947">
            <v>0</v>
          </cell>
          <cell r="AC25947" t="str">
            <v>02337 / GALLARD MYLENE</v>
          </cell>
          <cell r="AD25947">
            <v>3</v>
          </cell>
        </row>
        <row r="25948">
          <cell r="H25948" t="str">
            <v>MASSEUR</v>
          </cell>
          <cell r="L25948">
            <v>0</v>
          </cell>
          <cell r="AC25948" t="str">
            <v>05029 / BOUGHALEM ALI</v>
          </cell>
          <cell r="AD25948">
            <v>3</v>
          </cell>
        </row>
        <row r="25949">
          <cell r="H25949" t="str">
            <v>SAGE-FEMME</v>
          </cell>
          <cell r="L25949">
            <v>0</v>
          </cell>
          <cell r="AC25949" t="str">
            <v>00729 / SCHMITT MARX EVELYNE</v>
          </cell>
          <cell r="AD25949">
            <v>3</v>
          </cell>
        </row>
        <row r="25950">
          <cell r="H25950" t="str">
            <v>MEDECIN</v>
          </cell>
          <cell r="K25950" t="str">
            <v>MS</v>
          </cell>
          <cell r="L25950">
            <v>7</v>
          </cell>
          <cell r="AC25950" t="str">
            <v>04988 / STIRNEMANN JEAN VINCENT</v>
          </cell>
          <cell r="AD25950">
            <v>3</v>
          </cell>
        </row>
        <row r="25951">
          <cell r="H25951" t="str">
            <v>MEDECIN</v>
          </cell>
          <cell r="K25951" t="str">
            <v>MS</v>
          </cell>
          <cell r="L25951">
            <v>4</v>
          </cell>
          <cell r="AC25951" t="str">
            <v>05029 / BOUGHALEM ALI</v>
          </cell>
          <cell r="AD25951">
            <v>3</v>
          </cell>
        </row>
        <row r="25952">
          <cell r="H25952" t="str">
            <v>MEDECIN</v>
          </cell>
          <cell r="K25952" t="str">
            <v>MS</v>
          </cell>
          <cell r="L25952">
            <v>2</v>
          </cell>
          <cell r="AC25952" t="str">
            <v>05029 / BOUGHALEM ALI</v>
          </cell>
          <cell r="AD25952">
            <v>3</v>
          </cell>
        </row>
        <row r="25953">
          <cell r="H25953" t="str">
            <v>MEDECIN</v>
          </cell>
          <cell r="K25953" t="str">
            <v>MS</v>
          </cell>
          <cell r="L25953">
            <v>3</v>
          </cell>
          <cell r="AC25953" t="str">
            <v>05358 / BETSCH CELINE</v>
          </cell>
          <cell r="AD25953">
            <v>3</v>
          </cell>
        </row>
        <row r="25954">
          <cell r="H25954" t="str">
            <v>MEDECIN</v>
          </cell>
          <cell r="K25954" t="str">
            <v>MS</v>
          </cell>
          <cell r="L25954">
            <v>0</v>
          </cell>
          <cell r="AC25954" t="str">
            <v>05029 / BOUGHALEM ALI</v>
          </cell>
          <cell r="AD25954">
            <v>3</v>
          </cell>
        </row>
        <row r="25955">
          <cell r="H25955" t="str">
            <v>MEDECIN</v>
          </cell>
          <cell r="K25955" t="str">
            <v>MS</v>
          </cell>
          <cell r="L25955">
            <v>1</v>
          </cell>
          <cell r="AC25955" t="str">
            <v>04814 / LAURENT OLIVIA</v>
          </cell>
          <cell r="AD25955">
            <v>3</v>
          </cell>
        </row>
        <row r="25956">
          <cell r="H25956" t="str">
            <v>MEDECIN</v>
          </cell>
          <cell r="K25956" t="str">
            <v>MS</v>
          </cell>
          <cell r="L25956">
            <v>6</v>
          </cell>
          <cell r="AC25956" t="str">
            <v>04814 / LAURENT OLIVIA</v>
          </cell>
          <cell r="AD25956">
            <v>3</v>
          </cell>
        </row>
        <row r="25957">
          <cell r="H25957" t="str">
            <v>MEDECIN</v>
          </cell>
          <cell r="K25957" t="str">
            <v>MS</v>
          </cell>
          <cell r="L25957">
            <v>5</v>
          </cell>
          <cell r="AC25957" t="str">
            <v>05029 / BOUGHALEM ALI</v>
          </cell>
          <cell r="AD25957">
            <v>3</v>
          </cell>
        </row>
        <row r="25958">
          <cell r="H25958" t="str">
            <v>INFIRMIER</v>
          </cell>
          <cell r="L25958">
            <v>0</v>
          </cell>
          <cell r="AC25958" t="str">
            <v>05345 / SCHENCK LAURENCE</v>
          </cell>
          <cell r="AD25958">
            <v>3</v>
          </cell>
        </row>
        <row r="25959">
          <cell r="H25959" t="str">
            <v>DENTISTE</v>
          </cell>
          <cell r="L25959">
            <v>0</v>
          </cell>
          <cell r="AC25959" t="str">
            <v>06513 / ROLLANG ARNOULD RACHEL</v>
          </cell>
          <cell r="AD25959">
            <v>3</v>
          </cell>
        </row>
        <row r="25960">
          <cell r="H25960" t="str">
            <v>MASSEUR</v>
          </cell>
          <cell r="L25960">
            <v>0</v>
          </cell>
          <cell r="AC25960" t="str">
            <v>06513 / ROLLANG ARNOULD RACHEL</v>
          </cell>
          <cell r="AD25960">
            <v>3</v>
          </cell>
        </row>
        <row r="25961">
          <cell r="H25961" t="str">
            <v>MASSEUR</v>
          </cell>
          <cell r="L25961">
            <v>0</v>
          </cell>
          <cell r="AC25961" t="str">
            <v>05345 / SCHENCK LAURENCE</v>
          </cell>
          <cell r="AD25961">
            <v>3</v>
          </cell>
        </row>
        <row r="25962">
          <cell r="H25962" t="str">
            <v>DENTISTE</v>
          </cell>
          <cell r="L25962">
            <v>0</v>
          </cell>
          <cell r="AC25962" t="str">
            <v>03811 / LE MOYNE BENOIT</v>
          </cell>
          <cell r="AD25962">
            <v>3</v>
          </cell>
        </row>
        <row r="25963">
          <cell r="H25963" t="str">
            <v>DENTISTE</v>
          </cell>
          <cell r="L25963">
            <v>2</v>
          </cell>
          <cell r="AC25963" t="str">
            <v>03811 / LE MOYNE BENOIT</v>
          </cell>
          <cell r="AD25963">
            <v>3</v>
          </cell>
        </row>
        <row r="25964">
          <cell r="H25964" t="str">
            <v>MEDECIN</v>
          </cell>
          <cell r="K25964" t="str">
            <v>MG</v>
          </cell>
          <cell r="L25964">
            <v>0</v>
          </cell>
          <cell r="AC25964" t="str">
            <v>03811 / LE MOYNE BENOIT</v>
          </cell>
          <cell r="AD25964">
            <v>3</v>
          </cell>
        </row>
        <row r="25965">
          <cell r="H25965" t="str">
            <v>DENTISTE</v>
          </cell>
          <cell r="L25965">
            <v>1</v>
          </cell>
          <cell r="AC25965" t="str">
            <v>05029 / BOUGHALEM ALI</v>
          </cell>
          <cell r="AD25965">
            <v>3</v>
          </cell>
        </row>
        <row r="25966">
          <cell r="H25966" t="str">
            <v>DENTISTE</v>
          </cell>
          <cell r="L25966">
            <v>0</v>
          </cell>
          <cell r="AC25966" t="str">
            <v>05029 / BOUGHALEM ALI</v>
          </cell>
          <cell r="AD25966">
            <v>3</v>
          </cell>
        </row>
        <row r="25967">
          <cell r="H25967" t="str">
            <v>ORTHOPTISTE, ORTHOPHONISTE</v>
          </cell>
          <cell r="L25967">
            <v>0</v>
          </cell>
          <cell r="AC25967" t="str">
            <v>04988 / STIRNEMANN JEAN VINCENT</v>
          </cell>
          <cell r="AD25967">
            <v>3</v>
          </cell>
        </row>
        <row r="25968">
          <cell r="H25968" t="str">
            <v>DENTISTE</v>
          </cell>
          <cell r="L25968">
            <v>0</v>
          </cell>
          <cell r="AC25968" t="str">
            <v>04814 / LAURENT OLIVIA</v>
          </cell>
          <cell r="AD25968">
            <v>3</v>
          </cell>
        </row>
        <row r="25969">
          <cell r="H25969" t="str">
            <v>MEDECIN</v>
          </cell>
          <cell r="K25969" t="str">
            <v>MS</v>
          </cell>
          <cell r="L25969">
            <v>0</v>
          </cell>
          <cell r="AC25969" t="str">
            <v>06513 / ROLLANG ARNOULD RACHEL</v>
          </cell>
          <cell r="AD25969">
            <v>3</v>
          </cell>
        </row>
        <row r="25970">
          <cell r="H25970" t="str">
            <v>MASSEUR</v>
          </cell>
          <cell r="L25970">
            <v>0</v>
          </cell>
          <cell r="AC25970" t="str">
            <v>04814 / LAURENT OLIVIA</v>
          </cell>
          <cell r="AD25970">
            <v>3</v>
          </cell>
        </row>
        <row r="25971">
          <cell r="H25971" t="str">
            <v>MEDECIN</v>
          </cell>
          <cell r="K25971" t="str">
            <v>MG</v>
          </cell>
          <cell r="L25971">
            <v>0</v>
          </cell>
          <cell r="AC25971" t="str">
            <v>04988 / STIRNEMANN JEAN VINCENT</v>
          </cell>
          <cell r="AD25971">
            <v>3</v>
          </cell>
        </row>
        <row r="25972">
          <cell r="H25972" t="str">
            <v>DENTISTE</v>
          </cell>
          <cell r="L25972">
            <v>0</v>
          </cell>
          <cell r="AC25972" t="str">
            <v>02337 / GALLARD MYLENE</v>
          </cell>
          <cell r="AD25972">
            <v>3</v>
          </cell>
        </row>
        <row r="25973">
          <cell r="H25973" t="str">
            <v>INFIRMIER</v>
          </cell>
          <cell r="L25973">
            <v>0</v>
          </cell>
          <cell r="AC25973" t="str">
            <v>06513 / ROLLANG ARNOULD RACHEL</v>
          </cell>
          <cell r="AD25973">
            <v>3</v>
          </cell>
        </row>
        <row r="25974">
          <cell r="H25974" t="str">
            <v>MEDECIN</v>
          </cell>
          <cell r="K25974" t="str">
            <v>MG</v>
          </cell>
          <cell r="L25974">
            <v>1</v>
          </cell>
          <cell r="AC25974" t="str">
            <v>04988 / STIRNEMANN JEAN VINCENT</v>
          </cell>
          <cell r="AD25974">
            <v>3</v>
          </cell>
        </row>
        <row r="25975">
          <cell r="H25975" t="str">
            <v>MEDECIN</v>
          </cell>
          <cell r="K25975" t="str">
            <v>MG</v>
          </cell>
          <cell r="L25975">
            <v>0</v>
          </cell>
          <cell r="AC25975" t="str">
            <v>02337 / GALLARD MYLENE</v>
          </cell>
          <cell r="AD25975">
            <v>3</v>
          </cell>
        </row>
        <row r="25976">
          <cell r="H25976" t="str">
            <v>ORTHOPTISTE, ORTHOPHONISTE</v>
          </cell>
          <cell r="L25976">
            <v>0</v>
          </cell>
          <cell r="AC25976" t="str">
            <v>05345 / SCHENCK LAURENCE</v>
          </cell>
          <cell r="AD25976">
            <v>3</v>
          </cell>
        </row>
        <row r="25977">
          <cell r="H25977" t="str">
            <v>DENTISTE</v>
          </cell>
          <cell r="L25977">
            <v>0</v>
          </cell>
          <cell r="AC25977" t="str">
            <v>05345 / SCHENCK LAURENCE</v>
          </cell>
          <cell r="AD25977">
            <v>3</v>
          </cell>
        </row>
        <row r="25978">
          <cell r="H25978" t="str">
            <v>MEDECIN</v>
          </cell>
          <cell r="K25978" t="str">
            <v>MG</v>
          </cell>
          <cell r="L25978">
            <v>0</v>
          </cell>
          <cell r="AC25978" t="str">
            <v>04814 / LAURENT OLIVIA</v>
          </cell>
          <cell r="AD25978">
            <v>3</v>
          </cell>
        </row>
        <row r="25979">
          <cell r="H25979" t="str">
            <v>ORTHOPTISTE, ORTHOPHONISTE</v>
          </cell>
          <cell r="L25979">
            <v>0</v>
          </cell>
          <cell r="AC25979" t="str">
            <v>05358 / BETSCH CELINE</v>
          </cell>
          <cell r="AD25979">
            <v>3</v>
          </cell>
        </row>
        <row r="25980">
          <cell r="H25980" t="str">
            <v>DENTISTE</v>
          </cell>
          <cell r="L25980">
            <v>0</v>
          </cell>
          <cell r="AC25980" t="str">
            <v>05358 / BETSCH CELINE</v>
          </cell>
          <cell r="AD25980">
            <v>3</v>
          </cell>
        </row>
        <row r="25981">
          <cell r="H25981" t="str">
            <v>MEDECIN</v>
          </cell>
          <cell r="K25981" t="str">
            <v>MS</v>
          </cell>
          <cell r="L25981">
            <v>9</v>
          </cell>
          <cell r="AC25981" t="str">
            <v>02918 / SCHOLLER STEPHANIE</v>
          </cell>
          <cell r="AD25981">
            <v>3</v>
          </cell>
        </row>
        <row r="25982">
          <cell r="H25982" t="str">
            <v>MEDECIN</v>
          </cell>
          <cell r="K25982" t="str">
            <v>MS</v>
          </cell>
          <cell r="L25982">
            <v>8</v>
          </cell>
          <cell r="AC25982" t="str">
            <v>04988 / STIRNEMANN JEAN VINCENT</v>
          </cell>
          <cell r="AD25982">
            <v>3</v>
          </cell>
        </row>
        <row r="25983">
          <cell r="H25983" t="str">
            <v>MEDECIN</v>
          </cell>
          <cell r="K25983" t="str">
            <v>MS</v>
          </cell>
          <cell r="L25983">
            <v>0</v>
          </cell>
          <cell r="AC25983" t="str">
            <v>05358 / BETSCH CELINE</v>
          </cell>
          <cell r="AD25983">
            <v>3</v>
          </cell>
        </row>
        <row r="25984">
          <cell r="H25984" t="str">
            <v>MEDECIN</v>
          </cell>
          <cell r="K25984" t="str">
            <v>MS</v>
          </cell>
          <cell r="L25984">
            <v>2</v>
          </cell>
          <cell r="AC25984" t="str">
            <v>05029 / BOUGHALEM ALI</v>
          </cell>
          <cell r="AD25984">
            <v>3</v>
          </cell>
        </row>
        <row r="25985">
          <cell r="H25985" t="str">
            <v>MEDECIN</v>
          </cell>
          <cell r="K25985" t="str">
            <v>MS</v>
          </cell>
          <cell r="L25985">
            <v>5</v>
          </cell>
          <cell r="AC25985" t="str">
            <v>02337 / GALLARD MYLENE</v>
          </cell>
          <cell r="AD25985">
            <v>3</v>
          </cell>
        </row>
        <row r="25986">
          <cell r="H25986" t="str">
            <v>MEDECIN</v>
          </cell>
          <cell r="K25986" t="str">
            <v>MS</v>
          </cell>
          <cell r="L25986">
            <v>1</v>
          </cell>
          <cell r="AC25986" t="str">
            <v>05358 / BETSCH CELINE</v>
          </cell>
          <cell r="AD25986">
            <v>3</v>
          </cell>
        </row>
        <row r="25987">
          <cell r="H25987" t="str">
            <v>MEDECIN</v>
          </cell>
          <cell r="K25987" t="str">
            <v>MS</v>
          </cell>
          <cell r="L25987">
            <v>4</v>
          </cell>
          <cell r="AC25987" t="str">
            <v>02918 / SCHOLLER STEPHANIE</v>
          </cell>
          <cell r="AD25987">
            <v>3</v>
          </cell>
        </row>
        <row r="25988">
          <cell r="H25988" t="str">
            <v>MEDECIN</v>
          </cell>
          <cell r="K25988" t="str">
            <v>MS</v>
          </cell>
          <cell r="L25988">
            <v>3</v>
          </cell>
          <cell r="AC25988" t="str">
            <v>05029 / BOUGHALEM ALI</v>
          </cell>
          <cell r="AD25988">
            <v>3</v>
          </cell>
        </row>
        <row r="25989">
          <cell r="H25989" t="str">
            <v>MEDECIN</v>
          </cell>
          <cell r="K25989" t="str">
            <v>MG</v>
          </cell>
          <cell r="L25989">
            <v>0</v>
          </cell>
          <cell r="AC25989" t="str">
            <v>04988 / STIRNEMANN JEAN VINCENT</v>
          </cell>
          <cell r="AD25989">
            <v>3</v>
          </cell>
        </row>
        <row r="25990">
          <cell r="H25990" t="str">
            <v>MEDECIN</v>
          </cell>
          <cell r="K25990" t="str">
            <v>MG</v>
          </cell>
          <cell r="L25990">
            <v>0</v>
          </cell>
          <cell r="AC25990" t="str">
            <v>05358 / BETSCH CELINE</v>
          </cell>
          <cell r="AD25990">
            <v>3</v>
          </cell>
        </row>
        <row r="25991">
          <cell r="H25991" t="str">
            <v>SAGE-FEMME</v>
          </cell>
          <cell r="L25991">
            <v>0</v>
          </cell>
          <cell r="AC25991" t="str">
            <v>02337 / GALLARD MYLENE</v>
          </cell>
          <cell r="AD25991">
            <v>3</v>
          </cell>
        </row>
        <row r="25992">
          <cell r="H25992" t="str">
            <v>MASSEUR</v>
          </cell>
          <cell r="L25992">
            <v>0</v>
          </cell>
          <cell r="AC25992" t="str">
            <v>02337 / GALLARD MYLENE</v>
          </cell>
          <cell r="AD25992">
            <v>3</v>
          </cell>
        </row>
        <row r="25993">
          <cell r="H25993" t="str">
            <v>MEDECIN</v>
          </cell>
          <cell r="K25993" t="str">
            <v>MS</v>
          </cell>
          <cell r="L25993">
            <v>0</v>
          </cell>
          <cell r="AC25993" t="str">
            <v>03811 / LE MOYNE BENOIT</v>
          </cell>
          <cell r="AD25993">
            <v>3</v>
          </cell>
        </row>
        <row r="25994">
          <cell r="H25994" t="str">
            <v>INFIRMIER</v>
          </cell>
          <cell r="L25994">
            <v>0</v>
          </cell>
          <cell r="AC25994" t="str">
            <v>02918 / SCHOLLER STEPHANIE</v>
          </cell>
          <cell r="AD25994">
            <v>3</v>
          </cell>
        </row>
        <row r="25995">
          <cell r="H25995" t="str">
            <v>MEDECIN</v>
          </cell>
          <cell r="K25995" t="str">
            <v>MG</v>
          </cell>
          <cell r="L25995">
            <v>0</v>
          </cell>
          <cell r="AC25995" t="str">
            <v>03811 / LE MOYNE BENOIT</v>
          </cell>
          <cell r="AD25995">
            <v>3</v>
          </cell>
        </row>
        <row r="25996">
          <cell r="H25996" t="str">
            <v>MEDECIN</v>
          </cell>
          <cell r="K25996" t="str">
            <v>MS</v>
          </cell>
          <cell r="L25996">
            <v>0</v>
          </cell>
          <cell r="AC25996" t="str">
            <v>02918 / SCHOLLER STEPHANIE</v>
          </cell>
          <cell r="AD25996">
            <v>3</v>
          </cell>
        </row>
        <row r="25997">
          <cell r="H25997" t="str">
            <v>INFIRMIER</v>
          </cell>
          <cell r="L25997">
            <v>0</v>
          </cell>
          <cell r="AC25997" t="str">
            <v>05358 / BETSCH CELINE</v>
          </cell>
          <cell r="AD25997">
            <v>3</v>
          </cell>
        </row>
        <row r="25998">
          <cell r="H25998" t="str">
            <v>INFIRMIER</v>
          </cell>
          <cell r="L25998">
            <v>0</v>
          </cell>
          <cell r="AC25998" t="str">
            <v>04988 / STIRNEMANN JEAN VINCENT</v>
          </cell>
          <cell r="AD25998">
            <v>3</v>
          </cell>
        </row>
        <row r="25999">
          <cell r="H25999" t="str">
            <v>MEDECIN</v>
          </cell>
          <cell r="K25999" t="str">
            <v>MG</v>
          </cell>
          <cell r="L25999">
            <v>0</v>
          </cell>
          <cell r="AC25999" t="str">
            <v>05345 / SCHENCK LAURENCE</v>
          </cell>
          <cell r="AD25999">
            <v>3</v>
          </cell>
        </row>
        <row r="26000">
          <cell r="H26000" t="str">
            <v>MASSEUR</v>
          </cell>
          <cell r="L26000">
            <v>0</v>
          </cell>
          <cell r="AC26000" t="str">
            <v>04814 / LAURENT OLIVIA</v>
          </cell>
          <cell r="AD26000">
            <v>3</v>
          </cell>
        </row>
        <row r="26001">
          <cell r="H26001" t="str">
            <v>INFIRMIER</v>
          </cell>
          <cell r="L26001">
            <v>0</v>
          </cell>
          <cell r="AC26001" t="str">
            <v>00729 / SCHMITT MARX EVELYNE</v>
          </cell>
          <cell r="AD26001">
            <v>3</v>
          </cell>
        </row>
        <row r="26002">
          <cell r="H26002" t="str">
            <v>MASSEUR</v>
          </cell>
          <cell r="L26002">
            <v>0</v>
          </cell>
          <cell r="AC26002" t="str">
            <v>05345 / SCHENCK LAURENCE</v>
          </cell>
          <cell r="AD26002">
            <v>3</v>
          </cell>
        </row>
        <row r="26003">
          <cell r="H26003" t="str">
            <v>INFIRMIER</v>
          </cell>
          <cell r="L26003">
            <v>0</v>
          </cell>
          <cell r="AC26003" t="str">
            <v>03811 / LE MOYNE BENOIT</v>
          </cell>
          <cell r="AD26003">
            <v>3</v>
          </cell>
        </row>
        <row r="26004">
          <cell r="H26004" t="str">
            <v>ORTHOPTISTE, ORTHOPHONISTE</v>
          </cell>
          <cell r="L26004">
            <v>0</v>
          </cell>
          <cell r="AC26004" t="str">
            <v>05345 / SCHENCK LAURENCE</v>
          </cell>
          <cell r="AD26004">
            <v>3</v>
          </cell>
        </row>
        <row r="26005">
          <cell r="H26005" t="str">
            <v>MASSEUR</v>
          </cell>
          <cell r="L26005">
            <v>0</v>
          </cell>
          <cell r="AC26005" t="str">
            <v>05029 / BOUGHALEM ALI</v>
          </cell>
          <cell r="AD26005">
            <v>3</v>
          </cell>
        </row>
        <row r="26006">
          <cell r="H26006" t="str">
            <v>MEDECIN</v>
          </cell>
          <cell r="K26006" t="str">
            <v>MG</v>
          </cell>
          <cell r="L26006">
            <v>0</v>
          </cell>
          <cell r="AC26006" t="str">
            <v>06513 / ROLLANG ARNOULD RACHEL</v>
          </cell>
          <cell r="AD26006">
            <v>3</v>
          </cell>
        </row>
        <row r="26007">
          <cell r="H26007" t="str">
            <v>MEDECIN</v>
          </cell>
          <cell r="K26007" t="str">
            <v>MS</v>
          </cell>
          <cell r="L26007">
            <v>0</v>
          </cell>
          <cell r="AC26007" t="str">
            <v>05358 / BETSCH CELINE</v>
          </cell>
          <cell r="AD26007">
            <v>3</v>
          </cell>
        </row>
        <row r="26008">
          <cell r="H26008" t="str">
            <v>MEDECIN</v>
          </cell>
          <cell r="K26008" t="str">
            <v>MG</v>
          </cell>
          <cell r="L26008">
            <v>0</v>
          </cell>
          <cell r="AC26008" t="str">
            <v>03811 / LE MOYNE BENOIT</v>
          </cell>
          <cell r="AD26008">
            <v>3</v>
          </cell>
        </row>
        <row r="26009">
          <cell r="H26009" t="str">
            <v>DENTISTE</v>
          </cell>
          <cell r="L26009">
            <v>0</v>
          </cell>
          <cell r="AC26009" t="str">
            <v>04814 / LAURENT OLIVIA</v>
          </cell>
          <cell r="AD26009">
            <v>3</v>
          </cell>
        </row>
        <row r="26010">
          <cell r="H26010" t="str">
            <v>MASSEUR</v>
          </cell>
          <cell r="L26010">
            <v>0</v>
          </cell>
          <cell r="AC26010" t="str">
            <v>03811 / LE MOYNE BENOIT</v>
          </cell>
          <cell r="AD26010">
            <v>3</v>
          </cell>
        </row>
        <row r="26011">
          <cell r="H26011" t="str">
            <v>MEDECIN</v>
          </cell>
          <cell r="K26011" t="str">
            <v>MG</v>
          </cell>
          <cell r="L26011">
            <v>0</v>
          </cell>
          <cell r="AC26011" t="str">
            <v>05029 / BOUGHALEM ALI</v>
          </cell>
          <cell r="AD26011">
            <v>3</v>
          </cell>
        </row>
        <row r="26012">
          <cell r="H26012" t="str">
            <v>MEDECIN</v>
          </cell>
          <cell r="K26012" t="str">
            <v>MG</v>
          </cell>
          <cell r="L26012">
            <v>0</v>
          </cell>
          <cell r="AC26012" t="str">
            <v>05029 / BOUGHALEM ALI</v>
          </cell>
          <cell r="AD26012">
            <v>3</v>
          </cell>
        </row>
        <row r="26013">
          <cell r="H26013" t="str">
            <v>DENTISTE</v>
          </cell>
          <cell r="L26013">
            <v>0</v>
          </cell>
          <cell r="AC26013" t="str">
            <v>02337 / GALLARD MYLENE</v>
          </cell>
          <cell r="AD26013">
            <v>3</v>
          </cell>
        </row>
        <row r="26014">
          <cell r="H26014" t="str">
            <v>DENTISTE</v>
          </cell>
          <cell r="L26014">
            <v>1</v>
          </cell>
          <cell r="AC26014" t="str">
            <v>04814 / LAURENT OLIVIA</v>
          </cell>
          <cell r="AD26014">
            <v>3</v>
          </cell>
        </row>
        <row r="26015">
          <cell r="H26015" t="str">
            <v>DENTISTE</v>
          </cell>
          <cell r="L26015">
            <v>0</v>
          </cell>
          <cell r="AC26015" t="str">
            <v>04814 / LAURENT OLIVIA</v>
          </cell>
          <cell r="AD26015">
            <v>3</v>
          </cell>
        </row>
        <row r="26016">
          <cell r="H26016" t="str">
            <v>MEDECIN</v>
          </cell>
          <cell r="K26016" t="str">
            <v>MS</v>
          </cell>
          <cell r="L26016">
            <v>0</v>
          </cell>
          <cell r="AC26016" t="str">
            <v>00729 / SCHMITT MARX EVELYNE</v>
          </cell>
          <cell r="AD26016">
            <v>3</v>
          </cell>
        </row>
        <row r="26017">
          <cell r="H26017" t="str">
            <v>MASSEUR</v>
          </cell>
          <cell r="L26017">
            <v>0</v>
          </cell>
          <cell r="AC26017" t="str">
            <v>03811 / LE MOYNE BENOIT</v>
          </cell>
          <cell r="AD26017">
            <v>3</v>
          </cell>
        </row>
        <row r="26018">
          <cell r="H26018" t="str">
            <v>MASSEUR</v>
          </cell>
          <cell r="L26018">
            <v>0</v>
          </cell>
          <cell r="AC26018" t="str">
            <v>02918 / SCHOLLER STEPHANIE</v>
          </cell>
          <cell r="AD26018">
            <v>3</v>
          </cell>
        </row>
        <row r="26019">
          <cell r="H26019" t="str">
            <v>INFIRMIER</v>
          </cell>
          <cell r="L26019">
            <v>0</v>
          </cell>
          <cell r="AC26019" t="str">
            <v>06513 / ROLLANG ARNOULD RACHEL</v>
          </cell>
          <cell r="AD26019">
            <v>3</v>
          </cell>
        </row>
        <row r="26020">
          <cell r="H26020" t="str">
            <v>INFIRMIER</v>
          </cell>
          <cell r="L26020">
            <v>0</v>
          </cell>
          <cell r="AC26020" t="str">
            <v>05358 / BETSCH CELINE</v>
          </cell>
          <cell r="AD26020">
            <v>3</v>
          </cell>
        </row>
        <row r="26021">
          <cell r="H26021" t="str">
            <v>PÉDICURE - PODOLOGUE</v>
          </cell>
          <cell r="L26021">
            <v>0</v>
          </cell>
          <cell r="AC26021" t="str">
            <v>04814 / LAURENT OLIVIA</v>
          </cell>
          <cell r="AD26021">
            <v>3</v>
          </cell>
        </row>
        <row r="26022">
          <cell r="H26022" t="str">
            <v>ORTHOPTISTE, ORTHOPHONISTE</v>
          </cell>
          <cell r="L26022">
            <v>0</v>
          </cell>
          <cell r="AC26022" t="str">
            <v>03811 / LE MOYNE BENOIT</v>
          </cell>
          <cell r="AD26022">
            <v>3</v>
          </cell>
        </row>
        <row r="26023">
          <cell r="H26023" t="str">
            <v>MEDECIN</v>
          </cell>
          <cell r="K26023" t="str">
            <v>MS</v>
          </cell>
          <cell r="L26023">
            <v>0</v>
          </cell>
          <cell r="AC26023" t="str">
            <v>06513 / ROLLANG ARNOULD RACHEL</v>
          </cell>
          <cell r="AD26023">
            <v>3</v>
          </cell>
        </row>
        <row r="26024">
          <cell r="H26024" t="str">
            <v>DENTISTE</v>
          </cell>
          <cell r="L26024">
            <v>0</v>
          </cell>
          <cell r="AC26024" t="str">
            <v>04814 / LAURENT OLIVIA</v>
          </cell>
          <cell r="AD26024">
            <v>3</v>
          </cell>
        </row>
        <row r="26025">
          <cell r="H26025" t="str">
            <v>MASSEUR</v>
          </cell>
          <cell r="L26025">
            <v>0</v>
          </cell>
          <cell r="AC26025" t="str">
            <v>00729 / SCHMITT MARX EVELYNE</v>
          </cell>
          <cell r="AD26025">
            <v>3</v>
          </cell>
        </row>
        <row r="26026">
          <cell r="H26026" t="str">
            <v>INFIRMIER</v>
          </cell>
          <cell r="L26026">
            <v>0</v>
          </cell>
          <cell r="AC26026" t="str">
            <v>02337 / GALLARD MYLENE</v>
          </cell>
          <cell r="AD26026">
            <v>3</v>
          </cell>
        </row>
        <row r="26027">
          <cell r="H26027" t="str">
            <v>MEDECIN</v>
          </cell>
          <cell r="K26027" t="str">
            <v>MG</v>
          </cell>
          <cell r="L26027">
            <v>0</v>
          </cell>
          <cell r="AC26027" t="str">
            <v>06513 / ROLLANG ARNOULD RACHEL</v>
          </cell>
          <cell r="AD26027">
            <v>3</v>
          </cell>
        </row>
        <row r="26028">
          <cell r="H26028" t="str">
            <v>MASSEUR</v>
          </cell>
          <cell r="L26028">
            <v>0</v>
          </cell>
          <cell r="AC26028" t="str">
            <v>04988 / STIRNEMANN JEAN VINCENT</v>
          </cell>
          <cell r="AD26028">
            <v>3</v>
          </cell>
        </row>
        <row r="26029">
          <cell r="H26029" t="str">
            <v>MEDECIN</v>
          </cell>
          <cell r="K26029" t="str">
            <v>MS</v>
          </cell>
          <cell r="L26029">
            <v>0</v>
          </cell>
          <cell r="AC26029" t="str">
            <v>02337 / GALLARD MYLENE</v>
          </cell>
          <cell r="AD26029">
            <v>3</v>
          </cell>
        </row>
        <row r="26030">
          <cell r="H26030" t="str">
            <v>MASSEUR</v>
          </cell>
          <cell r="L26030">
            <v>0</v>
          </cell>
          <cell r="AC26030" t="str">
            <v>02337 / GALLARD MYLENE</v>
          </cell>
          <cell r="AD26030">
            <v>3</v>
          </cell>
        </row>
        <row r="26031">
          <cell r="H26031" t="str">
            <v>MEDECIN</v>
          </cell>
          <cell r="K26031" t="str">
            <v>MS</v>
          </cell>
          <cell r="L26031">
            <v>0</v>
          </cell>
          <cell r="AC26031" t="str">
            <v>04814 / LAURENT OLIVIA</v>
          </cell>
          <cell r="AD26031">
            <v>3</v>
          </cell>
        </row>
        <row r="26032">
          <cell r="H26032" t="str">
            <v>INFIRMIER</v>
          </cell>
          <cell r="L26032">
            <v>0</v>
          </cell>
          <cell r="AC26032" t="str">
            <v>04814 / LAURENT OLIVIA</v>
          </cell>
          <cell r="AD26032">
            <v>3</v>
          </cell>
        </row>
        <row r="26033">
          <cell r="H26033" t="str">
            <v>INFIRMIER</v>
          </cell>
          <cell r="L26033">
            <v>0</v>
          </cell>
          <cell r="AC26033" t="str">
            <v>02337 / GALLARD MYLENE</v>
          </cell>
          <cell r="AD26033">
            <v>3</v>
          </cell>
        </row>
        <row r="26034">
          <cell r="H26034" t="str">
            <v>INFIRMIER</v>
          </cell>
          <cell r="L26034">
            <v>0</v>
          </cell>
          <cell r="AC26034" t="str">
            <v>02918 / SCHOLLER STEPHANIE</v>
          </cell>
          <cell r="AD26034">
            <v>3</v>
          </cell>
        </row>
        <row r="26035">
          <cell r="H26035" t="str">
            <v>DENTISTE</v>
          </cell>
          <cell r="L26035">
            <v>0</v>
          </cell>
          <cell r="AC26035" t="str">
            <v>04814 / LAURENT OLIVIA</v>
          </cell>
          <cell r="AD26035">
            <v>3</v>
          </cell>
        </row>
        <row r="26036">
          <cell r="H26036" t="str">
            <v>DENTISTE</v>
          </cell>
          <cell r="L26036">
            <v>0</v>
          </cell>
          <cell r="AC26036" t="str">
            <v>04814 / LAURENT OLIVIA</v>
          </cell>
          <cell r="AD26036">
            <v>3</v>
          </cell>
        </row>
        <row r="26037">
          <cell r="H26037" t="str">
            <v>DENTISTE</v>
          </cell>
          <cell r="L26037">
            <v>0</v>
          </cell>
          <cell r="AC26037" t="str">
            <v>04814 / LAURENT OLIVIA</v>
          </cell>
          <cell r="AD26037">
            <v>3</v>
          </cell>
        </row>
        <row r="26038">
          <cell r="H26038" t="str">
            <v>MASSEUR</v>
          </cell>
          <cell r="L26038">
            <v>0</v>
          </cell>
          <cell r="AC26038" t="str">
            <v>06513 / ROLLANG ARNOULD RACHEL</v>
          </cell>
          <cell r="AD26038">
            <v>3</v>
          </cell>
        </row>
        <row r="26039">
          <cell r="H26039" t="str">
            <v>MASSEUR</v>
          </cell>
          <cell r="L26039">
            <v>0</v>
          </cell>
          <cell r="AC26039" t="str">
            <v>05345 / SCHENCK LAURENCE</v>
          </cell>
          <cell r="AD26039">
            <v>3</v>
          </cell>
        </row>
        <row r="26040">
          <cell r="H26040" t="str">
            <v>MEDECIN</v>
          </cell>
          <cell r="K26040" t="str">
            <v>MS</v>
          </cell>
          <cell r="L26040">
            <v>0</v>
          </cell>
          <cell r="AC26040" t="str">
            <v>02918 / SCHOLLER STEPHANIE</v>
          </cell>
          <cell r="AD26040">
            <v>3</v>
          </cell>
        </row>
        <row r="26041">
          <cell r="H26041" t="str">
            <v>MASSEUR</v>
          </cell>
          <cell r="L26041">
            <v>0</v>
          </cell>
          <cell r="AC26041" t="str">
            <v>03811 / LE MOYNE BENOIT</v>
          </cell>
          <cell r="AD26041">
            <v>3</v>
          </cell>
        </row>
        <row r="26042">
          <cell r="H26042" t="str">
            <v>MEDECIN</v>
          </cell>
          <cell r="K26042" t="str">
            <v>MS</v>
          </cell>
          <cell r="L26042">
            <v>0</v>
          </cell>
          <cell r="AC26042" t="str">
            <v>05345 / SCHENCK LAURENCE</v>
          </cell>
          <cell r="AD26042">
            <v>3</v>
          </cell>
        </row>
        <row r="26043">
          <cell r="H26043" t="str">
            <v>MASSEUR</v>
          </cell>
          <cell r="L26043">
            <v>0</v>
          </cell>
          <cell r="AC26043" t="str">
            <v>04988 / STIRNEMANN JEAN VINCENT</v>
          </cell>
          <cell r="AD26043">
            <v>3</v>
          </cell>
        </row>
        <row r="26044">
          <cell r="H26044" t="str">
            <v>MEDECIN</v>
          </cell>
          <cell r="K26044" t="str">
            <v>MS</v>
          </cell>
          <cell r="L26044">
            <v>0</v>
          </cell>
          <cell r="AC26044" t="str">
            <v>02918 / SCHOLLER STEPHANIE</v>
          </cell>
          <cell r="AD26044">
            <v>3</v>
          </cell>
        </row>
        <row r="26045">
          <cell r="H26045" t="str">
            <v>MEDECIN</v>
          </cell>
          <cell r="K26045" t="str">
            <v>MS</v>
          </cell>
          <cell r="L26045">
            <v>1</v>
          </cell>
          <cell r="AC26045" t="str">
            <v>02918 / SCHOLLER STEPHANIE</v>
          </cell>
          <cell r="AD26045">
            <v>3</v>
          </cell>
        </row>
        <row r="26046">
          <cell r="H26046" t="str">
            <v>MEDECIN</v>
          </cell>
          <cell r="K26046" t="str">
            <v>MS</v>
          </cell>
          <cell r="L26046">
            <v>1</v>
          </cell>
          <cell r="AC26046" t="str">
            <v>05358 / BETSCH CELINE</v>
          </cell>
          <cell r="AD26046">
            <v>3</v>
          </cell>
        </row>
        <row r="26047">
          <cell r="H26047" t="str">
            <v>MEDECIN</v>
          </cell>
          <cell r="K26047" t="str">
            <v>MS</v>
          </cell>
          <cell r="L26047">
            <v>0</v>
          </cell>
          <cell r="AC26047" t="str">
            <v>04814 / LAURENT OLIVIA</v>
          </cell>
          <cell r="AD26047">
            <v>3</v>
          </cell>
        </row>
        <row r="26048">
          <cell r="H26048" t="str">
            <v>MASSEUR</v>
          </cell>
          <cell r="L26048">
            <v>0</v>
          </cell>
          <cell r="AC26048" t="str">
            <v>02918 / SCHOLLER STEPHANIE</v>
          </cell>
          <cell r="AD26048">
            <v>3</v>
          </cell>
        </row>
        <row r="26049">
          <cell r="H26049" t="str">
            <v>MEDECIN</v>
          </cell>
          <cell r="K26049" t="str">
            <v>MG</v>
          </cell>
          <cell r="L26049">
            <v>0</v>
          </cell>
          <cell r="AC26049" t="str">
            <v>04814 / LAURENT OLIVIA</v>
          </cell>
          <cell r="AD26049">
            <v>3</v>
          </cell>
        </row>
        <row r="26050">
          <cell r="H26050" t="str">
            <v>FOURNISSEUR</v>
          </cell>
          <cell r="L26050">
            <v>0</v>
          </cell>
          <cell r="AC26050" t="str">
            <v>02918 / SCHOLLER STEPHANIE</v>
          </cell>
          <cell r="AD26050">
            <v>3</v>
          </cell>
        </row>
        <row r="26051">
          <cell r="H26051" t="str">
            <v>FOURNISSEUR</v>
          </cell>
          <cell r="L26051">
            <v>0</v>
          </cell>
          <cell r="AC26051" t="str">
            <v>06513 / ROLLANG ARNOULD RACHEL</v>
          </cell>
          <cell r="AD26051">
            <v>3</v>
          </cell>
        </row>
        <row r="26052">
          <cell r="H26052" t="str">
            <v>FOURNISSEUR</v>
          </cell>
          <cell r="L26052">
            <v>0</v>
          </cell>
          <cell r="AC26052" t="str">
            <v>06513 / ROLLANG ARNOULD RACHEL</v>
          </cell>
          <cell r="AD26052">
            <v>3</v>
          </cell>
        </row>
        <row r="26053">
          <cell r="H26053" t="str">
            <v>MASSEUR</v>
          </cell>
          <cell r="L26053">
            <v>0</v>
          </cell>
          <cell r="AC26053" t="str">
            <v>05345 / SCHENCK LAURENCE</v>
          </cell>
          <cell r="AD26053">
            <v>3</v>
          </cell>
        </row>
        <row r="26054">
          <cell r="H26054" t="str">
            <v>DENTISTE</v>
          </cell>
          <cell r="L26054">
            <v>0</v>
          </cell>
          <cell r="AC26054" t="str">
            <v>05358 / BETSCH CELINE</v>
          </cell>
          <cell r="AD26054">
            <v>3</v>
          </cell>
        </row>
        <row r="26055">
          <cell r="H26055" t="str">
            <v>PÉDICURE - PODOLOGUE</v>
          </cell>
          <cell r="L26055">
            <v>0</v>
          </cell>
          <cell r="AC26055" t="str">
            <v>06513 / ROLLANG ARNOULD RACHEL</v>
          </cell>
          <cell r="AD26055">
            <v>3</v>
          </cell>
        </row>
        <row r="26056">
          <cell r="H26056" t="str">
            <v>MEDECIN</v>
          </cell>
          <cell r="K26056" t="str">
            <v>MS</v>
          </cell>
          <cell r="L26056">
            <v>0</v>
          </cell>
          <cell r="AC26056" t="str">
            <v>04988 / STIRNEMANN JEAN VINCENT</v>
          </cell>
          <cell r="AD26056">
            <v>3</v>
          </cell>
        </row>
        <row r="26057">
          <cell r="H26057" t="str">
            <v>PÉDICURE - PODOLOGUE</v>
          </cell>
          <cell r="L26057">
            <v>0</v>
          </cell>
          <cell r="AC26057" t="str">
            <v>03811 / LE MOYNE BENOIT</v>
          </cell>
          <cell r="AD26057">
            <v>3</v>
          </cell>
        </row>
        <row r="26058">
          <cell r="H26058" t="str">
            <v>INFIRMIER</v>
          </cell>
          <cell r="L26058">
            <v>0</v>
          </cell>
          <cell r="AC26058" t="str">
            <v>02337 / GALLARD MYLENE</v>
          </cell>
          <cell r="AD26058">
            <v>3</v>
          </cell>
        </row>
        <row r="26059">
          <cell r="H26059" t="str">
            <v>MEDECIN</v>
          </cell>
          <cell r="K26059" t="str">
            <v>MS</v>
          </cell>
          <cell r="L26059">
            <v>0</v>
          </cell>
          <cell r="AC26059" t="str">
            <v>04988 / STIRNEMANN JEAN VINCENT</v>
          </cell>
          <cell r="AD26059">
            <v>3</v>
          </cell>
        </row>
        <row r="26060">
          <cell r="H26060" t="str">
            <v>DENTISTE</v>
          </cell>
          <cell r="L26060">
            <v>0</v>
          </cell>
          <cell r="AC26060" t="str">
            <v>05029 / BOUGHALEM ALI</v>
          </cell>
          <cell r="AD26060">
            <v>3</v>
          </cell>
        </row>
        <row r="26061">
          <cell r="H26061" t="str">
            <v>MEDECIN</v>
          </cell>
          <cell r="K26061" t="str">
            <v>MS</v>
          </cell>
          <cell r="L26061">
            <v>1</v>
          </cell>
          <cell r="AC26061" t="str">
            <v>04988 / STIRNEMANN JEAN VINCENT</v>
          </cell>
          <cell r="AD26061">
            <v>3</v>
          </cell>
        </row>
        <row r="26062">
          <cell r="H26062" t="str">
            <v>MEDECIN</v>
          </cell>
          <cell r="K26062" t="str">
            <v>MS</v>
          </cell>
          <cell r="L26062">
            <v>0</v>
          </cell>
          <cell r="AC26062" t="str">
            <v>02337 / GALLARD MYLENE</v>
          </cell>
          <cell r="AD26062">
            <v>3</v>
          </cell>
        </row>
        <row r="26063">
          <cell r="H26063" t="str">
            <v>SAGE-FEMME</v>
          </cell>
          <cell r="L26063">
            <v>0</v>
          </cell>
          <cell r="AC26063" t="str">
            <v>06513 / ROLLANG ARNOULD RACHEL</v>
          </cell>
          <cell r="AD26063">
            <v>3</v>
          </cell>
        </row>
        <row r="26064">
          <cell r="H26064" t="str">
            <v>DENTISTE</v>
          </cell>
          <cell r="L26064">
            <v>0</v>
          </cell>
          <cell r="AC26064" t="str">
            <v>05358 / BETSCH CELINE</v>
          </cell>
          <cell r="AD26064">
            <v>3</v>
          </cell>
        </row>
        <row r="26065">
          <cell r="H26065" t="str">
            <v>INFIRMIER</v>
          </cell>
          <cell r="L26065">
            <v>0</v>
          </cell>
          <cell r="AC26065" t="str">
            <v>05358 / BETSCH CELINE</v>
          </cell>
          <cell r="AD26065">
            <v>3</v>
          </cell>
        </row>
        <row r="26066">
          <cell r="H26066" t="str">
            <v>MASSEUR</v>
          </cell>
          <cell r="L26066">
            <v>0</v>
          </cell>
          <cell r="AC26066" t="str">
            <v>03811 / LE MOYNE BENOIT</v>
          </cell>
          <cell r="AD26066">
            <v>3</v>
          </cell>
        </row>
        <row r="26067">
          <cell r="H26067" t="str">
            <v>INFIRMIER</v>
          </cell>
          <cell r="L26067">
            <v>0</v>
          </cell>
          <cell r="AC26067" t="str">
            <v>05345 / SCHENCK LAURENCE</v>
          </cell>
          <cell r="AD26067">
            <v>3</v>
          </cell>
        </row>
        <row r="26068">
          <cell r="H26068" t="str">
            <v>FOURNISSEUR</v>
          </cell>
          <cell r="L26068">
            <v>0</v>
          </cell>
          <cell r="AC26068" t="str">
            <v>05358 / BETSCH CELINE</v>
          </cell>
          <cell r="AD26068">
            <v>3</v>
          </cell>
        </row>
        <row r="26069">
          <cell r="H26069" t="str">
            <v>MEDECIN</v>
          </cell>
          <cell r="K26069" t="str">
            <v>MG</v>
          </cell>
          <cell r="L26069">
            <v>0</v>
          </cell>
          <cell r="AC26069" t="str">
            <v>05345 / SCHENCK LAURENCE</v>
          </cell>
          <cell r="AD26069">
            <v>3</v>
          </cell>
        </row>
        <row r="26070">
          <cell r="H26070" t="str">
            <v>DENTISTE</v>
          </cell>
          <cell r="L26070">
            <v>0</v>
          </cell>
          <cell r="AC26070" t="str">
            <v>05029 / BOUGHALEM ALI</v>
          </cell>
          <cell r="AD26070">
            <v>3</v>
          </cell>
        </row>
        <row r="26071">
          <cell r="H26071" t="str">
            <v>MEDECIN</v>
          </cell>
          <cell r="K26071" t="str">
            <v>MG</v>
          </cell>
          <cell r="L26071">
            <v>0</v>
          </cell>
          <cell r="AC26071" t="str">
            <v>00729 / SCHMITT MARX EVELYNE</v>
          </cell>
          <cell r="AD26071">
            <v>3</v>
          </cell>
        </row>
        <row r="26072">
          <cell r="H26072" t="str">
            <v>MEDECIN</v>
          </cell>
          <cell r="K26072" t="str">
            <v>MG</v>
          </cell>
          <cell r="L26072">
            <v>0</v>
          </cell>
          <cell r="AC26072" t="str">
            <v>00729 / SCHMITT MARX EVELYNE</v>
          </cell>
          <cell r="AD26072">
            <v>3</v>
          </cell>
        </row>
        <row r="26073">
          <cell r="H26073" t="str">
            <v>MEDECIN</v>
          </cell>
          <cell r="K26073" t="str">
            <v>MS</v>
          </cell>
          <cell r="L26073">
            <v>3</v>
          </cell>
          <cell r="AC26073" t="str">
            <v>05345 / SCHENCK LAURENCE</v>
          </cell>
          <cell r="AD26073">
            <v>3</v>
          </cell>
        </row>
        <row r="26074">
          <cell r="H26074" t="str">
            <v>DENTISTE</v>
          </cell>
          <cell r="L26074">
            <v>0</v>
          </cell>
          <cell r="AC26074" t="str">
            <v>05345 / SCHENCK LAURENCE</v>
          </cell>
          <cell r="AD26074">
            <v>3</v>
          </cell>
        </row>
        <row r="26075">
          <cell r="H26075" t="str">
            <v>DENTISTE</v>
          </cell>
          <cell r="L26075">
            <v>0</v>
          </cell>
          <cell r="AC26075" t="str">
            <v>06513 / ROLLANG ARNOULD RACHEL</v>
          </cell>
          <cell r="AD26075">
            <v>3</v>
          </cell>
        </row>
        <row r="26076">
          <cell r="H26076" t="str">
            <v>MEDECIN</v>
          </cell>
          <cell r="K26076" t="str">
            <v>MS</v>
          </cell>
          <cell r="L26076">
            <v>0</v>
          </cell>
          <cell r="AC26076" t="str">
            <v>05358 / BETSCH CELINE</v>
          </cell>
          <cell r="AD26076">
            <v>3</v>
          </cell>
        </row>
        <row r="26077">
          <cell r="H26077" t="str">
            <v>FOURNISSEUR</v>
          </cell>
          <cell r="L26077">
            <v>0</v>
          </cell>
          <cell r="AC26077" t="str">
            <v>04814 / LAURENT OLIVIA</v>
          </cell>
          <cell r="AD26077">
            <v>3</v>
          </cell>
        </row>
        <row r="26078">
          <cell r="H26078" t="str">
            <v>FOURNISSEUR</v>
          </cell>
          <cell r="L26078">
            <v>0</v>
          </cell>
          <cell r="AC26078" t="str">
            <v>04988 / STIRNEMANN JEAN VINCENT</v>
          </cell>
          <cell r="AD26078">
            <v>3</v>
          </cell>
        </row>
        <row r="26079">
          <cell r="H26079" t="str">
            <v>MEDECIN</v>
          </cell>
          <cell r="K26079" t="str">
            <v>MS</v>
          </cell>
          <cell r="L26079">
            <v>0</v>
          </cell>
          <cell r="AC26079" t="str">
            <v>05358 / BETSCH CELINE</v>
          </cell>
          <cell r="AD26079">
            <v>3</v>
          </cell>
        </row>
        <row r="26080">
          <cell r="H26080" t="str">
            <v>INFIRMIER</v>
          </cell>
          <cell r="L26080">
            <v>0</v>
          </cell>
          <cell r="AC26080" t="str">
            <v>06513 / ROLLANG ARNOULD RACHEL</v>
          </cell>
          <cell r="AD26080">
            <v>3</v>
          </cell>
        </row>
        <row r="26081">
          <cell r="H26081" t="str">
            <v>MEDECIN</v>
          </cell>
          <cell r="K26081" t="str">
            <v>MS</v>
          </cell>
          <cell r="L26081">
            <v>0</v>
          </cell>
          <cell r="AC26081" t="str">
            <v>03811 / LE MOYNE BENOIT</v>
          </cell>
          <cell r="AD26081">
            <v>3</v>
          </cell>
        </row>
        <row r="26082">
          <cell r="H26082" t="str">
            <v>FOURNISSEUR</v>
          </cell>
          <cell r="L26082">
            <v>0</v>
          </cell>
          <cell r="AC26082" t="str">
            <v>06513 / ROLLANG ARNOULD RACHEL</v>
          </cell>
          <cell r="AD26082">
            <v>3</v>
          </cell>
        </row>
        <row r="26083">
          <cell r="H26083" t="str">
            <v>PÉDICURE - PODOLOGUE</v>
          </cell>
          <cell r="L26083">
            <v>0</v>
          </cell>
          <cell r="AC26083" t="str">
            <v>04988 / STIRNEMANN JEAN VINCENT</v>
          </cell>
          <cell r="AD26083">
            <v>3</v>
          </cell>
        </row>
        <row r="26084">
          <cell r="H26084" t="str">
            <v>DENTISTE</v>
          </cell>
          <cell r="L26084">
            <v>0</v>
          </cell>
          <cell r="AC26084" t="str">
            <v>04814 / LAURENT OLIVIA</v>
          </cell>
          <cell r="AD26084">
            <v>3</v>
          </cell>
        </row>
        <row r="26085">
          <cell r="H26085" t="str">
            <v>FOURNISSEUR</v>
          </cell>
          <cell r="L26085">
            <v>0</v>
          </cell>
          <cell r="AC26085" t="str">
            <v>05345 / SCHENCK LAURENCE</v>
          </cell>
          <cell r="AD26085">
            <v>3</v>
          </cell>
        </row>
        <row r="26086">
          <cell r="H26086" t="str">
            <v>FOURNISSEUR</v>
          </cell>
          <cell r="L26086">
            <v>0</v>
          </cell>
          <cell r="AC26086" t="str">
            <v>04814 / LAURENT OLIVIA</v>
          </cell>
          <cell r="AD26086">
            <v>3</v>
          </cell>
        </row>
        <row r="26087">
          <cell r="H26087" t="str">
            <v>MEDECIN</v>
          </cell>
          <cell r="K26087" t="str">
            <v>MS</v>
          </cell>
          <cell r="L26087">
            <v>0</v>
          </cell>
          <cell r="AC26087" t="str">
            <v>02918 / SCHOLLER STEPHANIE</v>
          </cell>
          <cell r="AD26087">
            <v>3</v>
          </cell>
        </row>
        <row r="26088">
          <cell r="H26088" t="str">
            <v>MEDECIN</v>
          </cell>
          <cell r="K26088" t="str">
            <v>MS</v>
          </cell>
          <cell r="L26088">
            <v>0</v>
          </cell>
          <cell r="AC26088" t="str">
            <v>04814 / LAURENT OLIVIA</v>
          </cell>
          <cell r="AD26088">
            <v>3</v>
          </cell>
        </row>
        <row r="26089">
          <cell r="H26089" t="str">
            <v>MEDECIN</v>
          </cell>
          <cell r="K26089" t="str">
            <v>MS</v>
          </cell>
          <cell r="L26089">
            <v>0</v>
          </cell>
          <cell r="AC26089" t="str">
            <v>03811 / LE MOYNE BENOIT</v>
          </cell>
          <cell r="AD26089">
            <v>3</v>
          </cell>
        </row>
        <row r="26090">
          <cell r="H26090" t="str">
            <v>FOURNISSEUR</v>
          </cell>
          <cell r="L26090">
            <v>0</v>
          </cell>
          <cell r="AC26090" t="str">
            <v>04988 / STIRNEMANN JEAN VINCENT</v>
          </cell>
          <cell r="AD26090">
            <v>3</v>
          </cell>
        </row>
        <row r="26091">
          <cell r="H26091" t="str">
            <v>FOURNISSEUR</v>
          </cell>
          <cell r="L26091">
            <v>0</v>
          </cell>
          <cell r="AC26091" t="str">
            <v>00729 / SCHMITT MARX EVELYNE</v>
          </cell>
          <cell r="AD26091">
            <v>3</v>
          </cell>
        </row>
        <row r="26092">
          <cell r="H26092" t="str">
            <v>MEDECIN</v>
          </cell>
          <cell r="K26092" t="str">
            <v>MS</v>
          </cell>
          <cell r="L26092">
            <v>0</v>
          </cell>
          <cell r="AC26092" t="str">
            <v>04988 / STIRNEMANN JEAN VINCENT</v>
          </cell>
          <cell r="AD26092">
            <v>3</v>
          </cell>
        </row>
        <row r="26093">
          <cell r="H26093" t="str">
            <v>MEDECIN</v>
          </cell>
          <cell r="K26093" t="str">
            <v>MS</v>
          </cell>
          <cell r="L26093">
            <v>1</v>
          </cell>
          <cell r="AC26093" t="str">
            <v>05345 / SCHENCK LAURENCE</v>
          </cell>
          <cell r="AD26093">
            <v>3</v>
          </cell>
        </row>
        <row r="26094">
          <cell r="H26094" t="str">
            <v>MEDECIN</v>
          </cell>
          <cell r="K26094" t="str">
            <v>MS</v>
          </cell>
          <cell r="L26094">
            <v>0</v>
          </cell>
          <cell r="AC26094" t="str">
            <v>04814 / LAURENT OLIVIA</v>
          </cell>
          <cell r="AD26094">
            <v>3</v>
          </cell>
        </row>
        <row r="26095">
          <cell r="H26095" t="str">
            <v>MEDECIN</v>
          </cell>
          <cell r="K26095" t="str">
            <v>MS</v>
          </cell>
          <cell r="L26095">
            <v>2</v>
          </cell>
          <cell r="AC26095" t="str">
            <v>03811 / LE MOYNE BENOIT</v>
          </cell>
          <cell r="AD26095">
            <v>3</v>
          </cell>
        </row>
        <row r="26096">
          <cell r="H26096" t="str">
            <v>MEDECIN</v>
          </cell>
          <cell r="K26096" t="str">
            <v>MS</v>
          </cell>
          <cell r="L26096">
            <v>1</v>
          </cell>
          <cell r="AC26096" t="str">
            <v>02918 / SCHOLLER STEPHANIE</v>
          </cell>
          <cell r="AD26096">
            <v>3</v>
          </cell>
        </row>
        <row r="26097">
          <cell r="H26097" t="str">
            <v>MEDECIN</v>
          </cell>
          <cell r="K26097" t="str">
            <v>MS</v>
          </cell>
          <cell r="L26097">
            <v>3</v>
          </cell>
          <cell r="AC26097" t="str">
            <v>05358 / BETSCH CELINE</v>
          </cell>
          <cell r="AD26097">
            <v>3</v>
          </cell>
        </row>
        <row r="26098">
          <cell r="H26098" t="str">
            <v>MEDECIN</v>
          </cell>
          <cell r="K26098" t="str">
            <v>MS</v>
          </cell>
          <cell r="L26098">
            <v>0</v>
          </cell>
          <cell r="AC26098" t="str">
            <v>05358 / BETSCH CELINE</v>
          </cell>
          <cell r="AD26098">
            <v>3</v>
          </cell>
        </row>
        <row r="26099">
          <cell r="H26099" t="str">
            <v>INFIRMIER</v>
          </cell>
          <cell r="L26099">
            <v>0</v>
          </cell>
          <cell r="AC26099" t="str">
            <v>00729 / SCHMITT MARX EVELYNE</v>
          </cell>
          <cell r="AD26099">
            <v>3</v>
          </cell>
        </row>
        <row r="26100">
          <cell r="H26100" t="str">
            <v>MEDECIN</v>
          </cell>
          <cell r="K26100" t="str">
            <v>MG</v>
          </cell>
          <cell r="L26100">
            <v>0</v>
          </cell>
          <cell r="AC26100" t="str">
            <v>04814 / LAURENT OLIVIA</v>
          </cell>
          <cell r="AD26100">
            <v>3</v>
          </cell>
        </row>
        <row r="26101">
          <cell r="H26101" t="str">
            <v>INFIRMIER</v>
          </cell>
          <cell r="L26101">
            <v>0</v>
          </cell>
          <cell r="AC26101" t="str">
            <v>03811 / LE MOYNE BENOIT</v>
          </cell>
          <cell r="AD26101">
            <v>3</v>
          </cell>
        </row>
        <row r="26102">
          <cell r="H26102" t="str">
            <v>INFIRMIER</v>
          </cell>
          <cell r="L26102">
            <v>0</v>
          </cell>
          <cell r="AC26102" t="str">
            <v>03811 / LE MOYNE BENOIT</v>
          </cell>
          <cell r="AD26102">
            <v>3</v>
          </cell>
        </row>
        <row r="26103">
          <cell r="H26103" t="str">
            <v>INFIRMIER</v>
          </cell>
          <cell r="L26103">
            <v>0</v>
          </cell>
          <cell r="AC26103" t="str">
            <v>02918 / SCHOLLER STEPHANIE</v>
          </cell>
          <cell r="AD26103">
            <v>3</v>
          </cell>
        </row>
        <row r="26104">
          <cell r="H26104" t="str">
            <v>FOURNISSEUR</v>
          </cell>
          <cell r="L26104">
            <v>0</v>
          </cell>
          <cell r="AC26104" t="str">
            <v>05029 / BOUGHALEM ALI</v>
          </cell>
          <cell r="AD26104">
            <v>3</v>
          </cell>
        </row>
        <row r="26105">
          <cell r="H26105" t="str">
            <v>DENTISTE</v>
          </cell>
          <cell r="L26105">
            <v>0</v>
          </cell>
          <cell r="AC26105" t="str">
            <v>04814 / LAURENT OLIVIA</v>
          </cell>
          <cell r="AD26105">
            <v>3</v>
          </cell>
        </row>
        <row r="26106">
          <cell r="H26106" t="str">
            <v>ORTHOPTISTE, ORTHOPHONISTE</v>
          </cell>
          <cell r="L26106">
            <v>0</v>
          </cell>
          <cell r="AC26106" t="str">
            <v>06513 / ROLLANG ARNOULD RACHEL</v>
          </cell>
          <cell r="AD26106">
            <v>3</v>
          </cell>
        </row>
        <row r="26107">
          <cell r="H26107" t="str">
            <v>MASSEUR</v>
          </cell>
          <cell r="L26107">
            <v>0</v>
          </cell>
          <cell r="AC26107" t="str">
            <v>02918 / SCHOLLER STEPHANIE</v>
          </cell>
          <cell r="AD26107">
            <v>3</v>
          </cell>
        </row>
        <row r="26108">
          <cell r="H26108" t="str">
            <v>DENTISTE</v>
          </cell>
          <cell r="L26108">
            <v>0</v>
          </cell>
          <cell r="AC26108" t="str">
            <v>05345 / SCHENCK LAURENCE</v>
          </cell>
          <cell r="AD26108">
            <v>3</v>
          </cell>
        </row>
        <row r="26109">
          <cell r="H26109" t="str">
            <v>MEDECIN</v>
          </cell>
          <cell r="K26109" t="str">
            <v>MG</v>
          </cell>
          <cell r="L26109">
            <v>0</v>
          </cell>
          <cell r="AC26109" t="str">
            <v>02337 / GALLARD MYLENE</v>
          </cell>
          <cell r="AD26109">
            <v>3</v>
          </cell>
        </row>
        <row r="26110">
          <cell r="H26110" t="str">
            <v>DENTISTE</v>
          </cell>
          <cell r="L26110">
            <v>0</v>
          </cell>
          <cell r="AC26110" t="str">
            <v>05029 / BOUGHALEM ALI</v>
          </cell>
          <cell r="AD26110">
            <v>3</v>
          </cell>
        </row>
        <row r="26111">
          <cell r="H26111" t="str">
            <v>PÉDICURE - PODOLOGUE</v>
          </cell>
          <cell r="L26111">
            <v>0</v>
          </cell>
          <cell r="AC26111" t="str">
            <v>05358 / BETSCH CELINE</v>
          </cell>
          <cell r="AD26111">
            <v>3</v>
          </cell>
        </row>
        <row r="26112">
          <cell r="H26112" t="str">
            <v>MEDECIN</v>
          </cell>
          <cell r="K26112" t="str">
            <v>MS</v>
          </cell>
          <cell r="L26112">
            <v>0</v>
          </cell>
          <cell r="AC26112" t="str">
            <v>04814 / LAURENT OLIVIA</v>
          </cell>
          <cell r="AD26112">
            <v>3</v>
          </cell>
        </row>
        <row r="26113">
          <cell r="H26113" t="str">
            <v>DENTISTE</v>
          </cell>
          <cell r="L26113">
            <v>0</v>
          </cell>
          <cell r="AC26113" t="str">
            <v>02918 / SCHOLLER STEPHANIE</v>
          </cell>
          <cell r="AD26113">
            <v>3</v>
          </cell>
        </row>
        <row r="26114">
          <cell r="H26114" t="str">
            <v>FOURNISSEUR</v>
          </cell>
          <cell r="L26114">
            <v>0</v>
          </cell>
          <cell r="AC26114" t="str">
            <v>02918 / SCHOLLER STEPHANIE</v>
          </cell>
          <cell r="AD26114">
            <v>3</v>
          </cell>
        </row>
        <row r="26115">
          <cell r="H26115" t="str">
            <v>MASSEUR</v>
          </cell>
          <cell r="L26115">
            <v>0</v>
          </cell>
          <cell r="AC26115" t="str">
            <v>04988 / STIRNEMANN JEAN VINCENT</v>
          </cell>
          <cell r="AD26115">
            <v>3</v>
          </cell>
        </row>
        <row r="26116">
          <cell r="H26116" t="str">
            <v>MASSEUR</v>
          </cell>
          <cell r="L26116">
            <v>0</v>
          </cell>
          <cell r="AC26116" t="str">
            <v>03811 / LE MOYNE BENOIT</v>
          </cell>
          <cell r="AD26116">
            <v>3</v>
          </cell>
        </row>
        <row r="26117">
          <cell r="H26117" t="str">
            <v>MASSEUR</v>
          </cell>
          <cell r="L26117">
            <v>0</v>
          </cell>
          <cell r="AC26117" t="str">
            <v>03811 / LE MOYNE BENOIT</v>
          </cell>
          <cell r="AD26117">
            <v>3</v>
          </cell>
        </row>
        <row r="26118">
          <cell r="H26118" t="str">
            <v>MASSEUR</v>
          </cell>
          <cell r="L26118">
            <v>0</v>
          </cell>
          <cell r="AC26118" t="str">
            <v>06513 / ROLLANG ARNOULD RACHEL</v>
          </cell>
          <cell r="AD26118">
            <v>3</v>
          </cell>
        </row>
        <row r="26119">
          <cell r="H26119" t="str">
            <v>MEDECIN</v>
          </cell>
          <cell r="K26119" t="str">
            <v>MS</v>
          </cell>
          <cell r="L26119">
            <v>0</v>
          </cell>
          <cell r="AC26119" t="str">
            <v>05358 / BETSCH CELINE</v>
          </cell>
          <cell r="AD26119">
            <v>3</v>
          </cell>
        </row>
        <row r="26120">
          <cell r="H26120" t="str">
            <v>MASSEUR</v>
          </cell>
          <cell r="L26120">
            <v>0</v>
          </cell>
          <cell r="AC26120" t="str">
            <v>05029 / BOUGHALEM ALI</v>
          </cell>
          <cell r="AD26120">
            <v>3</v>
          </cell>
        </row>
        <row r="26121">
          <cell r="H26121" t="str">
            <v>INFIRMIER</v>
          </cell>
          <cell r="L26121">
            <v>0</v>
          </cell>
          <cell r="AC26121" t="str">
            <v>02337 / GALLARD MYLENE</v>
          </cell>
          <cell r="AD26121">
            <v>3</v>
          </cell>
        </row>
        <row r="26122">
          <cell r="H26122" t="str">
            <v>DENTISTE</v>
          </cell>
          <cell r="L26122">
            <v>0</v>
          </cell>
          <cell r="AC26122" t="str">
            <v>04814 / LAURENT OLIVIA</v>
          </cell>
          <cell r="AD26122">
            <v>3</v>
          </cell>
        </row>
        <row r="26123">
          <cell r="H26123" t="str">
            <v>DENTISTE</v>
          </cell>
          <cell r="L26123">
            <v>0</v>
          </cell>
          <cell r="AC26123" t="str">
            <v>05029 / BOUGHALEM ALI</v>
          </cell>
          <cell r="AD26123">
            <v>3</v>
          </cell>
        </row>
        <row r="26124">
          <cell r="H26124" t="str">
            <v>SAGE-FEMME</v>
          </cell>
          <cell r="L26124">
            <v>0</v>
          </cell>
          <cell r="AC26124" t="str">
            <v>02918 / SCHOLLER STEPHANIE</v>
          </cell>
          <cell r="AD26124">
            <v>3</v>
          </cell>
        </row>
        <row r="26125">
          <cell r="H26125" t="str">
            <v>SAGE-FEMME</v>
          </cell>
          <cell r="L26125">
            <v>1</v>
          </cell>
          <cell r="AC26125" t="str">
            <v>00729 / SCHMITT MARX EVELYNE</v>
          </cell>
          <cell r="AD26125">
            <v>3</v>
          </cell>
        </row>
        <row r="26126">
          <cell r="H26126" t="str">
            <v>MEDECIN</v>
          </cell>
          <cell r="K26126" t="str">
            <v>MS</v>
          </cell>
          <cell r="L26126">
            <v>0</v>
          </cell>
          <cell r="AC26126" t="str">
            <v>06513 / ROLLANG ARNOULD RACHEL</v>
          </cell>
          <cell r="AD26126">
            <v>3</v>
          </cell>
        </row>
        <row r="26127">
          <cell r="H26127" t="str">
            <v>DENTISTE</v>
          </cell>
          <cell r="L26127">
            <v>0</v>
          </cell>
          <cell r="AC26127" t="str">
            <v>02337 / GALLARD MYLENE</v>
          </cell>
          <cell r="AD26127">
            <v>3</v>
          </cell>
        </row>
        <row r="26128">
          <cell r="H26128" t="str">
            <v>MASSEUR</v>
          </cell>
          <cell r="L26128">
            <v>0</v>
          </cell>
          <cell r="AC26128" t="str">
            <v>03811 / LE MOYNE BENOIT</v>
          </cell>
          <cell r="AD26128">
            <v>3</v>
          </cell>
        </row>
        <row r="26129">
          <cell r="H26129" t="str">
            <v>MASSEUR</v>
          </cell>
          <cell r="L26129">
            <v>0</v>
          </cell>
          <cell r="AC26129" t="str">
            <v>05029 / BOUGHALEM ALI</v>
          </cell>
          <cell r="AD26129">
            <v>3</v>
          </cell>
        </row>
        <row r="26130">
          <cell r="H26130" t="str">
            <v>MASSEUR</v>
          </cell>
          <cell r="L26130">
            <v>0</v>
          </cell>
          <cell r="AC26130" t="str">
            <v>05029 / BOUGHALEM ALI</v>
          </cell>
          <cell r="AD26130">
            <v>3</v>
          </cell>
        </row>
        <row r="26131">
          <cell r="H26131" t="str">
            <v>MASSEUR</v>
          </cell>
          <cell r="L26131">
            <v>0</v>
          </cell>
          <cell r="AC26131" t="str">
            <v>05358 / BETSCH CELINE</v>
          </cell>
          <cell r="AD26131">
            <v>3</v>
          </cell>
        </row>
        <row r="26132">
          <cell r="H26132" t="str">
            <v>MEDECIN</v>
          </cell>
          <cell r="K26132" t="str">
            <v>MG</v>
          </cell>
          <cell r="L26132">
            <v>0</v>
          </cell>
          <cell r="AC26132" t="str">
            <v>05029 / BOUGHALEM ALI</v>
          </cell>
          <cell r="AD26132">
            <v>3</v>
          </cell>
        </row>
        <row r="26133">
          <cell r="H26133" t="str">
            <v>MASSEUR</v>
          </cell>
          <cell r="L26133">
            <v>0</v>
          </cell>
          <cell r="AC26133" t="str">
            <v>05345 / SCHENCK LAURENCE</v>
          </cell>
          <cell r="AD26133">
            <v>3</v>
          </cell>
        </row>
        <row r="26134">
          <cell r="H26134" t="str">
            <v>MASSEUR</v>
          </cell>
          <cell r="L26134">
            <v>0</v>
          </cell>
          <cell r="AC26134" t="str">
            <v>02337 / GALLARD MYLENE</v>
          </cell>
          <cell r="AD26134">
            <v>3</v>
          </cell>
        </row>
        <row r="26135">
          <cell r="H26135" t="str">
            <v>MASSEUR</v>
          </cell>
          <cell r="L26135">
            <v>0</v>
          </cell>
          <cell r="AC26135" t="str">
            <v>05358 / BETSCH CELINE</v>
          </cell>
          <cell r="AD26135">
            <v>3</v>
          </cell>
        </row>
        <row r="26136">
          <cell r="H26136" t="str">
            <v>INFIRMIER</v>
          </cell>
          <cell r="L26136">
            <v>0</v>
          </cell>
          <cell r="AC26136" t="str">
            <v>02918 / SCHOLLER STEPHANIE</v>
          </cell>
          <cell r="AD26136">
            <v>3</v>
          </cell>
        </row>
        <row r="26137">
          <cell r="H26137" t="str">
            <v>MEDECIN</v>
          </cell>
          <cell r="K26137" t="str">
            <v>MS</v>
          </cell>
          <cell r="L26137">
            <v>1</v>
          </cell>
          <cell r="AC26137" t="str">
            <v>02337 / GALLARD MYLENE</v>
          </cell>
          <cell r="AD26137">
            <v>3</v>
          </cell>
        </row>
        <row r="26138">
          <cell r="H26138" t="str">
            <v>MEDECIN</v>
          </cell>
          <cell r="K26138" t="str">
            <v>MS</v>
          </cell>
          <cell r="L26138">
            <v>0</v>
          </cell>
          <cell r="AC26138" t="str">
            <v>02337 / GALLARD MYLENE</v>
          </cell>
          <cell r="AD26138">
            <v>3</v>
          </cell>
        </row>
        <row r="26139">
          <cell r="H26139" t="str">
            <v>MEDECIN</v>
          </cell>
          <cell r="K26139" t="str">
            <v>MS</v>
          </cell>
          <cell r="L26139">
            <v>2</v>
          </cell>
          <cell r="AC26139" t="str">
            <v>04814 / LAURENT OLIVIA</v>
          </cell>
          <cell r="AD26139">
            <v>3</v>
          </cell>
        </row>
        <row r="26140">
          <cell r="H26140" t="str">
            <v>MEDECIN</v>
          </cell>
          <cell r="K26140" t="str">
            <v>MS</v>
          </cell>
          <cell r="L26140">
            <v>4</v>
          </cell>
          <cell r="AC26140" t="str">
            <v>02337 / GALLARD MYLENE</v>
          </cell>
          <cell r="AD26140">
            <v>3</v>
          </cell>
        </row>
        <row r="26141">
          <cell r="H26141" t="str">
            <v>INFIRMIER</v>
          </cell>
          <cell r="L26141">
            <v>0</v>
          </cell>
          <cell r="AC26141" t="str">
            <v>06513 / ROLLANG ARNOULD RACHEL</v>
          </cell>
          <cell r="AD26141">
            <v>3</v>
          </cell>
        </row>
        <row r="26142">
          <cell r="H26142" t="str">
            <v>MEDECIN</v>
          </cell>
          <cell r="K26142" t="str">
            <v>MS</v>
          </cell>
          <cell r="L26142">
            <v>3</v>
          </cell>
          <cell r="AC26142" t="str">
            <v>00729 / SCHMITT MARX EVELYNE</v>
          </cell>
          <cell r="AD26142">
            <v>3</v>
          </cell>
        </row>
        <row r="26143">
          <cell r="H26143" t="str">
            <v>MEDECIN</v>
          </cell>
          <cell r="K26143" t="str">
            <v>MG</v>
          </cell>
          <cell r="L26143">
            <v>0</v>
          </cell>
          <cell r="AC26143" t="str">
            <v>04988 / STIRNEMANN JEAN VINCENT</v>
          </cell>
          <cell r="AD26143">
            <v>3</v>
          </cell>
        </row>
        <row r="26144">
          <cell r="H26144" t="str">
            <v>MEDECIN</v>
          </cell>
          <cell r="K26144" t="str">
            <v>MS</v>
          </cell>
          <cell r="L26144">
            <v>0</v>
          </cell>
          <cell r="AC26144" t="str">
            <v>04988 / STIRNEMANN JEAN VINCENT</v>
          </cell>
          <cell r="AD26144">
            <v>3</v>
          </cell>
        </row>
        <row r="26145">
          <cell r="H26145" t="str">
            <v>INFIRMIER</v>
          </cell>
          <cell r="L26145">
            <v>0</v>
          </cell>
          <cell r="AC26145" t="str">
            <v>02337 / GALLARD MYLENE</v>
          </cell>
          <cell r="AD26145">
            <v>3</v>
          </cell>
        </row>
        <row r="26146">
          <cell r="H26146" t="str">
            <v>MEDECIN</v>
          </cell>
          <cell r="K26146" t="str">
            <v>MS</v>
          </cell>
          <cell r="L26146">
            <v>1</v>
          </cell>
          <cell r="AC26146" t="str">
            <v>05029 / BOUGHALEM ALI</v>
          </cell>
          <cell r="AD26146">
            <v>3</v>
          </cell>
        </row>
        <row r="26147">
          <cell r="H26147" t="str">
            <v>MEDECIN</v>
          </cell>
          <cell r="K26147" t="str">
            <v>MG</v>
          </cell>
          <cell r="L26147">
            <v>0</v>
          </cell>
          <cell r="AC26147" t="str">
            <v>04988 / STIRNEMANN JEAN VINCENT</v>
          </cell>
          <cell r="AD26147">
            <v>3</v>
          </cell>
        </row>
        <row r="26148">
          <cell r="H26148" t="str">
            <v>INFIRMIER</v>
          </cell>
          <cell r="L26148">
            <v>0</v>
          </cell>
          <cell r="AC26148" t="str">
            <v>05345 / SCHENCK LAURENCE</v>
          </cell>
          <cell r="AD26148">
            <v>3</v>
          </cell>
        </row>
        <row r="26149">
          <cell r="H26149" t="str">
            <v>MASSEUR</v>
          </cell>
          <cell r="L26149">
            <v>0</v>
          </cell>
          <cell r="AC26149" t="str">
            <v>05345 / SCHENCK LAURENCE</v>
          </cell>
          <cell r="AD26149">
            <v>3</v>
          </cell>
        </row>
        <row r="26150">
          <cell r="H26150" t="str">
            <v>INFIRMIER</v>
          </cell>
          <cell r="L26150">
            <v>0</v>
          </cell>
          <cell r="AC26150" t="str">
            <v>05345 / SCHENCK LAURENCE</v>
          </cell>
          <cell r="AD26150">
            <v>3</v>
          </cell>
        </row>
        <row r="26151">
          <cell r="H26151" t="str">
            <v>MEDECIN</v>
          </cell>
          <cell r="K26151" t="str">
            <v>MS</v>
          </cell>
          <cell r="L26151">
            <v>0</v>
          </cell>
          <cell r="AC26151" t="str">
            <v>05345 / SCHENCK LAURENCE</v>
          </cell>
          <cell r="AD26151">
            <v>3</v>
          </cell>
        </row>
        <row r="26152">
          <cell r="H26152" t="str">
            <v>MEDECIN</v>
          </cell>
          <cell r="K26152" t="str">
            <v>MG</v>
          </cell>
          <cell r="L26152">
            <v>0</v>
          </cell>
          <cell r="AC26152" t="str">
            <v>05358 / BETSCH CELINE</v>
          </cell>
          <cell r="AD26152">
            <v>3</v>
          </cell>
        </row>
        <row r="26153">
          <cell r="H26153" t="str">
            <v>MASSEUR</v>
          </cell>
          <cell r="L26153">
            <v>0</v>
          </cell>
          <cell r="AC26153" t="str">
            <v>05029 / BOUGHALEM ALI</v>
          </cell>
          <cell r="AD26153">
            <v>3</v>
          </cell>
        </row>
        <row r="26154">
          <cell r="H26154" t="str">
            <v>FOURNISSEUR</v>
          </cell>
          <cell r="L26154">
            <v>0</v>
          </cell>
          <cell r="AC26154" t="str">
            <v>05358 / BETSCH CELINE</v>
          </cell>
          <cell r="AD26154">
            <v>3</v>
          </cell>
        </row>
        <row r="26155">
          <cell r="H26155" t="str">
            <v>FOURNISSEUR</v>
          </cell>
          <cell r="L26155">
            <v>0</v>
          </cell>
          <cell r="AC26155" t="str">
            <v>04814 / LAURENT OLIVIA</v>
          </cell>
          <cell r="AD26155">
            <v>3</v>
          </cell>
        </row>
        <row r="26156">
          <cell r="H26156" t="str">
            <v>ORTHOPTISTE, ORTHOPHONISTE</v>
          </cell>
          <cell r="L26156">
            <v>0</v>
          </cell>
          <cell r="AC26156" t="str">
            <v>04988 / STIRNEMANN JEAN VINCENT</v>
          </cell>
          <cell r="AD26156">
            <v>3</v>
          </cell>
        </row>
        <row r="26157">
          <cell r="H26157" t="str">
            <v>FOURNISSEUR</v>
          </cell>
          <cell r="L26157">
            <v>0</v>
          </cell>
          <cell r="AC26157" t="str">
            <v>02918 / SCHOLLER STEPHANIE</v>
          </cell>
          <cell r="AD26157">
            <v>3</v>
          </cell>
        </row>
        <row r="26158">
          <cell r="H26158" t="str">
            <v>DENTISTE</v>
          </cell>
          <cell r="L26158">
            <v>0</v>
          </cell>
          <cell r="AC26158" t="str">
            <v>05029 / BOUGHALEM ALI</v>
          </cell>
          <cell r="AD26158">
            <v>3</v>
          </cell>
        </row>
        <row r="26159">
          <cell r="H26159" t="str">
            <v>MASSEUR</v>
          </cell>
          <cell r="L26159">
            <v>1</v>
          </cell>
          <cell r="AC26159" t="str">
            <v>03811 / LE MOYNE BENOIT</v>
          </cell>
          <cell r="AD26159">
            <v>3</v>
          </cell>
        </row>
        <row r="26160">
          <cell r="H26160" t="str">
            <v>MASSEUR</v>
          </cell>
          <cell r="L26160">
            <v>0</v>
          </cell>
          <cell r="AC26160" t="str">
            <v>02337 / GALLARD MYLENE</v>
          </cell>
          <cell r="AD26160">
            <v>3</v>
          </cell>
        </row>
        <row r="26161">
          <cell r="H26161" t="str">
            <v>MASSEUR</v>
          </cell>
          <cell r="L26161">
            <v>0</v>
          </cell>
          <cell r="AC26161" t="str">
            <v>05029 / BOUGHALEM ALI</v>
          </cell>
          <cell r="AD26161">
            <v>3</v>
          </cell>
        </row>
        <row r="26162">
          <cell r="H26162" t="str">
            <v>MASSEUR</v>
          </cell>
          <cell r="L26162">
            <v>0</v>
          </cell>
          <cell r="AC26162" t="str">
            <v>02918 / SCHOLLER STEPHANIE</v>
          </cell>
          <cell r="AD26162">
            <v>3</v>
          </cell>
        </row>
        <row r="26163">
          <cell r="H26163" t="str">
            <v>INFIRMIER</v>
          </cell>
          <cell r="L26163">
            <v>0</v>
          </cell>
          <cell r="AC26163" t="str">
            <v>02918 / SCHOLLER STEPHANIE</v>
          </cell>
          <cell r="AD26163">
            <v>3</v>
          </cell>
        </row>
        <row r="26164">
          <cell r="H26164" t="str">
            <v>MEDECIN</v>
          </cell>
          <cell r="K26164" t="str">
            <v>MS</v>
          </cell>
          <cell r="L26164">
            <v>0</v>
          </cell>
          <cell r="AC26164" t="str">
            <v>04814 / LAURENT OLIVIA</v>
          </cell>
          <cell r="AD26164">
            <v>3</v>
          </cell>
        </row>
        <row r="26165">
          <cell r="H26165" t="str">
            <v>MASSEUR</v>
          </cell>
          <cell r="L26165">
            <v>0</v>
          </cell>
          <cell r="AC26165" t="str">
            <v>05345 / SCHENCK LAURENCE</v>
          </cell>
          <cell r="AD26165">
            <v>3</v>
          </cell>
        </row>
        <row r="26166">
          <cell r="H26166" t="str">
            <v>MASSEUR</v>
          </cell>
          <cell r="L26166">
            <v>0</v>
          </cell>
          <cell r="AC26166" t="str">
            <v>05029 / BOUGHALEM ALI</v>
          </cell>
          <cell r="AD26166">
            <v>3</v>
          </cell>
        </row>
        <row r="26167">
          <cell r="H26167" t="str">
            <v>DENTISTE</v>
          </cell>
          <cell r="L26167">
            <v>0</v>
          </cell>
          <cell r="AC26167" t="str">
            <v>02918 / SCHOLLER STEPHANIE</v>
          </cell>
          <cell r="AD26167">
            <v>3</v>
          </cell>
        </row>
        <row r="26168">
          <cell r="H26168" t="str">
            <v>MEDECIN</v>
          </cell>
          <cell r="K26168" t="str">
            <v>MG</v>
          </cell>
          <cell r="L26168">
            <v>0</v>
          </cell>
          <cell r="AC26168" t="str">
            <v>03811 / LE MOYNE BENOIT</v>
          </cell>
          <cell r="AD26168">
            <v>3</v>
          </cell>
        </row>
        <row r="26169">
          <cell r="H26169" t="str">
            <v>MEDECIN</v>
          </cell>
          <cell r="K26169" t="str">
            <v>MG</v>
          </cell>
          <cell r="L26169">
            <v>0</v>
          </cell>
          <cell r="AC26169" t="str">
            <v>02918 / SCHOLLER STEPHANIE</v>
          </cell>
          <cell r="AD26169">
            <v>3</v>
          </cell>
        </row>
        <row r="26170">
          <cell r="H26170" t="str">
            <v>INFIRMIER</v>
          </cell>
          <cell r="L26170">
            <v>0</v>
          </cell>
          <cell r="AC26170" t="str">
            <v>02918 / SCHOLLER STEPHANIE</v>
          </cell>
          <cell r="AD26170">
            <v>3</v>
          </cell>
        </row>
        <row r="26171">
          <cell r="H26171" t="str">
            <v>DENTISTE</v>
          </cell>
          <cell r="L26171">
            <v>0</v>
          </cell>
          <cell r="AC26171" t="str">
            <v>05358 / BETSCH CELINE</v>
          </cell>
          <cell r="AD26171">
            <v>3</v>
          </cell>
        </row>
        <row r="26172">
          <cell r="H26172" t="str">
            <v>DENTISTE</v>
          </cell>
          <cell r="L26172">
            <v>0</v>
          </cell>
          <cell r="AC26172" t="str">
            <v>05358 / BETSCH CELINE</v>
          </cell>
          <cell r="AD26172">
            <v>3</v>
          </cell>
        </row>
        <row r="26173">
          <cell r="H26173" t="str">
            <v>MEDECIN</v>
          </cell>
          <cell r="K26173" t="str">
            <v>MG</v>
          </cell>
          <cell r="L26173">
            <v>0</v>
          </cell>
          <cell r="AC26173" t="str">
            <v>05358 / BETSCH CELINE</v>
          </cell>
          <cell r="AD26173">
            <v>3</v>
          </cell>
        </row>
        <row r="26174">
          <cell r="H26174" t="str">
            <v>FOURNISSEUR</v>
          </cell>
          <cell r="L26174">
            <v>0</v>
          </cell>
          <cell r="AC26174" t="str">
            <v>05029 / BOUGHALEM ALI</v>
          </cell>
          <cell r="AD26174">
            <v>3</v>
          </cell>
        </row>
        <row r="26175">
          <cell r="H26175" t="str">
            <v>MEDECIN</v>
          </cell>
          <cell r="K26175" t="str">
            <v>MG</v>
          </cell>
          <cell r="L26175">
            <v>0</v>
          </cell>
          <cell r="AC26175" t="str">
            <v>05029 / BOUGHALEM ALI</v>
          </cell>
          <cell r="AD26175">
            <v>3</v>
          </cell>
        </row>
        <row r="26176">
          <cell r="H26176" t="str">
            <v>INFIRMIER</v>
          </cell>
          <cell r="L26176">
            <v>0</v>
          </cell>
          <cell r="AC26176" t="str">
            <v>06513 / ROLLANG ARNOULD RACHEL</v>
          </cell>
          <cell r="AD26176">
            <v>3</v>
          </cell>
        </row>
        <row r="26177">
          <cell r="H26177" t="str">
            <v>MEDECIN</v>
          </cell>
          <cell r="K26177" t="str">
            <v>MG</v>
          </cell>
          <cell r="L26177">
            <v>0</v>
          </cell>
          <cell r="AC26177" t="str">
            <v>05345 / SCHENCK LAURENCE</v>
          </cell>
          <cell r="AD26177">
            <v>3</v>
          </cell>
        </row>
        <row r="26178">
          <cell r="H26178" t="str">
            <v>MEDECIN</v>
          </cell>
          <cell r="K26178" t="str">
            <v>MG</v>
          </cell>
          <cell r="L26178">
            <v>0</v>
          </cell>
          <cell r="AC26178" t="str">
            <v>05029 / BOUGHALEM ALI</v>
          </cell>
          <cell r="AD26178">
            <v>3</v>
          </cell>
        </row>
        <row r="26179">
          <cell r="H26179" t="str">
            <v>MEDECIN</v>
          </cell>
          <cell r="K26179" t="str">
            <v>MS</v>
          </cell>
          <cell r="L26179">
            <v>1</v>
          </cell>
          <cell r="AC26179" t="str">
            <v>05358 / BETSCH CELINE</v>
          </cell>
          <cell r="AD26179">
            <v>3</v>
          </cell>
        </row>
        <row r="26180">
          <cell r="H26180" t="str">
            <v>MEDECIN</v>
          </cell>
          <cell r="K26180" t="str">
            <v>MS</v>
          </cell>
          <cell r="L26180">
            <v>0</v>
          </cell>
          <cell r="AC26180" t="str">
            <v>05358 / BETSCH CELINE</v>
          </cell>
          <cell r="AD26180">
            <v>3</v>
          </cell>
        </row>
        <row r="26181">
          <cell r="H26181" t="str">
            <v>INFIRMIER</v>
          </cell>
          <cell r="L26181">
            <v>0</v>
          </cell>
          <cell r="AC26181" t="str">
            <v>05358 / BETSCH CELINE</v>
          </cell>
          <cell r="AD26181">
            <v>3</v>
          </cell>
        </row>
        <row r="26182">
          <cell r="H26182" t="str">
            <v>MEDECIN</v>
          </cell>
          <cell r="K26182" t="str">
            <v>MS</v>
          </cell>
          <cell r="L26182">
            <v>0</v>
          </cell>
          <cell r="AC26182" t="str">
            <v>06513 / ROLLANG ARNOULD RACHEL</v>
          </cell>
          <cell r="AD26182">
            <v>3</v>
          </cell>
        </row>
        <row r="26183">
          <cell r="H26183" t="str">
            <v>MEDECIN</v>
          </cell>
          <cell r="K26183" t="str">
            <v>MS</v>
          </cell>
          <cell r="L26183">
            <v>5</v>
          </cell>
          <cell r="AC26183" t="str">
            <v>06513 / ROLLANG ARNOULD RACHEL</v>
          </cell>
          <cell r="AD26183">
            <v>3</v>
          </cell>
        </row>
        <row r="26184">
          <cell r="H26184" t="str">
            <v>MEDECIN</v>
          </cell>
          <cell r="K26184" t="str">
            <v>MS</v>
          </cell>
          <cell r="L26184">
            <v>6</v>
          </cell>
          <cell r="AC26184" t="str">
            <v>06513 / ROLLANG ARNOULD RACHEL</v>
          </cell>
          <cell r="AD26184">
            <v>3</v>
          </cell>
        </row>
        <row r="26185">
          <cell r="H26185" t="str">
            <v>MEDECIN</v>
          </cell>
          <cell r="K26185" t="str">
            <v>MS</v>
          </cell>
          <cell r="L26185">
            <v>4</v>
          </cell>
          <cell r="AC26185" t="str">
            <v>04988 / STIRNEMANN JEAN VINCENT</v>
          </cell>
          <cell r="AD26185">
            <v>3</v>
          </cell>
        </row>
        <row r="26186">
          <cell r="H26186" t="str">
            <v>MASSEUR</v>
          </cell>
          <cell r="L26186">
            <v>0</v>
          </cell>
          <cell r="AC26186" t="str">
            <v>05345 / SCHENCK LAURENCE</v>
          </cell>
          <cell r="AD26186">
            <v>3</v>
          </cell>
        </row>
        <row r="26187">
          <cell r="H26187" t="str">
            <v>MASSEUR</v>
          </cell>
          <cell r="L26187">
            <v>0</v>
          </cell>
          <cell r="AC26187" t="str">
            <v>06513 / ROLLANG ARNOULD RACHEL</v>
          </cell>
          <cell r="AD26187">
            <v>3</v>
          </cell>
        </row>
        <row r="26188">
          <cell r="H26188" t="str">
            <v>SAGE-FEMME</v>
          </cell>
          <cell r="L26188">
            <v>0</v>
          </cell>
          <cell r="AC26188" t="str">
            <v>00729 / SCHMITT MARX EVELYNE</v>
          </cell>
          <cell r="AD26188">
            <v>3</v>
          </cell>
        </row>
        <row r="26189">
          <cell r="H26189" t="str">
            <v>MASSEUR</v>
          </cell>
          <cell r="L26189">
            <v>0</v>
          </cell>
          <cell r="AC26189" t="str">
            <v>04988 / STIRNEMANN JEAN VINCENT</v>
          </cell>
          <cell r="AD26189">
            <v>3</v>
          </cell>
        </row>
        <row r="26190">
          <cell r="H26190" t="str">
            <v>PÉDICURE - PODOLOGUE</v>
          </cell>
          <cell r="L26190">
            <v>0</v>
          </cell>
          <cell r="AC26190" t="str">
            <v>04988 / STIRNEMANN JEAN VINCENT</v>
          </cell>
          <cell r="AD26190">
            <v>3</v>
          </cell>
        </row>
        <row r="26191">
          <cell r="H26191" t="str">
            <v>MASSEUR</v>
          </cell>
          <cell r="L26191">
            <v>0</v>
          </cell>
          <cell r="AC26191" t="str">
            <v>00729 / SCHMITT MARX EVELYNE</v>
          </cell>
          <cell r="AD26191">
            <v>3</v>
          </cell>
        </row>
        <row r="26192">
          <cell r="H26192" t="str">
            <v>MEDECIN</v>
          </cell>
          <cell r="K26192" t="str">
            <v>MG</v>
          </cell>
          <cell r="L26192">
            <v>0</v>
          </cell>
          <cell r="AC26192" t="str">
            <v>02337 / GALLARD MYLENE</v>
          </cell>
          <cell r="AD26192">
            <v>3</v>
          </cell>
        </row>
        <row r="26193">
          <cell r="H26193" t="str">
            <v>INFIRMIER</v>
          </cell>
          <cell r="L26193">
            <v>0</v>
          </cell>
          <cell r="AC26193" t="str">
            <v>00729 / SCHMITT MARX EVELYNE</v>
          </cell>
          <cell r="AD26193">
            <v>3</v>
          </cell>
        </row>
        <row r="26194">
          <cell r="H26194" t="str">
            <v>INFIRMIER</v>
          </cell>
          <cell r="L26194">
            <v>0</v>
          </cell>
          <cell r="AC26194" t="str">
            <v>02337 / GALLARD MYLENE</v>
          </cell>
          <cell r="AD26194">
            <v>3</v>
          </cell>
        </row>
        <row r="26195">
          <cell r="H26195" t="str">
            <v>FOURNISSEUR</v>
          </cell>
          <cell r="L26195">
            <v>0</v>
          </cell>
          <cell r="AC26195" t="str">
            <v>05345 / SCHENCK LAURENCE</v>
          </cell>
          <cell r="AD26195">
            <v>3</v>
          </cell>
        </row>
        <row r="26196">
          <cell r="H26196" t="str">
            <v>ORTHOPTISTE, ORTHOPHONISTE</v>
          </cell>
          <cell r="L26196">
            <v>0</v>
          </cell>
          <cell r="AC26196" t="str">
            <v>00729 / SCHMITT MARX EVELYNE</v>
          </cell>
          <cell r="AD26196">
            <v>3</v>
          </cell>
        </row>
        <row r="26197">
          <cell r="H26197" t="str">
            <v>MEDECIN</v>
          </cell>
          <cell r="K26197" t="str">
            <v>MG</v>
          </cell>
          <cell r="L26197">
            <v>0</v>
          </cell>
          <cell r="AC26197" t="str">
            <v>02337 / GALLARD MYLENE</v>
          </cell>
          <cell r="AD26197">
            <v>3</v>
          </cell>
        </row>
        <row r="26198">
          <cell r="H26198" t="str">
            <v>DENTISTE</v>
          </cell>
          <cell r="L26198">
            <v>0</v>
          </cell>
          <cell r="AC26198" t="str">
            <v>04814 / LAURENT OLIVIA</v>
          </cell>
          <cell r="AD26198">
            <v>3</v>
          </cell>
        </row>
        <row r="26199">
          <cell r="H26199" t="str">
            <v>MEDECIN</v>
          </cell>
          <cell r="K26199" t="str">
            <v>MS</v>
          </cell>
          <cell r="L26199">
            <v>0</v>
          </cell>
          <cell r="AC26199" t="str">
            <v>04988 / STIRNEMANN JEAN VINCENT</v>
          </cell>
          <cell r="AD26199">
            <v>3</v>
          </cell>
        </row>
        <row r="26200">
          <cell r="H26200" t="str">
            <v>DENTISTE</v>
          </cell>
          <cell r="L26200">
            <v>0</v>
          </cell>
          <cell r="AC26200" t="str">
            <v>02337 / GALLARD MYLENE</v>
          </cell>
          <cell r="AD26200">
            <v>3</v>
          </cell>
        </row>
        <row r="26201">
          <cell r="H26201" t="str">
            <v>MEDECIN</v>
          </cell>
          <cell r="K26201" t="str">
            <v>MG</v>
          </cell>
          <cell r="L26201">
            <v>0</v>
          </cell>
          <cell r="AC26201" t="str">
            <v>05029 / BOUGHALEM ALI</v>
          </cell>
          <cell r="AD26201">
            <v>3</v>
          </cell>
        </row>
        <row r="26202">
          <cell r="H26202" t="str">
            <v>MEDECIN</v>
          </cell>
          <cell r="K26202" t="str">
            <v>MS</v>
          </cell>
          <cell r="L26202">
            <v>0</v>
          </cell>
          <cell r="AC26202" t="str">
            <v>04814 / LAURENT OLIVIA</v>
          </cell>
          <cell r="AD26202">
            <v>3</v>
          </cell>
        </row>
        <row r="26203">
          <cell r="H26203" t="str">
            <v>MEDECIN</v>
          </cell>
          <cell r="K26203" t="str">
            <v>MS</v>
          </cell>
          <cell r="L26203">
            <v>1</v>
          </cell>
          <cell r="AC26203" t="str">
            <v>04988 / STIRNEMANN JEAN VINCENT</v>
          </cell>
          <cell r="AD26203">
            <v>3</v>
          </cell>
        </row>
        <row r="26204">
          <cell r="H26204" t="str">
            <v>MEDECIN</v>
          </cell>
          <cell r="K26204" t="str">
            <v>MS</v>
          </cell>
          <cell r="L26204">
            <v>0</v>
          </cell>
          <cell r="AC26204" t="str">
            <v>04814 / LAURENT OLIVIA</v>
          </cell>
          <cell r="AD26204">
            <v>3</v>
          </cell>
        </row>
        <row r="26205">
          <cell r="H26205" t="str">
            <v>PÉDICURE - PODOLOGUE</v>
          </cell>
          <cell r="L26205">
            <v>0</v>
          </cell>
          <cell r="AC26205" t="str">
            <v>02918 / SCHOLLER STEPHANIE</v>
          </cell>
          <cell r="AD26205">
            <v>3</v>
          </cell>
        </row>
        <row r="26206">
          <cell r="H26206" t="str">
            <v>PÉDICURE - PODOLOGUE</v>
          </cell>
          <cell r="L26206">
            <v>2</v>
          </cell>
          <cell r="AC26206" t="str">
            <v>02918 / SCHOLLER STEPHANIE</v>
          </cell>
          <cell r="AD26206">
            <v>3</v>
          </cell>
        </row>
        <row r="26207">
          <cell r="H26207" t="str">
            <v>MASSEUR</v>
          </cell>
          <cell r="L26207">
            <v>0</v>
          </cell>
          <cell r="AC26207" t="str">
            <v>05345 / SCHENCK LAURENCE</v>
          </cell>
          <cell r="AD26207">
            <v>3</v>
          </cell>
        </row>
        <row r="26208">
          <cell r="H26208" t="str">
            <v>ORTHOPTISTE, ORTHOPHONISTE</v>
          </cell>
          <cell r="L26208">
            <v>0</v>
          </cell>
          <cell r="AC26208" t="str">
            <v>02337 / GALLARD MYLENE</v>
          </cell>
          <cell r="AD26208">
            <v>3</v>
          </cell>
        </row>
        <row r="26209">
          <cell r="H26209" t="str">
            <v>MEDECIN</v>
          </cell>
          <cell r="K26209" t="str">
            <v>MS</v>
          </cell>
          <cell r="L26209">
            <v>0</v>
          </cell>
          <cell r="AC26209" t="str">
            <v>03811 / LE MOYNE BENOIT</v>
          </cell>
          <cell r="AD26209">
            <v>3</v>
          </cell>
        </row>
        <row r="26210">
          <cell r="H26210" t="str">
            <v>MASSEUR</v>
          </cell>
          <cell r="L26210">
            <v>0</v>
          </cell>
          <cell r="AC26210" t="str">
            <v>02918 / SCHOLLER STEPHANIE</v>
          </cell>
          <cell r="AD26210">
            <v>3</v>
          </cell>
        </row>
        <row r="26211">
          <cell r="H26211" t="str">
            <v>MASSEUR</v>
          </cell>
          <cell r="L26211">
            <v>0</v>
          </cell>
          <cell r="AC26211" t="str">
            <v>05345 / SCHENCK LAURENCE</v>
          </cell>
          <cell r="AD26211">
            <v>3</v>
          </cell>
        </row>
        <row r="26212">
          <cell r="H26212" t="str">
            <v>MASSEUR</v>
          </cell>
          <cell r="L26212">
            <v>0</v>
          </cell>
          <cell r="AC26212" t="str">
            <v>04988 / STIRNEMANN JEAN VINCENT</v>
          </cell>
          <cell r="AD26212">
            <v>3</v>
          </cell>
        </row>
        <row r="26213">
          <cell r="H26213" t="str">
            <v>INFIRMIER</v>
          </cell>
          <cell r="L26213">
            <v>0</v>
          </cell>
          <cell r="AC26213" t="str">
            <v>05345 / SCHENCK LAURENCE</v>
          </cell>
          <cell r="AD26213">
            <v>3</v>
          </cell>
        </row>
        <row r="26214">
          <cell r="H26214" t="str">
            <v>FOURNISSEUR</v>
          </cell>
          <cell r="L26214">
            <v>0</v>
          </cell>
          <cell r="AC26214" t="str">
            <v>04814 / LAURENT OLIVIA</v>
          </cell>
          <cell r="AD26214">
            <v>3</v>
          </cell>
        </row>
        <row r="26215">
          <cell r="H26215" t="str">
            <v>FOURNISSEUR</v>
          </cell>
          <cell r="L26215">
            <v>0</v>
          </cell>
          <cell r="AC26215" t="str">
            <v>03811 / LE MOYNE BENOIT</v>
          </cell>
          <cell r="AD26215">
            <v>3</v>
          </cell>
        </row>
        <row r="26216">
          <cell r="H26216" t="str">
            <v>FOURNISSEUR</v>
          </cell>
          <cell r="L26216">
            <v>0</v>
          </cell>
          <cell r="AC26216" t="str">
            <v>06513 / ROLLANG ARNOULD RACHEL</v>
          </cell>
          <cell r="AD26216">
            <v>3</v>
          </cell>
        </row>
        <row r="26217">
          <cell r="H26217" t="str">
            <v>FOURNISSEUR</v>
          </cell>
          <cell r="L26217">
            <v>0</v>
          </cell>
          <cell r="AC26217" t="str">
            <v>06513 / ROLLANG ARNOULD RACHEL</v>
          </cell>
          <cell r="AD26217">
            <v>3</v>
          </cell>
        </row>
        <row r="26218">
          <cell r="H26218" t="str">
            <v>FOURNISSEUR</v>
          </cell>
          <cell r="L26218">
            <v>0</v>
          </cell>
          <cell r="AC26218" t="str">
            <v>02337 / GALLARD MYLENE</v>
          </cell>
          <cell r="AD26218">
            <v>3</v>
          </cell>
        </row>
        <row r="26219">
          <cell r="H26219" t="str">
            <v>FOURNISSEUR</v>
          </cell>
          <cell r="L26219">
            <v>0</v>
          </cell>
          <cell r="AC26219" t="str">
            <v>04814 / LAURENT OLIVIA</v>
          </cell>
          <cell r="AD26219">
            <v>3</v>
          </cell>
        </row>
        <row r="26220">
          <cell r="H26220" t="str">
            <v>FOURNISSEUR</v>
          </cell>
          <cell r="L26220">
            <v>0</v>
          </cell>
          <cell r="AC26220" t="str">
            <v>02337 / GALLARD MYLENE</v>
          </cell>
          <cell r="AD26220">
            <v>3</v>
          </cell>
        </row>
        <row r="26221">
          <cell r="H26221" t="str">
            <v>FOURNISSEUR</v>
          </cell>
          <cell r="L26221">
            <v>0</v>
          </cell>
          <cell r="AC26221" t="str">
            <v>02337 / GALLARD MYLENE</v>
          </cell>
          <cell r="AD26221">
            <v>3</v>
          </cell>
        </row>
        <row r="26222">
          <cell r="H26222" t="str">
            <v>FOURNISSEUR</v>
          </cell>
          <cell r="L26222">
            <v>0</v>
          </cell>
          <cell r="AC26222" t="str">
            <v>06513 / ROLLANG ARNOULD RACHEL</v>
          </cell>
          <cell r="AD26222">
            <v>3</v>
          </cell>
        </row>
        <row r="26223">
          <cell r="H26223" t="str">
            <v>ORTHOPTISTE, ORTHOPHONISTE</v>
          </cell>
          <cell r="L26223">
            <v>0</v>
          </cell>
          <cell r="AC26223" t="str">
            <v>00729 / SCHMITT MARX EVELYNE</v>
          </cell>
          <cell r="AD26223">
            <v>3</v>
          </cell>
        </row>
        <row r="26224">
          <cell r="H26224" t="str">
            <v>MEDECIN</v>
          </cell>
          <cell r="K26224" t="str">
            <v>MS</v>
          </cell>
          <cell r="L26224">
            <v>0</v>
          </cell>
          <cell r="AC26224" t="str">
            <v>02337 / GALLARD MYLENE</v>
          </cell>
          <cell r="AD26224">
            <v>3</v>
          </cell>
        </row>
        <row r="26225">
          <cell r="H26225" t="str">
            <v>INFIRMIER</v>
          </cell>
          <cell r="L26225">
            <v>0</v>
          </cell>
          <cell r="AC26225" t="str">
            <v>02918 / SCHOLLER STEPHANIE</v>
          </cell>
          <cell r="AD26225">
            <v>3</v>
          </cell>
        </row>
        <row r="26226">
          <cell r="H26226" t="str">
            <v>MEDECIN</v>
          </cell>
          <cell r="K26226" t="str">
            <v>MS</v>
          </cell>
          <cell r="L26226">
            <v>0</v>
          </cell>
          <cell r="AC26226" t="str">
            <v>06513 / ROLLANG ARNOULD RACHEL</v>
          </cell>
          <cell r="AD26226">
            <v>3</v>
          </cell>
        </row>
        <row r="26227">
          <cell r="H26227" t="str">
            <v>DENTISTE</v>
          </cell>
          <cell r="L26227">
            <v>0</v>
          </cell>
          <cell r="AC26227" t="str">
            <v>06513 / ROLLANG ARNOULD RACHEL</v>
          </cell>
          <cell r="AD26227">
            <v>3</v>
          </cell>
        </row>
        <row r="26228">
          <cell r="H26228" t="str">
            <v>PÉDICURE - PODOLOGUE</v>
          </cell>
          <cell r="L26228">
            <v>0</v>
          </cell>
          <cell r="AC26228" t="str">
            <v>05345 / SCHENCK LAURENCE</v>
          </cell>
          <cell r="AD26228">
            <v>3</v>
          </cell>
        </row>
        <row r="26229">
          <cell r="H26229" t="str">
            <v>INFIRMIER</v>
          </cell>
          <cell r="L26229">
            <v>0</v>
          </cell>
          <cell r="AC26229" t="str">
            <v>02918 / SCHOLLER STEPHANIE</v>
          </cell>
          <cell r="AD26229">
            <v>3</v>
          </cell>
        </row>
        <row r="26230">
          <cell r="H26230" t="str">
            <v>FOURNISSEUR</v>
          </cell>
          <cell r="L26230">
            <v>0</v>
          </cell>
          <cell r="AC26230" t="str">
            <v>04988 / STIRNEMANN JEAN VINCENT</v>
          </cell>
          <cell r="AD26230">
            <v>3</v>
          </cell>
        </row>
        <row r="26231">
          <cell r="H26231" t="str">
            <v>DENTISTE</v>
          </cell>
          <cell r="L26231">
            <v>0</v>
          </cell>
          <cell r="AC26231" t="str">
            <v>03811 / LE MOYNE BENOIT</v>
          </cell>
          <cell r="AD26231">
            <v>3</v>
          </cell>
        </row>
        <row r="26232">
          <cell r="H26232" t="str">
            <v>MEDECIN</v>
          </cell>
          <cell r="K26232" t="str">
            <v>MG</v>
          </cell>
          <cell r="L26232">
            <v>0</v>
          </cell>
          <cell r="AC26232" t="str">
            <v>02918 / SCHOLLER STEPHANIE</v>
          </cell>
          <cell r="AD26232">
            <v>3</v>
          </cell>
        </row>
        <row r="26233">
          <cell r="H26233" t="str">
            <v>DENTISTE</v>
          </cell>
          <cell r="L26233">
            <v>0</v>
          </cell>
          <cell r="AC26233" t="str">
            <v>00729 / SCHMITT MARX EVELYNE</v>
          </cell>
          <cell r="AD26233">
            <v>3</v>
          </cell>
        </row>
        <row r="26234">
          <cell r="H26234" t="str">
            <v>MASSEUR</v>
          </cell>
          <cell r="L26234">
            <v>0</v>
          </cell>
          <cell r="AC26234" t="str">
            <v>02918 / SCHOLLER STEPHANIE</v>
          </cell>
          <cell r="AD26234">
            <v>3</v>
          </cell>
        </row>
        <row r="26235">
          <cell r="H26235" t="str">
            <v>MASSEUR</v>
          </cell>
          <cell r="L26235">
            <v>2</v>
          </cell>
          <cell r="AC26235" t="str">
            <v>06513 / ROLLANG ARNOULD RACHEL</v>
          </cell>
          <cell r="AD26235">
            <v>3</v>
          </cell>
        </row>
        <row r="26236">
          <cell r="H26236" t="str">
            <v>DENTISTE</v>
          </cell>
          <cell r="L26236">
            <v>0</v>
          </cell>
          <cell r="AC26236" t="str">
            <v>02918 / SCHOLLER STEPHANIE</v>
          </cell>
          <cell r="AD26236">
            <v>3</v>
          </cell>
        </row>
        <row r="26237">
          <cell r="H26237" t="str">
            <v>MEDECIN</v>
          </cell>
          <cell r="K26237" t="str">
            <v>MG</v>
          </cell>
          <cell r="L26237">
            <v>0</v>
          </cell>
          <cell r="AC26237" t="str">
            <v>04988 / STIRNEMANN JEAN VINCENT</v>
          </cell>
          <cell r="AD26237">
            <v>3</v>
          </cell>
        </row>
        <row r="26238">
          <cell r="H26238" t="str">
            <v>ORTHOPTISTE, ORTHOPHONISTE</v>
          </cell>
          <cell r="L26238">
            <v>0</v>
          </cell>
          <cell r="AC26238" t="str">
            <v>03811 / LE MOYNE BENOIT</v>
          </cell>
          <cell r="AD26238">
            <v>3</v>
          </cell>
        </row>
        <row r="26239">
          <cell r="H26239" t="str">
            <v>MASSEUR</v>
          </cell>
          <cell r="L26239">
            <v>0</v>
          </cell>
          <cell r="AC26239" t="str">
            <v>02918 / SCHOLLER STEPHANIE</v>
          </cell>
          <cell r="AD26239">
            <v>3</v>
          </cell>
        </row>
        <row r="26240">
          <cell r="H26240" t="str">
            <v>MASSEUR</v>
          </cell>
          <cell r="L26240">
            <v>0</v>
          </cell>
          <cell r="AC26240" t="str">
            <v>05029 / BOUGHALEM ALI</v>
          </cell>
          <cell r="AD26240">
            <v>3</v>
          </cell>
        </row>
        <row r="26241">
          <cell r="H26241" t="str">
            <v>MASSEUR</v>
          </cell>
          <cell r="L26241">
            <v>0</v>
          </cell>
          <cell r="AC26241" t="str">
            <v>05358 / BETSCH CELINE</v>
          </cell>
          <cell r="AD26241">
            <v>3</v>
          </cell>
        </row>
        <row r="26242">
          <cell r="H26242" t="str">
            <v>DENTISTE</v>
          </cell>
          <cell r="L26242">
            <v>0</v>
          </cell>
          <cell r="AC26242" t="str">
            <v>05345 / SCHENCK LAURENCE</v>
          </cell>
          <cell r="AD26242">
            <v>3</v>
          </cell>
        </row>
        <row r="26243">
          <cell r="H26243" t="str">
            <v>INFIRMIER</v>
          </cell>
          <cell r="L26243">
            <v>0</v>
          </cell>
          <cell r="AC26243" t="str">
            <v>06513 / ROLLANG ARNOULD RACHEL</v>
          </cell>
          <cell r="AD26243">
            <v>3</v>
          </cell>
        </row>
        <row r="26244">
          <cell r="H26244" t="str">
            <v>INFIRMIER</v>
          </cell>
          <cell r="L26244">
            <v>0</v>
          </cell>
          <cell r="AC26244" t="str">
            <v>05345 / SCHENCK LAURENCE</v>
          </cell>
          <cell r="AD26244">
            <v>3</v>
          </cell>
        </row>
        <row r="26245">
          <cell r="H26245" t="str">
            <v>MEDECIN</v>
          </cell>
          <cell r="K26245" t="str">
            <v>MS</v>
          </cell>
          <cell r="L26245">
            <v>2</v>
          </cell>
          <cell r="AC26245" t="str">
            <v>06513 / ROLLANG ARNOULD RACHEL</v>
          </cell>
          <cell r="AD26245">
            <v>3</v>
          </cell>
        </row>
        <row r="26246">
          <cell r="H26246" t="str">
            <v>MEDECIN</v>
          </cell>
          <cell r="K26246" t="str">
            <v>MS</v>
          </cell>
          <cell r="L26246">
            <v>0</v>
          </cell>
          <cell r="AC26246" t="str">
            <v>05358 / BETSCH CELINE</v>
          </cell>
          <cell r="AD26246">
            <v>3</v>
          </cell>
        </row>
        <row r="26247">
          <cell r="H26247" t="str">
            <v>MEDECIN</v>
          </cell>
          <cell r="K26247" t="str">
            <v>MS</v>
          </cell>
          <cell r="L26247">
            <v>3</v>
          </cell>
          <cell r="AC26247" t="str">
            <v>02918 / SCHOLLER STEPHANIE</v>
          </cell>
          <cell r="AD26247">
            <v>3</v>
          </cell>
        </row>
        <row r="26248">
          <cell r="H26248" t="str">
            <v>MEDECIN</v>
          </cell>
          <cell r="K26248" t="str">
            <v>MS</v>
          </cell>
          <cell r="L26248">
            <v>1</v>
          </cell>
          <cell r="AC26248" t="str">
            <v>05029 / BOUGHALEM ALI</v>
          </cell>
          <cell r="AD26248">
            <v>3</v>
          </cell>
        </row>
        <row r="26249">
          <cell r="H26249" t="str">
            <v>MASSEUR</v>
          </cell>
          <cell r="L26249">
            <v>0</v>
          </cell>
          <cell r="AC26249" t="str">
            <v>03811 / LE MOYNE BENOIT</v>
          </cell>
          <cell r="AD26249">
            <v>3</v>
          </cell>
        </row>
        <row r="26250">
          <cell r="H26250" t="str">
            <v>MEDECIN</v>
          </cell>
          <cell r="K26250" t="str">
            <v>MS</v>
          </cell>
          <cell r="L26250">
            <v>0</v>
          </cell>
          <cell r="AC26250" t="str">
            <v>06513 / ROLLANG ARNOULD RACHEL</v>
          </cell>
          <cell r="AD26250">
            <v>3</v>
          </cell>
        </row>
        <row r="26251">
          <cell r="H26251" t="str">
            <v>MEDECIN</v>
          </cell>
          <cell r="K26251" t="str">
            <v>MS</v>
          </cell>
          <cell r="L26251">
            <v>1</v>
          </cell>
          <cell r="AC26251" t="str">
            <v>05029 / BOUGHALEM ALI</v>
          </cell>
          <cell r="AD26251">
            <v>3</v>
          </cell>
        </row>
        <row r="26252">
          <cell r="H26252" t="str">
            <v>MEDECIN</v>
          </cell>
          <cell r="K26252" t="str">
            <v>MS</v>
          </cell>
          <cell r="L26252">
            <v>2</v>
          </cell>
          <cell r="AC26252" t="str">
            <v>02918 / SCHOLLER STEPHANIE</v>
          </cell>
          <cell r="AD26252">
            <v>3</v>
          </cell>
        </row>
        <row r="26253">
          <cell r="H26253" t="str">
            <v>MEDECIN</v>
          </cell>
          <cell r="K26253" t="str">
            <v>MS</v>
          </cell>
          <cell r="L26253">
            <v>3</v>
          </cell>
          <cell r="AC26253" t="str">
            <v>02918 / SCHOLLER STEPHANIE</v>
          </cell>
          <cell r="AD26253">
            <v>3</v>
          </cell>
        </row>
        <row r="26254">
          <cell r="H26254" t="str">
            <v>MEDECIN</v>
          </cell>
          <cell r="K26254" t="str">
            <v>MS</v>
          </cell>
          <cell r="L26254">
            <v>0</v>
          </cell>
          <cell r="AC26254" t="str">
            <v>05029 / BOUGHALEM ALI</v>
          </cell>
          <cell r="AD26254">
            <v>3</v>
          </cell>
        </row>
        <row r="26255">
          <cell r="H26255" t="str">
            <v>MEDECIN</v>
          </cell>
          <cell r="K26255" t="str">
            <v>MS</v>
          </cell>
          <cell r="L26255">
            <v>0</v>
          </cell>
          <cell r="AC26255" t="str">
            <v>04814 / LAURENT OLIVIA</v>
          </cell>
          <cell r="AD26255">
            <v>3</v>
          </cell>
        </row>
        <row r="26256">
          <cell r="H26256" t="str">
            <v>MEDECIN</v>
          </cell>
          <cell r="K26256" t="str">
            <v>MS</v>
          </cell>
          <cell r="L26256">
            <v>1</v>
          </cell>
          <cell r="AC26256" t="str">
            <v>03811 / LE MOYNE BENOIT</v>
          </cell>
          <cell r="AD26256">
            <v>3</v>
          </cell>
        </row>
        <row r="26257">
          <cell r="H26257" t="str">
            <v>MASSEUR</v>
          </cell>
          <cell r="L26257">
            <v>0</v>
          </cell>
          <cell r="AC26257" t="str">
            <v>04988 / STIRNEMANN JEAN VINCENT</v>
          </cell>
          <cell r="AD26257">
            <v>3</v>
          </cell>
        </row>
        <row r="26258">
          <cell r="H26258" t="str">
            <v>MEDECIN</v>
          </cell>
          <cell r="K26258" t="str">
            <v>MG</v>
          </cell>
          <cell r="L26258">
            <v>0</v>
          </cell>
          <cell r="AC26258" t="str">
            <v>06513 / ROLLANG ARNOULD RACHEL</v>
          </cell>
          <cell r="AD26258">
            <v>3</v>
          </cell>
        </row>
        <row r="26259">
          <cell r="H26259" t="str">
            <v>ORTHOPTISTE, ORTHOPHONISTE</v>
          </cell>
          <cell r="L26259">
            <v>0</v>
          </cell>
          <cell r="AC26259" t="str">
            <v>05358 / BETSCH CELINE</v>
          </cell>
          <cell r="AD26259">
            <v>3</v>
          </cell>
        </row>
        <row r="26260">
          <cell r="H26260" t="str">
            <v>MEDECIN</v>
          </cell>
          <cell r="K26260" t="str">
            <v>MG</v>
          </cell>
          <cell r="L26260">
            <v>0</v>
          </cell>
          <cell r="AC26260" t="str">
            <v>00729 / SCHMITT MARX EVELYNE</v>
          </cell>
          <cell r="AD26260">
            <v>3</v>
          </cell>
        </row>
        <row r="26261">
          <cell r="H26261" t="str">
            <v>ORTHOPTISTE, ORTHOPHONISTE</v>
          </cell>
          <cell r="L26261">
            <v>0</v>
          </cell>
          <cell r="AC26261" t="str">
            <v>04814 / LAURENT OLIVIA</v>
          </cell>
          <cell r="AD26261">
            <v>3</v>
          </cell>
        </row>
        <row r="26262">
          <cell r="H26262" t="str">
            <v>INFIRMIER</v>
          </cell>
          <cell r="L26262">
            <v>0</v>
          </cell>
          <cell r="AC26262" t="str">
            <v>05029 / BOUGHALEM ALI</v>
          </cell>
          <cell r="AD26262">
            <v>3</v>
          </cell>
        </row>
        <row r="26263">
          <cell r="H26263" t="str">
            <v>MASSEUR</v>
          </cell>
          <cell r="L26263">
            <v>0</v>
          </cell>
          <cell r="AC26263" t="str">
            <v>05358 / BETSCH CELINE</v>
          </cell>
          <cell r="AD26263">
            <v>3</v>
          </cell>
        </row>
        <row r="26264">
          <cell r="H26264" t="str">
            <v>DENTISTE</v>
          </cell>
          <cell r="L26264">
            <v>0</v>
          </cell>
          <cell r="AC26264" t="str">
            <v>02918 / SCHOLLER STEPHANIE</v>
          </cell>
          <cell r="AD26264">
            <v>3</v>
          </cell>
        </row>
        <row r="26265">
          <cell r="H26265" t="str">
            <v>DENTISTE</v>
          </cell>
          <cell r="L26265">
            <v>0</v>
          </cell>
          <cell r="AC26265" t="str">
            <v>05358 / BETSCH CELINE</v>
          </cell>
          <cell r="AD26265">
            <v>3</v>
          </cell>
        </row>
        <row r="26266">
          <cell r="H26266" t="str">
            <v>ORTHOPTISTE, ORTHOPHONISTE</v>
          </cell>
          <cell r="L26266">
            <v>0</v>
          </cell>
          <cell r="AC26266" t="str">
            <v>02337 / GALLARD MYLENE</v>
          </cell>
          <cell r="AD26266">
            <v>3</v>
          </cell>
        </row>
        <row r="26267">
          <cell r="H26267" t="str">
            <v>MEDECIN</v>
          </cell>
          <cell r="K26267" t="str">
            <v>MS</v>
          </cell>
          <cell r="L26267">
            <v>0</v>
          </cell>
          <cell r="AC26267" t="str">
            <v>00729 / SCHMITT MARX EVELYNE</v>
          </cell>
          <cell r="AD26267">
            <v>3</v>
          </cell>
        </row>
        <row r="26268">
          <cell r="H26268" t="str">
            <v>ORTHOPTISTE, ORTHOPHONISTE</v>
          </cell>
          <cell r="L26268">
            <v>0</v>
          </cell>
          <cell r="AC26268" t="str">
            <v>03811 / LE MOYNE BENOIT</v>
          </cell>
          <cell r="AD26268">
            <v>3</v>
          </cell>
        </row>
        <row r="26269">
          <cell r="H26269" t="str">
            <v>MASSEUR</v>
          </cell>
          <cell r="L26269">
            <v>0</v>
          </cell>
          <cell r="AC26269" t="str">
            <v>06513 / ROLLANG ARNOULD RACHEL</v>
          </cell>
          <cell r="AD26269">
            <v>3</v>
          </cell>
        </row>
        <row r="26270">
          <cell r="H26270" t="str">
            <v>DENTISTE</v>
          </cell>
          <cell r="L26270">
            <v>0</v>
          </cell>
          <cell r="AC26270" t="str">
            <v>02337 / GALLARD MYLENE</v>
          </cell>
          <cell r="AD26270">
            <v>3</v>
          </cell>
        </row>
        <row r="26271">
          <cell r="H26271" t="str">
            <v>PÉDICURE - PODOLOGUE</v>
          </cell>
          <cell r="L26271">
            <v>0</v>
          </cell>
          <cell r="AC26271" t="str">
            <v>02337 / GALLARD MYLENE</v>
          </cell>
          <cell r="AD26271">
            <v>3</v>
          </cell>
        </row>
        <row r="26272">
          <cell r="H26272" t="str">
            <v>MASSEUR</v>
          </cell>
          <cell r="L26272">
            <v>0</v>
          </cell>
          <cell r="AC26272" t="str">
            <v>00729 / SCHMITT MARX EVELYNE</v>
          </cell>
          <cell r="AD26272">
            <v>3</v>
          </cell>
        </row>
        <row r="26273">
          <cell r="H26273" t="str">
            <v>MEDECIN</v>
          </cell>
          <cell r="K26273" t="str">
            <v>MS</v>
          </cell>
          <cell r="L26273">
            <v>0</v>
          </cell>
          <cell r="AC26273" t="str">
            <v>05029 / BOUGHALEM ALI</v>
          </cell>
          <cell r="AD26273">
            <v>3</v>
          </cell>
        </row>
        <row r="26274">
          <cell r="H26274" t="str">
            <v>MEDECIN</v>
          </cell>
          <cell r="K26274" t="str">
            <v>MS</v>
          </cell>
          <cell r="L26274">
            <v>5</v>
          </cell>
          <cell r="AC26274" t="str">
            <v>05029 / BOUGHALEM ALI</v>
          </cell>
          <cell r="AD26274">
            <v>3</v>
          </cell>
        </row>
        <row r="26275">
          <cell r="H26275" t="str">
            <v>INFIRMIER</v>
          </cell>
          <cell r="L26275">
            <v>0</v>
          </cell>
          <cell r="AC26275" t="str">
            <v>06513 / ROLLANG ARNOULD RACHEL</v>
          </cell>
          <cell r="AD26275">
            <v>3</v>
          </cell>
        </row>
        <row r="26276">
          <cell r="H26276" t="str">
            <v>MASSEUR</v>
          </cell>
          <cell r="L26276">
            <v>0</v>
          </cell>
          <cell r="AC26276" t="str">
            <v>03811 / LE MOYNE BENOIT</v>
          </cell>
          <cell r="AD26276">
            <v>3</v>
          </cell>
        </row>
        <row r="26277">
          <cell r="H26277" t="str">
            <v>FOURNISSEUR</v>
          </cell>
          <cell r="L26277">
            <v>0</v>
          </cell>
          <cell r="AC26277" t="str">
            <v>05358 / BETSCH CELINE</v>
          </cell>
          <cell r="AD26277">
            <v>3</v>
          </cell>
        </row>
        <row r="26278">
          <cell r="H26278" t="str">
            <v>MEDECIN</v>
          </cell>
          <cell r="K26278" t="str">
            <v>MG</v>
          </cell>
          <cell r="L26278">
            <v>0</v>
          </cell>
          <cell r="AC26278" t="str">
            <v>02337 / GALLARD MYLENE</v>
          </cell>
          <cell r="AD26278">
            <v>3</v>
          </cell>
        </row>
        <row r="26279">
          <cell r="H26279" t="str">
            <v>DENTISTE</v>
          </cell>
          <cell r="L26279">
            <v>0</v>
          </cell>
          <cell r="AC26279" t="str">
            <v>02337 / GALLARD MYLENE</v>
          </cell>
          <cell r="AD26279">
            <v>3</v>
          </cell>
        </row>
        <row r="26280">
          <cell r="H26280" t="str">
            <v>INFIRMIER</v>
          </cell>
          <cell r="L26280">
            <v>0</v>
          </cell>
          <cell r="AC26280" t="str">
            <v>05345 / SCHENCK LAURENCE</v>
          </cell>
          <cell r="AD26280">
            <v>3</v>
          </cell>
        </row>
        <row r="26281">
          <cell r="H26281" t="str">
            <v>DENTISTE</v>
          </cell>
          <cell r="L26281">
            <v>0</v>
          </cell>
          <cell r="AC26281" t="str">
            <v>05358 / BETSCH CELINE</v>
          </cell>
          <cell r="AD26281">
            <v>3</v>
          </cell>
        </row>
        <row r="26282">
          <cell r="H26282" t="str">
            <v>INFIRMIER</v>
          </cell>
          <cell r="L26282">
            <v>0</v>
          </cell>
          <cell r="AC26282" t="str">
            <v>05345 / SCHENCK LAURENCE</v>
          </cell>
          <cell r="AD26282">
            <v>3</v>
          </cell>
        </row>
        <row r="26283">
          <cell r="H26283" t="str">
            <v>MASSEUR</v>
          </cell>
          <cell r="L26283">
            <v>0</v>
          </cell>
          <cell r="AC26283" t="str">
            <v>02918 / SCHOLLER STEPHANIE</v>
          </cell>
          <cell r="AD26283">
            <v>3</v>
          </cell>
        </row>
        <row r="26284">
          <cell r="H26284" t="str">
            <v>INFIRMIER</v>
          </cell>
          <cell r="L26284">
            <v>0</v>
          </cell>
          <cell r="AC26284" t="str">
            <v>05345 / SCHENCK LAURENCE</v>
          </cell>
          <cell r="AD26284">
            <v>3</v>
          </cell>
        </row>
        <row r="26285">
          <cell r="H26285" t="str">
            <v>DENTISTE</v>
          </cell>
          <cell r="L26285">
            <v>0</v>
          </cell>
          <cell r="AC26285" t="str">
            <v>05029 / BOUGHALEM ALI</v>
          </cell>
          <cell r="AD26285">
            <v>3</v>
          </cell>
        </row>
        <row r="26286">
          <cell r="H26286" t="str">
            <v>MASSEUR</v>
          </cell>
          <cell r="L26286">
            <v>0</v>
          </cell>
          <cell r="AC26286" t="str">
            <v>05345 / SCHENCK LAURENCE</v>
          </cell>
          <cell r="AD26286">
            <v>3</v>
          </cell>
        </row>
        <row r="26287">
          <cell r="H26287" t="str">
            <v>MASSEUR</v>
          </cell>
          <cell r="L26287">
            <v>0</v>
          </cell>
          <cell r="AC26287" t="str">
            <v>06513 / ROLLANG ARNOULD RACHEL</v>
          </cell>
          <cell r="AD26287">
            <v>3</v>
          </cell>
        </row>
        <row r="26288">
          <cell r="H26288" t="str">
            <v>INFIRMIER</v>
          </cell>
          <cell r="L26288">
            <v>0</v>
          </cell>
          <cell r="AC26288" t="str">
            <v>05345 / SCHENCK LAURENCE</v>
          </cell>
          <cell r="AD26288">
            <v>3</v>
          </cell>
        </row>
        <row r="26289">
          <cell r="H26289" t="str">
            <v>INFIRMIER</v>
          </cell>
          <cell r="L26289">
            <v>0</v>
          </cell>
          <cell r="AC26289" t="str">
            <v>05358 / BETSCH CELINE</v>
          </cell>
          <cell r="AD26289">
            <v>3</v>
          </cell>
        </row>
        <row r="26290">
          <cell r="H26290" t="str">
            <v>SAGE-FEMME</v>
          </cell>
          <cell r="L26290">
            <v>0</v>
          </cell>
          <cell r="AC26290" t="str">
            <v>05345 / SCHENCK LAURENCE</v>
          </cell>
          <cell r="AD26290">
            <v>3</v>
          </cell>
        </row>
        <row r="26291">
          <cell r="H26291" t="str">
            <v>MASSEUR</v>
          </cell>
          <cell r="L26291">
            <v>0</v>
          </cell>
          <cell r="AC26291" t="str">
            <v>02337 / GALLARD MYLENE</v>
          </cell>
          <cell r="AD26291">
            <v>3</v>
          </cell>
        </row>
        <row r="26292">
          <cell r="H26292" t="str">
            <v>MEDECIN</v>
          </cell>
          <cell r="K26292" t="str">
            <v>MS</v>
          </cell>
          <cell r="L26292">
            <v>0</v>
          </cell>
          <cell r="AC26292" t="str">
            <v>03811 / LE MOYNE BENOIT</v>
          </cell>
          <cell r="AD26292">
            <v>3</v>
          </cell>
        </row>
        <row r="26293">
          <cell r="H26293" t="str">
            <v>SAGE-FEMME</v>
          </cell>
          <cell r="L26293">
            <v>0</v>
          </cell>
          <cell r="AC26293" t="str">
            <v>06513 / ROLLANG ARNOULD RACHEL</v>
          </cell>
          <cell r="AD26293">
            <v>3</v>
          </cell>
        </row>
        <row r="26294">
          <cell r="H26294" t="str">
            <v>MEDECIN</v>
          </cell>
          <cell r="K26294" t="str">
            <v>MS</v>
          </cell>
          <cell r="L26294">
            <v>0</v>
          </cell>
          <cell r="AC26294" t="str">
            <v>03811 / LE MOYNE BENOIT</v>
          </cell>
          <cell r="AD26294">
            <v>3</v>
          </cell>
        </row>
        <row r="26295">
          <cell r="H26295" t="str">
            <v>INFIRMIER</v>
          </cell>
          <cell r="L26295">
            <v>0</v>
          </cell>
          <cell r="AC26295" t="str">
            <v>04814 / LAURENT OLIVIA</v>
          </cell>
          <cell r="AD26295">
            <v>3</v>
          </cell>
        </row>
        <row r="26296">
          <cell r="H26296" t="str">
            <v>MEDECIN</v>
          </cell>
          <cell r="K26296" t="str">
            <v>MG</v>
          </cell>
          <cell r="L26296">
            <v>0</v>
          </cell>
          <cell r="AC26296" t="str">
            <v>02918 / SCHOLLER STEPHANIE</v>
          </cell>
          <cell r="AD26296">
            <v>3</v>
          </cell>
        </row>
        <row r="26297">
          <cell r="H26297" t="str">
            <v>MEDECIN</v>
          </cell>
          <cell r="K26297" t="str">
            <v>MG</v>
          </cell>
          <cell r="L26297">
            <v>0</v>
          </cell>
          <cell r="AC26297" t="str">
            <v>05345 / SCHENCK LAURENCE</v>
          </cell>
          <cell r="AD26297">
            <v>3</v>
          </cell>
        </row>
        <row r="26298">
          <cell r="H26298" t="str">
            <v>MEDECIN</v>
          </cell>
          <cell r="K26298" t="str">
            <v>MS</v>
          </cell>
          <cell r="L26298">
            <v>1</v>
          </cell>
          <cell r="AC26298" t="str">
            <v>04814 / LAURENT OLIVIA</v>
          </cell>
          <cell r="AD26298">
            <v>3</v>
          </cell>
        </row>
        <row r="26299">
          <cell r="H26299" t="str">
            <v>INFIRMIER</v>
          </cell>
          <cell r="L26299">
            <v>0</v>
          </cell>
          <cell r="AC26299" t="str">
            <v>02337 / GALLARD MYLENE</v>
          </cell>
          <cell r="AD26299">
            <v>3</v>
          </cell>
        </row>
        <row r="26300">
          <cell r="H26300" t="str">
            <v>MEDECIN</v>
          </cell>
          <cell r="K26300" t="str">
            <v>MG</v>
          </cell>
          <cell r="L26300">
            <v>0</v>
          </cell>
          <cell r="AC26300" t="str">
            <v>05345 / SCHENCK LAURENCE</v>
          </cell>
          <cell r="AD26300">
            <v>3</v>
          </cell>
        </row>
        <row r="26301">
          <cell r="H26301" t="str">
            <v>MEDECIN</v>
          </cell>
          <cell r="K26301" t="str">
            <v>MS</v>
          </cell>
          <cell r="L26301">
            <v>0</v>
          </cell>
          <cell r="AC26301" t="str">
            <v>04814 / LAURENT OLIVIA</v>
          </cell>
          <cell r="AD26301">
            <v>3</v>
          </cell>
        </row>
        <row r="26302">
          <cell r="H26302" t="str">
            <v>MASSEUR</v>
          </cell>
          <cell r="L26302">
            <v>0</v>
          </cell>
          <cell r="AC26302" t="str">
            <v>04988 / STIRNEMANN JEAN VINCENT</v>
          </cell>
          <cell r="AD26302">
            <v>3</v>
          </cell>
        </row>
        <row r="26303">
          <cell r="H26303" t="str">
            <v>MEDECIN</v>
          </cell>
          <cell r="K26303" t="str">
            <v>MG</v>
          </cell>
          <cell r="L26303">
            <v>0</v>
          </cell>
          <cell r="AC26303" t="str">
            <v>02337 / GALLARD MYLENE</v>
          </cell>
          <cell r="AD26303">
            <v>3</v>
          </cell>
        </row>
        <row r="26304">
          <cell r="H26304" t="str">
            <v>MASSEUR</v>
          </cell>
          <cell r="L26304">
            <v>0</v>
          </cell>
          <cell r="AC26304" t="str">
            <v>05345 / SCHENCK LAURENCE</v>
          </cell>
          <cell r="AD26304">
            <v>3</v>
          </cell>
        </row>
        <row r="26305">
          <cell r="H26305" t="str">
            <v>FOURNISSEUR</v>
          </cell>
          <cell r="L26305">
            <v>0</v>
          </cell>
          <cell r="AC26305" t="str">
            <v>04814 / LAURENT OLIVIA</v>
          </cell>
          <cell r="AD26305">
            <v>3</v>
          </cell>
        </row>
        <row r="26306">
          <cell r="H26306" t="str">
            <v>FOURNISSEUR</v>
          </cell>
          <cell r="L26306">
            <v>0</v>
          </cell>
          <cell r="AC26306" t="str">
            <v>02918 / SCHOLLER STEPHANIE</v>
          </cell>
          <cell r="AD26306">
            <v>3</v>
          </cell>
        </row>
        <row r="26307">
          <cell r="H26307" t="str">
            <v>FOURNISSEUR</v>
          </cell>
          <cell r="L26307">
            <v>0</v>
          </cell>
          <cell r="AC26307" t="str">
            <v>02918 / SCHOLLER STEPHANIE</v>
          </cell>
          <cell r="AD26307">
            <v>3</v>
          </cell>
        </row>
        <row r="26308">
          <cell r="H26308" t="str">
            <v>MEDECIN</v>
          </cell>
          <cell r="K26308" t="str">
            <v>MG</v>
          </cell>
          <cell r="L26308">
            <v>0</v>
          </cell>
          <cell r="AC26308" t="str">
            <v>04814 / LAURENT OLIVIA</v>
          </cell>
          <cell r="AD26308">
            <v>3</v>
          </cell>
        </row>
        <row r="26309">
          <cell r="H26309" t="str">
            <v>FOURNISSEUR</v>
          </cell>
          <cell r="L26309">
            <v>0</v>
          </cell>
          <cell r="AC26309" t="str">
            <v>04988 / STIRNEMANN JEAN VINCENT</v>
          </cell>
          <cell r="AD26309">
            <v>3</v>
          </cell>
        </row>
        <row r="26310">
          <cell r="H26310" t="str">
            <v>FOURNISSEUR</v>
          </cell>
          <cell r="L26310">
            <v>0</v>
          </cell>
          <cell r="AC26310" t="str">
            <v>02918 / SCHOLLER STEPHANIE</v>
          </cell>
          <cell r="AD26310">
            <v>3</v>
          </cell>
        </row>
        <row r="26311">
          <cell r="H26311" t="str">
            <v>MEDECIN</v>
          </cell>
          <cell r="K26311" t="str">
            <v>MS</v>
          </cell>
          <cell r="L26311">
            <v>0</v>
          </cell>
          <cell r="AC26311" t="str">
            <v>04988 / STIRNEMANN JEAN VINCENT</v>
          </cell>
          <cell r="AD26311">
            <v>3</v>
          </cell>
        </row>
        <row r="26312">
          <cell r="H26312" t="str">
            <v>MEDECIN</v>
          </cell>
          <cell r="K26312" t="str">
            <v>MG</v>
          </cell>
          <cell r="L26312">
            <v>0</v>
          </cell>
          <cell r="AC26312" t="str">
            <v>04988 / STIRNEMANN JEAN VINCENT</v>
          </cell>
          <cell r="AD26312">
            <v>3</v>
          </cell>
        </row>
        <row r="26313">
          <cell r="H26313" t="str">
            <v>FOURNISSEUR</v>
          </cell>
          <cell r="L26313">
            <v>0</v>
          </cell>
          <cell r="AC26313" t="str">
            <v>02918 / SCHOLLER STEPHANIE</v>
          </cell>
          <cell r="AD26313">
            <v>3</v>
          </cell>
        </row>
        <row r="26314">
          <cell r="H26314" t="str">
            <v>INFIRMIER</v>
          </cell>
          <cell r="L26314">
            <v>0</v>
          </cell>
          <cell r="AC26314" t="str">
            <v>05029 / BOUGHALEM ALI</v>
          </cell>
          <cell r="AD26314">
            <v>3</v>
          </cell>
        </row>
        <row r="26315">
          <cell r="H26315" t="str">
            <v>MEDECIN</v>
          </cell>
          <cell r="K26315" t="str">
            <v>MG</v>
          </cell>
          <cell r="L26315">
            <v>0</v>
          </cell>
          <cell r="AC26315" t="str">
            <v>04814 / LAURENT OLIVIA</v>
          </cell>
          <cell r="AD26315">
            <v>3</v>
          </cell>
        </row>
        <row r="26316">
          <cell r="H26316" t="str">
            <v>MASSEUR</v>
          </cell>
          <cell r="L26316">
            <v>0</v>
          </cell>
          <cell r="AC26316" t="str">
            <v>05358 / BETSCH CELINE</v>
          </cell>
          <cell r="AD26316">
            <v>3</v>
          </cell>
        </row>
        <row r="26317">
          <cell r="H26317" t="str">
            <v>ORTHOPTISTE, ORTHOPHONISTE</v>
          </cell>
          <cell r="L26317">
            <v>0</v>
          </cell>
          <cell r="AC26317" t="str">
            <v>04988 / STIRNEMANN JEAN VINCENT</v>
          </cell>
          <cell r="AD26317">
            <v>3</v>
          </cell>
        </row>
        <row r="26318">
          <cell r="H26318" t="str">
            <v>MEDECIN</v>
          </cell>
          <cell r="K26318" t="str">
            <v>MS</v>
          </cell>
          <cell r="L26318">
            <v>0</v>
          </cell>
          <cell r="AC26318" t="str">
            <v>04814 / LAURENT OLIVIA</v>
          </cell>
          <cell r="AD26318">
            <v>3</v>
          </cell>
        </row>
        <row r="26319">
          <cell r="H26319" t="str">
            <v>MEDECIN</v>
          </cell>
          <cell r="K26319" t="str">
            <v>MS</v>
          </cell>
          <cell r="L26319">
            <v>1</v>
          </cell>
          <cell r="AC26319" t="str">
            <v>05358 / BETSCH CELINE</v>
          </cell>
          <cell r="AD26319">
            <v>3</v>
          </cell>
        </row>
        <row r="26320">
          <cell r="H26320" t="str">
            <v>MEDECIN</v>
          </cell>
          <cell r="K26320" t="str">
            <v>MS</v>
          </cell>
          <cell r="L26320">
            <v>2</v>
          </cell>
          <cell r="AC26320" t="str">
            <v>02918 / SCHOLLER STEPHANIE</v>
          </cell>
          <cell r="AD26320">
            <v>3</v>
          </cell>
        </row>
        <row r="26321">
          <cell r="H26321" t="str">
            <v>MEDECIN</v>
          </cell>
          <cell r="K26321" t="str">
            <v>MS</v>
          </cell>
          <cell r="L26321">
            <v>0</v>
          </cell>
          <cell r="AC26321" t="str">
            <v>06513 / ROLLANG ARNOULD RACHEL</v>
          </cell>
          <cell r="AD26321">
            <v>3</v>
          </cell>
        </row>
        <row r="26322">
          <cell r="H26322" t="str">
            <v>MEDECIN</v>
          </cell>
          <cell r="K26322" t="str">
            <v>MS</v>
          </cell>
          <cell r="L26322">
            <v>1</v>
          </cell>
          <cell r="AC26322" t="str">
            <v>02918 / SCHOLLER STEPHANIE</v>
          </cell>
          <cell r="AD26322">
            <v>3</v>
          </cell>
        </row>
        <row r="26323">
          <cell r="H26323" t="str">
            <v>MEDECIN</v>
          </cell>
          <cell r="K26323" t="str">
            <v>MG</v>
          </cell>
          <cell r="L26323">
            <v>0</v>
          </cell>
          <cell r="AC26323" t="str">
            <v>04988 / STIRNEMANN JEAN VINCENT</v>
          </cell>
          <cell r="AD26323">
            <v>3</v>
          </cell>
        </row>
        <row r="26324">
          <cell r="H26324" t="str">
            <v>INFIRMIER</v>
          </cell>
          <cell r="L26324">
            <v>0</v>
          </cell>
          <cell r="AC26324" t="str">
            <v>03811 / LE MOYNE BENOIT</v>
          </cell>
          <cell r="AD26324">
            <v>3</v>
          </cell>
        </row>
        <row r="26325">
          <cell r="H26325" t="str">
            <v>DENTISTE</v>
          </cell>
          <cell r="L26325">
            <v>0</v>
          </cell>
          <cell r="AC26325" t="str">
            <v>03811 / LE MOYNE BENOIT</v>
          </cell>
          <cell r="AD26325">
            <v>3</v>
          </cell>
        </row>
        <row r="26326">
          <cell r="H26326" t="str">
            <v>INFIRMIER</v>
          </cell>
          <cell r="L26326">
            <v>0</v>
          </cell>
          <cell r="AC26326" t="str">
            <v>00729 / SCHMITT MARX EVELYNE</v>
          </cell>
          <cell r="AD26326">
            <v>3</v>
          </cell>
        </row>
        <row r="26327">
          <cell r="H26327" t="str">
            <v>INFIRMIER</v>
          </cell>
          <cell r="L26327">
            <v>0</v>
          </cell>
          <cell r="AC26327" t="str">
            <v>02337 / GALLARD MYLENE</v>
          </cell>
          <cell r="AD26327">
            <v>3</v>
          </cell>
        </row>
        <row r="26328">
          <cell r="H26328" t="str">
            <v>DENTISTE</v>
          </cell>
          <cell r="L26328">
            <v>0</v>
          </cell>
          <cell r="AC26328" t="str">
            <v>04814 / LAURENT OLIVIA</v>
          </cell>
          <cell r="AD26328">
            <v>3</v>
          </cell>
        </row>
        <row r="26329">
          <cell r="H26329" t="str">
            <v>DENTISTE</v>
          </cell>
          <cell r="L26329">
            <v>0</v>
          </cell>
          <cell r="AC26329" t="str">
            <v>00729 / SCHMITT MARX EVELYNE</v>
          </cell>
          <cell r="AD26329">
            <v>3</v>
          </cell>
        </row>
        <row r="26330">
          <cell r="H26330" t="str">
            <v>INFIRMIER</v>
          </cell>
          <cell r="L26330">
            <v>0</v>
          </cell>
          <cell r="AC26330" t="str">
            <v>06513 / ROLLANG ARNOULD RACHEL</v>
          </cell>
          <cell r="AD26330">
            <v>3</v>
          </cell>
        </row>
        <row r="26331">
          <cell r="H26331" t="str">
            <v>MASSEUR</v>
          </cell>
          <cell r="L26331">
            <v>0</v>
          </cell>
          <cell r="AC26331" t="str">
            <v>02337 / GALLARD MYLENE</v>
          </cell>
          <cell r="AD26331">
            <v>3</v>
          </cell>
        </row>
        <row r="26332">
          <cell r="H26332" t="str">
            <v>DENTISTE</v>
          </cell>
          <cell r="L26332">
            <v>0</v>
          </cell>
          <cell r="AC26332" t="str">
            <v>06513 / ROLLANG ARNOULD RACHEL</v>
          </cell>
          <cell r="AD26332">
            <v>3</v>
          </cell>
        </row>
        <row r="26333">
          <cell r="H26333" t="str">
            <v>MEDECIN</v>
          </cell>
          <cell r="K26333" t="str">
            <v>MG</v>
          </cell>
          <cell r="L26333">
            <v>0</v>
          </cell>
          <cell r="AC26333" t="str">
            <v>02337 / GALLARD MYLENE</v>
          </cell>
          <cell r="AD26333">
            <v>3</v>
          </cell>
        </row>
        <row r="26334">
          <cell r="H26334" t="str">
            <v>SAGE-FEMME</v>
          </cell>
          <cell r="L26334">
            <v>0</v>
          </cell>
          <cell r="AC26334" t="str">
            <v>05029 / BOUGHALEM ALI</v>
          </cell>
          <cell r="AD26334">
            <v>3</v>
          </cell>
        </row>
        <row r="26335">
          <cell r="H26335" t="str">
            <v>MASSEUR</v>
          </cell>
          <cell r="L26335">
            <v>0</v>
          </cell>
          <cell r="AC26335" t="str">
            <v>04814 / LAURENT OLIVIA</v>
          </cell>
          <cell r="AD26335">
            <v>3</v>
          </cell>
        </row>
        <row r="26336">
          <cell r="H26336" t="str">
            <v>MEDECIN</v>
          </cell>
          <cell r="K26336" t="str">
            <v>MS</v>
          </cell>
          <cell r="L26336">
            <v>0</v>
          </cell>
          <cell r="AC26336" t="str">
            <v>06513 / ROLLANG ARNOULD RACHEL</v>
          </cell>
          <cell r="AD26336">
            <v>3</v>
          </cell>
        </row>
        <row r="26337">
          <cell r="H26337" t="str">
            <v>DENTISTE</v>
          </cell>
          <cell r="L26337">
            <v>0</v>
          </cell>
          <cell r="AC26337" t="str">
            <v>06513 / ROLLANG ARNOULD RACHEL</v>
          </cell>
          <cell r="AD26337">
            <v>3</v>
          </cell>
        </row>
        <row r="26338">
          <cell r="H26338" t="str">
            <v>PÉDICURE - PODOLOGUE</v>
          </cell>
          <cell r="L26338">
            <v>0</v>
          </cell>
          <cell r="AC26338" t="str">
            <v>04814 / LAURENT OLIVIA</v>
          </cell>
          <cell r="AD26338">
            <v>3</v>
          </cell>
        </row>
        <row r="26339">
          <cell r="H26339" t="str">
            <v>INFIRMIER</v>
          </cell>
          <cell r="L26339">
            <v>0</v>
          </cell>
          <cell r="AC26339" t="str">
            <v>02918 / SCHOLLER STEPHANIE</v>
          </cell>
          <cell r="AD26339">
            <v>3</v>
          </cell>
        </row>
        <row r="26340">
          <cell r="H26340" t="str">
            <v>DENTISTE</v>
          </cell>
          <cell r="L26340">
            <v>0</v>
          </cell>
          <cell r="AC26340" t="str">
            <v>05345 / SCHENCK LAURENCE</v>
          </cell>
          <cell r="AD26340">
            <v>3</v>
          </cell>
        </row>
        <row r="26341">
          <cell r="H26341" t="str">
            <v>INFIRMIER</v>
          </cell>
          <cell r="L26341">
            <v>0</v>
          </cell>
          <cell r="AC26341" t="str">
            <v>05029 / BOUGHALEM ALI</v>
          </cell>
          <cell r="AD26341">
            <v>3</v>
          </cell>
        </row>
        <row r="26342">
          <cell r="H26342" t="str">
            <v>MASSEUR</v>
          </cell>
          <cell r="L26342">
            <v>0</v>
          </cell>
          <cell r="AC26342" t="str">
            <v>05345 / SCHENCK LAURENCE</v>
          </cell>
          <cell r="AD26342">
            <v>3</v>
          </cell>
        </row>
        <row r="26343">
          <cell r="H26343" t="str">
            <v>PÉDICURE - PODOLOGUE</v>
          </cell>
          <cell r="L26343">
            <v>0</v>
          </cell>
          <cell r="AC26343" t="str">
            <v>02337 / GALLARD MYLENE</v>
          </cell>
          <cell r="AD26343">
            <v>3</v>
          </cell>
        </row>
        <row r="26344">
          <cell r="H26344" t="str">
            <v>MASSEUR</v>
          </cell>
          <cell r="L26344">
            <v>0</v>
          </cell>
          <cell r="AC26344" t="str">
            <v>06513 / ROLLANG ARNOULD RACHEL</v>
          </cell>
          <cell r="AD26344">
            <v>3</v>
          </cell>
        </row>
        <row r="26345">
          <cell r="H26345" t="str">
            <v>ORTHOPTISTE, ORTHOPHONISTE</v>
          </cell>
          <cell r="L26345">
            <v>0</v>
          </cell>
          <cell r="AC26345" t="str">
            <v>02918 / SCHOLLER STEPHANIE</v>
          </cell>
          <cell r="AD26345">
            <v>3</v>
          </cell>
        </row>
        <row r="26346">
          <cell r="H26346" t="str">
            <v>INFIRMIER</v>
          </cell>
          <cell r="L26346">
            <v>0</v>
          </cell>
          <cell r="AC26346" t="str">
            <v>02337 / GALLARD MYLENE</v>
          </cell>
          <cell r="AD26346">
            <v>3</v>
          </cell>
        </row>
        <row r="26347">
          <cell r="H26347" t="str">
            <v>DENTISTE</v>
          </cell>
          <cell r="L26347">
            <v>0</v>
          </cell>
          <cell r="AC26347" t="str">
            <v>04814 / LAURENT OLIVIA</v>
          </cell>
          <cell r="AD26347">
            <v>3</v>
          </cell>
        </row>
        <row r="26348">
          <cell r="H26348" t="str">
            <v>MEDECIN</v>
          </cell>
          <cell r="K26348" t="str">
            <v>MS</v>
          </cell>
          <cell r="L26348">
            <v>1</v>
          </cell>
          <cell r="AC26348" t="str">
            <v>05358 / BETSCH CELINE</v>
          </cell>
          <cell r="AD26348">
            <v>3</v>
          </cell>
        </row>
        <row r="26349">
          <cell r="H26349" t="str">
            <v>MEDECIN</v>
          </cell>
          <cell r="K26349" t="str">
            <v>MS</v>
          </cell>
          <cell r="L26349">
            <v>0</v>
          </cell>
          <cell r="AC26349" t="str">
            <v>05358 / BETSCH CELINE</v>
          </cell>
          <cell r="AD26349">
            <v>3</v>
          </cell>
        </row>
        <row r="26350">
          <cell r="H26350" t="str">
            <v>INFIRMIER</v>
          </cell>
          <cell r="L26350">
            <v>0</v>
          </cell>
          <cell r="AC26350" t="str">
            <v>04988 / STIRNEMANN JEAN VINCENT</v>
          </cell>
          <cell r="AD26350">
            <v>3</v>
          </cell>
        </row>
        <row r="26351">
          <cell r="H26351" t="str">
            <v>INFIRMIER</v>
          </cell>
          <cell r="L26351">
            <v>0</v>
          </cell>
          <cell r="AC26351" t="str">
            <v>03811 / LE MOYNE BENOIT</v>
          </cell>
          <cell r="AD26351">
            <v>3</v>
          </cell>
        </row>
        <row r="26352">
          <cell r="H26352" t="str">
            <v>DENTISTE</v>
          </cell>
          <cell r="L26352">
            <v>0</v>
          </cell>
          <cell r="AC26352" t="str">
            <v>00729 / SCHMITT MARX EVELYNE</v>
          </cell>
          <cell r="AD26352">
            <v>3</v>
          </cell>
        </row>
        <row r="26353">
          <cell r="H26353" t="str">
            <v>ORTHOPTISTE, ORTHOPHONISTE</v>
          </cell>
          <cell r="L26353">
            <v>0</v>
          </cell>
          <cell r="AC26353" t="str">
            <v>00729 / SCHMITT MARX EVELYNE</v>
          </cell>
          <cell r="AD26353">
            <v>3</v>
          </cell>
        </row>
        <row r="26354">
          <cell r="H26354" t="str">
            <v>MASSEUR</v>
          </cell>
          <cell r="L26354">
            <v>0</v>
          </cell>
          <cell r="AC26354" t="str">
            <v>04814 / LAURENT OLIVIA</v>
          </cell>
          <cell r="AD26354">
            <v>3</v>
          </cell>
        </row>
        <row r="26355">
          <cell r="H26355" t="str">
            <v>MASSEUR</v>
          </cell>
          <cell r="L26355">
            <v>0</v>
          </cell>
          <cell r="AC26355" t="str">
            <v>05358 / BETSCH CELINE</v>
          </cell>
          <cell r="AD26355">
            <v>3</v>
          </cell>
        </row>
        <row r="26356">
          <cell r="H26356" t="str">
            <v>MEDECIN</v>
          </cell>
          <cell r="K26356" t="str">
            <v>MS</v>
          </cell>
          <cell r="L26356">
            <v>0</v>
          </cell>
          <cell r="AC26356" t="str">
            <v>03811 / LE MOYNE BENOIT</v>
          </cell>
          <cell r="AD26356">
            <v>3</v>
          </cell>
        </row>
        <row r="26357">
          <cell r="H26357" t="str">
            <v>MASSEUR</v>
          </cell>
          <cell r="L26357">
            <v>0</v>
          </cell>
          <cell r="AC26357" t="str">
            <v>02918 / SCHOLLER STEPHANIE</v>
          </cell>
          <cell r="AD26357">
            <v>3</v>
          </cell>
        </row>
        <row r="26358">
          <cell r="H26358" t="str">
            <v>MASSEUR</v>
          </cell>
          <cell r="L26358">
            <v>0</v>
          </cell>
          <cell r="AC26358" t="str">
            <v>06513 / ROLLANG ARNOULD RACHEL</v>
          </cell>
          <cell r="AD26358">
            <v>3</v>
          </cell>
        </row>
        <row r="26359">
          <cell r="H26359" t="str">
            <v>MASSEUR</v>
          </cell>
          <cell r="L26359">
            <v>0</v>
          </cell>
          <cell r="AC26359" t="str">
            <v>05358 / BETSCH CELINE</v>
          </cell>
          <cell r="AD26359">
            <v>3</v>
          </cell>
        </row>
        <row r="26360">
          <cell r="H26360" t="str">
            <v>DENTISTE</v>
          </cell>
          <cell r="L26360">
            <v>0</v>
          </cell>
          <cell r="AC26360" t="str">
            <v>06513 / ROLLANG ARNOULD RACHEL</v>
          </cell>
          <cell r="AD26360">
            <v>3</v>
          </cell>
        </row>
        <row r="26361">
          <cell r="H26361" t="str">
            <v>DENTISTE</v>
          </cell>
          <cell r="L26361">
            <v>0</v>
          </cell>
          <cell r="AC26361" t="str">
            <v>04988 / STIRNEMANN JEAN VINCENT</v>
          </cell>
          <cell r="AD26361">
            <v>3</v>
          </cell>
        </row>
        <row r="26362">
          <cell r="H26362" t="str">
            <v>MEDECIN</v>
          </cell>
          <cell r="K26362" t="str">
            <v>MS</v>
          </cell>
          <cell r="L26362">
            <v>0</v>
          </cell>
          <cell r="AC26362" t="str">
            <v>05345 / SCHENCK LAURENCE</v>
          </cell>
          <cell r="AD26362">
            <v>3</v>
          </cell>
        </row>
        <row r="26363">
          <cell r="H26363" t="str">
            <v>MEDECIN</v>
          </cell>
          <cell r="K26363" t="str">
            <v>MS</v>
          </cell>
          <cell r="L26363">
            <v>0</v>
          </cell>
          <cell r="AC26363" t="str">
            <v>04814 / LAURENT OLIVIA</v>
          </cell>
          <cell r="AD26363">
            <v>3</v>
          </cell>
        </row>
        <row r="26364">
          <cell r="H26364" t="str">
            <v>INFIRMIER</v>
          </cell>
          <cell r="L26364">
            <v>0</v>
          </cell>
          <cell r="AC26364" t="str">
            <v>06513 / ROLLANG ARNOULD RACHEL</v>
          </cell>
          <cell r="AD26364">
            <v>3</v>
          </cell>
        </row>
        <row r="26365">
          <cell r="H26365" t="str">
            <v>MASSEUR</v>
          </cell>
          <cell r="L26365">
            <v>1</v>
          </cell>
          <cell r="AC26365" t="str">
            <v>05345 / SCHENCK LAURENCE</v>
          </cell>
          <cell r="AD26365">
            <v>3</v>
          </cell>
        </row>
        <row r="26366">
          <cell r="H26366" t="str">
            <v>MASSEUR</v>
          </cell>
          <cell r="L26366">
            <v>0</v>
          </cell>
          <cell r="AC26366" t="str">
            <v>05345 / SCHENCK LAURENCE</v>
          </cell>
          <cell r="AD26366">
            <v>3</v>
          </cell>
        </row>
        <row r="26367">
          <cell r="H26367" t="str">
            <v>MASSEUR</v>
          </cell>
          <cell r="L26367">
            <v>0</v>
          </cell>
          <cell r="AC26367" t="str">
            <v>05358 / BETSCH CELINE</v>
          </cell>
          <cell r="AD26367">
            <v>3</v>
          </cell>
        </row>
        <row r="26368">
          <cell r="H26368" t="str">
            <v>MASSEUR</v>
          </cell>
          <cell r="L26368">
            <v>0</v>
          </cell>
          <cell r="AC26368" t="str">
            <v>05358 / BETSCH CELINE</v>
          </cell>
          <cell r="AD26368">
            <v>3</v>
          </cell>
        </row>
        <row r="26369">
          <cell r="H26369" t="str">
            <v>INFIRMIER</v>
          </cell>
          <cell r="L26369">
            <v>0</v>
          </cell>
          <cell r="AC26369" t="str">
            <v>02918 / SCHOLLER STEPHANIE</v>
          </cell>
          <cell r="AD26369">
            <v>3</v>
          </cell>
        </row>
        <row r="26370">
          <cell r="H26370" t="str">
            <v>INFIRMIER</v>
          </cell>
          <cell r="L26370">
            <v>0</v>
          </cell>
          <cell r="AC26370" t="str">
            <v>00729 / SCHMITT MARX EVELYNE</v>
          </cell>
          <cell r="AD26370">
            <v>3</v>
          </cell>
        </row>
        <row r="26371">
          <cell r="H26371" t="str">
            <v>DENTISTE</v>
          </cell>
          <cell r="L26371">
            <v>0</v>
          </cell>
          <cell r="AC26371" t="str">
            <v>05358 / BETSCH CELINE</v>
          </cell>
          <cell r="AD26371">
            <v>3</v>
          </cell>
        </row>
        <row r="26372">
          <cell r="H26372" t="str">
            <v>MEDECIN</v>
          </cell>
          <cell r="K26372" t="str">
            <v>MG</v>
          </cell>
          <cell r="L26372">
            <v>0</v>
          </cell>
          <cell r="AC26372" t="str">
            <v>03811 / LE MOYNE BENOIT</v>
          </cell>
          <cell r="AD26372">
            <v>3</v>
          </cell>
        </row>
        <row r="26373">
          <cell r="H26373" t="str">
            <v>MASSEUR</v>
          </cell>
          <cell r="L26373">
            <v>0</v>
          </cell>
          <cell r="AC26373" t="str">
            <v>04988 / STIRNEMANN JEAN VINCENT</v>
          </cell>
          <cell r="AD26373">
            <v>3</v>
          </cell>
        </row>
        <row r="26374">
          <cell r="H26374" t="str">
            <v>MASSEUR</v>
          </cell>
          <cell r="L26374">
            <v>0</v>
          </cell>
          <cell r="AC26374" t="str">
            <v>00729 / SCHMITT MARX EVELYNE</v>
          </cell>
          <cell r="AD26374">
            <v>3</v>
          </cell>
        </row>
        <row r="26375">
          <cell r="H26375" t="str">
            <v>MASSEUR</v>
          </cell>
          <cell r="L26375">
            <v>0</v>
          </cell>
          <cell r="AC26375" t="str">
            <v>02918 / SCHOLLER STEPHANIE</v>
          </cell>
          <cell r="AD26375">
            <v>3</v>
          </cell>
        </row>
        <row r="26376">
          <cell r="H26376" t="str">
            <v>MASSEUR</v>
          </cell>
          <cell r="L26376">
            <v>0</v>
          </cell>
          <cell r="AC26376" t="str">
            <v>05358 / BETSCH CELINE</v>
          </cell>
          <cell r="AD26376">
            <v>3</v>
          </cell>
        </row>
        <row r="26377">
          <cell r="H26377" t="str">
            <v>MEDECIN</v>
          </cell>
          <cell r="K26377" t="str">
            <v>MG</v>
          </cell>
          <cell r="L26377">
            <v>0</v>
          </cell>
          <cell r="AC26377" t="str">
            <v>05345 / SCHENCK LAURENCE</v>
          </cell>
          <cell r="AD26377">
            <v>3</v>
          </cell>
        </row>
        <row r="26378">
          <cell r="H26378" t="str">
            <v>MEDECIN</v>
          </cell>
          <cell r="K26378" t="str">
            <v>MG</v>
          </cell>
          <cell r="L26378">
            <v>1</v>
          </cell>
          <cell r="AC26378" t="str">
            <v>05345 / SCHENCK LAURENCE</v>
          </cell>
          <cell r="AD26378">
            <v>3</v>
          </cell>
        </row>
        <row r="26379">
          <cell r="H26379" t="str">
            <v>INFIRMIER</v>
          </cell>
          <cell r="L26379">
            <v>0</v>
          </cell>
          <cell r="AC26379" t="str">
            <v>05029 / BOUGHALEM ALI</v>
          </cell>
          <cell r="AD26379">
            <v>3</v>
          </cell>
        </row>
        <row r="26380">
          <cell r="H26380" t="str">
            <v>MEDECIN</v>
          </cell>
          <cell r="K26380" t="str">
            <v>MS</v>
          </cell>
          <cell r="L26380">
            <v>1</v>
          </cell>
          <cell r="AC26380" t="str">
            <v>02337 / GALLARD MYLENE</v>
          </cell>
          <cell r="AD26380">
            <v>3</v>
          </cell>
        </row>
        <row r="26381">
          <cell r="H26381" t="str">
            <v>MEDECIN</v>
          </cell>
          <cell r="K26381" t="str">
            <v>MS</v>
          </cell>
          <cell r="L26381">
            <v>2</v>
          </cell>
          <cell r="AC26381" t="str">
            <v>02337 / GALLARD MYLENE</v>
          </cell>
          <cell r="AD26381">
            <v>3</v>
          </cell>
        </row>
        <row r="26382">
          <cell r="H26382" t="str">
            <v>MEDECIN</v>
          </cell>
          <cell r="K26382" t="str">
            <v>MS</v>
          </cell>
          <cell r="L26382">
            <v>0</v>
          </cell>
          <cell r="AC26382" t="str">
            <v>02337 / GALLARD MYLENE</v>
          </cell>
          <cell r="AD26382">
            <v>3</v>
          </cell>
        </row>
        <row r="26383">
          <cell r="H26383" t="str">
            <v>MEDECIN</v>
          </cell>
          <cell r="K26383" t="str">
            <v>MS</v>
          </cell>
          <cell r="L26383">
            <v>3</v>
          </cell>
          <cell r="AC26383" t="str">
            <v>03811 / LE MOYNE BENOIT</v>
          </cell>
          <cell r="AD26383">
            <v>3</v>
          </cell>
        </row>
        <row r="26384">
          <cell r="H26384" t="str">
            <v>DENTISTE</v>
          </cell>
          <cell r="L26384">
            <v>0</v>
          </cell>
          <cell r="AC26384" t="str">
            <v>02337 / GALLARD MYLENE</v>
          </cell>
          <cell r="AD26384">
            <v>3</v>
          </cell>
        </row>
        <row r="26385">
          <cell r="H26385" t="str">
            <v>MEDECIN</v>
          </cell>
          <cell r="K26385" t="str">
            <v>MS</v>
          </cell>
          <cell r="L26385">
            <v>1</v>
          </cell>
          <cell r="AC26385" t="str">
            <v>03811 / LE MOYNE BENOIT</v>
          </cell>
          <cell r="AD26385">
            <v>3</v>
          </cell>
        </row>
        <row r="26386">
          <cell r="H26386" t="str">
            <v>MEDECIN</v>
          </cell>
          <cell r="K26386" t="str">
            <v>MS</v>
          </cell>
          <cell r="L26386">
            <v>0</v>
          </cell>
          <cell r="AC26386" t="str">
            <v>05358 / BETSCH CELINE</v>
          </cell>
          <cell r="AD26386">
            <v>3</v>
          </cell>
        </row>
        <row r="26387">
          <cell r="H26387" t="str">
            <v>MEDECIN</v>
          </cell>
          <cell r="K26387" t="str">
            <v>MS</v>
          </cell>
          <cell r="L26387">
            <v>1</v>
          </cell>
          <cell r="AC26387" t="str">
            <v>05345 / SCHENCK LAURENCE</v>
          </cell>
          <cell r="AD26387">
            <v>3</v>
          </cell>
        </row>
        <row r="26388">
          <cell r="H26388" t="str">
            <v>MEDECIN</v>
          </cell>
          <cell r="K26388" t="str">
            <v>MS</v>
          </cell>
          <cell r="L26388">
            <v>2</v>
          </cell>
          <cell r="AC26388" t="str">
            <v>02337 / GALLARD MYLENE</v>
          </cell>
          <cell r="AD26388">
            <v>3</v>
          </cell>
        </row>
        <row r="26389">
          <cell r="H26389" t="str">
            <v>SAGE-FEMME</v>
          </cell>
          <cell r="L26389">
            <v>0</v>
          </cell>
          <cell r="AC26389" t="str">
            <v>04814 / LAURENT OLIVIA</v>
          </cell>
          <cell r="AD26389">
            <v>3</v>
          </cell>
        </row>
        <row r="26390">
          <cell r="H26390" t="str">
            <v>MEDECIN</v>
          </cell>
          <cell r="K26390" t="str">
            <v>MS</v>
          </cell>
          <cell r="L26390">
            <v>0</v>
          </cell>
          <cell r="AC26390" t="str">
            <v>05345 / SCHENCK LAURENCE</v>
          </cell>
          <cell r="AD26390">
            <v>3</v>
          </cell>
        </row>
        <row r="26391">
          <cell r="H26391" t="str">
            <v>MASSEUR</v>
          </cell>
          <cell r="L26391">
            <v>0</v>
          </cell>
          <cell r="AC26391" t="str">
            <v>03811 / LE MOYNE BENOIT</v>
          </cell>
          <cell r="AD26391">
            <v>3</v>
          </cell>
        </row>
        <row r="26392">
          <cell r="H26392" t="str">
            <v>ORTHOPTISTE, ORTHOPHONISTE</v>
          </cell>
          <cell r="L26392">
            <v>0</v>
          </cell>
          <cell r="AC26392" t="str">
            <v>00729 / SCHMITT MARX EVELYNE</v>
          </cell>
          <cell r="AD26392">
            <v>3</v>
          </cell>
        </row>
        <row r="26393">
          <cell r="H26393" t="str">
            <v>MEDECIN</v>
          </cell>
          <cell r="K26393" t="str">
            <v>MG</v>
          </cell>
          <cell r="L26393">
            <v>0</v>
          </cell>
          <cell r="AC26393" t="str">
            <v>03811 / LE MOYNE BENOIT</v>
          </cell>
          <cell r="AD26393">
            <v>3</v>
          </cell>
        </row>
        <row r="26394">
          <cell r="H26394" t="str">
            <v>MEDECIN</v>
          </cell>
          <cell r="K26394" t="str">
            <v>MG</v>
          </cell>
          <cell r="L26394">
            <v>0</v>
          </cell>
          <cell r="AC26394" t="str">
            <v>06513 / ROLLANG ARNOULD RACHEL</v>
          </cell>
          <cell r="AD26394">
            <v>3</v>
          </cell>
        </row>
        <row r="26395">
          <cell r="H26395" t="str">
            <v>MASSEUR</v>
          </cell>
          <cell r="L26395">
            <v>0</v>
          </cell>
          <cell r="AC26395" t="str">
            <v>00729 / SCHMITT MARX EVELYNE</v>
          </cell>
          <cell r="AD26395">
            <v>3</v>
          </cell>
        </row>
        <row r="26396">
          <cell r="H26396" t="str">
            <v>INFIRMIER</v>
          </cell>
          <cell r="L26396">
            <v>0</v>
          </cell>
          <cell r="AC26396" t="str">
            <v>04814 / LAURENT OLIVIA</v>
          </cell>
          <cell r="AD26396">
            <v>3</v>
          </cell>
        </row>
        <row r="26397">
          <cell r="H26397" t="str">
            <v>ORTHOPTISTE, ORTHOPHONISTE</v>
          </cell>
          <cell r="L26397">
            <v>2</v>
          </cell>
          <cell r="AC26397" t="str">
            <v>03811 / LE MOYNE BENOIT</v>
          </cell>
          <cell r="AD26397">
            <v>3</v>
          </cell>
        </row>
        <row r="26398">
          <cell r="H26398" t="str">
            <v>ORTHOPTISTE, ORTHOPHONISTE</v>
          </cell>
          <cell r="L26398">
            <v>0</v>
          </cell>
          <cell r="AC26398" t="str">
            <v>04814 / LAURENT OLIVIA</v>
          </cell>
          <cell r="AD26398">
            <v>3</v>
          </cell>
        </row>
        <row r="26399">
          <cell r="H26399" t="str">
            <v>MEDECIN</v>
          </cell>
          <cell r="K26399" t="str">
            <v>MS</v>
          </cell>
          <cell r="L26399">
            <v>1</v>
          </cell>
          <cell r="AC26399" t="str">
            <v>05358 / BETSCH CELINE</v>
          </cell>
          <cell r="AD26399">
            <v>3</v>
          </cell>
        </row>
        <row r="26400">
          <cell r="H26400" t="str">
            <v>MEDECIN</v>
          </cell>
          <cell r="K26400" t="str">
            <v>MS</v>
          </cell>
          <cell r="L26400">
            <v>2</v>
          </cell>
          <cell r="AC26400" t="str">
            <v>04814 / LAURENT OLIVIA</v>
          </cell>
          <cell r="AD26400">
            <v>3</v>
          </cell>
        </row>
        <row r="26401">
          <cell r="H26401" t="str">
            <v>MEDECIN</v>
          </cell>
          <cell r="K26401" t="str">
            <v>MS</v>
          </cell>
          <cell r="L26401">
            <v>0</v>
          </cell>
          <cell r="AC26401" t="str">
            <v>02918 / SCHOLLER STEPHANIE</v>
          </cell>
          <cell r="AD26401">
            <v>3</v>
          </cell>
        </row>
        <row r="26402">
          <cell r="H26402" t="str">
            <v>MEDECIN</v>
          </cell>
          <cell r="K26402" t="str">
            <v>MS</v>
          </cell>
          <cell r="L26402">
            <v>0</v>
          </cell>
          <cell r="AC26402" t="str">
            <v>03811 / LE MOYNE BENOIT</v>
          </cell>
          <cell r="AD26402">
            <v>3</v>
          </cell>
        </row>
        <row r="26403">
          <cell r="H26403" t="str">
            <v>MEDECIN</v>
          </cell>
          <cell r="K26403" t="str">
            <v>MS</v>
          </cell>
          <cell r="L26403">
            <v>0</v>
          </cell>
          <cell r="AC26403" t="str">
            <v>04814 / LAURENT OLIVIA</v>
          </cell>
          <cell r="AD26403">
            <v>3</v>
          </cell>
        </row>
        <row r="26404">
          <cell r="H26404" t="str">
            <v>MASSEUR</v>
          </cell>
          <cell r="L26404">
            <v>0</v>
          </cell>
          <cell r="AC26404" t="str">
            <v>05345 / SCHENCK LAURENCE</v>
          </cell>
          <cell r="AD26404">
            <v>3</v>
          </cell>
        </row>
        <row r="26405">
          <cell r="H26405" t="str">
            <v>MASSEUR</v>
          </cell>
          <cell r="L26405">
            <v>1</v>
          </cell>
          <cell r="AC26405" t="str">
            <v>05345 / SCHENCK LAURENCE</v>
          </cell>
          <cell r="AD26405">
            <v>3</v>
          </cell>
        </row>
        <row r="26406">
          <cell r="H26406" t="str">
            <v>MEDECIN</v>
          </cell>
          <cell r="K26406" t="str">
            <v>MG</v>
          </cell>
          <cell r="L26406">
            <v>0</v>
          </cell>
          <cell r="AC26406" t="str">
            <v>03811 / LE MOYNE BENOIT</v>
          </cell>
          <cell r="AD26406">
            <v>3</v>
          </cell>
        </row>
        <row r="26407">
          <cell r="H26407" t="str">
            <v>MEDECIN</v>
          </cell>
          <cell r="K26407" t="str">
            <v>MG</v>
          </cell>
          <cell r="L26407">
            <v>0</v>
          </cell>
          <cell r="AC26407" t="str">
            <v>06513 / ROLLANG ARNOULD RACHEL</v>
          </cell>
          <cell r="AD26407">
            <v>3</v>
          </cell>
        </row>
        <row r="26408">
          <cell r="H26408" t="str">
            <v>ORTHOPTISTE, ORTHOPHONISTE</v>
          </cell>
          <cell r="L26408">
            <v>0</v>
          </cell>
          <cell r="AC26408" t="str">
            <v>03811 / LE MOYNE BENOIT</v>
          </cell>
          <cell r="AD26408">
            <v>3</v>
          </cell>
        </row>
        <row r="26409">
          <cell r="H26409" t="str">
            <v>MASSEUR</v>
          </cell>
          <cell r="L26409">
            <v>0</v>
          </cell>
          <cell r="AC26409" t="str">
            <v>05345 / SCHENCK LAURENCE</v>
          </cell>
          <cell r="AD26409">
            <v>3</v>
          </cell>
        </row>
        <row r="26410">
          <cell r="H26410" t="str">
            <v>INFIRMIER</v>
          </cell>
          <cell r="L26410">
            <v>0</v>
          </cell>
          <cell r="AC26410" t="str">
            <v>05345 / SCHENCK LAURENCE</v>
          </cell>
          <cell r="AD26410">
            <v>3</v>
          </cell>
        </row>
        <row r="26411">
          <cell r="H26411" t="str">
            <v>MASSEUR</v>
          </cell>
          <cell r="L26411">
            <v>0</v>
          </cell>
          <cell r="AC26411" t="str">
            <v>04814 / LAURENT OLIVIA</v>
          </cell>
          <cell r="AD26411">
            <v>3</v>
          </cell>
        </row>
        <row r="26412">
          <cell r="H26412" t="str">
            <v>ORTHOPTISTE, ORTHOPHONISTE</v>
          </cell>
          <cell r="L26412">
            <v>0</v>
          </cell>
          <cell r="AC26412" t="str">
            <v>02918 / SCHOLLER STEPHANIE</v>
          </cell>
          <cell r="AD26412">
            <v>3</v>
          </cell>
        </row>
        <row r="26413">
          <cell r="H26413" t="str">
            <v>ORTHOPTISTE, ORTHOPHONISTE</v>
          </cell>
          <cell r="L26413">
            <v>0</v>
          </cell>
          <cell r="AC26413" t="str">
            <v>06513 / ROLLANG ARNOULD RACHEL</v>
          </cell>
          <cell r="AD26413">
            <v>3</v>
          </cell>
        </row>
        <row r="26414">
          <cell r="H26414" t="str">
            <v>INFIRMIER</v>
          </cell>
          <cell r="L26414">
            <v>0</v>
          </cell>
          <cell r="AC26414" t="str">
            <v>00729 / SCHMITT MARX EVELYNE</v>
          </cell>
          <cell r="AD26414">
            <v>3</v>
          </cell>
        </row>
        <row r="26415">
          <cell r="H26415" t="str">
            <v>MEDECIN</v>
          </cell>
          <cell r="K26415" t="str">
            <v>MS</v>
          </cell>
          <cell r="L26415">
            <v>0</v>
          </cell>
          <cell r="AC26415" t="str">
            <v>05029 / BOUGHALEM ALI</v>
          </cell>
          <cell r="AD26415">
            <v>3</v>
          </cell>
        </row>
        <row r="26416">
          <cell r="H26416" t="str">
            <v>MASSEUR</v>
          </cell>
          <cell r="L26416">
            <v>0</v>
          </cell>
          <cell r="AC26416" t="str">
            <v>02337 / GALLARD MYLENE</v>
          </cell>
          <cell r="AD26416">
            <v>3</v>
          </cell>
        </row>
        <row r="26417">
          <cell r="H26417" t="str">
            <v>INFIRMIER</v>
          </cell>
          <cell r="L26417">
            <v>0</v>
          </cell>
          <cell r="AC26417" t="str">
            <v>05029 / BOUGHALEM ALI</v>
          </cell>
          <cell r="AD26417">
            <v>3</v>
          </cell>
        </row>
        <row r="26418">
          <cell r="H26418" t="str">
            <v>MEDECIN</v>
          </cell>
          <cell r="K26418" t="str">
            <v>MS</v>
          </cell>
          <cell r="L26418">
            <v>0</v>
          </cell>
          <cell r="AC26418" t="str">
            <v>04814 / LAURENT OLIVIA</v>
          </cell>
          <cell r="AD26418">
            <v>3</v>
          </cell>
        </row>
        <row r="26419">
          <cell r="H26419" t="str">
            <v>MEDECIN</v>
          </cell>
          <cell r="K26419" t="str">
            <v>MG</v>
          </cell>
          <cell r="L26419">
            <v>0</v>
          </cell>
          <cell r="AC26419" t="str">
            <v>02918 / SCHOLLER STEPHANIE</v>
          </cell>
          <cell r="AD26419">
            <v>3</v>
          </cell>
        </row>
        <row r="26420">
          <cell r="H26420" t="str">
            <v>DENTISTE</v>
          </cell>
          <cell r="L26420">
            <v>0</v>
          </cell>
          <cell r="AC26420" t="str">
            <v>05029 / BOUGHALEM ALI</v>
          </cell>
          <cell r="AD26420">
            <v>3</v>
          </cell>
        </row>
        <row r="26421">
          <cell r="H26421" t="str">
            <v>DENTISTE</v>
          </cell>
          <cell r="L26421">
            <v>0</v>
          </cell>
          <cell r="AC26421" t="str">
            <v>02337 / GALLARD MYLENE</v>
          </cell>
          <cell r="AD26421">
            <v>3</v>
          </cell>
        </row>
        <row r="26422">
          <cell r="H26422" t="str">
            <v>MASSEUR</v>
          </cell>
          <cell r="L26422">
            <v>0</v>
          </cell>
          <cell r="AC26422" t="str">
            <v>04814 / LAURENT OLIVIA</v>
          </cell>
          <cell r="AD26422">
            <v>3</v>
          </cell>
        </row>
        <row r="26423">
          <cell r="H26423" t="str">
            <v>MEDECIN</v>
          </cell>
          <cell r="K26423" t="str">
            <v>MG</v>
          </cell>
          <cell r="L26423">
            <v>0</v>
          </cell>
          <cell r="AC26423" t="str">
            <v>00729 / SCHMITT MARX EVELYNE</v>
          </cell>
          <cell r="AD26423">
            <v>3</v>
          </cell>
        </row>
        <row r="26424">
          <cell r="H26424" t="str">
            <v>MASSEUR</v>
          </cell>
          <cell r="L26424">
            <v>0</v>
          </cell>
          <cell r="AC26424" t="str">
            <v>05345 / SCHENCK LAURENCE</v>
          </cell>
          <cell r="AD26424">
            <v>3</v>
          </cell>
        </row>
        <row r="26425">
          <cell r="H26425" t="str">
            <v>MASSEUR</v>
          </cell>
          <cell r="L26425">
            <v>0</v>
          </cell>
          <cell r="AC26425" t="str">
            <v>05345 / SCHENCK LAURENCE</v>
          </cell>
          <cell r="AD26425">
            <v>3</v>
          </cell>
        </row>
        <row r="26426">
          <cell r="H26426" t="str">
            <v>PÉDICURE - PODOLOGUE</v>
          </cell>
          <cell r="L26426">
            <v>0</v>
          </cell>
          <cell r="AC26426" t="str">
            <v>03811 / LE MOYNE BENOIT</v>
          </cell>
          <cell r="AD26426">
            <v>3</v>
          </cell>
        </row>
        <row r="26427">
          <cell r="H26427" t="str">
            <v>INFIRMIER</v>
          </cell>
          <cell r="L26427">
            <v>0</v>
          </cell>
          <cell r="AC26427" t="str">
            <v>06513 / ROLLANG ARNOULD RACHEL</v>
          </cell>
          <cell r="AD26427">
            <v>3</v>
          </cell>
        </row>
        <row r="26428">
          <cell r="H26428" t="str">
            <v>DENTISTE</v>
          </cell>
          <cell r="L26428">
            <v>0</v>
          </cell>
          <cell r="AC26428" t="str">
            <v>02918 / SCHOLLER STEPHANIE</v>
          </cell>
          <cell r="AD26428">
            <v>3</v>
          </cell>
        </row>
        <row r="26429">
          <cell r="H26429" t="str">
            <v>MEDECIN</v>
          </cell>
          <cell r="K26429" t="str">
            <v>MS</v>
          </cell>
          <cell r="L26429">
            <v>0</v>
          </cell>
          <cell r="AC26429" t="str">
            <v>04988 / STIRNEMANN JEAN VINCENT</v>
          </cell>
          <cell r="AD26429">
            <v>3</v>
          </cell>
        </row>
        <row r="26430">
          <cell r="H26430" t="str">
            <v>MEDECIN</v>
          </cell>
          <cell r="K26430" t="str">
            <v>MS</v>
          </cell>
          <cell r="L26430">
            <v>0</v>
          </cell>
          <cell r="AC26430" t="str">
            <v>02337 / GALLARD MYLENE</v>
          </cell>
          <cell r="AD26430">
            <v>3</v>
          </cell>
        </row>
        <row r="26431">
          <cell r="H26431" t="str">
            <v>ORTHOPTISTE, ORTHOPHONISTE</v>
          </cell>
          <cell r="L26431">
            <v>0</v>
          </cell>
          <cell r="AC26431" t="str">
            <v>00729 / SCHMITT MARX EVELYNE</v>
          </cell>
          <cell r="AD26431">
            <v>3</v>
          </cell>
        </row>
        <row r="26432">
          <cell r="H26432" t="str">
            <v>INFIRMIER</v>
          </cell>
          <cell r="L26432">
            <v>0</v>
          </cell>
          <cell r="AC26432" t="str">
            <v>05029 / BOUGHALEM ALI</v>
          </cell>
          <cell r="AD26432">
            <v>3</v>
          </cell>
        </row>
        <row r="26433">
          <cell r="H26433" t="str">
            <v>MEDECIN</v>
          </cell>
          <cell r="K26433" t="str">
            <v>MG</v>
          </cell>
          <cell r="L26433">
            <v>0</v>
          </cell>
          <cell r="AC26433" t="str">
            <v>06513 / ROLLANG ARNOULD RACHEL</v>
          </cell>
          <cell r="AD26433">
            <v>3</v>
          </cell>
        </row>
        <row r="26434">
          <cell r="H26434" t="str">
            <v>MASSEUR</v>
          </cell>
          <cell r="L26434">
            <v>0</v>
          </cell>
          <cell r="AC26434" t="str">
            <v>03811 / LE MOYNE BENOIT</v>
          </cell>
          <cell r="AD26434">
            <v>3</v>
          </cell>
        </row>
        <row r="26435">
          <cell r="H26435" t="str">
            <v>INFIRMIER</v>
          </cell>
          <cell r="L26435">
            <v>0</v>
          </cell>
          <cell r="AC26435" t="str">
            <v>05029 / BOUGHALEM ALI</v>
          </cell>
          <cell r="AD26435">
            <v>3</v>
          </cell>
        </row>
        <row r="26436">
          <cell r="H26436" t="str">
            <v>MASSEUR</v>
          </cell>
          <cell r="L26436">
            <v>0</v>
          </cell>
          <cell r="AC26436" t="str">
            <v>02337 / GALLARD MYLENE</v>
          </cell>
          <cell r="AD26436">
            <v>3</v>
          </cell>
        </row>
        <row r="26437">
          <cell r="H26437" t="str">
            <v>MASSEUR</v>
          </cell>
          <cell r="L26437">
            <v>2</v>
          </cell>
          <cell r="AC26437" t="str">
            <v>00729 / SCHMITT MARX EVELYNE</v>
          </cell>
          <cell r="AD26437">
            <v>3</v>
          </cell>
        </row>
        <row r="26438">
          <cell r="H26438" t="str">
            <v>MASSEUR</v>
          </cell>
          <cell r="L26438">
            <v>0</v>
          </cell>
          <cell r="AC26438" t="str">
            <v>05358 / BETSCH CELINE</v>
          </cell>
          <cell r="AD26438">
            <v>3</v>
          </cell>
        </row>
        <row r="26439">
          <cell r="H26439" t="str">
            <v>INFIRMIER</v>
          </cell>
          <cell r="L26439">
            <v>0</v>
          </cell>
          <cell r="AC26439" t="str">
            <v>03811 / LE MOYNE BENOIT</v>
          </cell>
          <cell r="AD26439">
            <v>3</v>
          </cell>
        </row>
        <row r="26440">
          <cell r="H26440" t="str">
            <v>DENTISTE</v>
          </cell>
          <cell r="L26440">
            <v>0</v>
          </cell>
          <cell r="AC26440" t="str">
            <v>02918 / SCHOLLER STEPHANIE</v>
          </cell>
          <cell r="AD26440">
            <v>3</v>
          </cell>
        </row>
        <row r="26441">
          <cell r="H26441" t="str">
            <v>MASSEUR</v>
          </cell>
          <cell r="L26441">
            <v>0</v>
          </cell>
          <cell r="AC26441" t="str">
            <v>05029 / BOUGHALEM ALI</v>
          </cell>
          <cell r="AD26441">
            <v>3</v>
          </cell>
        </row>
        <row r="26442">
          <cell r="H26442" t="str">
            <v>MASSEUR</v>
          </cell>
          <cell r="L26442">
            <v>1</v>
          </cell>
          <cell r="AC26442" t="str">
            <v>02918 / SCHOLLER STEPHANIE</v>
          </cell>
          <cell r="AD26442">
            <v>3</v>
          </cell>
        </row>
        <row r="26443">
          <cell r="H26443" t="str">
            <v>MASSEUR</v>
          </cell>
          <cell r="L26443">
            <v>0</v>
          </cell>
          <cell r="AC26443" t="str">
            <v>05345 / SCHENCK LAURENCE</v>
          </cell>
          <cell r="AD26443">
            <v>3</v>
          </cell>
        </row>
        <row r="26444">
          <cell r="H26444" t="str">
            <v>MEDECIN</v>
          </cell>
          <cell r="K26444" t="str">
            <v>MS</v>
          </cell>
          <cell r="L26444">
            <v>0</v>
          </cell>
          <cell r="AC26444" t="str">
            <v>03811 / LE MOYNE BENOIT</v>
          </cell>
          <cell r="AD26444">
            <v>3</v>
          </cell>
        </row>
        <row r="26445">
          <cell r="H26445" t="str">
            <v>DENTISTE</v>
          </cell>
          <cell r="L26445">
            <v>0</v>
          </cell>
          <cell r="AC26445" t="str">
            <v>05345 / SCHENCK LAURENCE</v>
          </cell>
          <cell r="AD26445">
            <v>3</v>
          </cell>
        </row>
        <row r="26446">
          <cell r="H26446" t="str">
            <v>DENTISTE</v>
          </cell>
          <cell r="L26446">
            <v>0</v>
          </cell>
          <cell r="AC26446" t="str">
            <v>04814 / LAURENT OLIVIA</v>
          </cell>
          <cell r="AD26446">
            <v>3</v>
          </cell>
        </row>
        <row r="26447">
          <cell r="H26447" t="str">
            <v>MEDECIN</v>
          </cell>
          <cell r="K26447" t="str">
            <v>MS</v>
          </cell>
          <cell r="L26447">
            <v>0</v>
          </cell>
          <cell r="AC26447" t="str">
            <v>05345 / SCHENCK LAURENCE</v>
          </cell>
          <cell r="AD26447">
            <v>3</v>
          </cell>
        </row>
        <row r="26448">
          <cell r="H26448" t="str">
            <v>MEDECIN</v>
          </cell>
          <cell r="K26448" t="str">
            <v>MS</v>
          </cell>
          <cell r="L26448">
            <v>2</v>
          </cell>
          <cell r="AC26448" t="str">
            <v>06513 / ROLLANG ARNOULD RACHEL</v>
          </cell>
          <cell r="AD26448">
            <v>3</v>
          </cell>
        </row>
        <row r="26449">
          <cell r="H26449" t="str">
            <v>MEDECIN</v>
          </cell>
          <cell r="K26449" t="str">
            <v>MG</v>
          </cell>
          <cell r="L26449">
            <v>0</v>
          </cell>
          <cell r="AC26449" t="str">
            <v>05345 / SCHENCK LAURENCE</v>
          </cell>
          <cell r="AD26449">
            <v>3</v>
          </cell>
        </row>
        <row r="26450">
          <cell r="H26450" t="str">
            <v>MEDECIN</v>
          </cell>
          <cell r="K26450" t="str">
            <v>MG</v>
          </cell>
          <cell r="L26450">
            <v>0</v>
          </cell>
          <cell r="AC26450" t="str">
            <v>04814 / LAURENT OLIVIA</v>
          </cell>
          <cell r="AD26450">
            <v>3</v>
          </cell>
        </row>
        <row r="26451">
          <cell r="H26451" t="str">
            <v>MASSEUR</v>
          </cell>
          <cell r="L26451">
            <v>0</v>
          </cell>
          <cell r="AC26451" t="str">
            <v>05029 / BOUGHALEM ALI</v>
          </cell>
          <cell r="AD26451">
            <v>3</v>
          </cell>
        </row>
        <row r="26452">
          <cell r="H26452" t="str">
            <v>INFIRMIER</v>
          </cell>
          <cell r="L26452">
            <v>0</v>
          </cell>
          <cell r="AC26452" t="str">
            <v>05029 / BOUGHALEM ALI</v>
          </cell>
          <cell r="AD26452">
            <v>3</v>
          </cell>
        </row>
        <row r="26453">
          <cell r="H26453" t="str">
            <v>MASSEUR</v>
          </cell>
          <cell r="L26453">
            <v>0</v>
          </cell>
          <cell r="AC26453" t="str">
            <v>00729 / SCHMITT MARX EVELYNE</v>
          </cell>
          <cell r="AD26453">
            <v>3</v>
          </cell>
        </row>
        <row r="26454">
          <cell r="H26454" t="str">
            <v>ORTHOPTISTE, ORTHOPHONISTE</v>
          </cell>
          <cell r="L26454">
            <v>0</v>
          </cell>
          <cell r="AC26454" t="str">
            <v>00729 / SCHMITT MARX EVELYNE</v>
          </cell>
          <cell r="AD26454">
            <v>3</v>
          </cell>
        </row>
        <row r="26455">
          <cell r="H26455" t="str">
            <v>INFIRMIER</v>
          </cell>
          <cell r="L26455">
            <v>0</v>
          </cell>
          <cell r="AC26455" t="str">
            <v>02918 / SCHOLLER STEPHANIE</v>
          </cell>
          <cell r="AD26455">
            <v>3</v>
          </cell>
        </row>
        <row r="26456">
          <cell r="H26456" t="str">
            <v>INFIRMIER</v>
          </cell>
          <cell r="L26456">
            <v>0</v>
          </cell>
          <cell r="AC26456" t="str">
            <v>05029 / BOUGHALEM ALI</v>
          </cell>
          <cell r="AD26456">
            <v>3</v>
          </cell>
        </row>
        <row r="26457">
          <cell r="H26457" t="str">
            <v>MASSEUR</v>
          </cell>
          <cell r="L26457">
            <v>0</v>
          </cell>
          <cell r="AC26457" t="str">
            <v>05358 / BETSCH CELINE</v>
          </cell>
          <cell r="AD26457">
            <v>3</v>
          </cell>
        </row>
        <row r="26458">
          <cell r="H26458" t="str">
            <v>MEDECIN</v>
          </cell>
          <cell r="K26458" t="str">
            <v>MS</v>
          </cell>
          <cell r="L26458">
            <v>0</v>
          </cell>
          <cell r="AC26458" t="str">
            <v>02337 / GALLARD MYLENE</v>
          </cell>
          <cell r="AD26458">
            <v>3</v>
          </cell>
        </row>
        <row r="26459">
          <cell r="H26459" t="str">
            <v>MASSEUR</v>
          </cell>
          <cell r="L26459">
            <v>0</v>
          </cell>
          <cell r="AC26459" t="str">
            <v>02918 / SCHOLLER STEPHANIE</v>
          </cell>
          <cell r="AD26459">
            <v>3</v>
          </cell>
        </row>
        <row r="26460">
          <cell r="H26460" t="str">
            <v>INFIRMIER</v>
          </cell>
          <cell r="L26460">
            <v>0</v>
          </cell>
          <cell r="AC26460" t="str">
            <v>02918 / SCHOLLER STEPHANIE</v>
          </cell>
          <cell r="AD26460">
            <v>3</v>
          </cell>
        </row>
        <row r="26461">
          <cell r="H26461" t="str">
            <v>MASSEUR</v>
          </cell>
          <cell r="L26461">
            <v>0</v>
          </cell>
          <cell r="AC26461" t="str">
            <v>05358 / BETSCH CELINE</v>
          </cell>
          <cell r="AD26461">
            <v>3</v>
          </cell>
        </row>
        <row r="26462">
          <cell r="H26462" t="str">
            <v>MASSEUR</v>
          </cell>
          <cell r="L26462">
            <v>0</v>
          </cell>
          <cell r="AC26462" t="str">
            <v>02337 / GALLARD MYLENE</v>
          </cell>
          <cell r="AD26462">
            <v>3</v>
          </cell>
        </row>
        <row r="26463">
          <cell r="H26463" t="str">
            <v>MEDECIN</v>
          </cell>
          <cell r="K26463" t="str">
            <v>MG</v>
          </cell>
          <cell r="L26463">
            <v>0</v>
          </cell>
          <cell r="AC26463" t="str">
            <v>05358 / BETSCH CELINE</v>
          </cell>
          <cell r="AD26463">
            <v>3</v>
          </cell>
        </row>
        <row r="26464">
          <cell r="H26464" t="str">
            <v>MEDECIN</v>
          </cell>
          <cell r="K26464" t="str">
            <v>MS</v>
          </cell>
          <cell r="L26464">
            <v>1</v>
          </cell>
          <cell r="AC26464" t="str">
            <v>05029 / BOUGHALEM ALI</v>
          </cell>
          <cell r="AD26464">
            <v>3</v>
          </cell>
        </row>
        <row r="26465">
          <cell r="H26465" t="str">
            <v>MEDECIN</v>
          </cell>
          <cell r="K26465" t="str">
            <v>MS</v>
          </cell>
          <cell r="L26465">
            <v>2</v>
          </cell>
          <cell r="AC26465" t="str">
            <v>06513 / ROLLANG ARNOULD RACHEL</v>
          </cell>
          <cell r="AD26465">
            <v>3</v>
          </cell>
        </row>
        <row r="26466">
          <cell r="H26466" t="str">
            <v>MEDECIN</v>
          </cell>
          <cell r="K26466" t="str">
            <v>MS</v>
          </cell>
          <cell r="L26466">
            <v>0</v>
          </cell>
          <cell r="AC26466" t="str">
            <v>05358 / BETSCH CELINE</v>
          </cell>
          <cell r="AD26466">
            <v>3</v>
          </cell>
        </row>
        <row r="26467">
          <cell r="H26467" t="str">
            <v>INFIRMIER</v>
          </cell>
          <cell r="L26467">
            <v>0</v>
          </cell>
          <cell r="AC26467" t="str">
            <v>02337 / GALLARD MYLENE</v>
          </cell>
          <cell r="AD26467">
            <v>3</v>
          </cell>
        </row>
        <row r="26468">
          <cell r="H26468" t="str">
            <v>MEDECIN</v>
          </cell>
          <cell r="K26468" t="str">
            <v>MS</v>
          </cell>
          <cell r="L26468">
            <v>0</v>
          </cell>
          <cell r="AC26468" t="str">
            <v>03811 / LE MOYNE BENOIT</v>
          </cell>
          <cell r="AD26468">
            <v>3</v>
          </cell>
        </row>
        <row r="26469">
          <cell r="H26469" t="str">
            <v>MASSEUR</v>
          </cell>
          <cell r="L26469">
            <v>0</v>
          </cell>
          <cell r="AC26469" t="str">
            <v>05345 / SCHENCK LAURENCE</v>
          </cell>
          <cell r="AD26469">
            <v>3</v>
          </cell>
        </row>
        <row r="26470">
          <cell r="H26470" t="str">
            <v>INFIRMIER</v>
          </cell>
          <cell r="L26470">
            <v>0</v>
          </cell>
          <cell r="AC26470" t="str">
            <v>05345 / SCHENCK LAURENCE</v>
          </cell>
          <cell r="AD26470">
            <v>3</v>
          </cell>
        </row>
        <row r="26471">
          <cell r="H26471" t="str">
            <v>INFIRMIER</v>
          </cell>
          <cell r="L26471">
            <v>0</v>
          </cell>
          <cell r="AC26471" t="str">
            <v>00729 / SCHMITT MARX EVELYNE</v>
          </cell>
          <cell r="AD26471">
            <v>3</v>
          </cell>
        </row>
        <row r="26472">
          <cell r="H26472" t="str">
            <v>MEDECIN</v>
          </cell>
          <cell r="K26472" t="str">
            <v>MS</v>
          </cell>
          <cell r="L26472">
            <v>0</v>
          </cell>
          <cell r="AC26472" t="str">
            <v>05345 / SCHENCK LAURENCE</v>
          </cell>
          <cell r="AD26472">
            <v>3</v>
          </cell>
        </row>
        <row r="26473">
          <cell r="H26473" t="str">
            <v>MEDECIN</v>
          </cell>
          <cell r="K26473" t="str">
            <v>MG</v>
          </cell>
          <cell r="L26473">
            <v>0</v>
          </cell>
          <cell r="AC26473" t="str">
            <v>04814 / LAURENT OLIVIA</v>
          </cell>
          <cell r="AD26473">
            <v>3</v>
          </cell>
        </row>
        <row r="26474">
          <cell r="H26474" t="str">
            <v>MEDECIN</v>
          </cell>
          <cell r="K26474" t="str">
            <v>MG</v>
          </cell>
          <cell r="L26474">
            <v>0</v>
          </cell>
          <cell r="AC26474" t="str">
            <v>05029 / BOUGHALEM ALI</v>
          </cell>
          <cell r="AD26474">
            <v>3</v>
          </cell>
        </row>
        <row r="26475">
          <cell r="H26475" t="str">
            <v>MASSEUR</v>
          </cell>
          <cell r="L26475">
            <v>0</v>
          </cell>
          <cell r="AC26475" t="str">
            <v>05029 / BOUGHALEM ALI</v>
          </cell>
          <cell r="AD26475">
            <v>3</v>
          </cell>
        </row>
        <row r="26476">
          <cell r="H26476" t="str">
            <v>MASSEUR</v>
          </cell>
          <cell r="L26476">
            <v>0</v>
          </cell>
          <cell r="AC26476" t="str">
            <v>04814 / LAURENT OLIVIA</v>
          </cell>
          <cell r="AD26476">
            <v>3</v>
          </cell>
        </row>
        <row r="26477">
          <cell r="H26477" t="str">
            <v>DENTISTE</v>
          </cell>
          <cell r="L26477">
            <v>0</v>
          </cell>
          <cell r="AC26477" t="str">
            <v>04814 / LAURENT OLIVIA</v>
          </cell>
          <cell r="AD26477">
            <v>3</v>
          </cell>
        </row>
        <row r="26478">
          <cell r="H26478" t="str">
            <v>DENTISTE</v>
          </cell>
          <cell r="L26478">
            <v>0</v>
          </cell>
          <cell r="AC26478" t="str">
            <v>04814 / LAURENT OLIVIA</v>
          </cell>
          <cell r="AD26478">
            <v>3</v>
          </cell>
        </row>
        <row r="26479">
          <cell r="H26479" t="str">
            <v>MEDECIN</v>
          </cell>
          <cell r="K26479" t="str">
            <v>MS</v>
          </cell>
          <cell r="L26479">
            <v>0</v>
          </cell>
          <cell r="AC26479" t="str">
            <v>02918 / SCHOLLER STEPHANIE</v>
          </cell>
          <cell r="AD26479">
            <v>3</v>
          </cell>
        </row>
        <row r="26480">
          <cell r="H26480" t="str">
            <v>DENTISTE</v>
          </cell>
          <cell r="L26480">
            <v>0</v>
          </cell>
          <cell r="AC26480" t="str">
            <v>05029 / BOUGHALEM ALI</v>
          </cell>
          <cell r="AD26480">
            <v>3</v>
          </cell>
        </row>
        <row r="26481">
          <cell r="H26481" t="str">
            <v>DENTISTE</v>
          </cell>
          <cell r="L26481">
            <v>0</v>
          </cell>
          <cell r="AC26481" t="str">
            <v>05345 / SCHENCK LAURENCE</v>
          </cell>
          <cell r="AD26481">
            <v>3</v>
          </cell>
        </row>
        <row r="26482">
          <cell r="H26482" t="str">
            <v>INFIRMIER</v>
          </cell>
          <cell r="L26482">
            <v>0</v>
          </cell>
          <cell r="AC26482" t="str">
            <v>00729 / SCHMITT MARX EVELYNE</v>
          </cell>
          <cell r="AD26482">
            <v>3</v>
          </cell>
        </row>
        <row r="26483">
          <cell r="H26483" t="str">
            <v>MEDECIN</v>
          </cell>
          <cell r="K26483" t="str">
            <v>MS</v>
          </cell>
          <cell r="L26483">
            <v>2</v>
          </cell>
          <cell r="AC26483" t="str">
            <v>05029 / BOUGHALEM ALI</v>
          </cell>
          <cell r="AD26483">
            <v>3</v>
          </cell>
        </row>
        <row r="26484">
          <cell r="H26484" t="str">
            <v>MEDECIN</v>
          </cell>
          <cell r="K26484" t="str">
            <v>MS</v>
          </cell>
          <cell r="L26484">
            <v>0</v>
          </cell>
          <cell r="AC26484" t="str">
            <v>00729 / SCHMITT MARX EVELYNE</v>
          </cell>
          <cell r="AD26484">
            <v>3</v>
          </cell>
        </row>
        <row r="26485">
          <cell r="H26485" t="str">
            <v>MEDECIN</v>
          </cell>
          <cell r="K26485" t="str">
            <v>MS</v>
          </cell>
          <cell r="L26485">
            <v>0</v>
          </cell>
          <cell r="AC26485" t="str">
            <v>05029 / BOUGHALEM ALI</v>
          </cell>
          <cell r="AD26485">
            <v>3</v>
          </cell>
        </row>
        <row r="26486">
          <cell r="H26486" t="str">
            <v>MEDECIN</v>
          </cell>
          <cell r="K26486" t="str">
            <v>MS</v>
          </cell>
          <cell r="L26486">
            <v>0</v>
          </cell>
          <cell r="AC26486" t="str">
            <v>04814 / LAURENT OLIVIA</v>
          </cell>
          <cell r="AD26486">
            <v>3</v>
          </cell>
        </row>
        <row r="26487">
          <cell r="H26487" t="str">
            <v>MEDECIN</v>
          </cell>
          <cell r="K26487" t="str">
            <v>MS</v>
          </cell>
          <cell r="L26487">
            <v>0</v>
          </cell>
          <cell r="AC26487" t="str">
            <v>06513 / ROLLANG ARNOULD RACHEL</v>
          </cell>
          <cell r="AD26487">
            <v>3</v>
          </cell>
        </row>
        <row r="26488">
          <cell r="H26488" t="str">
            <v>MEDECIN</v>
          </cell>
          <cell r="K26488" t="str">
            <v>MS</v>
          </cell>
          <cell r="L26488">
            <v>1</v>
          </cell>
          <cell r="AC26488" t="str">
            <v>02918 / SCHOLLER STEPHANIE</v>
          </cell>
          <cell r="AD26488">
            <v>3</v>
          </cell>
        </row>
        <row r="26489">
          <cell r="H26489" t="str">
            <v>FOURNISSEUR</v>
          </cell>
          <cell r="L26489">
            <v>0</v>
          </cell>
          <cell r="AC26489" t="str">
            <v>06513 / ROLLANG ARNOULD RACHEL</v>
          </cell>
          <cell r="AD26489">
            <v>3</v>
          </cell>
        </row>
        <row r="26490">
          <cell r="H26490" t="str">
            <v>INFIRMIER</v>
          </cell>
          <cell r="L26490">
            <v>0</v>
          </cell>
          <cell r="AC26490" t="str">
            <v>05345 / SCHENCK LAURENCE</v>
          </cell>
          <cell r="AD26490">
            <v>3</v>
          </cell>
        </row>
        <row r="26491">
          <cell r="H26491" t="str">
            <v>MASSEUR</v>
          </cell>
          <cell r="L26491">
            <v>0</v>
          </cell>
          <cell r="AC26491" t="str">
            <v>06513 / ROLLANG ARNOULD RACHEL</v>
          </cell>
          <cell r="AD26491">
            <v>3</v>
          </cell>
        </row>
        <row r="26492">
          <cell r="H26492" t="str">
            <v>INFIRMIER</v>
          </cell>
          <cell r="L26492">
            <v>0</v>
          </cell>
          <cell r="AC26492" t="str">
            <v>02337 / GALLARD MYLENE</v>
          </cell>
          <cell r="AD26492">
            <v>3</v>
          </cell>
        </row>
        <row r="26493">
          <cell r="H26493" t="str">
            <v>MASSEUR</v>
          </cell>
          <cell r="L26493">
            <v>0</v>
          </cell>
          <cell r="AC26493" t="str">
            <v>06513 / ROLLANG ARNOULD RACHEL</v>
          </cell>
          <cell r="AD26493">
            <v>3</v>
          </cell>
        </row>
        <row r="26494">
          <cell r="H26494" t="str">
            <v>DENTISTE</v>
          </cell>
          <cell r="L26494">
            <v>0</v>
          </cell>
          <cell r="AC26494" t="str">
            <v>05345 / SCHENCK LAURENCE</v>
          </cell>
          <cell r="AD26494">
            <v>3</v>
          </cell>
        </row>
        <row r="26495">
          <cell r="H26495" t="str">
            <v>INFIRMIER</v>
          </cell>
          <cell r="L26495">
            <v>0</v>
          </cell>
          <cell r="AC26495" t="str">
            <v>02918 / SCHOLLER STEPHANIE</v>
          </cell>
          <cell r="AD26495">
            <v>3</v>
          </cell>
        </row>
        <row r="26496">
          <cell r="H26496" t="str">
            <v>ORTHOPTISTE, ORTHOPHONISTE</v>
          </cell>
          <cell r="L26496">
            <v>0</v>
          </cell>
          <cell r="AC26496" t="str">
            <v>05358 / BETSCH CELINE</v>
          </cell>
          <cell r="AD26496">
            <v>3</v>
          </cell>
        </row>
        <row r="26497">
          <cell r="H26497" t="str">
            <v>ORTHOPTISTE, ORTHOPHONISTE</v>
          </cell>
          <cell r="L26497">
            <v>0</v>
          </cell>
          <cell r="AC26497" t="str">
            <v>04814 / LAURENT OLIVIA</v>
          </cell>
          <cell r="AD26497">
            <v>3</v>
          </cell>
        </row>
        <row r="26498">
          <cell r="H26498" t="str">
            <v>MASSEUR</v>
          </cell>
          <cell r="L26498">
            <v>0</v>
          </cell>
          <cell r="AC26498" t="str">
            <v>05345 / SCHENCK LAURENCE</v>
          </cell>
          <cell r="AD26498">
            <v>3</v>
          </cell>
        </row>
        <row r="26499">
          <cell r="H26499" t="str">
            <v>MEDECIN</v>
          </cell>
          <cell r="K26499" t="str">
            <v>MS</v>
          </cell>
          <cell r="L26499">
            <v>0</v>
          </cell>
          <cell r="AC26499" t="str">
            <v>04814 / LAURENT OLIVIA</v>
          </cell>
          <cell r="AD26499">
            <v>3</v>
          </cell>
        </row>
        <row r="26500">
          <cell r="H26500" t="str">
            <v>MEDECIN</v>
          </cell>
          <cell r="K26500" t="str">
            <v>MS</v>
          </cell>
          <cell r="L26500">
            <v>1</v>
          </cell>
          <cell r="AC26500" t="str">
            <v>04814 / LAURENT OLIVIA</v>
          </cell>
          <cell r="AD26500">
            <v>3</v>
          </cell>
        </row>
        <row r="26501">
          <cell r="H26501" t="str">
            <v>MEDECIN</v>
          </cell>
          <cell r="K26501" t="str">
            <v>MS</v>
          </cell>
          <cell r="L26501">
            <v>0</v>
          </cell>
          <cell r="AC26501" t="str">
            <v>05358 / BETSCH CELINE</v>
          </cell>
          <cell r="AD26501">
            <v>3</v>
          </cell>
        </row>
        <row r="26502">
          <cell r="H26502" t="str">
            <v>MEDECIN</v>
          </cell>
          <cell r="K26502" t="str">
            <v>MS</v>
          </cell>
          <cell r="L26502">
            <v>0</v>
          </cell>
          <cell r="AC26502" t="str">
            <v>02337 / GALLARD MYLENE</v>
          </cell>
          <cell r="AD26502">
            <v>3</v>
          </cell>
        </row>
        <row r="26503">
          <cell r="H26503" t="str">
            <v>MEDECIN</v>
          </cell>
          <cell r="K26503" t="str">
            <v>MS</v>
          </cell>
          <cell r="L26503">
            <v>1</v>
          </cell>
          <cell r="AC26503" t="str">
            <v>02337 / GALLARD MYLENE</v>
          </cell>
          <cell r="AD26503">
            <v>3</v>
          </cell>
        </row>
        <row r="26504">
          <cell r="H26504" t="str">
            <v>MEDECIN</v>
          </cell>
          <cell r="K26504" t="str">
            <v>MS</v>
          </cell>
          <cell r="L26504">
            <v>2</v>
          </cell>
          <cell r="AC26504" t="str">
            <v>02337 / GALLARD MYLENE</v>
          </cell>
          <cell r="AD26504">
            <v>3</v>
          </cell>
        </row>
        <row r="26505">
          <cell r="H26505" t="str">
            <v>MASSEUR</v>
          </cell>
          <cell r="L26505">
            <v>0</v>
          </cell>
          <cell r="AC26505" t="str">
            <v>05358 / BETSCH CELINE</v>
          </cell>
          <cell r="AD26505">
            <v>3</v>
          </cell>
        </row>
        <row r="26506">
          <cell r="H26506" t="str">
            <v>MASSEUR</v>
          </cell>
          <cell r="L26506">
            <v>0</v>
          </cell>
          <cell r="AC26506" t="str">
            <v>03811 / LE MOYNE BENOIT</v>
          </cell>
          <cell r="AD26506">
            <v>3</v>
          </cell>
        </row>
        <row r="26507">
          <cell r="H26507" t="str">
            <v>MEDECIN</v>
          </cell>
          <cell r="K26507" t="str">
            <v>MS</v>
          </cell>
          <cell r="L26507">
            <v>3</v>
          </cell>
          <cell r="AC26507" t="str">
            <v>03811 / LE MOYNE BENOIT</v>
          </cell>
          <cell r="AD26507">
            <v>3</v>
          </cell>
        </row>
        <row r="26508">
          <cell r="H26508" t="str">
            <v>INFIRMIER</v>
          </cell>
          <cell r="L26508">
            <v>0</v>
          </cell>
          <cell r="AC26508" t="str">
            <v>02918 / SCHOLLER STEPHANIE</v>
          </cell>
          <cell r="AD26508">
            <v>3</v>
          </cell>
        </row>
        <row r="26509">
          <cell r="H26509" t="str">
            <v>MEDECIN</v>
          </cell>
          <cell r="K26509" t="str">
            <v>MS</v>
          </cell>
          <cell r="L26509">
            <v>0</v>
          </cell>
          <cell r="AC26509" t="str">
            <v>03811 / LE MOYNE BENOIT</v>
          </cell>
          <cell r="AD26509">
            <v>3</v>
          </cell>
        </row>
        <row r="26510">
          <cell r="H26510" t="str">
            <v>INFIRMIER</v>
          </cell>
          <cell r="L26510">
            <v>0</v>
          </cell>
          <cell r="AC26510" t="str">
            <v>04988 / STIRNEMANN JEAN VINCENT</v>
          </cell>
          <cell r="AD26510">
            <v>3</v>
          </cell>
        </row>
        <row r="26511">
          <cell r="H26511" t="str">
            <v>MEDECIN</v>
          </cell>
          <cell r="K26511" t="str">
            <v>MG</v>
          </cell>
          <cell r="L26511">
            <v>0</v>
          </cell>
          <cell r="AC26511" t="str">
            <v>04988 / STIRNEMANN JEAN VINCENT</v>
          </cell>
          <cell r="AD26511">
            <v>3</v>
          </cell>
        </row>
        <row r="26512">
          <cell r="H26512" t="str">
            <v>MEDECIN</v>
          </cell>
          <cell r="K26512" t="str">
            <v>MG</v>
          </cell>
          <cell r="L26512">
            <v>0</v>
          </cell>
          <cell r="AC26512" t="str">
            <v>06513 / ROLLANG ARNOULD RACHEL</v>
          </cell>
          <cell r="AD26512">
            <v>3</v>
          </cell>
        </row>
        <row r="26513">
          <cell r="H26513" t="str">
            <v>MASSEUR</v>
          </cell>
          <cell r="L26513">
            <v>0</v>
          </cell>
          <cell r="AC26513" t="str">
            <v>06513 / ROLLANG ARNOULD RACHEL</v>
          </cell>
          <cell r="AD26513">
            <v>3</v>
          </cell>
        </row>
        <row r="26514">
          <cell r="H26514" t="str">
            <v>DENTISTE</v>
          </cell>
          <cell r="L26514">
            <v>0</v>
          </cell>
          <cell r="AC26514" t="str">
            <v>02918 / SCHOLLER STEPHANIE</v>
          </cell>
          <cell r="AD26514">
            <v>3</v>
          </cell>
        </row>
        <row r="26515">
          <cell r="H26515" t="str">
            <v>DENTISTE</v>
          </cell>
          <cell r="L26515">
            <v>0</v>
          </cell>
          <cell r="AC26515" t="str">
            <v>02918 / SCHOLLER STEPHANIE</v>
          </cell>
          <cell r="AD26515">
            <v>3</v>
          </cell>
        </row>
        <row r="26516">
          <cell r="H26516" t="str">
            <v>MASSEUR</v>
          </cell>
          <cell r="L26516">
            <v>0</v>
          </cell>
          <cell r="AC26516" t="str">
            <v>04988 / STIRNEMANN JEAN VINCENT</v>
          </cell>
          <cell r="AD26516">
            <v>3</v>
          </cell>
        </row>
        <row r="26517">
          <cell r="H26517" t="str">
            <v>MEDECIN</v>
          </cell>
          <cell r="K26517" t="str">
            <v>MG</v>
          </cell>
          <cell r="L26517">
            <v>0</v>
          </cell>
          <cell r="AC26517" t="str">
            <v>03811 / LE MOYNE BENOIT</v>
          </cell>
          <cell r="AD26517">
            <v>3</v>
          </cell>
        </row>
        <row r="26518">
          <cell r="H26518" t="str">
            <v>MEDECIN</v>
          </cell>
          <cell r="K26518" t="str">
            <v>MG</v>
          </cell>
          <cell r="L26518">
            <v>0</v>
          </cell>
          <cell r="AC26518" t="str">
            <v>00729 / SCHMITT MARX EVELYNE</v>
          </cell>
          <cell r="AD26518">
            <v>3</v>
          </cell>
        </row>
        <row r="26519">
          <cell r="H26519" t="str">
            <v>MEDECIN</v>
          </cell>
          <cell r="K26519" t="str">
            <v>MG</v>
          </cell>
          <cell r="L26519">
            <v>0</v>
          </cell>
          <cell r="AC26519" t="str">
            <v>05029 / BOUGHALEM ALI</v>
          </cell>
          <cell r="AD26519">
            <v>3</v>
          </cell>
        </row>
        <row r="26520">
          <cell r="H26520" t="str">
            <v>MEDECIN</v>
          </cell>
          <cell r="K26520" t="str">
            <v>MG</v>
          </cell>
          <cell r="L26520">
            <v>0</v>
          </cell>
          <cell r="AC26520" t="str">
            <v>03811 / LE MOYNE BENOIT</v>
          </cell>
          <cell r="AD26520">
            <v>3</v>
          </cell>
        </row>
        <row r="26521">
          <cell r="H26521" t="str">
            <v>SAGE-FEMME</v>
          </cell>
          <cell r="L26521">
            <v>0</v>
          </cell>
          <cell r="AC26521" t="str">
            <v>00729 / SCHMITT MARX EVELYNE</v>
          </cell>
          <cell r="AD26521">
            <v>3</v>
          </cell>
        </row>
        <row r="26522">
          <cell r="H26522" t="str">
            <v>PÉDICURE - PODOLOGUE</v>
          </cell>
          <cell r="L26522">
            <v>0</v>
          </cell>
          <cell r="AC26522" t="str">
            <v>05345 / SCHENCK LAURENCE</v>
          </cell>
          <cell r="AD26522">
            <v>3</v>
          </cell>
        </row>
        <row r="26523">
          <cell r="H26523" t="str">
            <v>MEDECIN</v>
          </cell>
          <cell r="K26523" t="str">
            <v>MG</v>
          </cell>
          <cell r="L26523">
            <v>0</v>
          </cell>
          <cell r="AC26523" t="str">
            <v>05358 / BETSCH CELINE</v>
          </cell>
          <cell r="AD26523">
            <v>3</v>
          </cell>
        </row>
        <row r="26524">
          <cell r="H26524" t="str">
            <v>MEDECIN</v>
          </cell>
          <cell r="K26524" t="str">
            <v>MG</v>
          </cell>
          <cell r="L26524">
            <v>0</v>
          </cell>
          <cell r="AC26524" t="str">
            <v>02918 / SCHOLLER STEPHANIE</v>
          </cell>
          <cell r="AD26524">
            <v>3</v>
          </cell>
        </row>
        <row r="26525">
          <cell r="H26525" t="str">
            <v>MEDECIN</v>
          </cell>
          <cell r="K26525" t="str">
            <v>MG</v>
          </cell>
          <cell r="L26525">
            <v>0</v>
          </cell>
          <cell r="AC26525" t="str">
            <v>05345 / SCHENCK LAURENCE</v>
          </cell>
          <cell r="AD26525">
            <v>3</v>
          </cell>
        </row>
        <row r="26526">
          <cell r="H26526" t="str">
            <v>MASSEUR</v>
          </cell>
          <cell r="L26526">
            <v>0</v>
          </cell>
          <cell r="AC26526" t="str">
            <v>04814 / LAURENT OLIVIA</v>
          </cell>
          <cell r="AD26526">
            <v>3</v>
          </cell>
        </row>
        <row r="26527">
          <cell r="H26527" t="str">
            <v>MASSEUR</v>
          </cell>
          <cell r="L26527">
            <v>0</v>
          </cell>
          <cell r="AC26527" t="str">
            <v>02918 / SCHOLLER STEPHANIE</v>
          </cell>
          <cell r="AD26527">
            <v>3</v>
          </cell>
        </row>
        <row r="26528">
          <cell r="H26528" t="str">
            <v>DENTISTE</v>
          </cell>
          <cell r="L26528">
            <v>0</v>
          </cell>
          <cell r="AC26528" t="str">
            <v>04814 / LAURENT OLIVIA</v>
          </cell>
          <cell r="AD26528">
            <v>3</v>
          </cell>
        </row>
        <row r="26529">
          <cell r="H26529" t="str">
            <v>MASSEUR</v>
          </cell>
          <cell r="L26529">
            <v>0</v>
          </cell>
          <cell r="AC26529" t="str">
            <v>06513 / ROLLANG ARNOULD RACHEL</v>
          </cell>
          <cell r="AD26529">
            <v>3</v>
          </cell>
        </row>
        <row r="26530">
          <cell r="H26530" t="str">
            <v>MEDECIN</v>
          </cell>
          <cell r="K26530" t="str">
            <v>MS</v>
          </cell>
          <cell r="L26530">
            <v>0</v>
          </cell>
          <cell r="AC26530" t="str">
            <v>02918 / SCHOLLER STEPHANIE</v>
          </cell>
          <cell r="AD26530">
            <v>3</v>
          </cell>
        </row>
        <row r="26531">
          <cell r="H26531" t="str">
            <v>MEDECIN</v>
          </cell>
          <cell r="K26531" t="str">
            <v>MS</v>
          </cell>
          <cell r="L26531">
            <v>1</v>
          </cell>
          <cell r="AC26531" t="str">
            <v>05029 / BOUGHALEM ALI</v>
          </cell>
          <cell r="AD26531">
            <v>3</v>
          </cell>
        </row>
        <row r="26532">
          <cell r="H26532" t="str">
            <v>MEDECIN</v>
          </cell>
          <cell r="K26532" t="str">
            <v>MS</v>
          </cell>
          <cell r="L26532">
            <v>7</v>
          </cell>
          <cell r="AC26532" t="str">
            <v>04988 / STIRNEMANN JEAN VINCENT</v>
          </cell>
          <cell r="AD26532">
            <v>3</v>
          </cell>
        </row>
        <row r="26533">
          <cell r="H26533" t="str">
            <v>MEDECIN</v>
          </cell>
          <cell r="K26533" t="str">
            <v>MS</v>
          </cell>
          <cell r="L26533">
            <v>7</v>
          </cell>
          <cell r="AC26533" t="str">
            <v>02918 / SCHOLLER STEPHANIE</v>
          </cell>
          <cell r="AD26533">
            <v>3</v>
          </cell>
        </row>
        <row r="26534">
          <cell r="H26534" t="str">
            <v>MEDECIN</v>
          </cell>
          <cell r="K26534" t="str">
            <v>MS</v>
          </cell>
          <cell r="L26534">
            <v>0</v>
          </cell>
          <cell r="AC26534" t="str">
            <v>03811 / LE MOYNE BENOIT</v>
          </cell>
          <cell r="AD26534">
            <v>3</v>
          </cell>
        </row>
        <row r="26535">
          <cell r="H26535" t="str">
            <v>MEDECIN</v>
          </cell>
          <cell r="K26535" t="str">
            <v>MS</v>
          </cell>
          <cell r="L26535">
            <v>8</v>
          </cell>
          <cell r="AC26535" t="str">
            <v>00729 / SCHMITT MARX EVELYNE</v>
          </cell>
          <cell r="AD26535">
            <v>3</v>
          </cell>
        </row>
        <row r="26536">
          <cell r="H26536" t="str">
            <v>MEDECIN</v>
          </cell>
          <cell r="K26536" t="str">
            <v>MS</v>
          </cell>
          <cell r="L26536">
            <v>8</v>
          </cell>
          <cell r="AC26536" t="str">
            <v>05345 / SCHENCK LAURENCE</v>
          </cell>
          <cell r="AD26536">
            <v>3</v>
          </cell>
        </row>
        <row r="26537">
          <cell r="H26537" t="str">
            <v>MEDECIN</v>
          </cell>
          <cell r="K26537" t="str">
            <v>MS</v>
          </cell>
          <cell r="L26537">
            <v>0</v>
          </cell>
          <cell r="AC26537" t="str">
            <v>03811 / LE MOYNE BENOIT</v>
          </cell>
          <cell r="AD26537">
            <v>3</v>
          </cell>
        </row>
        <row r="26538">
          <cell r="H26538" t="str">
            <v>MEDECIN</v>
          </cell>
          <cell r="K26538" t="str">
            <v>MG</v>
          </cell>
          <cell r="L26538">
            <v>0</v>
          </cell>
          <cell r="AC26538" t="str">
            <v>00729 / SCHMITT MARX EVELYNE</v>
          </cell>
          <cell r="AD26538">
            <v>3</v>
          </cell>
        </row>
        <row r="26539">
          <cell r="H26539" t="str">
            <v>MASSEUR</v>
          </cell>
          <cell r="L26539">
            <v>0</v>
          </cell>
          <cell r="AC26539" t="str">
            <v>03811 / LE MOYNE BENOIT</v>
          </cell>
          <cell r="AD26539">
            <v>3</v>
          </cell>
        </row>
        <row r="26540">
          <cell r="H26540" t="str">
            <v>DENTISTE</v>
          </cell>
          <cell r="L26540">
            <v>0</v>
          </cell>
          <cell r="AC26540" t="str">
            <v>04988 / STIRNEMANN JEAN VINCENT</v>
          </cell>
          <cell r="AD26540">
            <v>3</v>
          </cell>
        </row>
        <row r="26541">
          <cell r="H26541" t="str">
            <v>INFIRMIER</v>
          </cell>
          <cell r="L26541">
            <v>0</v>
          </cell>
          <cell r="AC26541" t="str">
            <v>04988 / STIRNEMANN JEAN VINCENT</v>
          </cell>
          <cell r="AD26541">
            <v>3</v>
          </cell>
        </row>
        <row r="26542">
          <cell r="H26542" t="str">
            <v>MASSEUR</v>
          </cell>
          <cell r="L26542">
            <v>0</v>
          </cell>
          <cell r="AC26542" t="str">
            <v>06513 / ROLLANG ARNOULD RACHEL</v>
          </cell>
          <cell r="AD26542">
            <v>3</v>
          </cell>
        </row>
        <row r="26543">
          <cell r="H26543" t="str">
            <v>MEDECIN</v>
          </cell>
          <cell r="K26543" t="str">
            <v>MG</v>
          </cell>
          <cell r="L26543">
            <v>0</v>
          </cell>
          <cell r="AC26543" t="str">
            <v>05029 / BOUGHALEM ALI</v>
          </cell>
          <cell r="AD26543">
            <v>3</v>
          </cell>
        </row>
        <row r="26544">
          <cell r="H26544" t="str">
            <v>MEDECIN</v>
          </cell>
          <cell r="K26544" t="str">
            <v>MG</v>
          </cell>
          <cell r="L26544">
            <v>0</v>
          </cell>
          <cell r="AC26544" t="str">
            <v>03811 / LE MOYNE BENOIT</v>
          </cell>
          <cell r="AD26544">
            <v>3</v>
          </cell>
        </row>
        <row r="26545">
          <cell r="H26545" t="str">
            <v>MEDECIN</v>
          </cell>
          <cell r="K26545" t="str">
            <v>MG</v>
          </cell>
          <cell r="L26545">
            <v>0</v>
          </cell>
          <cell r="AC26545" t="str">
            <v>03811 / LE MOYNE BENOIT</v>
          </cell>
          <cell r="AD26545">
            <v>3</v>
          </cell>
        </row>
        <row r="26546">
          <cell r="H26546" t="str">
            <v>INFIRMIER</v>
          </cell>
          <cell r="L26546">
            <v>0</v>
          </cell>
          <cell r="AC26546" t="str">
            <v>05345 / SCHENCK LAURENCE</v>
          </cell>
          <cell r="AD26546">
            <v>3</v>
          </cell>
        </row>
        <row r="26547">
          <cell r="H26547" t="str">
            <v>MEDECIN</v>
          </cell>
          <cell r="K26547" t="str">
            <v>MG</v>
          </cell>
          <cell r="L26547">
            <v>0</v>
          </cell>
          <cell r="AC26547" t="str">
            <v>02337 / GALLARD MYLENE</v>
          </cell>
          <cell r="AD26547">
            <v>3</v>
          </cell>
        </row>
        <row r="26548">
          <cell r="H26548" t="str">
            <v>DENTISTE</v>
          </cell>
          <cell r="L26548">
            <v>0</v>
          </cell>
          <cell r="AC26548" t="str">
            <v>06513 / ROLLANG ARNOULD RACHEL</v>
          </cell>
          <cell r="AD26548">
            <v>3</v>
          </cell>
        </row>
        <row r="26549">
          <cell r="H26549" t="str">
            <v>DENTISTE</v>
          </cell>
          <cell r="L26549">
            <v>0</v>
          </cell>
          <cell r="AC26549" t="str">
            <v>06513 / ROLLANG ARNOULD RACHEL</v>
          </cell>
          <cell r="AD26549">
            <v>3</v>
          </cell>
        </row>
        <row r="26550">
          <cell r="H26550" t="str">
            <v>MASSEUR</v>
          </cell>
          <cell r="L26550">
            <v>0</v>
          </cell>
          <cell r="AC26550" t="str">
            <v>03811 / LE MOYNE BENOIT</v>
          </cell>
          <cell r="AD26550">
            <v>3</v>
          </cell>
        </row>
        <row r="26551">
          <cell r="H26551" t="str">
            <v>MEDECIN</v>
          </cell>
          <cell r="K26551" t="str">
            <v>MG</v>
          </cell>
          <cell r="L26551">
            <v>0</v>
          </cell>
          <cell r="AC26551" t="str">
            <v>02337 / GALLARD MYLENE</v>
          </cell>
          <cell r="AD26551">
            <v>3</v>
          </cell>
        </row>
        <row r="26552">
          <cell r="H26552" t="str">
            <v>MEDECIN</v>
          </cell>
          <cell r="K26552" t="str">
            <v>MG</v>
          </cell>
          <cell r="L26552">
            <v>0</v>
          </cell>
          <cell r="AC26552" t="str">
            <v>02918 / SCHOLLER STEPHANIE</v>
          </cell>
          <cell r="AD26552">
            <v>3</v>
          </cell>
        </row>
        <row r="26553">
          <cell r="H26553" t="str">
            <v>INFIRMIER</v>
          </cell>
          <cell r="L26553">
            <v>0</v>
          </cell>
          <cell r="AC26553" t="str">
            <v>03811 / LE MOYNE BENOIT</v>
          </cell>
          <cell r="AD26553">
            <v>3</v>
          </cell>
        </row>
        <row r="26554">
          <cell r="H26554" t="str">
            <v>MASSEUR</v>
          </cell>
          <cell r="L26554">
            <v>0</v>
          </cell>
          <cell r="AC26554" t="str">
            <v>03811 / LE MOYNE BENOIT</v>
          </cell>
          <cell r="AD26554">
            <v>3</v>
          </cell>
        </row>
        <row r="26555">
          <cell r="H26555" t="str">
            <v>FOURNISSEUR</v>
          </cell>
          <cell r="L26555">
            <v>0</v>
          </cell>
          <cell r="AC26555" t="str">
            <v>04814 / LAURENT OLIVIA</v>
          </cell>
          <cell r="AD26555">
            <v>3</v>
          </cell>
        </row>
        <row r="26556">
          <cell r="H26556" t="str">
            <v>MASSEUR</v>
          </cell>
          <cell r="L26556">
            <v>0</v>
          </cell>
          <cell r="AC26556" t="str">
            <v>06513 / ROLLANG ARNOULD RACHEL</v>
          </cell>
          <cell r="AD26556">
            <v>3</v>
          </cell>
        </row>
        <row r="26557">
          <cell r="H26557" t="str">
            <v>MEDECIN</v>
          </cell>
          <cell r="K26557" t="str">
            <v>MG</v>
          </cell>
          <cell r="L26557">
            <v>0</v>
          </cell>
          <cell r="AC26557" t="str">
            <v>02918 / SCHOLLER STEPHANIE</v>
          </cell>
          <cell r="AD26557">
            <v>3</v>
          </cell>
        </row>
        <row r="26558">
          <cell r="H26558" t="str">
            <v>INFIRMIER</v>
          </cell>
          <cell r="L26558">
            <v>0</v>
          </cell>
          <cell r="AC26558" t="str">
            <v>03811 / LE MOYNE BENOIT</v>
          </cell>
          <cell r="AD26558">
            <v>3</v>
          </cell>
        </row>
        <row r="26559">
          <cell r="H26559" t="str">
            <v>INFIRMIER</v>
          </cell>
          <cell r="L26559">
            <v>0</v>
          </cell>
          <cell r="AC26559" t="str">
            <v>06513 / ROLLANG ARNOULD RACHEL</v>
          </cell>
          <cell r="AD26559">
            <v>3</v>
          </cell>
        </row>
        <row r="26560">
          <cell r="H26560" t="str">
            <v>INFIRMIER</v>
          </cell>
          <cell r="L26560">
            <v>0</v>
          </cell>
          <cell r="AC26560" t="str">
            <v>03811 / LE MOYNE BENOIT</v>
          </cell>
          <cell r="AD26560">
            <v>3</v>
          </cell>
        </row>
        <row r="26561">
          <cell r="H26561" t="str">
            <v>MEDECIN</v>
          </cell>
          <cell r="K26561" t="str">
            <v>MS</v>
          </cell>
          <cell r="L26561">
            <v>5</v>
          </cell>
          <cell r="AC26561" t="str">
            <v>02918 / SCHOLLER STEPHANIE</v>
          </cell>
          <cell r="AD26561">
            <v>3</v>
          </cell>
        </row>
        <row r="26562">
          <cell r="H26562" t="str">
            <v>INFIRMIER</v>
          </cell>
          <cell r="L26562">
            <v>0</v>
          </cell>
          <cell r="AC26562" t="str">
            <v>02918 / SCHOLLER STEPHANIE</v>
          </cell>
          <cell r="AD26562">
            <v>3</v>
          </cell>
        </row>
        <row r="26563">
          <cell r="H26563" t="str">
            <v>MASSEUR</v>
          </cell>
          <cell r="L26563">
            <v>0</v>
          </cell>
          <cell r="AC26563" t="str">
            <v>04814 / LAURENT OLIVIA</v>
          </cell>
          <cell r="AD26563">
            <v>3</v>
          </cell>
        </row>
        <row r="26564">
          <cell r="H26564" t="str">
            <v>INFIRMIER</v>
          </cell>
          <cell r="L26564">
            <v>0</v>
          </cell>
          <cell r="AC26564" t="str">
            <v>03811 / LE MOYNE BENOIT</v>
          </cell>
          <cell r="AD26564">
            <v>3</v>
          </cell>
        </row>
        <row r="26565">
          <cell r="H26565" t="str">
            <v>MEDECIN</v>
          </cell>
          <cell r="K26565" t="str">
            <v>MS</v>
          </cell>
          <cell r="L26565">
            <v>0</v>
          </cell>
          <cell r="AC26565" t="str">
            <v>05358 / BETSCH CELINE</v>
          </cell>
          <cell r="AD26565">
            <v>3</v>
          </cell>
        </row>
        <row r="26566">
          <cell r="H26566" t="str">
            <v>MEDECIN</v>
          </cell>
          <cell r="K26566" t="str">
            <v>MS</v>
          </cell>
          <cell r="L26566">
            <v>1</v>
          </cell>
          <cell r="AC26566" t="str">
            <v>05358 / BETSCH CELINE</v>
          </cell>
          <cell r="AD26566">
            <v>3</v>
          </cell>
        </row>
        <row r="26567">
          <cell r="H26567" t="str">
            <v>MEDECIN</v>
          </cell>
          <cell r="K26567" t="str">
            <v>MG</v>
          </cell>
          <cell r="L26567">
            <v>0</v>
          </cell>
          <cell r="AC26567" t="str">
            <v>00729 / SCHMITT MARX EVELYNE</v>
          </cell>
          <cell r="AD26567">
            <v>3</v>
          </cell>
        </row>
        <row r="26568">
          <cell r="H26568" t="str">
            <v>DENTISTE</v>
          </cell>
          <cell r="L26568">
            <v>0</v>
          </cell>
          <cell r="AC26568" t="str">
            <v>02337 / GALLARD MYLENE</v>
          </cell>
          <cell r="AD26568">
            <v>3</v>
          </cell>
        </row>
        <row r="26569">
          <cell r="H26569" t="str">
            <v>MEDECIN</v>
          </cell>
          <cell r="K26569" t="str">
            <v>MS</v>
          </cell>
          <cell r="L26569">
            <v>0</v>
          </cell>
          <cell r="AC26569" t="str">
            <v>04814 / LAURENT OLIVIA</v>
          </cell>
          <cell r="AD26569">
            <v>3</v>
          </cell>
        </row>
        <row r="26570">
          <cell r="H26570" t="str">
            <v>INFIRMIER</v>
          </cell>
          <cell r="L26570">
            <v>0</v>
          </cell>
          <cell r="AC26570" t="str">
            <v>05358 / BETSCH CELINE</v>
          </cell>
          <cell r="AD26570">
            <v>3</v>
          </cell>
        </row>
        <row r="26571">
          <cell r="H26571" t="str">
            <v>MEDECIN</v>
          </cell>
          <cell r="K26571" t="str">
            <v>MS</v>
          </cell>
          <cell r="L26571">
            <v>12</v>
          </cell>
          <cell r="AC26571" t="str">
            <v>05029 / BOUGHALEM ALI</v>
          </cell>
          <cell r="AD26571">
            <v>3</v>
          </cell>
        </row>
        <row r="26572">
          <cell r="H26572" t="str">
            <v>MEDECIN</v>
          </cell>
          <cell r="K26572" t="str">
            <v>MS</v>
          </cell>
          <cell r="L26572">
            <v>13</v>
          </cell>
          <cell r="AC26572" t="str">
            <v>05029 / BOUGHALEM ALI</v>
          </cell>
          <cell r="AD26572">
            <v>3</v>
          </cell>
        </row>
        <row r="26573">
          <cell r="H26573" t="str">
            <v>MASSEUR</v>
          </cell>
          <cell r="L26573">
            <v>0</v>
          </cell>
          <cell r="AC26573" t="str">
            <v>05358 / BETSCH CELINE</v>
          </cell>
          <cell r="AD26573">
            <v>3</v>
          </cell>
        </row>
        <row r="26574">
          <cell r="H26574" t="str">
            <v>DENTISTE</v>
          </cell>
          <cell r="L26574">
            <v>0</v>
          </cell>
          <cell r="AC26574" t="str">
            <v>06513 / ROLLANG ARNOULD RACHEL</v>
          </cell>
          <cell r="AD26574">
            <v>3</v>
          </cell>
        </row>
        <row r="26575">
          <cell r="H26575" t="str">
            <v>MEDECIN</v>
          </cell>
          <cell r="K26575" t="str">
            <v>MG</v>
          </cell>
          <cell r="L26575">
            <v>0</v>
          </cell>
          <cell r="AC26575" t="str">
            <v>05029 / BOUGHALEM ALI</v>
          </cell>
          <cell r="AD26575">
            <v>3</v>
          </cell>
        </row>
        <row r="26576">
          <cell r="H26576" t="str">
            <v>MEDECIN</v>
          </cell>
          <cell r="K26576" t="str">
            <v>MS</v>
          </cell>
          <cell r="L26576">
            <v>1</v>
          </cell>
          <cell r="AC26576" t="str">
            <v>02918 / SCHOLLER STEPHANIE</v>
          </cell>
          <cell r="AD26576">
            <v>3</v>
          </cell>
        </row>
        <row r="26577">
          <cell r="H26577" t="str">
            <v>MEDECIN</v>
          </cell>
          <cell r="K26577" t="str">
            <v>MS</v>
          </cell>
          <cell r="L26577">
            <v>0</v>
          </cell>
          <cell r="AC26577" t="str">
            <v>03811 / LE MOYNE BENOIT</v>
          </cell>
          <cell r="AD26577">
            <v>3</v>
          </cell>
        </row>
        <row r="26578">
          <cell r="H26578" t="str">
            <v>DENTISTE</v>
          </cell>
          <cell r="L26578">
            <v>0</v>
          </cell>
          <cell r="AC26578" t="str">
            <v>02337 / GALLARD MYLENE</v>
          </cell>
          <cell r="AD26578">
            <v>3</v>
          </cell>
        </row>
        <row r="26579">
          <cell r="H26579" t="str">
            <v>PÉDICURE - PODOLOGUE</v>
          </cell>
          <cell r="L26579">
            <v>1</v>
          </cell>
          <cell r="AC26579" t="str">
            <v>05345 / SCHENCK LAURENCE</v>
          </cell>
          <cell r="AD26579">
            <v>3</v>
          </cell>
        </row>
        <row r="26580">
          <cell r="H26580" t="str">
            <v>PÉDICURE - PODOLOGUE</v>
          </cell>
          <cell r="L26580">
            <v>0</v>
          </cell>
          <cell r="AC26580" t="str">
            <v>06513 / ROLLANG ARNOULD RACHEL</v>
          </cell>
          <cell r="AD26580">
            <v>3</v>
          </cell>
        </row>
        <row r="26581">
          <cell r="H26581" t="str">
            <v>MEDECIN</v>
          </cell>
          <cell r="K26581" t="str">
            <v>MS</v>
          </cell>
          <cell r="L26581">
            <v>15</v>
          </cell>
          <cell r="AC26581" t="str">
            <v>02918 / SCHOLLER STEPHANIE</v>
          </cell>
          <cell r="AD26581">
            <v>3</v>
          </cell>
        </row>
        <row r="26582">
          <cell r="H26582" t="str">
            <v>MEDECIN</v>
          </cell>
          <cell r="K26582" t="str">
            <v>MS</v>
          </cell>
          <cell r="L26582">
            <v>14</v>
          </cell>
          <cell r="AC26582" t="str">
            <v>04988 / STIRNEMANN JEAN VINCENT</v>
          </cell>
          <cell r="AD26582">
            <v>3</v>
          </cell>
        </row>
        <row r="26583">
          <cell r="H26583" t="str">
            <v>ORTHOPTISTE, ORTHOPHONISTE</v>
          </cell>
          <cell r="L26583">
            <v>0</v>
          </cell>
          <cell r="AC26583" t="str">
            <v>02337 / GALLARD MYLENE</v>
          </cell>
          <cell r="AD26583">
            <v>3</v>
          </cell>
        </row>
        <row r="26584">
          <cell r="H26584" t="str">
            <v>PÉDICURE - PODOLOGUE</v>
          </cell>
          <cell r="L26584">
            <v>0</v>
          </cell>
          <cell r="AC26584" t="str">
            <v>03811 / LE MOYNE BENOIT</v>
          </cell>
          <cell r="AD26584">
            <v>3</v>
          </cell>
        </row>
        <row r="26585">
          <cell r="H26585" t="str">
            <v>INFIRMIER</v>
          </cell>
          <cell r="L26585">
            <v>0</v>
          </cell>
          <cell r="AC26585" t="str">
            <v>04814 / LAURENT OLIVIA</v>
          </cell>
          <cell r="AD26585">
            <v>3</v>
          </cell>
        </row>
        <row r="26586">
          <cell r="H26586" t="str">
            <v>INFIRMIER</v>
          </cell>
          <cell r="L26586">
            <v>0</v>
          </cell>
          <cell r="AC26586" t="str">
            <v>05345 / SCHENCK LAURENCE</v>
          </cell>
          <cell r="AD26586">
            <v>3</v>
          </cell>
        </row>
        <row r="26587">
          <cell r="H26587" t="str">
            <v>MASSEUR</v>
          </cell>
          <cell r="L26587">
            <v>0</v>
          </cell>
          <cell r="AC26587" t="str">
            <v>02918 / SCHOLLER STEPHANIE</v>
          </cell>
          <cell r="AD26587">
            <v>3</v>
          </cell>
        </row>
        <row r="26588">
          <cell r="H26588" t="str">
            <v>MASSEUR</v>
          </cell>
          <cell r="L26588">
            <v>0</v>
          </cell>
          <cell r="AC26588" t="str">
            <v>03811 / LE MOYNE BENOIT</v>
          </cell>
          <cell r="AD26588">
            <v>3</v>
          </cell>
        </row>
        <row r="26589">
          <cell r="H26589" t="str">
            <v>DENTISTE</v>
          </cell>
          <cell r="L26589">
            <v>0</v>
          </cell>
          <cell r="AC26589" t="str">
            <v>04814 / LAURENT OLIVIA</v>
          </cell>
          <cell r="AD26589">
            <v>3</v>
          </cell>
        </row>
        <row r="26590">
          <cell r="H26590" t="str">
            <v>INFIRMIER</v>
          </cell>
          <cell r="L26590">
            <v>0</v>
          </cell>
          <cell r="AC26590" t="str">
            <v>05345 / SCHENCK LAURENCE</v>
          </cell>
          <cell r="AD26590">
            <v>3</v>
          </cell>
        </row>
        <row r="26591">
          <cell r="H26591" t="str">
            <v>MASSEUR</v>
          </cell>
          <cell r="L26591">
            <v>0</v>
          </cell>
          <cell r="AC26591" t="str">
            <v>02918 / SCHOLLER STEPHANIE</v>
          </cell>
          <cell r="AD26591">
            <v>3</v>
          </cell>
        </row>
        <row r="26592">
          <cell r="H26592" t="str">
            <v>INFIRMIER</v>
          </cell>
          <cell r="L26592">
            <v>0</v>
          </cell>
          <cell r="AC26592" t="str">
            <v>05029 / BOUGHALEM ALI</v>
          </cell>
          <cell r="AD26592">
            <v>3</v>
          </cell>
        </row>
        <row r="26593">
          <cell r="H26593" t="str">
            <v>MEDECIN</v>
          </cell>
          <cell r="K26593" t="str">
            <v>MG</v>
          </cell>
          <cell r="L26593">
            <v>1</v>
          </cell>
          <cell r="AC26593" t="str">
            <v>04988 / STIRNEMANN JEAN VINCENT</v>
          </cell>
          <cell r="AD26593">
            <v>3</v>
          </cell>
        </row>
        <row r="26594">
          <cell r="H26594" t="str">
            <v>MEDECIN</v>
          </cell>
          <cell r="K26594" t="str">
            <v>MS</v>
          </cell>
          <cell r="L26594">
            <v>11</v>
          </cell>
          <cell r="AC26594" t="str">
            <v>02337 / GALLARD MYLENE</v>
          </cell>
          <cell r="AD26594">
            <v>3</v>
          </cell>
        </row>
        <row r="26595">
          <cell r="H26595" t="str">
            <v>PÉDICURE - PODOLOGUE</v>
          </cell>
          <cell r="L26595">
            <v>3</v>
          </cell>
          <cell r="AC26595" t="str">
            <v>05345 / SCHENCK LAURENCE</v>
          </cell>
          <cell r="AD26595">
            <v>3</v>
          </cell>
        </row>
        <row r="26596">
          <cell r="H26596" t="str">
            <v>PÉDICURE - PODOLOGUE</v>
          </cell>
          <cell r="L26596">
            <v>2</v>
          </cell>
          <cell r="AC26596" t="str">
            <v>06513 / ROLLANG ARNOULD RACHEL</v>
          </cell>
          <cell r="AD26596">
            <v>3</v>
          </cell>
        </row>
        <row r="26597">
          <cell r="H26597" t="str">
            <v>INFIRMIER</v>
          </cell>
          <cell r="L26597">
            <v>0</v>
          </cell>
          <cell r="AC26597" t="str">
            <v>05345 / SCHENCK LAURENCE</v>
          </cell>
          <cell r="AD26597">
            <v>3</v>
          </cell>
        </row>
        <row r="26598">
          <cell r="H26598" t="str">
            <v>MEDECIN</v>
          </cell>
          <cell r="K26598" t="str">
            <v>MS</v>
          </cell>
          <cell r="L26598">
            <v>0</v>
          </cell>
          <cell r="AC26598" t="str">
            <v>02918 / SCHOLLER STEPHANIE</v>
          </cell>
          <cell r="AD26598">
            <v>3</v>
          </cell>
        </row>
        <row r="26599">
          <cell r="H26599" t="str">
            <v>MEDECIN</v>
          </cell>
          <cell r="K26599" t="str">
            <v>MG</v>
          </cell>
          <cell r="L26599">
            <v>0</v>
          </cell>
          <cell r="AC26599" t="str">
            <v>02918 / SCHOLLER STEPHANIE</v>
          </cell>
          <cell r="AD26599">
            <v>3</v>
          </cell>
        </row>
        <row r="26600">
          <cell r="H26600" t="str">
            <v>ORTHOPTISTE, ORTHOPHONISTE</v>
          </cell>
          <cell r="L26600">
            <v>0</v>
          </cell>
          <cell r="AC26600" t="str">
            <v>05358 / BETSCH CELINE</v>
          </cell>
          <cell r="AD26600">
            <v>3</v>
          </cell>
        </row>
        <row r="26601">
          <cell r="H26601" t="str">
            <v>MASSEUR</v>
          </cell>
          <cell r="L26601">
            <v>0</v>
          </cell>
          <cell r="AC26601" t="str">
            <v>06513 / ROLLANG ARNOULD RACHEL</v>
          </cell>
          <cell r="AD26601">
            <v>3</v>
          </cell>
        </row>
        <row r="26602">
          <cell r="H26602" t="str">
            <v>ORTHOPTISTE, ORTHOPHONISTE</v>
          </cell>
          <cell r="L26602">
            <v>0</v>
          </cell>
          <cell r="AC26602" t="str">
            <v>04988 / STIRNEMANN JEAN VINCENT</v>
          </cell>
          <cell r="AD26602">
            <v>3</v>
          </cell>
        </row>
        <row r="26603">
          <cell r="H26603" t="str">
            <v>MEDECIN</v>
          </cell>
          <cell r="K26603" t="str">
            <v>MG</v>
          </cell>
          <cell r="L26603">
            <v>0</v>
          </cell>
          <cell r="AC26603" t="str">
            <v>05029 / BOUGHALEM ALI</v>
          </cell>
          <cell r="AD26603">
            <v>3</v>
          </cell>
        </row>
        <row r="26604">
          <cell r="H26604" t="str">
            <v>MASSEUR</v>
          </cell>
          <cell r="L26604">
            <v>0</v>
          </cell>
          <cell r="AC26604" t="str">
            <v>05358 / BETSCH CELINE</v>
          </cell>
          <cell r="AD26604">
            <v>3</v>
          </cell>
        </row>
        <row r="26605">
          <cell r="H26605" t="str">
            <v>MEDECIN</v>
          </cell>
          <cell r="K26605" t="str">
            <v>MS</v>
          </cell>
          <cell r="L26605">
            <v>0</v>
          </cell>
          <cell r="AC26605" t="str">
            <v>03811 / LE MOYNE BENOIT</v>
          </cell>
          <cell r="AD26605">
            <v>3</v>
          </cell>
        </row>
        <row r="26606">
          <cell r="H26606" t="str">
            <v>MEDECIN</v>
          </cell>
          <cell r="K26606" t="str">
            <v>MS</v>
          </cell>
          <cell r="L26606">
            <v>5</v>
          </cell>
          <cell r="AC26606" t="str">
            <v>02918 / SCHOLLER STEPHANIE</v>
          </cell>
          <cell r="AD26606">
            <v>3</v>
          </cell>
        </row>
        <row r="26607">
          <cell r="H26607" t="str">
            <v>MEDECIN</v>
          </cell>
          <cell r="K26607" t="str">
            <v>MS</v>
          </cell>
          <cell r="L26607">
            <v>5</v>
          </cell>
          <cell r="AC26607" t="str">
            <v>04988 / STIRNEMANN JEAN VINCENT</v>
          </cell>
          <cell r="AD26607">
            <v>3</v>
          </cell>
        </row>
        <row r="26608">
          <cell r="H26608" t="str">
            <v>MEDECIN</v>
          </cell>
          <cell r="K26608" t="str">
            <v>MS</v>
          </cell>
          <cell r="L26608">
            <v>7</v>
          </cell>
          <cell r="AC26608" t="str">
            <v>00729 / SCHMITT MARX EVELYNE</v>
          </cell>
          <cell r="AD26608">
            <v>3</v>
          </cell>
        </row>
        <row r="26609">
          <cell r="H26609" t="str">
            <v>MEDECIN</v>
          </cell>
          <cell r="K26609" t="str">
            <v>MS</v>
          </cell>
          <cell r="L26609">
            <v>1</v>
          </cell>
          <cell r="AC26609" t="str">
            <v>06513 / ROLLANG ARNOULD RACHEL</v>
          </cell>
          <cell r="AD26609">
            <v>3</v>
          </cell>
        </row>
        <row r="26610">
          <cell r="H26610" t="str">
            <v>MEDECIN</v>
          </cell>
          <cell r="K26610" t="str">
            <v>MS</v>
          </cell>
          <cell r="L26610">
            <v>0</v>
          </cell>
          <cell r="AC26610" t="str">
            <v>06513 / ROLLANG ARNOULD RACHEL</v>
          </cell>
          <cell r="AD26610">
            <v>3</v>
          </cell>
        </row>
        <row r="26611">
          <cell r="H26611" t="str">
            <v>MEDECIN</v>
          </cell>
          <cell r="K26611" t="str">
            <v>MS</v>
          </cell>
          <cell r="L26611">
            <v>2</v>
          </cell>
          <cell r="AC26611" t="str">
            <v>06513 / ROLLANG ARNOULD RACHEL</v>
          </cell>
          <cell r="AD26611">
            <v>3</v>
          </cell>
        </row>
        <row r="26612">
          <cell r="H26612" t="str">
            <v>MEDECIN</v>
          </cell>
          <cell r="K26612" t="str">
            <v>MS</v>
          </cell>
          <cell r="L26612">
            <v>3</v>
          </cell>
          <cell r="AC26612" t="str">
            <v>06513 / ROLLANG ARNOULD RACHEL</v>
          </cell>
          <cell r="AD26612">
            <v>3</v>
          </cell>
        </row>
        <row r="26613">
          <cell r="H26613" t="str">
            <v>MEDECIN</v>
          </cell>
          <cell r="K26613" t="str">
            <v>MS</v>
          </cell>
          <cell r="L26613">
            <v>5</v>
          </cell>
          <cell r="AC26613" t="str">
            <v>05345 / SCHENCK LAURENCE</v>
          </cell>
          <cell r="AD26613">
            <v>3</v>
          </cell>
        </row>
        <row r="26614">
          <cell r="H26614" t="str">
            <v>MEDECIN</v>
          </cell>
          <cell r="K26614" t="str">
            <v>MS</v>
          </cell>
          <cell r="L26614">
            <v>6</v>
          </cell>
          <cell r="AC26614" t="str">
            <v>05345 / SCHENCK LAURENCE</v>
          </cell>
          <cell r="AD26614">
            <v>3</v>
          </cell>
        </row>
        <row r="26615">
          <cell r="H26615" t="str">
            <v>PÉDICURE - PODOLOGUE</v>
          </cell>
          <cell r="L26615">
            <v>0</v>
          </cell>
          <cell r="AC26615" t="str">
            <v>00729 / SCHMITT MARX EVELYNE</v>
          </cell>
          <cell r="AD26615">
            <v>3</v>
          </cell>
        </row>
        <row r="26616">
          <cell r="H26616" t="str">
            <v>MEDECIN</v>
          </cell>
          <cell r="K26616" t="str">
            <v>MS</v>
          </cell>
          <cell r="L26616">
            <v>4</v>
          </cell>
          <cell r="AC26616" t="str">
            <v>06513 / ROLLANG ARNOULD RACHEL</v>
          </cell>
          <cell r="AD26616">
            <v>3</v>
          </cell>
        </row>
        <row r="26617">
          <cell r="H26617" t="str">
            <v>MEDECIN</v>
          </cell>
          <cell r="K26617" t="str">
            <v>MG</v>
          </cell>
          <cell r="L26617">
            <v>0</v>
          </cell>
          <cell r="AC26617" t="str">
            <v>04814 / LAURENT OLIVIA</v>
          </cell>
          <cell r="AD26617">
            <v>3</v>
          </cell>
        </row>
        <row r="26618">
          <cell r="H26618" t="str">
            <v>INFIRMIER</v>
          </cell>
          <cell r="L26618">
            <v>0</v>
          </cell>
          <cell r="AC26618" t="str">
            <v>02337 / GALLARD MYLENE</v>
          </cell>
          <cell r="AD26618">
            <v>3</v>
          </cell>
        </row>
        <row r="26619">
          <cell r="H26619" t="str">
            <v>MEDECIN</v>
          </cell>
          <cell r="K26619" t="str">
            <v>MG</v>
          </cell>
          <cell r="L26619">
            <v>0</v>
          </cell>
          <cell r="AC26619" t="str">
            <v>06513 / ROLLANG ARNOULD RACHEL</v>
          </cell>
          <cell r="AD26619">
            <v>3</v>
          </cell>
        </row>
        <row r="26620">
          <cell r="H26620" t="str">
            <v>MASSEUR</v>
          </cell>
          <cell r="L26620">
            <v>0</v>
          </cell>
          <cell r="AC26620" t="str">
            <v>02337 / GALLARD MYLENE</v>
          </cell>
          <cell r="AD26620">
            <v>3</v>
          </cell>
        </row>
        <row r="26621">
          <cell r="H26621" t="str">
            <v>INFIRMIER</v>
          </cell>
          <cell r="L26621">
            <v>0</v>
          </cell>
          <cell r="AC26621" t="str">
            <v>02337 / GALLARD MYLENE</v>
          </cell>
          <cell r="AD26621">
            <v>3</v>
          </cell>
        </row>
        <row r="26622">
          <cell r="H26622" t="str">
            <v>MASSEUR</v>
          </cell>
          <cell r="L26622">
            <v>0</v>
          </cell>
          <cell r="AC26622" t="str">
            <v>06513 / ROLLANG ARNOULD RACHEL</v>
          </cell>
          <cell r="AD26622">
            <v>3</v>
          </cell>
        </row>
        <row r="26623">
          <cell r="H26623" t="str">
            <v>ORTHOPTISTE, ORTHOPHONISTE</v>
          </cell>
          <cell r="L26623">
            <v>0</v>
          </cell>
          <cell r="AC26623" t="str">
            <v>03811 / LE MOYNE BENOIT</v>
          </cell>
          <cell r="AD26623">
            <v>3</v>
          </cell>
        </row>
        <row r="26624">
          <cell r="H26624" t="str">
            <v>MEDECIN</v>
          </cell>
          <cell r="K26624" t="str">
            <v>MS</v>
          </cell>
          <cell r="L26624">
            <v>0</v>
          </cell>
          <cell r="AC26624" t="str">
            <v>05029 / BOUGHALEM ALI</v>
          </cell>
          <cell r="AD26624">
            <v>3</v>
          </cell>
        </row>
        <row r="26625">
          <cell r="H26625" t="str">
            <v>INFIRMIER</v>
          </cell>
          <cell r="L26625">
            <v>0</v>
          </cell>
          <cell r="AC26625" t="str">
            <v>06513 / ROLLANG ARNOULD RACHEL</v>
          </cell>
          <cell r="AD26625">
            <v>3</v>
          </cell>
        </row>
        <row r="26626">
          <cell r="H26626" t="str">
            <v>MEDECIN</v>
          </cell>
          <cell r="K26626" t="str">
            <v>MG</v>
          </cell>
          <cell r="L26626">
            <v>0</v>
          </cell>
          <cell r="AC26626" t="str">
            <v>05358 / BETSCH CELINE</v>
          </cell>
          <cell r="AD26626">
            <v>3</v>
          </cell>
        </row>
        <row r="26627">
          <cell r="H26627" t="str">
            <v>INFIRMIER</v>
          </cell>
          <cell r="L26627">
            <v>0</v>
          </cell>
          <cell r="AC26627" t="str">
            <v>05345 / SCHENCK LAURENCE</v>
          </cell>
          <cell r="AD26627">
            <v>3</v>
          </cell>
        </row>
        <row r="26628">
          <cell r="H26628" t="str">
            <v>INFIRMIER</v>
          </cell>
          <cell r="L26628">
            <v>0</v>
          </cell>
          <cell r="AC26628" t="str">
            <v>05345 / SCHENCK LAURENCE</v>
          </cell>
          <cell r="AD26628">
            <v>3</v>
          </cell>
        </row>
        <row r="26629">
          <cell r="H26629" t="str">
            <v>INFIRMIER</v>
          </cell>
          <cell r="L26629">
            <v>0</v>
          </cell>
          <cell r="AC26629" t="str">
            <v>06513 / ROLLANG ARNOULD RACHEL</v>
          </cell>
          <cell r="AD26629">
            <v>3</v>
          </cell>
        </row>
        <row r="26630">
          <cell r="H26630" t="str">
            <v>MEDECIN</v>
          </cell>
          <cell r="K26630" t="str">
            <v>MS</v>
          </cell>
          <cell r="L26630">
            <v>0</v>
          </cell>
          <cell r="AC26630" t="str">
            <v>04814 / LAURENT OLIVIA</v>
          </cell>
          <cell r="AD26630">
            <v>3</v>
          </cell>
        </row>
        <row r="26631">
          <cell r="H26631" t="str">
            <v>MASSEUR</v>
          </cell>
          <cell r="L26631">
            <v>0</v>
          </cell>
          <cell r="AC26631" t="str">
            <v>05345 / SCHENCK LAURENCE</v>
          </cell>
          <cell r="AD26631">
            <v>3</v>
          </cell>
        </row>
        <row r="26632">
          <cell r="H26632" t="str">
            <v>MASSEUR</v>
          </cell>
          <cell r="L26632">
            <v>0</v>
          </cell>
          <cell r="AC26632" t="str">
            <v>04988 / STIRNEMANN JEAN VINCENT</v>
          </cell>
          <cell r="AD26632">
            <v>3</v>
          </cell>
        </row>
        <row r="26633">
          <cell r="H26633" t="str">
            <v>MEDECIN</v>
          </cell>
          <cell r="K26633" t="str">
            <v>MG</v>
          </cell>
          <cell r="L26633">
            <v>0</v>
          </cell>
          <cell r="AC26633" t="str">
            <v>04814 / LAURENT OLIVIA</v>
          </cell>
          <cell r="AD26633">
            <v>3</v>
          </cell>
        </row>
        <row r="26634">
          <cell r="H26634" t="str">
            <v>MEDECIN</v>
          </cell>
          <cell r="K26634" t="str">
            <v>MG</v>
          </cell>
          <cell r="L26634">
            <v>1</v>
          </cell>
          <cell r="AC26634" t="str">
            <v>04814 / LAURENT OLIVIA</v>
          </cell>
          <cell r="AD26634">
            <v>3</v>
          </cell>
        </row>
        <row r="26635">
          <cell r="H26635" t="str">
            <v>ORTHOPTISTE, ORTHOPHONISTE</v>
          </cell>
          <cell r="L26635">
            <v>0</v>
          </cell>
          <cell r="AC26635" t="str">
            <v>06513 / ROLLANG ARNOULD RACHEL</v>
          </cell>
          <cell r="AD26635">
            <v>3</v>
          </cell>
        </row>
        <row r="26636">
          <cell r="H26636" t="str">
            <v>MEDECIN</v>
          </cell>
          <cell r="K26636" t="str">
            <v>MG</v>
          </cell>
          <cell r="L26636">
            <v>0</v>
          </cell>
          <cell r="AC26636" t="str">
            <v>04988 / STIRNEMANN JEAN VINCENT</v>
          </cell>
          <cell r="AD26636">
            <v>3</v>
          </cell>
        </row>
        <row r="26637">
          <cell r="H26637" t="str">
            <v>MASSEUR</v>
          </cell>
          <cell r="L26637">
            <v>0</v>
          </cell>
          <cell r="AC26637" t="str">
            <v>05029 / BOUGHALEM ALI</v>
          </cell>
          <cell r="AD26637">
            <v>3</v>
          </cell>
        </row>
        <row r="26638">
          <cell r="H26638" t="str">
            <v>MASSEUR</v>
          </cell>
          <cell r="L26638">
            <v>0</v>
          </cell>
          <cell r="AC26638" t="str">
            <v>06513 / ROLLANG ARNOULD RACHEL</v>
          </cell>
          <cell r="AD26638">
            <v>3</v>
          </cell>
        </row>
        <row r="26639">
          <cell r="H26639" t="str">
            <v>MEDECIN</v>
          </cell>
          <cell r="K26639" t="str">
            <v>MS</v>
          </cell>
          <cell r="L26639">
            <v>0</v>
          </cell>
          <cell r="AC26639" t="str">
            <v>04988 / STIRNEMANN JEAN VINCENT</v>
          </cell>
          <cell r="AD26639">
            <v>3</v>
          </cell>
        </row>
        <row r="26640">
          <cell r="H26640" t="str">
            <v>ORTHOPTISTE, ORTHOPHONISTE</v>
          </cell>
          <cell r="L26640">
            <v>4</v>
          </cell>
          <cell r="AC26640" t="str">
            <v>00729 / SCHMITT MARX EVELYNE</v>
          </cell>
          <cell r="AD26640">
            <v>3</v>
          </cell>
        </row>
        <row r="26641">
          <cell r="H26641" t="str">
            <v>ORTHOPTISTE, ORTHOPHONISTE</v>
          </cell>
          <cell r="L26641">
            <v>0</v>
          </cell>
          <cell r="AC26641" t="str">
            <v>03811 / LE MOYNE BENOIT</v>
          </cell>
          <cell r="AD26641">
            <v>3</v>
          </cell>
        </row>
        <row r="26642">
          <cell r="H26642" t="str">
            <v>ORTHOPTISTE, ORTHOPHONISTE</v>
          </cell>
          <cell r="L26642">
            <v>0</v>
          </cell>
          <cell r="AC26642" t="str">
            <v>05345 / SCHENCK LAURENCE</v>
          </cell>
          <cell r="AD26642">
            <v>3</v>
          </cell>
        </row>
        <row r="26643">
          <cell r="H26643" t="str">
            <v>MEDECIN</v>
          </cell>
          <cell r="K26643" t="str">
            <v>MS</v>
          </cell>
          <cell r="L26643">
            <v>0</v>
          </cell>
          <cell r="AC26643" t="str">
            <v>06513 / ROLLANG ARNOULD RACHEL</v>
          </cell>
          <cell r="AD26643">
            <v>3</v>
          </cell>
        </row>
        <row r="26644">
          <cell r="H26644" t="str">
            <v>DENTISTE</v>
          </cell>
          <cell r="L26644">
            <v>0</v>
          </cell>
          <cell r="AC26644" t="str">
            <v>05345 / SCHENCK LAURENCE</v>
          </cell>
          <cell r="AD26644">
            <v>3</v>
          </cell>
        </row>
        <row r="26645">
          <cell r="H26645" t="str">
            <v>MEDECIN</v>
          </cell>
          <cell r="K26645" t="str">
            <v>MG</v>
          </cell>
          <cell r="L26645">
            <v>0</v>
          </cell>
          <cell r="AC26645" t="str">
            <v>03811 / LE MOYNE BENOIT</v>
          </cell>
          <cell r="AD26645">
            <v>3</v>
          </cell>
        </row>
        <row r="26646">
          <cell r="H26646" t="str">
            <v>MASSEUR</v>
          </cell>
          <cell r="L26646">
            <v>0</v>
          </cell>
          <cell r="AC26646" t="str">
            <v>05358 / BETSCH CELINE</v>
          </cell>
          <cell r="AD26646">
            <v>3</v>
          </cell>
        </row>
        <row r="26647">
          <cell r="H26647" t="str">
            <v>MASSEUR</v>
          </cell>
          <cell r="L26647">
            <v>0</v>
          </cell>
          <cell r="AC26647" t="str">
            <v>03811 / LE MOYNE BENOIT</v>
          </cell>
          <cell r="AD26647">
            <v>3</v>
          </cell>
        </row>
        <row r="26648">
          <cell r="H26648" t="str">
            <v>MASSEUR</v>
          </cell>
          <cell r="L26648">
            <v>0</v>
          </cell>
          <cell r="AC26648" t="str">
            <v>02337 / GALLARD MYLENE</v>
          </cell>
          <cell r="AD26648">
            <v>3</v>
          </cell>
        </row>
        <row r="26649">
          <cell r="H26649" t="str">
            <v>MEDECIN</v>
          </cell>
          <cell r="K26649" t="str">
            <v>MG</v>
          </cell>
          <cell r="L26649">
            <v>0</v>
          </cell>
          <cell r="AC26649" t="str">
            <v>00729 / SCHMITT MARX EVELYNE</v>
          </cell>
          <cell r="AD26649">
            <v>3</v>
          </cell>
        </row>
        <row r="26650">
          <cell r="H26650" t="str">
            <v>SAGE-FEMME</v>
          </cell>
          <cell r="L26650">
            <v>0</v>
          </cell>
          <cell r="AC26650" t="str">
            <v>06513 / ROLLANG ARNOULD RACHEL</v>
          </cell>
          <cell r="AD26650">
            <v>3</v>
          </cell>
        </row>
        <row r="26651">
          <cell r="H26651" t="str">
            <v>SAGE-FEMME</v>
          </cell>
          <cell r="L26651">
            <v>1</v>
          </cell>
          <cell r="AC26651" t="str">
            <v>06513 / ROLLANG ARNOULD RACHEL</v>
          </cell>
          <cell r="AD26651">
            <v>3</v>
          </cell>
        </row>
        <row r="26652">
          <cell r="H26652" t="str">
            <v>FOURNISSEUR</v>
          </cell>
          <cell r="L26652">
            <v>0</v>
          </cell>
          <cell r="AC26652" t="str">
            <v>05358 / BETSCH CELINE</v>
          </cell>
          <cell r="AD26652">
            <v>3</v>
          </cell>
        </row>
        <row r="26653">
          <cell r="H26653" t="str">
            <v>MASSEUR</v>
          </cell>
          <cell r="L26653">
            <v>0</v>
          </cell>
          <cell r="AC26653" t="str">
            <v>00729 / SCHMITT MARX EVELYNE</v>
          </cell>
          <cell r="AD26653">
            <v>3</v>
          </cell>
        </row>
        <row r="26654">
          <cell r="H26654" t="str">
            <v>MEDECIN</v>
          </cell>
          <cell r="K26654" t="str">
            <v>MG</v>
          </cell>
          <cell r="L26654">
            <v>0</v>
          </cell>
          <cell r="AC26654" t="str">
            <v>05029 / BOUGHALEM ALI</v>
          </cell>
          <cell r="AD26654">
            <v>3</v>
          </cell>
        </row>
        <row r="26655">
          <cell r="H26655" t="str">
            <v>MEDECIN</v>
          </cell>
          <cell r="K26655" t="str">
            <v>MS</v>
          </cell>
          <cell r="L26655">
            <v>0</v>
          </cell>
          <cell r="AC26655" t="str">
            <v>05345 / SCHENCK LAURENCE</v>
          </cell>
          <cell r="AD26655">
            <v>3</v>
          </cell>
        </row>
        <row r="26656">
          <cell r="H26656" t="str">
            <v>MASSEUR</v>
          </cell>
          <cell r="L26656">
            <v>0</v>
          </cell>
          <cell r="AC26656" t="str">
            <v>02337 / GALLARD MYLENE</v>
          </cell>
          <cell r="AD26656">
            <v>3</v>
          </cell>
        </row>
        <row r="26657">
          <cell r="H26657" t="str">
            <v>INFIRMIER</v>
          </cell>
          <cell r="L26657">
            <v>0</v>
          </cell>
          <cell r="AC26657" t="str">
            <v>06513 / ROLLANG ARNOULD RACHEL</v>
          </cell>
          <cell r="AD26657">
            <v>3</v>
          </cell>
        </row>
        <row r="26658">
          <cell r="H26658" t="str">
            <v>MEDECIN</v>
          </cell>
          <cell r="K26658" t="str">
            <v>MG</v>
          </cell>
          <cell r="L26658">
            <v>0</v>
          </cell>
          <cell r="AC26658" t="str">
            <v>05345 / SCHENCK LAURENCE</v>
          </cell>
          <cell r="AD26658">
            <v>3</v>
          </cell>
        </row>
        <row r="26659">
          <cell r="H26659" t="str">
            <v>MEDECIN</v>
          </cell>
          <cell r="K26659" t="str">
            <v>MG</v>
          </cell>
          <cell r="L26659">
            <v>1</v>
          </cell>
          <cell r="AC26659" t="str">
            <v>05029 / BOUGHALEM ALI</v>
          </cell>
          <cell r="AD26659">
            <v>3</v>
          </cell>
        </row>
        <row r="26660">
          <cell r="H26660" t="str">
            <v>MEDECIN</v>
          </cell>
          <cell r="K26660" t="str">
            <v>MG</v>
          </cell>
          <cell r="L26660">
            <v>0</v>
          </cell>
          <cell r="AC26660" t="str">
            <v>04988 / STIRNEMANN JEAN VINCENT</v>
          </cell>
          <cell r="AD26660">
            <v>3</v>
          </cell>
        </row>
        <row r="26661">
          <cell r="H26661" t="str">
            <v>INFIRMIER</v>
          </cell>
          <cell r="L26661">
            <v>0</v>
          </cell>
          <cell r="AC26661" t="str">
            <v>05345 / SCHENCK LAURENCE</v>
          </cell>
          <cell r="AD26661">
            <v>3</v>
          </cell>
        </row>
        <row r="26662">
          <cell r="H26662" t="str">
            <v>INFIRMIER</v>
          </cell>
          <cell r="L26662">
            <v>0</v>
          </cell>
          <cell r="AC26662" t="str">
            <v>00729 / SCHMITT MARX EVELYNE</v>
          </cell>
          <cell r="AD26662">
            <v>3</v>
          </cell>
        </row>
        <row r="26663">
          <cell r="H26663" t="str">
            <v>MASSEUR</v>
          </cell>
          <cell r="L26663">
            <v>0</v>
          </cell>
          <cell r="AC26663" t="str">
            <v>03811 / LE MOYNE BENOIT</v>
          </cell>
          <cell r="AD26663">
            <v>3</v>
          </cell>
        </row>
        <row r="26664">
          <cell r="H26664" t="str">
            <v>DENTISTE</v>
          </cell>
          <cell r="L26664">
            <v>0</v>
          </cell>
          <cell r="AC26664" t="str">
            <v>05358 / BETSCH CELINE</v>
          </cell>
          <cell r="AD26664">
            <v>3</v>
          </cell>
        </row>
        <row r="26665">
          <cell r="H26665" t="str">
            <v>MASSEUR</v>
          </cell>
          <cell r="L26665">
            <v>0</v>
          </cell>
          <cell r="AC26665" t="str">
            <v>05358 / BETSCH CELINE</v>
          </cell>
          <cell r="AD26665">
            <v>3</v>
          </cell>
        </row>
        <row r="26666">
          <cell r="H26666" t="str">
            <v>INFIRMIER</v>
          </cell>
          <cell r="L26666">
            <v>0</v>
          </cell>
          <cell r="AC26666" t="str">
            <v>04814 / LAURENT OLIVIA</v>
          </cell>
          <cell r="AD26666">
            <v>3</v>
          </cell>
        </row>
        <row r="26667">
          <cell r="H26667" t="str">
            <v>INFIRMIER</v>
          </cell>
          <cell r="L26667">
            <v>0</v>
          </cell>
          <cell r="AC26667" t="str">
            <v>06513 / ROLLANG ARNOULD RACHEL</v>
          </cell>
          <cell r="AD26667">
            <v>3</v>
          </cell>
        </row>
        <row r="26668">
          <cell r="H26668" t="str">
            <v>MASSEUR</v>
          </cell>
          <cell r="L26668">
            <v>0</v>
          </cell>
          <cell r="AC26668" t="str">
            <v>05358 / BETSCH CELINE</v>
          </cell>
          <cell r="AD26668">
            <v>3</v>
          </cell>
        </row>
        <row r="26669">
          <cell r="H26669" t="str">
            <v>INFIRMIER</v>
          </cell>
          <cell r="L26669">
            <v>0</v>
          </cell>
          <cell r="AC26669" t="str">
            <v>02918 / SCHOLLER STEPHANIE</v>
          </cell>
          <cell r="AD26669">
            <v>3</v>
          </cell>
        </row>
        <row r="26670">
          <cell r="H26670" t="str">
            <v>MASSEUR</v>
          </cell>
          <cell r="L26670">
            <v>0</v>
          </cell>
          <cell r="AC26670" t="str">
            <v>04988 / STIRNEMANN JEAN VINCENT</v>
          </cell>
          <cell r="AD26670">
            <v>3</v>
          </cell>
        </row>
        <row r="26671">
          <cell r="H26671" t="str">
            <v>MASSEUR</v>
          </cell>
          <cell r="L26671">
            <v>0</v>
          </cell>
          <cell r="AC26671" t="str">
            <v>05345 / SCHENCK LAURENCE</v>
          </cell>
          <cell r="AD26671">
            <v>3</v>
          </cell>
        </row>
        <row r="26672">
          <cell r="H26672" t="str">
            <v>INFIRMIER</v>
          </cell>
          <cell r="L26672">
            <v>0</v>
          </cell>
          <cell r="AC26672" t="str">
            <v>05029 / BOUGHALEM ALI</v>
          </cell>
          <cell r="AD26672">
            <v>3</v>
          </cell>
        </row>
        <row r="26673">
          <cell r="H26673" t="str">
            <v>INFIRMIER</v>
          </cell>
          <cell r="L26673">
            <v>0</v>
          </cell>
          <cell r="AC26673" t="str">
            <v>00729 / SCHMITT MARX EVELYNE</v>
          </cell>
          <cell r="AD26673">
            <v>3</v>
          </cell>
        </row>
        <row r="26674">
          <cell r="H26674" t="str">
            <v>MASSEUR</v>
          </cell>
          <cell r="L26674">
            <v>0</v>
          </cell>
          <cell r="AC26674" t="str">
            <v>05358 / BETSCH CELINE</v>
          </cell>
          <cell r="AD26674">
            <v>3</v>
          </cell>
        </row>
        <row r="26675">
          <cell r="H26675" t="str">
            <v>MASSEUR</v>
          </cell>
          <cell r="L26675">
            <v>0</v>
          </cell>
          <cell r="AC26675" t="str">
            <v>05029 / BOUGHALEM ALI</v>
          </cell>
          <cell r="AD26675">
            <v>3</v>
          </cell>
        </row>
        <row r="26676">
          <cell r="H26676" t="str">
            <v>MEDECIN</v>
          </cell>
          <cell r="K26676" t="str">
            <v>MG</v>
          </cell>
          <cell r="L26676">
            <v>0</v>
          </cell>
          <cell r="AC26676" t="str">
            <v>02918 / SCHOLLER STEPHANIE</v>
          </cell>
          <cell r="AD26676">
            <v>3</v>
          </cell>
        </row>
        <row r="26677">
          <cell r="H26677" t="str">
            <v>INFIRMIER</v>
          </cell>
          <cell r="L26677">
            <v>0</v>
          </cell>
          <cell r="AC26677" t="str">
            <v>02337 / GALLARD MYLENE</v>
          </cell>
          <cell r="AD26677">
            <v>3</v>
          </cell>
        </row>
        <row r="26678">
          <cell r="H26678" t="str">
            <v>MASSEUR</v>
          </cell>
          <cell r="L26678">
            <v>0</v>
          </cell>
          <cell r="AC26678" t="str">
            <v>02918 / SCHOLLER STEPHANIE</v>
          </cell>
          <cell r="AD26678">
            <v>3</v>
          </cell>
        </row>
        <row r="26679">
          <cell r="H26679" t="str">
            <v>DENTISTE</v>
          </cell>
          <cell r="L26679">
            <v>0</v>
          </cell>
          <cell r="AC26679" t="str">
            <v>05345 / SCHENCK LAURENCE</v>
          </cell>
          <cell r="AD26679">
            <v>3</v>
          </cell>
        </row>
        <row r="26680">
          <cell r="H26680" t="str">
            <v>SAGE-FEMME</v>
          </cell>
          <cell r="L26680">
            <v>0</v>
          </cell>
          <cell r="AC26680" t="str">
            <v>06513 / ROLLANG ARNOULD RACHEL</v>
          </cell>
          <cell r="AD26680">
            <v>3</v>
          </cell>
        </row>
        <row r="26681">
          <cell r="H26681" t="str">
            <v>FOURNISSEUR</v>
          </cell>
          <cell r="L26681">
            <v>0</v>
          </cell>
          <cell r="AC26681" t="str">
            <v>05358 / BETSCH CELINE</v>
          </cell>
          <cell r="AD26681">
            <v>3</v>
          </cell>
        </row>
        <row r="26682">
          <cell r="H26682" t="str">
            <v>FOURNISSEUR</v>
          </cell>
          <cell r="L26682">
            <v>0</v>
          </cell>
          <cell r="AC26682" t="str">
            <v>06513 / ROLLANG ARNOULD RACHEL</v>
          </cell>
          <cell r="AD26682">
            <v>3</v>
          </cell>
        </row>
        <row r="26683">
          <cell r="H26683" t="str">
            <v>INFIRMIER</v>
          </cell>
          <cell r="L26683">
            <v>0</v>
          </cell>
          <cell r="AC26683" t="str">
            <v>02337 / GALLARD MYLENE</v>
          </cell>
          <cell r="AD26683">
            <v>3</v>
          </cell>
        </row>
        <row r="26684">
          <cell r="H26684" t="str">
            <v>INFIRMIER</v>
          </cell>
          <cell r="L26684">
            <v>0</v>
          </cell>
          <cell r="AC26684" t="str">
            <v>02918 / SCHOLLER STEPHANIE</v>
          </cell>
          <cell r="AD26684">
            <v>3</v>
          </cell>
        </row>
        <row r="26685">
          <cell r="H26685" t="str">
            <v>MEDECIN</v>
          </cell>
          <cell r="K26685" t="str">
            <v>MG</v>
          </cell>
          <cell r="L26685">
            <v>0</v>
          </cell>
          <cell r="AC26685" t="str">
            <v>04988 / STIRNEMANN JEAN VINCENT</v>
          </cell>
          <cell r="AD26685">
            <v>3</v>
          </cell>
        </row>
        <row r="26686">
          <cell r="H26686" t="str">
            <v>MASSEUR</v>
          </cell>
          <cell r="L26686">
            <v>0</v>
          </cell>
          <cell r="AC26686" t="str">
            <v>06513 / ROLLANG ARNOULD RACHEL</v>
          </cell>
          <cell r="AD26686">
            <v>3</v>
          </cell>
        </row>
        <row r="26687">
          <cell r="H26687" t="str">
            <v>MASSEUR</v>
          </cell>
          <cell r="L26687">
            <v>0</v>
          </cell>
          <cell r="AC26687" t="str">
            <v>02337 / GALLARD MYLENE</v>
          </cell>
          <cell r="AD26687">
            <v>3</v>
          </cell>
        </row>
        <row r="26688">
          <cell r="H26688" t="str">
            <v>MASSEUR</v>
          </cell>
          <cell r="L26688">
            <v>0</v>
          </cell>
          <cell r="AC26688" t="str">
            <v>00729 / SCHMITT MARX EVELYNE</v>
          </cell>
          <cell r="AD26688">
            <v>3</v>
          </cell>
        </row>
        <row r="26689">
          <cell r="H26689" t="str">
            <v>INFIRMIER</v>
          </cell>
          <cell r="L26689">
            <v>0</v>
          </cell>
          <cell r="AC26689" t="str">
            <v>05029 / BOUGHALEM ALI</v>
          </cell>
          <cell r="AD26689">
            <v>3</v>
          </cell>
        </row>
        <row r="26690">
          <cell r="H26690" t="str">
            <v>INFIRMIER</v>
          </cell>
          <cell r="L26690">
            <v>0</v>
          </cell>
          <cell r="AC26690" t="str">
            <v>02337 / GALLARD MYLENE</v>
          </cell>
          <cell r="AD26690">
            <v>3</v>
          </cell>
        </row>
        <row r="26691">
          <cell r="H26691" t="str">
            <v>SAGE-FEMME</v>
          </cell>
          <cell r="L26691">
            <v>0</v>
          </cell>
          <cell r="AC26691" t="str">
            <v>02918 / SCHOLLER STEPHANIE</v>
          </cell>
          <cell r="AD26691">
            <v>3</v>
          </cell>
        </row>
        <row r="26692">
          <cell r="H26692" t="str">
            <v>MASSEUR</v>
          </cell>
          <cell r="L26692">
            <v>0</v>
          </cell>
          <cell r="AC26692" t="str">
            <v>00729 / SCHMITT MARX EVELYNE</v>
          </cell>
          <cell r="AD26692">
            <v>3</v>
          </cell>
        </row>
        <row r="26693">
          <cell r="H26693" t="str">
            <v>MASSEUR</v>
          </cell>
          <cell r="L26693">
            <v>0</v>
          </cell>
          <cell r="AC26693" t="str">
            <v>00729 / SCHMITT MARX EVELYNE</v>
          </cell>
          <cell r="AD26693">
            <v>3</v>
          </cell>
        </row>
        <row r="26694">
          <cell r="H26694" t="str">
            <v>ORTHOPTISTE, ORTHOPHONISTE</v>
          </cell>
          <cell r="L26694">
            <v>0</v>
          </cell>
          <cell r="AC26694" t="str">
            <v>05029 / BOUGHALEM ALI</v>
          </cell>
          <cell r="AD26694">
            <v>3</v>
          </cell>
        </row>
        <row r="26695">
          <cell r="H26695" t="str">
            <v>DENTISTE</v>
          </cell>
          <cell r="L26695">
            <v>0</v>
          </cell>
          <cell r="AC26695" t="str">
            <v>06513 / ROLLANG ARNOULD RACHEL</v>
          </cell>
          <cell r="AD26695">
            <v>3</v>
          </cell>
        </row>
        <row r="26696">
          <cell r="H26696" t="str">
            <v>ORTHOPTISTE, ORTHOPHONISTE</v>
          </cell>
          <cell r="L26696">
            <v>0</v>
          </cell>
          <cell r="AC26696" t="str">
            <v>04814 / LAURENT OLIVIA</v>
          </cell>
          <cell r="AD26696">
            <v>3</v>
          </cell>
        </row>
        <row r="26697">
          <cell r="H26697" t="str">
            <v>MEDECIN</v>
          </cell>
          <cell r="K26697" t="str">
            <v>MS</v>
          </cell>
          <cell r="L26697">
            <v>0</v>
          </cell>
          <cell r="AC26697" t="str">
            <v>05358 / BETSCH CELINE</v>
          </cell>
          <cell r="AD26697">
            <v>3</v>
          </cell>
        </row>
        <row r="26698">
          <cell r="H26698" t="str">
            <v>INFIRMIER</v>
          </cell>
          <cell r="L26698">
            <v>0</v>
          </cell>
          <cell r="AC26698" t="str">
            <v>02337 / GALLARD MYLENE</v>
          </cell>
          <cell r="AD26698">
            <v>3</v>
          </cell>
        </row>
        <row r="26699">
          <cell r="H26699" t="str">
            <v>MEDECIN</v>
          </cell>
          <cell r="K26699" t="str">
            <v>MS</v>
          </cell>
          <cell r="L26699">
            <v>0</v>
          </cell>
          <cell r="AC26699" t="str">
            <v>04814 / LAURENT OLIVIA</v>
          </cell>
          <cell r="AD26699">
            <v>3</v>
          </cell>
        </row>
        <row r="26700">
          <cell r="H26700" t="str">
            <v>MASSEUR</v>
          </cell>
          <cell r="L26700">
            <v>0</v>
          </cell>
          <cell r="AC26700" t="str">
            <v>00729 / SCHMITT MARX EVELYNE</v>
          </cell>
          <cell r="AD26700">
            <v>3</v>
          </cell>
        </row>
        <row r="26701">
          <cell r="H26701" t="str">
            <v>MEDECIN</v>
          </cell>
          <cell r="K26701" t="str">
            <v>MS</v>
          </cell>
          <cell r="L26701">
            <v>0</v>
          </cell>
          <cell r="AC26701" t="str">
            <v>05358 / BETSCH CELINE</v>
          </cell>
          <cell r="AD26701">
            <v>3</v>
          </cell>
        </row>
        <row r="26702">
          <cell r="H26702" t="str">
            <v>MASSEUR</v>
          </cell>
          <cell r="L26702">
            <v>0</v>
          </cell>
          <cell r="AC26702" t="str">
            <v>05358 / BETSCH CELINE</v>
          </cell>
          <cell r="AD26702">
            <v>3</v>
          </cell>
        </row>
        <row r="26703">
          <cell r="H26703" t="str">
            <v>MASSEUR</v>
          </cell>
          <cell r="L26703">
            <v>0</v>
          </cell>
          <cell r="AC26703" t="str">
            <v>02337 / GALLARD MYLENE</v>
          </cell>
          <cell r="AD26703">
            <v>3</v>
          </cell>
        </row>
        <row r="26704">
          <cell r="H26704" t="str">
            <v>MASSEUR</v>
          </cell>
          <cell r="L26704">
            <v>0</v>
          </cell>
          <cell r="AC26704" t="str">
            <v>03811 / LE MOYNE BENOIT</v>
          </cell>
          <cell r="AD26704">
            <v>3</v>
          </cell>
        </row>
        <row r="26705">
          <cell r="H26705" t="str">
            <v>INFIRMIER</v>
          </cell>
          <cell r="L26705">
            <v>0</v>
          </cell>
          <cell r="AC26705" t="str">
            <v>03811 / LE MOYNE BENOIT</v>
          </cell>
          <cell r="AD26705">
            <v>3</v>
          </cell>
        </row>
        <row r="26706">
          <cell r="H26706" t="str">
            <v>MASSEUR</v>
          </cell>
          <cell r="L26706">
            <v>0</v>
          </cell>
          <cell r="AC26706" t="str">
            <v>03811 / LE MOYNE BENOIT</v>
          </cell>
          <cell r="AD26706">
            <v>3</v>
          </cell>
        </row>
        <row r="26707">
          <cell r="H26707" t="str">
            <v>ORTHOPTISTE, ORTHOPHONISTE</v>
          </cell>
          <cell r="L26707">
            <v>0</v>
          </cell>
          <cell r="AC26707" t="str">
            <v>02337 / GALLARD MYLENE</v>
          </cell>
          <cell r="AD26707">
            <v>3</v>
          </cell>
        </row>
        <row r="26708">
          <cell r="H26708" t="str">
            <v>MASSEUR</v>
          </cell>
          <cell r="L26708">
            <v>0</v>
          </cell>
          <cell r="AC26708" t="str">
            <v>06513 / ROLLANG ARNOULD RACHEL</v>
          </cell>
          <cell r="AD26708">
            <v>3</v>
          </cell>
        </row>
        <row r="26709">
          <cell r="H26709" t="str">
            <v>DENTISTE</v>
          </cell>
          <cell r="L26709">
            <v>0</v>
          </cell>
          <cell r="AC26709" t="str">
            <v>05358 / BETSCH CELINE</v>
          </cell>
          <cell r="AD26709">
            <v>3</v>
          </cell>
        </row>
        <row r="26710">
          <cell r="H26710" t="str">
            <v>INFIRMIER</v>
          </cell>
          <cell r="L26710">
            <v>0</v>
          </cell>
          <cell r="AC26710" t="str">
            <v>02337 / GALLARD MYLENE</v>
          </cell>
          <cell r="AD26710">
            <v>3</v>
          </cell>
        </row>
        <row r="26711">
          <cell r="H26711" t="str">
            <v>MEDECIN</v>
          </cell>
          <cell r="K26711" t="str">
            <v>MS</v>
          </cell>
          <cell r="L26711">
            <v>0</v>
          </cell>
          <cell r="AC26711" t="str">
            <v>06513 / ROLLANG ARNOULD RACHEL</v>
          </cell>
          <cell r="AD26711">
            <v>3</v>
          </cell>
        </row>
        <row r="26712">
          <cell r="H26712" t="str">
            <v>INFIRMIER</v>
          </cell>
          <cell r="L26712">
            <v>0</v>
          </cell>
          <cell r="AC26712" t="str">
            <v>05358 / BETSCH CELINE</v>
          </cell>
          <cell r="AD26712">
            <v>3</v>
          </cell>
        </row>
        <row r="26713">
          <cell r="H26713" t="str">
            <v>INFIRMIER</v>
          </cell>
          <cell r="L26713">
            <v>0</v>
          </cell>
          <cell r="AC26713" t="str">
            <v>04814 / LAURENT OLIVIA</v>
          </cell>
          <cell r="AD26713">
            <v>3</v>
          </cell>
        </row>
        <row r="26714">
          <cell r="H26714" t="str">
            <v>MASSEUR</v>
          </cell>
          <cell r="L26714">
            <v>0</v>
          </cell>
          <cell r="AC26714" t="str">
            <v>04814 / LAURENT OLIVIA</v>
          </cell>
          <cell r="AD26714">
            <v>3</v>
          </cell>
        </row>
        <row r="26715">
          <cell r="H26715" t="str">
            <v>MASSEUR</v>
          </cell>
          <cell r="L26715">
            <v>0</v>
          </cell>
          <cell r="AC26715" t="str">
            <v>03811 / LE MOYNE BENOIT</v>
          </cell>
          <cell r="AD26715">
            <v>3</v>
          </cell>
        </row>
        <row r="26716">
          <cell r="H26716" t="str">
            <v>INFIRMIER</v>
          </cell>
          <cell r="L26716">
            <v>0</v>
          </cell>
          <cell r="AC26716" t="str">
            <v>05345 / SCHENCK LAURENCE</v>
          </cell>
          <cell r="AD26716">
            <v>3</v>
          </cell>
        </row>
        <row r="26717">
          <cell r="H26717" t="str">
            <v>INFIRMIER</v>
          </cell>
          <cell r="L26717">
            <v>0</v>
          </cell>
          <cell r="AC26717" t="str">
            <v>04814 / LAURENT OLIVIA</v>
          </cell>
          <cell r="AD26717">
            <v>3</v>
          </cell>
        </row>
        <row r="26718">
          <cell r="H26718" t="str">
            <v>MEDECIN</v>
          </cell>
          <cell r="K26718" t="str">
            <v>MG</v>
          </cell>
          <cell r="L26718">
            <v>0</v>
          </cell>
          <cell r="AC26718" t="str">
            <v>02918 / SCHOLLER STEPHANIE</v>
          </cell>
          <cell r="AD26718">
            <v>3</v>
          </cell>
        </row>
        <row r="26719">
          <cell r="H26719" t="str">
            <v>MEDECIN</v>
          </cell>
          <cell r="K26719" t="str">
            <v>MG</v>
          </cell>
          <cell r="L26719">
            <v>0</v>
          </cell>
          <cell r="AC26719" t="str">
            <v>04814 / LAURENT OLIVIA</v>
          </cell>
          <cell r="AD26719">
            <v>3</v>
          </cell>
        </row>
        <row r="26720">
          <cell r="H26720" t="str">
            <v>INFIRMIER</v>
          </cell>
          <cell r="L26720">
            <v>0</v>
          </cell>
          <cell r="AC26720" t="str">
            <v>00729 / SCHMITT MARX EVELYNE</v>
          </cell>
          <cell r="AD26720">
            <v>3</v>
          </cell>
        </row>
        <row r="26721">
          <cell r="H26721" t="str">
            <v>MEDECIN</v>
          </cell>
          <cell r="K26721" t="str">
            <v>MG</v>
          </cell>
          <cell r="L26721">
            <v>0</v>
          </cell>
          <cell r="AC26721" t="str">
            <v>05358 / BETSCH CELINE</v>
          </cell>
          <cell r="AD26721">
            <v>3</v>
          </cell>
        </row>
        <row r="26722">
          <cell r="H26722" t="str">
            <v>INFIRMIER</v>
          </cell>
          <cell r="L26722">
            <v>0</v>
          </cell>
          <cell r="AC26722" t="str">
            <v>04988 / STIRNEMANN JEAN VINCENT</v>
          </cell>
          <cell r="AD26722">
            <v>3</v>
          </cell>
        </row>
        <row r="26723">
          <cell r="H26723" t="str">
            <v>PÉDICURE - PODOLOGUE</v>
          </cell>
          <cell r="L26723">
            <v>0</v>
          </cell>
          <cell r="AC26723" t="str">
            <v>00729 / SCHMITT MARX EVELYNE</v>
          </cell>
          <cell r="AD26723">
            <v>3</v>
          </cell>
        </row>
        <row r="26724">
          <cell r="H26724" t="str">
            <v>INFIRMIER</v>
          </cell>
          <cell r="L26724">
            <v>0</v>
          </cell>
          <cell r="AC26724" t="str">
            <v>05345 / SCHENCK LAURENCE</v>
          </cell>
          <cell r="AD26724">
            <v>3</v>
          </cell>
        </row>
        <row r="26725">
          <cell r="H26725" t="str">
            <v>MASSEUR</v>
          </cell>
          <cell r="L26725">
            <v>0</v>
          </cell>
          <cell r="AC26725" t="str">
            <v>05358 / BETSCH CELINE</v>
          </cell>
          <cell r="AD26725">
            <v>3</v>
          </cell>
        </row>
        <row r="26726">
          <cell r="H26726" t="str">
            <v>INFIRMIER</v>
          </cell>
          <cell r="L26726">
            <v>0</v>
          </cell>
          <cell r="AC26726" t="str">
            <v>04988 / STIRNEMANN JEAN VINCENT</v>
          </cell>
          <cell r="AD26726">
            <v>3</v>
          </cell>
        </row>
        <row r="26727">
          <cell r="H26727" t="str">
            <v>INFIRMIER</v>
          </cell>
          <cell r="L26727">
            <v>0</v>
          </cell>
          <cell r="AC26727" t="str">
            <v>05358 / BETSCH CELINE</v>
          </cell>
          <cell r="AD26727">
            <v>3</v>
          </cell>
        </row>
        <row r="26728">
          <cell r="H26728" t="str">
            <v>MEDECIN</v>
          </cell>
          <cell r="K26728" t="str">
            <v>MG</v>
          </cell>
          <cell r="L26728">
            <v>0</v>
          </cell>
          <cell r="AC26728" t="str">
            <v>05029 / BOUGHALEM ALI</v>
          </cell>
          <cell r="AD26728">
            <v>3</v>
          </cell>
        </row>
        <row r="26729">
          <cell r="H26729" t="str">
            <v>FOURNISSEUR</v>
          </cell>
          <cell r="L26729">
            <v>0</v>
          </cell>
          <cell r="AC26729" t="str">
            <v>05345 / SCHENCK LAURENCE</v>
          </cell>
          <cell r="AD26729">
            <v>3</v>
          </cell>
        </row>
        <row r="26730">
          <cell r="H26730" t="str">
            <v>MASSEUR</v>
          </cell>
          <cell r="L26730">
            <v>0</v>
          </cell>
          <cell r="AC26730" t="str">
            <v>05029 / BOUGHALEM ALI</v>
          </cell>
          <cell r="AD26730">
            <v>3</v>
          </cell>
        </row>
        <row r="26731">
          <cell r="H26731" t="str">
            <v>MASSEUR</v>
          </cell>
          <cell r="L26731">
            <v>0</v>
          </cell>
          <cell r="AC26731" t="str">
            <v>00729 / SCHMITT MARX EVELYNE</v>
          </cell>
          <cell r="AD26731">
            <v>3</v>
          </cell>
        </row>
        <row r="26732">
          <cell r="H26732" t="str">
            <v>MEDECIN</v>
          </cell>
          <cell r="K26732" t="str">
            <v>MS</v>
          </cell>
          <cell r="L26732">
            <v>0</v>
          </cell>
          <cell r="AC26732" t="str">
            <v>04988 / STIRNEMANN JEAN VINCENT</v>
          </cell>
          <cell r="AD26732">
            <v>3</v>
          </cell>
        </row>
        <row r="26733">
          <cell r="H26733" t="str">
            <v>MASSEUR</v>
          </cell>
          <cell r="L26733">
            <v>0</v>
          </cell>
          <cell r="AC26733" t="str">
            <v>05345 / SCHENCK LAURENCE</v>
          </cell>
          <cell r="AD26733">
            <v>3</v>
          </cell>
        </row>
        <row r="26734">
          <cell r="H26734" t="str">
            <v>MASSEUR</v>
          </cell>
          <cell r="L26734">
            <v>0</v>
          </cell>
          <cell r="AC26734" t="str">
            <v>05029 / BOUGHALEM ALI</v>
          </cell>
          <cell r="AD26734">
            <v>3</v>
          </cell>
        </row>
        <row r="26735">
          <cell r="H26735" t="str">
            <v>MEDECIN</v>
          </cell>
          <cell r="K26735" t="str">
            <v>MS</v>
          </cell>
          <cell r="L26735">
            <v>0</v>
          </cell>
          <cell r="AC26735" t="str">
            <v>05029 / BOUGHALEM ALI</v>
          </cell>
          <cell r="AD26735">
            <v>3</v>
          </cell>
        </row>
        <row r="26736">
          <cell r="H26736" t="str">
            <v>INFIRMIER</v>
          </cell>
          <cell r="L26736">
            <v>0</v>
          </cell>
          <cell r="AC26736" t="str">
            <v>03811 / LE MOYNE BENOIT</v>
          </cell>
          <cell r="AD26736">
            <v>3</v>
          </cell>
        </row>
        <row r="26737">
          <cell r="H26737" t="str">
            <v>INFIRMIER</v>
          </cell>
          <cell r="L26737">
            <v>0</v>
          </cell>
          <cell r="AC26737" t="str">
            <v>06513 / ROLLANG ARNOULD RACHEL</v>
          </cell>
          <cell r="AD26737">
            <v>3</v>
          </cell>
        </row>
        <row r="26738">
          <cell r="H26738" t="str">
            <v>INFIRMIER</v>
          </cell>
          <cell r="L26738">
            <v>0</v>
          </cell>
          <cell r="AC26738" t="str">
            <v>05345 / SCHENCK LAURENCE</v>
          </cell>
          <cell r="AD26738">
            <v>3</v>
          </cell>
        </row>
        <row r="26739">
          <cell r="H26739" t="str">
            <v>MASSEUR</v>
          </cell>
          <cell r="L26739">
            <v>0</v>
          </cell>
          <cell r="AC26739" t="str">
            <v>05358 / BETSCH CELINE</v>
          </cell>
          <cell r="AD26739">
            <v>3</v>
          </cell>
        </row>
        <row r="26740">
          <cell r="H26740" t="str">
            <v>MEDECIN</v>
          </cell>
          <cell r="K26740" t="str">
            <v>MG</v>
          </cell>
          <cell r="L26740">
            <v>0</v>
          </cell>
          <cell r="AC26740" t="str">
            <v>02918 / SCHOLLER STEPHANIE</v>
          </cell>
          <cell r="AD26740">
            <v>3</v>
          </cell>
        </row>
        <row r="26741">
          <cell r="H26741" t="str">
            <v>MEDECIN</v>
          </cell>
          <cell r="K26741" t="str">
            <v>MS</v>
          </cell>
          <cell r="L26741">
            <v>1</v>
          </cell>
          <cell r="AC26741" t="str">
            <v>05029 / BOUGHALEM ALI</v>
          </cell>
          <cell r="AD26741">
            <v>3</v>
          </cell>
        </row>
        <row r="26742">
          <cell r="H26742" t="str">
            <v>MEDECIN</v>
          </cell>
          <cell r="K26742" t="str">
            <v>MS</v>
          </cell>
          <cell r="L26742">
            <v>0</v>
          </cell>
          <cell r="AC26742" t="str">
            <v>05358 / BETSCH CELINE</v>
          </cell>
          <cell r="AD26742">
            <v>3</v>
          </cell>
        </row>
        <row r="26743">
          <cell r="H26743" t="str">
            <v>MEDECIN</v>
          </cell>
          <cell r="K26743" t="str">
            <v>MS</v>
          </cell>
          <cell r="L26743">
            <v>2</v>
          </cell>
          <cell r="AC26743" t="str">
            <v>03811 / LE MOYNE BENOIT</v>
          </cell>
          <cell r="AD26743">
            <v>3</v>
          </cell>
        </row>
        <row r="26744">
          <cell r="H26744" t="str">
            <v>DENTISTE</v>
          </cell>
          <cell r="L26744">
            <v>0</v>
          </cell>
          <cell r="AC26744" t="str">
            <v>00729 / SCHMITT MARX EVELYNE</v>
          </cell>
          <cell r="AD26744">
            <v>3</v>
          </cell>
        </row>
        <row r="26745">
          <cell r="H26745" t="str">
            <v>MASSEUR</v>
          </cell>
          <cell r="L26745">
            <v>0</v>
          </cell>
          <cell r="AC26745" t="str">
            <v>05345 / SCHENCK LAURENCE</v>
          </cell>
          <cell r="AD26745">
            <v>3</v>
          </cell>
        </row>
        <row r="26746">
          <cell r="H26746" t="str">
            <v>ORTHOPTISTE, ORTHOPHONISTE</v>
          </cell>
          <cell r="L26746">
            <v>0</v>
          </cell>
          <cell r="AC26746" t="str">
            <v>03811 / LE MOYNE BENOIT</v>
          </cell>
          <cell r="AD26746">
            <v>3</v>
          </cell>
        </row>
        <row r="26747">
          <cell r="H26747" t="str">
            <v>MASSEUR</v>
          </cell>
          <cell r="L26747">
            <v>0</v>
          </cell>
          <cell r="AC26747" t="str">
            <v>05029 / BOUGHALEM ALI</v>
          </cell>
          <cell r="AD26747">
            <v>3</v>
          </cell>
        </row>
        <row r="26748">
          <cell r="H26748" t="str">
            <v>ORTHOPTISTE, ORTHOPHONISTE</v>
          </cell>
          <cell r="L26748">
            <v>0</v>
          </cell>
          <cell r="AC26748" t="str">
            <v>02918 / SCHOLLER STEPHANIE</v>
          </cell>
          <cell r="AD26748">
            <v>3</v>
          </cell>
        </row>
        <row r="26749">
          <cell r="H26749" t="str">
            <v>DENTISTE</v>
          </cell>
          <cell r="L26749">
            <v>0</v>
          </cell>
          <cell r="AC26749" t="str">
            <v>00729 / SCHMITT MARX EVELYNE</v>
          </cell>
          <cell r="AD26749">
            <v>3</v>
          </cell>
        </row>
        <row r="26750">
          <cell r="H26750" t="str">
            <v>MEDECIN</v>
          </cell>
          <cell r="K26750" t="str">
            <v>MS</v>
          </cell>
          <cell r="L26750">
            <v>1</v>
          </cell>
          <cell r="AC26750" t="str">
            <v>05345 / SCHENCK LAURENCE</v>
          </cell>
          <cell r="AD26750">
            <v>3</v>
          </cell>
        </row>
        <row r="26751">
          <cell r="H26751" t="str">
            <v>MEDECIN</v>
          </cell>
          <cell r="K26751" t="str">
            <v>MS</v>
          </cell>
          <cell r="L26751">
            <v>0</v>
          </cell>
          <cell r="AC26751" t="str">
            <v>04814 / LAURENT OLIVIA</v>
          </cell>
          <cell r="AD26751">
            <v>3</v>
          </cell>
        </row>
        <row r="26752">
          <cell r="H26752" t="str">
            <v>MEDECIN</v>
          </cell>
          <cell r="K26752" t="str">
            <v>MS</v>
          </cell>
          <cell r="L26752">
            <v>1</v>
          </cell>
          <cell r="AC26752" t="str">
            <v>04988 / STIRNEMANN JEAN VINCENT</v>
          </cell>
          <cell r="AD26752">
            <v>3</v>
          </cell>
        </row>
        <row r="26753">
          <cell r="H26753" t="str">
            <v>MEDECIN</v>
          </cell>
          <cell r="K26753" t="str">
            <v>MS</v>
          </cell>
          <cell r="L26753">
            <v>2</v>
          </cell>
          <cell r="AC26753" t="str">
            <v>02918 / SCHOLLER STEPHANIE</v>
          </cell>
          <cell r="AD26753">
            <v>3</v>
          </cell>
        </row>
        <row r="26754">
          <cell r="H26754" t="str">
            <v>MEDECIN</v>
          </cell>
          <cell r="K26754" t="str">
            <v>MS</v>
          </cell>
          <cell r="L26754">
            <v>3</v>
          </cell>
          <cell r="AC26754" t="str">
            <v>05345 / SCHENCK LAURENCE</v>
          </cell>
          <cell r="AD26754">
            <v>3</v>
          </cell>
        </row>
        <row r="26755">
          <cell r="H26755" t="str">
            <v>MEDECIN</v>
          </cell>
          <cell r="K26755" t="str">
            <v>MS</v>
          </cell>
          <cell r="L26755">
            <v>0</v>
          </cell>
          <cell r="AC26755" t="str">
            <v>03811 / LE MOYNE BENOIT</v>
          </cell>
          <cell r="AD26755">
            <v>3</v>
          </cell>
        </row>
        <row r="26756">
          <cell r="H26756" t="str">
            <v>MEDECIN</v>
          </cell>
          <cell r="K26756" t="str">
            <v>MS</v>
          </cell>
          <cell r="L26756">
            <v>4</v>
          </cell>
          <cell r="AC26756" t="str">
            <v>00729 / SCHMITT MARX EVELYNE</v>
          </cell>
          <cell r="AD26756">
            <v>3</v>
          </cell>
        </row>
        <row r="26757">
          <cell r="H26757" t="str">
            <v>INFIRMIER</v>
          </cell>
          <cell r="L26757">
            <v>0</v>
          </cell>
          <cell r="AC26757" t="str">
            <v>02918 / SCHOLLER STEPHANIE</v>
          </cell>
          <cell r="AD26757">
            <v>3</v>
          </cell>
        </row>
        <row r="26758">
          <cell r="H26758" t="str">
            <v>MEDECIN</v>
          </cell>
          <cell r="K26758" t="str">
            <v>MS</v>
          </cell>
          <cell r="L26758">
            <v>0</v>
          </cell>
          <cell r="AC26758" t="str">
            <v>02918 / SCHOLLER STEPHANIE</v>
          </cell>
          <cell r="AD26758">
            <v>3</v>
          </cell>
        </row>
        <row r="26759">
          <cell r="H26759" t="str">
            <v>INFIRMIER</v>
          </cell>
          <cell r="L26759">
            <v>0</v>
          </cell>
          <cell r="AC26759" t="str">
            <v>05029 / BOUGHALEM ALI</v>
          </cell>
          <cell r="AD26759">
            <v>3</v>
          </cell>
        </row>
        <row r="26760">
          <cell r="H26760" t="str">
            <v>INFIRMIER</v>
          </cell>
          <cell r="L26760">
            <v>0</v>
          </cell>
          <cell r="AC26760" t="str">
            <v>02918 / SCHOLLER STEPHANIE</v>
          </cell>
          <cell r="AD26760">
            <v>3</v>
          </cell>
        </row>
        <row r="26761">
          <cell r="H26761" t="str">
            <v>INFIRMIER</v>
          </cell>
          <cell r="L26761">
            <v>0</v>
          </cell>
          <cell r="AC26761" t="str">
            <v>03811 / LE MOYNE BENOIT</v>
          </cell>
          <cell r="AD26761">
            <v>3</v>
          </cell>
        </row>
        <row r="26762">
          <cell r="H26762" t="str">
            <v>INFIRMIER</v>
          </cell>
          <cell r="L26762">
            <v>0</v>
          </cell>
          <cell r="AC26762" t="str">
            <v>05345 / SCHENCK LAURENCE</v>
          </cell>
          <cell r="AD26762">
            <v>3</v>
          </cell>
        </row>
        <row r="26763">
          <cell r="H26763" t="str">
            <v>MASSEUR</v>
          </cell>
          <cell r="L26763">
            <v>1</v>
          </cell>
          <cell r="AC26763" t="str">
            <v>05358 / BETSCH CELINE</v>
          </cell>
          <cell r="AD26763">
            <v>3</v>
          </cell>
        </row>
        <row r="26764">
          <cell r="H26764" t="str">
            <v>MASSEUR</v>
          </cell>
          <cell r="L26764">
            <v>0</v>
          </cell>
          <cell r="AC26764" t="str">
            <v>05358 / BETSCH CELINE</v>
          </cell>
          <cell r="AD26764">
            <v>3</v>
          </cell>
        </row>
        <row r="26765">
          <cell r="H26765" t="str">
            <v>MASSEUR</v>
          </cell>
          <cell r="L26765">
            <v>0</v>
          </cell>
          <cell r="AC26765" t="str">
            <v>04814 / LAURENT OLIVIA</v>
          </cell>
          <cell r="AD26765">
            <v>3</v>
          </cell>
        </row>
        <row r="26766">
          <cell r="H26766" t="str">
            <v>INFIRMIER</v>
          </cell>
          <cell r="L26766">
            <v>0</v>
          </cell>
          <cell r="AC26766" t="str">
            <v>06513 / ROLLANG ARNOULD RACHEL</v>
          </cell>
          <cell r="AD26766">
            <v>3</v>
          </cell>
        </row>
        <row r="26767">
          <cell r="H26767" t="str">
            <v>INFIRMIER</v>
          </cell>
          <cell r="L26767">
            <v>0</v>
          </cell>
          <cell r="AC26767" t="str">
            <v>05345 / SCHENCK LAURENCE</v>
          </cell>
          <cell r="AD26767">
            <v>3</v>
          </cell>
        </row>
        <row r="26768">
          <cell r="H26768" t="str">
            <v>MASSEUR</v>
          </cell>
          <cell r="L26768">
            <v>0</v>
          </cell>
          <cell r="AC26768" t="str">
            <v>04814 / LAURENT OLIVIA</v>
          </cell>
          <cell r="AD26768">
            <v>3</v>
          </cell>
        </row>
        <row r="26769">
          <cell r="H26769" t="str">
            <v>INFIRMIER</v>
          </cell>
          <cell r="L26769">
            <v>0</v>
          </cell>
          <cell r="AC26769" t="str">
            <v>05345 / SCHENCK LAURENCE</v>
          </cell>
          <cell r="AD26769">
            <v>3</v>
          </cell>
        </row>
        <row r="26770">
          <cell r="H26770" t="str">
            <v>MEDECIN</v>
          </cell>
          <cell r="K26770" t="str">
            <v>MG</v>
          </cell>
          <cell r="L26770">
            <v>0</v>
          </cell>
          <cell r="AC26770" t="str">
            <v>00729 / SCHMITT MARX EVELYNE</v>
          </cell>
          <cell r="AD26770">
            <v>3</v>
          </cell>
        </row>
        <row r="26771">
          <cell r="H26771" t="str">
            <v>MEDECIN</v>
          </cell>
          <cell r="K26771" t="str">
            <v>MS</v>
          </cell>
          <cell r="L26771">
            <v>0</v>
          </cell>
          <cell r="AC26771" t="str">
            <v>04988 / STIRNEMANN JEAN VINCENT</v>
          </cell>
          <cell r="AD26771">
            <v>3</v>
          </cell>
        </row>
        <row r="26772">
          <cell r="H26772" t="str">
            <v>MEDECIN</v>
          </cell>
          <cell r="K26772" t="str">
            <v>MG</v>
          </cell>
          <cell r="L26772">
            <v>0</v>
          </cell>
          <cell r="AC26772" t="str">
            <v>05345 / SCHENCK LAURENCE</v>
          </cell>
          <cell r="AD26772">
            <v>3</v>
          </cell>
        </row>
        <row r="26773">
          <cell r="H26773" t="str">
            <v>INFIRMIER</v>
          </cell>
          <cell r="L26773">
            <v>0</v>
          </cell>
          <cell r="AC26773" t="str">
            <v>05029 / BOUGHALEM ALI</v>
          </cell>
          <cell r="AD26773">
            <v>3</v>
          </cell>
        </row>
        <row r="26774">
          <cell r="H26774" t="str">
            <v>MEDECIN</v>
          </cell>
          <cell r="K26774" t="str">
            <v>MS</v>
          </cell>
          <cell r="L26774">
            <v>0</v>
          </cell>
          <cell r="AC26774" t="str">
            <v>06513 / ROLLANG ARNOULD RACHEL</v>
          </cell>
          <cell r="AD26774">
            <v>3</v>
          </cell>
        </row>
        <row r="26775">
          <cell r="H26775" t="str">
            <v>MASSEUR</v>
          </cell>
          <cell r="L26775">
            <v>0</v>
          </cell>
          <cell r="AC26775" t="str">
            <v>00729 / SCHMITT MARX EVELYNE</v>
          </cell>
          <cell r="AD26775">
            <v>3</v>
          </cell>
        </row>
        <row r="26776">
          <cell r="H26776" t="str">
            <v>DENTISTE</v>
          </cell>
          <cell r="L26776">
            <v>0</v>
          </cell>
          <cell r="AC26776" t="str">
            <v>06513 / ROLLANG ARNOULD RACHEL</v>
          </cell>
          <cell r="AD26776">
            <v>3</v>
          </cell>
        </row>
        <row r="26777">
          <cell r="H26777" t="str">
            <v>INFIRMIER</v>
          </cell>
          <cell r="L26777">
            <v>0</v>
          </cell>
          <cell r="AC26777" t="str">
            <v>02918 / SCHOLLER STEPHANIE</v>
          </cell>
          <cell r="AD26777">
            <v>3</v>
          </cell>
        </row>
        <row r="26778">
          <cell r="H26778" t="str">
            <v>MASSEUR</v>
          </cell>
          <cell r="L26778">
            <v>0</v>
          </cell>
          <cell r="AC26778" t="str">
            <v>02337 / GALLARD MYLENE</v>
          </cell>
          <cell r="AD26778">
            <v>3</v>
          </cell>
        </row>
        <row r="26779">
          <cell r="H26779" t="str">
            <v>MASSEUR</v>
          </cell>
          <cell r="L26779">
            <v>0</v>
          </cell>
          <cell r="AC26779" t="str">
            <v>02918 / SCHOLLER STEPHANIE</v>
          </cell>
          <cell r="AD26779">
            <v>3</v>
          </cell>
        </row>
        <row r="26780">
          <cell r="H26780" t="str">
            <v>MASSEUR</v>
          </cell>
          <cell r="L26780">
            <v>0</v>
          </cell>
          <cell r="AC26780" t="str">
            <v>00729 / SCHMITT MARX EVELYNE</v>
          </cell>
          <cell r="AD26780">
            <v>3</v>
          </cell>
        </row>
        <row r="26781">
          <cell r="H26781" t="str">
            <v>MEDECIN</v>
          </cell>
          <cell r="K26781" t="str">
            <v>MG</v>
          </cell>
          <cell r="L26781">
            <v>0</v>
          </cell>
          <cell r="AC26781" t="str">
            <v>04814 / LAURENT OLIVIA</v>
          </cell>
          <cell r="AD26781">
            <v>3</v>
          </cell>
        </row>
        <row r="26782">
          <cell r="H26782" t="str">
            <v>MASSEUR</v>
          </cell>
          <cell r="L26782">
            <v>0</v>
          </cell>
          <cell r="AC26782" t="str">
            <v>05029 / BOUGHALEM ALI</v>
          </cell>
          <cell r="AD26782">
            <v>3</v>
          </cell>
        </row>
        <row r="26783">
          <cell r="H26783" t="str">
            <v>MEDECIN</v>
          </cell>
          <cell r="K26783" t="str">
            <v>MS</v>
          </cell>
          <cell r="L26783">
            <v>0</v>
          </cell>
          <cell r="AC26783" t="str">
            <v>04814 / LAURENT OLIVIA</v>
          </cell>
          <cell r="AD26783">
            <v>3</v>
          </cell>
        </row>
        <row r="26784">
          <cell r="H26784" t="str">
            <v>ORTHOPTISTE, ORTHOPHONISTE</v>
          </cell>
          <cell r="L26784">
            <v>0</v>
          </cell>
          <cell r="AC26784" t="str">
            <v>05358 / BETSCH CELINE</v>
          </cell>
          <cell r="AD26784">
            <v>3</v>
          </cell>
        </row>
        <row r="26785">
          <cell r="H26785" t="str">
            <v>INFIRMIER</v>
          </cell>
          <cell r="L26785">
            <v>0</v>
          </cell>
          <cell r="AC26785" t="str">
            <v>02918 / SCHOLLER STEPHANIE</v>
          </cell>
          <cell r="AD26785">
            <v>3</v>
          </cell>
        </row>
        <row r="26786">
          <cell r="H26786" t="str">
            <v>ORTHOPTISTE, ORTHOPHONISTE</v>
          </cell>
          <cell r="L26786">
            <v>0</v>
          </cell>
          <cell r="AC26786" t="str">
            <v>04988 / STIRNEMANN JEAN VINCENT</v>
          </cell>
          <cell r="AD26786">
            <v>3</v>
          </cell>
        </row>
        <row r="26787">
          <cell r="H26787" t="str">
            <v>MASSEUR</v>
          </cell>
          <cell r="L26787">
            <v>0</v>
          </cell>
          <cell r="AC26787" t="str">
            <v>03811 / LE MOYNE BENOIT</v>
          </cell>
          <cell r="AD26787">
            <v>3</v>
          </cell>
        </row>
        <row r="26788">
          <cell r="H26788" t="str">
            <v>MASSEUR</v>
          </cell>
          <cell r="L26788">
            <v>2</v>
          </cell>
          <cell r="AC26788" t="str">
            <v>04814 / LAURENT OLIVIA</v>
          </cell>
          <cell r="AD26788">
            <v>3</v>
          </cell>
        </row>
        <row r="26789">
          <cell r="H26789" t="str">
            <v>INFIRMIER</v>
          </cell>
          <cell r="L26789">
            <v>0</v>
          </cell>
          <cell r="AC26789" t="str">
            <v>03811 / LE MOYNE BENOIT</v>
          </cell>
          <cell r="AD26789">
            <v>3</v>
          </cell>
        </row>
        <row r="26790">
          <cell r="H26790" t="str">
            <v>INFIRMIER</v>
          </cell>
          <cell r="L26790">
            <v>0</v>
          </cell>
          <cell r="AC26790" t="str">
            <v>03811 / LE MOYNE BENOIT</v>
          </cell>
          <cell r="AD26790">
            <v>3</v>
          </cell>
        </row>
        <row r="26791">
          <cell r="H26791" t="str">
            <v>MEDECIN</v>
          </cell>
          <cell r="K26791" t="str">
            <v>MG</v>
          </cell>
          <cell r="L26791">
            <v>0</v>
          </cell>
          <cell r="AC26791" t="str">
            <v>03811 / LE MOYNE BENOIT</v>
          </cell>
          <cell r="AD26791">
            <v>3</v>
          </cell>
        </row>
        <row r="26792">
          <cell r="H26792" t="str">
            <v>MASSEUR</v>
          </cell>
          <cell r="L26792">
            <v>0</v>
          </cell>
          <cell r="AC26792" t="str">
            <v>05358 / BETSCH CELINE</v>
          </cell>
          <cell r="AD26792">
            <v>3</v>
          </cell>
        </row>
        <row r="26793">
          <cell r="H26793" t="str">
            <v>MEDECIN</v>
          </cell>
          <cell r="K26793" t="str">
            <v>MS</v>
          </cell>
          <cell r="L26793">
            <v>1</v>
          </cell>
          <cell r="AC26793" t="str">
            <v>03811 / LE MOYNE BENOIT</v>
          </cell>
          <cell r="AD26793">
            <v>3</v>
          </cell>
        </row>
        <row r="26794">
          <cell r="H26794" t="str">
            <v>MASSEUR</v>
          </cell>
          <cell r="L26794">
            <v>0</v>
          </cell>
          <cell r="AC26794" t="str">
            <v>02918 / SCHOLLER STEPHANIE</v>
          </cell>
          <cell r="AD26794">
            <v>3</v>
          </cell>
        </row>
        <row r="26795">
          <cell r="H26795" t="str">
            <v>MEDECIN</v>
          </cell>
          <cell r="K26795" t="str">
            <v>MS</v>
          </cell>
          <cell r="L26795">
            <v>0</v>
          </cell>
          <cell r="AC26795" t="str">
            <v>04988 / STIRNEMANN JEAN VINCENT</v>
          </cell>
          <cell r="AD26795">
            <v>3</v>
          </cell>
        </row>
        <row r="26796">
          <cell r="H26796" t="str">
            <v>MEDECIN</v>
          </cell>
          <cell r="K26796" t="str">
            <v>MS</v>
          </cell>
          <cell r="L26796">
            <v>0</v>
          </cell>
          <cell r="AC26796" t="str">
            <v>04814 / LAURENT OLIVIA</v>
          </cell>
          <cell r="AD26796">
            <v>3</v>
          </cell>
        </row>
        <row r="26797">
          <cell r="H26797" t="str">
            <v>FOURNISSEUR</v>
          </cell>
          <cell r="L26797">
            <v>0</v>
          </cell>
          <cell r="AC26797" t="str">
            <v>02337 / GALLARD MYLENE</v>
          </cell>
          <cell r="AD26797">
            <v>3</v>
          </cell>
        </row>
        <row r="26798">
          <cell r="H26798" t="str">
            <v>MEDECIN</v>
          </cell>
          <cell r="K26798" t="str">
            <v>MS</v>
          </cell>
          <cell r="L26798">
            <v>0</v>
          </cell>
          <cell r="AC26798" t="str">
            <v>02918 / SCHOLLER STEPHANIE</v>
          </cell>
          <cell r="AD26798">
            <v>3</v>
          </cell>
        </row>
        <row r="26799">
          <cell r="H26799" t="str">
            <v>INFIRMIER</v>
          </cell>
          <cell r="L26799">
            <v>0</v>
          </cell>
          <cell r="AC26799" t="str">
            <v>03811 / LE MOYNE BENOIT</v>
          </cell>
          <cell r="AD26799">
            <v>3</v>
          </cell>
        </row>
        <row r="26800">
          <cell r="H26800" t="str">
            <v>FOURNISSEUR</v>
          </cell>
          <cell r="L26800">
            <v>0</v>
          </cell>
          <cell r="AC26800" t="str">
            <v>04988 / STIRNEMANN JEAN VINCENT</v>
          </cell>
          <cell r="AD26800">
            <v>3</v>
          </cell>
        </row>
        <row r="26801">
          <cell r="H26801" t="str">
            <v>INFIRMIER</v>
          </cell>
          <cell r="L26801">
            <v>0</v>
          </cell>
          <cell r="AC26801" t="str">
            <v>04814 / LAURENT OLIVIA</v>
          </cell>
          <cell r="AD26801">
            <v>3</v>
          </cell>
        </row>
        <row r="26802">
          <cell r="H26802" t="str">
            <v>MEDECIN</v>
          </cell>
          <cell r="K26802" t="str">
            <v>MS</v>
          </cell>
          <cell r="L26802">
            <v>1</v>
          </cell>
          <cell r="AC26802" t="str">
            <v>03811 / LE MOYNE BENOIT</v>
          </cell>
          <cell r="AD26802">
            <v>3</v>
          </cell>
        </row>
        <row r="26803">
          <cell r="H26803" t="str">
            <v>MEDECIN</v>
          </cell>
          <cell r="K26803" t="str">
            <v>MS</v>
          </cell>
          <cell r="L26803">
            <v>0</v>
          </cell>
          <cell r="AC26803" t="str">
            <v>03811 / LE MOYNE BENOIT</v>
          </cell>
          <cell r="AD26803">
            <v>3</v>
          </cell>
        </row>
        <row r="26804">
          <cell r="H26804" t="str">
            <v>MASSEUR</v>
          </cell>
          <cell r="L26804">
            <v>0</v>
          </cell>
          <cell r="AC26804" t="str">
            <v>05358 / BETSCH CELINE</v>
          </cell>
          <cell r="AD26804">
            <v>3</v>
          </cell>
        </row>
        <row r="26805">
          <cell r="H26805" t="str">
            <v>INFIRMIER</v>
          </cell>
          <cell r="L26805">
            <v>0</v>
          </cell>
          <cell r="AC26805" t="str">
            <v>06513 / ROLLANG ARNOULD RACHEL</v>
          </cell>
          <cell r="AD26805">
            <v>3</v>
          </cell>
        </row>
        <row r="26806">
          <cell r="H26806" t="str">
            <v>SAGE-FEMME</v>
          </cell>
          <cell r="L26806">
            <v>0</v>
          </cell>
          <cell r="AC26806" t="str">
            <v>00729 / SCHMITT MARX EVELYNE</v>
          </cell>
          <cell r="AD26806">
            <v>3</v>
          </cell>
        </row>
        <row r="26807">
          <cell r="H26807" t="str">
            <v>DENTISTE</v>
          </cell>
          <cell r="L26807">
            <v>0</v>
          </cell>
          <cell r="AC26807" t="str">
            <v>04814 / LAURENT OLIVIA</v>
          </cell>
          <cell r="AD26807">
            <v>3</v>
          </cell>
        </row>
        <row r="26808">
          <cell r="H26808" t="str">
            <v>ORTHOPTISTE, ORTHOPHONISTE</v>
          </cell>
          <cell r="L26808">
            <v>0</v>
          </cell>
          <cell r="AC26808" t="str">
            <v>00729 / SCHMITT MARX EVELYNE</v>
          </cell>
          <cell r="AD26808">
            <v>3</v>
          </cell>
        </row>
        <row r="26809">
          <cell r="H26809" t="str">
            <v>MASSEUR</v>
          </cell>
          <cell r="L26809">
            <v>0</v>
          </cell>
          <cell r="AC26809" t="str">
            <v>05345 / SCHENCK LAURENCE</v>
          </cell>
          <cell r="AD26809">
            <v>3</v>
          </cell>
        </row>
        <row r="26810">
          <cell r="H26810" t="str">
            <v>MASSEUR</v>
          </cell>
          <cell r="L26810">
            <v>0</v>
          </cell>
          <cell r="AC26810" t="str">
            <v>03811 / LE MOYNE BENOIT</v>
          </cell>
          <cell r="AD26810">
            <v>3</v>
          </cell>
        </row>
        <row r="26811">
          <cell r="H26811" t="str">
            <v>DENTISTE</v>
          </cell>
          <cell r="L26811">
            <v>1</v>
          </cell>
          <cell r="AC26811" t="str">
            <v>06513 / ROLLANG ARNOULD RACHEL</v>
          </cell>
          <cell r="AD26811">
            <v>3</v>
          </cell>
        </row>
        <row r="26812">
          <cell r="H26812" t="str">
            <v>DENTISTE</v>
          </cell>
          <cell r="L26812">
            <v>0</v>
          </cell>
          <cell r="AC26812" t="str">
            <v>05345 / SCHENCK LAURENCE</v>
          </cell>
          <cell r="AD26812">
            <v>3</v>
          </cell>
        </row>
        <row r="26813">
          <cell r="H26813" t="str">
            <v>FOURNISSEUR</v>
          </cell>
          <cell r="L26813">
            <v>0</v>
          </cell>
          <cell r="AC26813" t="str">
            <v>03811 / LE MOYNE BENOIT</v>
          </cell>
          <cell r="AD26813">
            <v>3</v>
          </cell>
        </row>
        <row r="26814">
          <cell r="H26814" t="str">
            <v>INFIRMIER</v>
          </cell>
          <cell r="L26814">
            <v>0</v>
          </cell>
          <cell r="AC26814" t="str">
            <v>05358 / BETSCH CELINE</v>
          </cell>
          <cell r="AD26814">
            <v>3</v>
          </cell>
        </row>
        <row r="26815">
          <cell r="H26815" t="str">
            <v>MASSEUR</v>
          </cell>
          <cell r="L26815">
            <v>0</v>
          </cell>
          <cell r="AC26815" t="str">
            <v>05029 / BOUGHALEM ALI</v>
          </cell>
          <cell r="AD26815">
            <v>3</v>
          </cell>
        </row>
        <row r="26816">
          <cell r="H26816" t="str">
            <v>INFIRMIER</v>
          </cell>
          <cell r="L26816">
            <v>0</v>
          </cell>
          <cell r="AC26816" t="str">
            <v>06513 / ROLLANG ARNOULD RACHEL</v>
          </cell>
          <cell r="AD26816">
            <v>3</v>
          </cell>
        </row>
        <row r="26817">
          <cell r="H26817" t="str">
            <v>INFIRMIER</v>
          </cell>
          <cell r="L26817">
            <v>0</v>
          </cell>
          <cell r="AC26817" t="str">
            <v>04814 / LAURENT OLIVIA</v>
          </cell>
          <cell r="AD26817">
            <v>3</v>
          </cell>
        </row>
        <row r="26818">
          <cell r="H26818" t="str">
            <v>MASSEUR</v>
          </cell>
          <cell r="L26818">
            <v>0</v>
          </cell>
          <cell r="AC26818" t="str">
            <v>02337 / GALLARD MYLENE</v>
          </cell>
          <cell r="AD26818">
            <v>3</v>
          </cell>
        </row>
        <row r="26819">
          <cell r="H26819" t="str">
            <v>INFIRMIER</v>
          </cell>
          <cell r="L26819">
            <v>0</v>
          </cell>
          <cell r="AC26819" t="str">
            <v>02337 / GALLARD MYLENE</v>
          </cell>
          <cell r="AD26819">
            <v>3</v>
          </cell>
        </row>
        <row r="26820">
          <cell r="H26820" t="str">
            <v>MASSEUR</v>
          </cell>
          <cell r="L26820">
            <v>0</v>
          </cell>
          <cell r="AC26820" t="str">
            <v>02918 / SCHOLLER STEPHANIE</v>
          </cell>
          <cell r="AD26820">
            <v>3</v>
          </cell>
        </row>
        <row r="26821">
          <cell r="H26821" t="str">
            <v>MEDECIN</v>
          </cell>
          <cell r="K26821" t="str">
            <v>MG</v>
          </cell>
          <cell r="L26821">
            <v>0</v>
          </cell>
          <cell r="AC26821" t="str">
            <v>06513 / ROLLANG ARNOULD RACHEL</v>
          </cell>
          <cell r="AD26821">
            <v>3</v>
          </cell>
        </row>
        <row r="26822">
          <cell r="H26822" t="str">
            <v>MASSEUR</v>
          </cell>
          <cell r="L26822">
            <v>0</v>
          </cell>
          <cell r="AC26822" t="str">
            <v>02918 / SCHOLLER STEPHANIE</v>
          </cell>
          <cell r="AD26822">
            <v>3</v>
          </cell>
        </row>
        <row r="26823">
          <cell r="H26823" t="str">
            <v>INFIRMIER</v>
          </cell>
          <cell r="L26823">
            <v>0</v>
          </cell>
          <cell r="AC26823" t="str">
            <v>05345 / SCHENCK LAURENCE</v>
          </cell>
          <cell r="AD26823">
            <v>3</v>
          </cell>
        </row>
        <row r="26824">
          <cell r="H26824" t="str">
            <v>MEDECIN</v>
          </cell>
          <cell r="K26824" t="str">
            <v>MG</v>
          </cell>
          <cell r="L26824">
            <v>0</v>
          </cell>
          <cell r="AC26824" t="str">
            <v>00729 / SCHMITT MARX EVELYNE</v>
          </cell>
          <cell r="AD26824">
            <v>3</v>
          </cell>
        </row>
        <row r="26825">
          <cell r="H26825" t="str">
            <v>INFIRMIER</v>
          </cell>
          <cell r="L26825">
            <v>0</v>
          </cell>
          <cell r="AC26825" t="str">
            <v>02918 / SCHOLLER STEPHANIE</v>
          </cell>
          <cell r="AD26825">
            <v>3</v>
          </cell>
        </row>
        <row r="26826">
          <cell r="H26826" t="str">
            <v>INFIRMIER</v>
          </cell>
          <cell r="L26826">
            <v>0</v>
          </cell>
          <cell r="AC26826" t="str">
            <v>05345 / SCHENCK LAURENCE</v>
          </cell>
          <cell r="AD26826">
            <v>3</v>
          </cell>
        </row>
        <row r="26827">
          <cell r="H26827" t="str">
            <v>INFIRMIER</v>
          </cell>
          <cell r="L26827">
            <v>0</v>
          </cell>
          <cell r="AC26827" t="str">
            <v>04988 / STIRNEMANN JEAN VINCENT</v>
          </cell>
          <cell r="AD26827">
            <v>3</v>
          </cell>
        </row>
        <row r="26828">
          <cell r="H26828" t="str">
            <v>INFIRMIER</v>
          </cell>
          <cell r="L26828">
            <v>0</v>
          </cell>
          <cell r="AC26828" t="str">
            <v>05358 / BETSCH CELINE</v>
          </cell>
          <cell r="AD26828">
            <v>3</v>
          </cell>
        </row>
        <row r="26829">
          <cell r="H26829" t="str">
            <v>INFIRMIER</v>
          </cell>
          <cell r="L26829">
            <v>0</v>
          </cell>
          <cell r="AC26829" t="str">
            <v>02918 / SCHOLLER STEPHANIE</v>
          </cell>
          <cell r="AD26829">
            <v>3</v>
          </cell>
        </row>
        <row r="26830">
          <cell r="H26830" t="str">
            <v>INFIRMIER</v>
          </cell>
          <cell r="L26830">
            <v>0</v>
          </cell>
          <cell r="AC26830" t="str">
            <v>05358 / BETSCH CELINE</v>
          </cell>
          <cell r="AD26830">
            <v>3</v>
          </cell>
        </row>
        <row r="26831">
          <cell r="H26831" t="str">
            <v>MASSEUR</v>
          </cell>
          <cell r="L26831">
            <v>0</v>
          </cell>
          <cell r="AC26831" t="str">
            <v>02337 / GALLARD MYLENE</v>
          </cell>
          <cell r="AD26831">
            <v>3</v>
          </cell>
        </row>
        <row r="26832">
          <cell r="H26832" t="str">
            <v>MEDECIN</v>
          </cell>
          <cell r="K26832" t="str">
            <v>MS</v>
          </cell>
          <cell r="L26832">
            <v>0</v>
          </cell>
          <cell r="AC26832" t="str">
            <v>06513 / ROLLANG ARNOULD RACHEL</v>
          </cell>
          <cell r="AD26832">
            <v>3</v>
          </cell>
        </row>
        <row r="26833">
          <cell r="H26833" t="str">
            <v>MASSEUR</v>
          </cell>
          <cell r="L26833">
            <v>0</v>
          </cell>
          <cell r="AC26833" t="str">
            <v>04814 / LAURENT OLIVIA</v>
          </cell>
          <cell r="AD26833">
            <v>3</v>
          </cell>
        </row>
        <row r="26834">
          <cell r="H26834" t="str">
            <v>DENTISTE</v>
          </cell>
          <cell r="L26834">
            <v>0</v>
          </cell>
          <cell r="AC26834" t="str">
            <v>05345 / SCHENCK LAURENCE</v>
          </cell>
          <cell r="AD26834">
            <v>3</v>
          </cell>
        </row>
        <row r="26835">
          <cell r="H26835" t="str">
            <v>MASSEUR</v>
          </cell>
          <cell r="L26835">
            <v>0</v>
          </cell>
          <cell r="AC26835" t="str">
            <v>02918 / SCHOLLER STEPHANIE</v>
          </cell>
          <cell r="AD26835">
            <v>3</v>
          </cell>
        </row>
        <row r="26836">
          <cell r="H26836" t="str">
            <v>MASSEUR</v>
          </cell>
          <cell r="L26836">
            <v>0</v>
          </cell>
          <cell r="AC26836" t="str">
            <v>06513 / ROLLANG ARNOULD RACHEL</v>
          </cell>
          <cell r="AD26836">
            <v>3</v>
          </cell>
        </row>
        <row r="26837">
          <cell r="H26837" t="str">
            <v>MASSEUR</v>
          </cell>
          <cell r="L26837">
            <v>0</v>
          </cell>
          <cell r="AC26837" t="str">
            <v>05358 / BETSCH CELINE</v>
          </cell>
          <cell r="AD26837">
            <v>3</v>
          </cell>
        </row>
        <row r="26838">
          <cell r="H26838" t="str">
            <v>DENTISTE</v>
          </cell>
          <cell r="L26838">
            <v>0</v>
          </cell>
          <cell r="AC26838" t="str">
            <v>04814 / LAURENT OLIVIA</v>
          </cell>
          <cell r="AD26838">
            <v>3</v>
          </cell>
        </row>
        <row r="26839">
          <cell r="H26839" t="str">
            <v>MEDECIN</v>
          </cell>
          <cell r="K26839" t="str">
            <v>MS</v>
          </cell>
          <cell r="L26839">
            <v>0</v>
          </cell>
          <cell r="AC26839" t="str">
            <v>05345 / SCHENCK LAURENCE</v>
          </cell>
          <cell r="AD26839">
            <v>3</v>
          </cell>
        </row>
        <row r="26840">
          <cell r="H26840" t="str">
            <v>INFIRMIER</v>
          </cell>
          <cell r="L26840">
            <v>0</v>
          </cell>
          <cell r="AC26840" t="str">
            <v>03811 / LE MOYNE BENOIT</v>
          </cell>
          <cell r="AD26840">
            <v>3</v>
          </cell>
        </row>
        <row r="26841">
          <cell r="H26841" t="str">
            <v>INFIRMIER</v>
          </cell>
          <cell r="L26841">
            <v>0</v>
          </cell>
          <cell r="AC26841" t="str">
            <v>02918 / SCHOLLER STEPHANIE</v>
          </cell>
          <cell r="AD26841">
            <v>3</v>
          </cell>
        </row>
        <row r="26842">
          <cell r="H26842" t="str">
            <v>INFIRMIER</v>
          </cell>
          <cell r="L26842">
            <v>0</v>
          </cell>
          <cell r="AC26842" t="str">
            <v>04988 / STIRNEMANN JEAN VINCENT</v>
          </cell>
          <cell r="AD26842">
            <v>3</v>
          </cell>
        </row>
        <row r="26843">
          <cell r="H26843" t="str">
            <v>MEDECIN</v>
          </cell>
          <cell r="K26843" t="str">
            <v>MS</v>
          </cell>
          <cell r="L26843">
            <v>4</v>
          </cell>
          <cell r="AC26843" t="str">
            <v>05358 / BETSCH CELINE</v>
          </cell>
          <cell r="AD26843">
            <v>3</v>
          </cell>
        </row>
        <row r="26844">
          <cell r="H26844" t="str">
            <v>INFIRMIER</v>
          </cell>
          <cell r="L26844">
            <v>0</v>
          </cell>
          <cell r="AC26844" t="str">
            <v>06513 / ROLLANG ARNOULD RACHEL</v>
          </cell>
          <cell r="AD26844">
            <v>3</v>
          </cell>
        </row>
        <row r="26845">
          <cell r="H26845" t="str">
            <v>INFIRMIER</v>
          </cell>
          <cell r="L26845">
            <v>1</v>
          </cell>
          <cell r="AC26845" t="str">
            <v>05358 / BETSCH CELINE</v>
          </cell>
          <cell r="AD26845">
            <v>3</v>
          </cell>
        </row>
        <row r="26846">
          <cell r="H26846" t="str">
            <v>MASSEUR</v>
          </cell>
          <cell r="L26846">
            <v>0</v>
          </cell>
          <cell r="AC26846" t="str">
            <v>05345 / SCHENCK LAURENCE</v>
          </cell>
          <cell r="AD26846">
            <v>3</v>
          </cell>
        </row>
        <row r="26847">
          <cell r="H26847" t="str">
            <v>MEDECIN</v>
          </cell>
          <cell r="K26847" t="str">
            <v>MG</v>
          </cell>
          <cell r="L26847">
            <v>0</v>
          </cell>
          <cell r="AC26847" t="str">
            <v>05345 / SCHENCK LAURENCE</v>
          </cell>
          <cell r="AD26847">
            <v>3</v>
          </cell>
        </row>
        <row r="26848">
          <cell r="H26848" t="str">
            <v>MASSEUR</v>
          </cell>
          <cell r="L26848">
            <v>0</v>
          </cell>
          <cell r="AC26848" t="str">
            <v>05358 / BETSCH CELINE</v>
          </cell>
          <cell r="AD26848">
            <v>3</v>
          </cell>
        </row>
        <row r="26849">
          <cell r="H26849" t="str">
            <v>DENTISTE</v>
          </cell>
          <cell r="L26849">
            <v>0</v>
          </cell>
          <cell r="AC26849" t="str">
            <v>06513 / ROLLANG ARNOULD RACHEL</v>
          </cell>
          <cell r="AD26849">
            <v>3</v>
          </cell>
        </row>
        <row r="26850">
          <cell r="H26850" t="str">
            <v>ORTHOPTISTE, ORTHOPHONISTE</v>
          </cell>
          <cell r="L26850">
            <v>0</v>
          </cell>
          <cell r="AC26850" t="str">
            <v>06513 / ROLLANG ARNOULD RACHEL</v>
          </cell>
          <cell r="AD26850">
            <v>3</v>
          </cell>
        </row>
        <row r="26851">
          <cell r="H26851" t="str">
            <v>PÉDICURE - PODOLOGUE</v>
          </cell>
          <cell r="L26851">
            <v>0</v>
          </cell>
          <cell r="AC26851" t="str">
            <v>04814 / LAURENT OLIVIA</v>
          </cell>
          <cell r="AD26851">
            <v>3</v>
          </cell>
        </row>
        <row r="26852">
          <cell r="H26852" t="str">
            <v>MEDECIN</v>
          </cell>
          <cell r="K26852" t="str">
            <v>MS</v>
          </cell>
          <cell r="L26852">
            <v>2</v>
          </cell>
          <cell r="AC26852" t="str">
            <v>05029 / BOUGHALEM ALI</v>
          </cell>
          <cell r="AD26852">
            <v>3</v>
          </cell>
        </row>
        <row r="26853">
          <cell r="H26853" t="str">
            <v>MEDECIN</v>
          </cell>
          <cell r="K26853" t="str">
            <v>MS</v>
          </cell>
          <cell r="L26853">
            <v>0</v>
          </cell>
          <cell r="AC26853" t="str">
            <v>05029 / BOUGHALEM ALI</v>
          </cell>
          <cell r="AD26853">
            <v>3</v>
          </cell>
        </row>
        <row r="26854">
          <cell r="H26854" t="str">
            <v>MEDECIN</v>
          </cell>
          <cell r="K26854" t="str">
            <v>MG</v>
          </cell>
          <cell r="L26854">
            <v>0</v>
          </cell>
          <cell r="AC26854" t="str">
            <v>05358 / BETSCH CELINE</v>
          </cell>
          <cell r="AD26854">
            <v>3</v>
          </cell>
        </row>
        <row r="26855">
          <cell r="H26855" t="str">
            <v>MEDECIN</v>
          </cell>
          <cell r="K26855" t="str">
            <v>MS</v>
          </cell>
          <cell r="L26855">
            <v>0</v>
          </cell>
          <cell r="AC26855" t="str">
            <v>04988 / STIRNEMANN JEAN VINCENT</v>
          </cell>
          <cell r="AD26855">
            <v>3</v>
          </cell>
        </row>
        <row r="26856">
          <cell r="H26856" t="str">
            <v>DENTISTE</v>
          </cell>
          <cell r="L26856">
            <v>0</v>
          </cell>
          <cell r="AC26856" t="str">
            <v>02918 / SCHOLLER STEPHANIE</v>
          </cell>
          <cell r="AD26856">
            <v>3</v>
          </cell>
        </row>
        <row r="26857">
          <cell r="H26857" t="str">
            <v>MEDECIN</v>
          </cell>
          <cell r="K26857" t="str">
            <v>MG</v>
          </cell>
          <cell r="L26857">
            <v>0</v>
          </cell>
          <cell r="AC26857" t="str">
            <v>02918 / SCHOLLER STEPHANIE</v>
          </cell>
          <cell r="AD26857">
            <v>3</v>
          </cell>
        </row>
        <row r="26858">
          <cell r="H26858" t="str">
            <v>DENTISTE</v>
          </cell>
          <cell r="L26858">
            <v>0</v>
          </cell>
          <cell r="AC26858" t="str">
            <v>03811 / LE MOYNE BENOIT</v>
          </cell>
          <cell r="AD26858">
            <v>3</v>
          </cell>
        </row>
        <row r="26859">
          <cell r="H26859" t="str">
            <v>INFIRMIER</v>
          </cell>
          <cell r="L26859">
            <v>0</v>
          </cell>
          <cell r="AC26859" t="str">
            <v>06513 / ROLLANG ARNOULD RACHEL</v>
          </cell>
          <cell r="AD26859">
            <v>3</v>
          </cell>
        </row>
        <row r="26860">
          <cell r="H26860" t="str">
            <v>MASSEUR</v>
          </cell>
          <cell r="L26860">
            <v>0</v>
          </cell>
          <cell r="AC26860" t="str">
            <v>04814 / LAURENT OLIVIA</v>
          </cell>
          <cell r="AD26860">
            <v>3</v>
          </cell>
        </row>
        <row r="26861">
          <cell r="H26861" t="str">
            <v>ORTHOPTISTE, ORTHOPHONISTE</v>
          </cell>
          <cell r="L26861">
            <v>0</v>
          </cell>
          <cell r="AC26861" t="str">
            <v>04988 / STIRNEMANN JEAN VINCENT</v>
          </cell>
          <cell r="AD26861">
            <v>3</v>
          </cell>
        </row>
        <row r="26862">
          <cell r="H26862" t="str">
            <v>INFIRMIER</v>
          </cell>
          <cell r="L26862">
            <v>0</v>
          </cell>
          <cell r="AC26862" t="str">
            <v>05358 / BETSCH CELINE</v>
          </cell>
          <cell r="AD26862">
            <v>3</v>
          </cell>
        </row>
        <row r="26863">
          <cell r="H26863" t="str">
            <v>MASSEUR</v>
          </cell>
          <cell r="L26863">
            <v>0</v>
          </cell>
          <cell r="AC26863" t="str">
            <v>03811 / LE MOYNE BENOIT</v>
          </cell>
          <cell r="AD26863">
            <v>3</v>
          </cell>
        </row>
        <row r="26864">
          <cell r="H26864" t="str">
            <v>DENTISTE</v>
          </cell>
          <cell r="L26864">
            <v>0</v>
          </cell>
          <cell r="AC26864" t="str">
            <v>05345 / SCHENCK LAURENCE</v>
          </cell>
          <cell r="AD26864">
            <v>3</v>
          </cell>
        </row>
        <row r="26865">
          <cell r="H26865" t="str">
            <v>MASSEUR</v>
          </cell>
          <cell r="L26865">
            <v>0</v>
          </cell>
          <cell r="AC26865" t="str">
            <v>05358 / BETSCH CELINE</v>
          </cell>
          <cell r="AD26865">
            <v>3</v>
          </cell>
        </row>
        <row r="26866">
          <cell r="H26866" t="str">
            <v>MASSEUR</v>
          </cell>
          <cell r="L26866">
            <v>0</v>
          </cell>
          <cell r="AC26866" t="str">
            <v>03811 / LE MOYNE BENOIT</v>
          </cell>
          <cell r="AD26866">
            <v>3</v>
          </cell>
        </row>
        <row r="26867">
          <cell r="H26867" t="str">
            <v>MEDECIN</v>
          </cell>
          <cell r="K26867" t="str">
            <v>MS</v>
          </cell>
          <cell r="L26867">
            <v>0</v>
          </cell>
          <cell r="AC26867" t="str">
            <v>06513 / ROLLANG ARNOULD RACHEL</v>
          </cell>
          <cell r="AD26867">
            <v>3</v>
          </cell>
        </row>
        <row r="26868">
          <cell r="H26868" t="str">
            <v>MASSEUR</v>
          </cell>
          <cell r="L26868">
            <v>0</v>
          </cell>
          <cell r="AC26868" t="str">
            <v>05345 / SCHENCK LAURENCE</v>
          </cell>
          <cell r="AD26868">
            <v>3</v>
          </cell>
        </row>
        <row r="26869">
          <cell r="H26869" t="str">
            <v>FOURNISSEUR</v>
          </cell>
          <cell r="L26869">
            <v>0</v>
          </cell>
          <cell r="AC26869" t="str">
            <v>05029 / BOUGHALEM ALI</v>
          </cell>
          <cell r="AD26869">
            <v>3</v>
          </cell>
        </row>
        <row r="26870">
          <cell r="H26870" t="str">
            <v>FOURNISSEUR</v>
          </cell>
          <cell r="L26870">
            <v>0</v>
          </cell>
          <cell r="AC26870" t="str">
            <v>02337 / GALLARD MYLENE</v>
          </cell>
          <cell r="AD26870">
            <v>3</v>
          </cell>
        </row>
        <row r="26871">
          <cell r="H26871" t="str">
            <v>FOURNISSEUR</v>
          </cell>
          <cell r="L26871">
            <v>0</v>
          </cell>
          <cell r="AC26871" t="str">
            <v>02918 / SCHOLLER STEPHANIE</v>
          </cell>
          <cell r="AD26871">
            <v>3</v>
          </cell>
        </row>
        <row r="26872">
          <cell r="H26872" t="str">
            <v>FOURNISSEUR</v>
          </cell>
          <cell r="L26872">
            <v>0</v>
          </cell>
          <cell r="AC26872" t="str">
            <v>05029 / BOUGHALEM ALI</v>
          </cell>
          <cell r="AD26872">
            <v>3</v>
          </cell>
        </row>
        <row r="26873">
          <cell r="H26873" t="str">
            <v>FOURNISSEUR</v>
          </cell>
          <cell r="L26873">
            <v>0</v>
          </cell>
          <cell r="AC26873" t="str">
            <v>04988 / STIRNEMANN JEAN VINCENT</v>
          </cell>
          <cell r="AD26873">
            <v>3</v>
          </cell>
        </row>
        <row r="26874">
          <cell r="H26874" t="str">
            <v>FOURNISSEUR</v>
          </cell>
          <cell r="L26874">
            <v>0</v>
          </cell>
          <cell r="AC26874" t="str">
            <v>04814 / LAURENT OLIVIA</v>
          </cell>
          <cell r="AD26874">
            <v>3</v>
          </cell>
        </row>
        <row r="26875">
          <cell r="H26875" t="str">
            <v>FOURNISSEUR</v>
          </cell>
          <cell r="L26875">
            <v>0</v>
          </cell>
          <cell r="AC26875" t="str">
            <v>04814 / LAURENT OLIVIA</v>
          </cell>
          <cell r="AD26875">
            <v>3</v>
          </cell>
        </row>
        <row r="26876">
          <cell r="H26876" t="str">
            <v>FOURNISSEUR</v>
          </cell>
          <cell r="L26876">
            <v>0</v>
          </cell>
          <cell r="AC26876" t="str">
            <v>05345 / SCHENCK LAURENCE</v>
          </cell>
          <cell r="AD26876">
            <v>3</v>
          </cell>
        </row>
        <row r="26877">
          <cell r="H26877" t="str">
            <v>FOURNISSEUR</v>
          </cell>
          <cell r="L26877">
            <v>0</v>
          </cell>
          <cell r="AC26877" t="str">
            <v>04814 / LAURENT OLIVIA</v>
          </cell>
          <cell r="AD26877">
            <v>3</v>
          </cell>
        </row>
        <row r="26878">
          <cell r="H26878" t="str">
            <v>FOURNISSEUR</v>
          </cell>
          <cell r="L26878">
            <v>0</v>
          </cell>
          <cell r="AC26878" t="str">
            <v>02337 / GALLARD MYLENE</v>
          </cell>
          <cell r="AD26878">
            <v>3</v>
          </cell>
        </row>
        <row r="26879">
          <cell r="H26879" t="str">
            <v>FOURNISSEUR</v>
          </cell>
          <cell r="L26879">
            <v>0</v>
          </cell>
          <cell r="AC26879" t="str">
            <v>04814 / LAURENT OLIVIA</v>
          </cell>
          <cell r="AD26879">
            <v>3</v>
          </cell>
        </row>
        <row r="26880">
          <cell r="H26880" t="str">
            <v>FOURNISSEUR</v>
          </cell>
          <cell r="L26880">
            <v>0</v>
          </cell>
          <cell r="AC26880" t="str">
            <v>04814 / LAURENT OLIVIA</v>
          </cell>
          <cell r="AD26880">
            <v>3</v>
          </cell>
        </row>
        <row r="26881">
          <cell r="H26881" t="str">
            <v>FOURNISSEUR</v>
          </cell>
          <cell r="L26881">
            <v>0</v>
          </cell>
          <cell r="AC26881" t="str">
            <v>05029 / BOUGHALEM ALI</v>
          </cell>
          <cell r="AD26881">
            <v>3</v>
          </cell>
        </row>
        <row r="26882">
          <cell r="H26882" t="str">
            <v>FOURNISSEUR</v>
          </cell>
          <cell r="L26882">
            <v>0</v>
          </cell>
          <cell r="AC26882" t="str">
            <v>06513 / ROLLANG ARNOULD RACHEL</v>
          </cell>
          <cell r="AD26882">
            <v>3</v>
          </cell>
        </row>
        <row r="26883">
          <cell r="H26883" t="str">
            <v>FOURNISSEUR</v>
          </cell>
          <cell r="L26883">
            <v>0</v>
          </cell>
          <cell r="AC26883" t="str">
            <v>04814 / LAURENT OLIVIA</v>
          </cell>
          <cell r="AD26883">
            <v>3</v>
          </cell>
        </row>
        <row r="26884">
          <cell r="H26884" t="str">
            <v>FOURNISSEUR</v>
          </cell>
          <cell r="L26884">
            <v>0</v>
          </cell>
          <cell r="AC26884" t="str">
            <v>04814 / LAURENT OLIVIA</v>
          </cell>
          <cell r="AD26884">
            <v>3</v>
          </cell>
        </row>
        <row r="26885">
          <cell r="H26885" t="str">
            <v>FOURNISSEUR</v>
          </cell>
          <cell r="L26885">
            <v>0</v>
          </cell>
          <cell r="AC26885" t="str">
            <v>04814 / LAURENT OLIVIA</v>
          </cell>
          <cell r="AD26885">
            <v>3</v>
          </cell>
        </row>
        <row r="26886">
          <cell r="H26886" t="str">
            <v>MEDECIN</v>
          </cell>
          <cell r="K26886" t="str">
            <v>MG</v>
          </cell>
          <cell r="L26886">
            <v>1</v>
          </cell>
          <cell r="AC26886" t="str">
            <v>00729 / SCHMITT MARX EVELYNE</v>
          </cell>
          <cell r="AD26886">
            <v>3</v>
          </cell>
        </row>
        <row r="26887">
          <cell r="H26887" t="str">
            <v>INFIRMIER</v>
          </cell>
          <cell r="L26887">
            <v>0</v>
          </cell>
          <cell r="AC26887" t="str">
            <v>00729 / SCHMITT MARX EVELYNE</v>
          </cell>
          <cell r="AD26887">
            <v>3</v>
          </cell>
        </row>
        <row r="26888">
          <cell r="H26888" t="str">
            <v>DENTISTE</v>
          </cell>
          <cell r="L26888">
            <v>0</v>
          </cell>
          <cell r="AC26888" t="str">
            <v>02337 / GALLARD MYLENE</v>
          </cell>
          <cell r="AD26888">
            <v>3</v>
          </cell>
        </row>
        <row r="26889">
          <cell r="H26889" t="str">
            <v>MASSEUR</v>
          </cell>
          <cell r="L26889">
            <v>0</v>
          </cell>
          <cell r="AC26889" t="str">
            <v>05345 / SCHENCK LAURENCE</v>
          </cell>
          <cell r="AD26889">
            <v>3</v>
          </cell>
        </row>
        <row r="26890">
          <cell r="H26890" t="str">
            <v>MEDECIN</v>
          </cell>
          <cell r="K26890" t="str">
            <v>MG</v>
          </cell>
          <cell r="L26890">
            <v>0</v>
          </cell>
          <cell r="AC26890" t="str">
            <v>05029 / BOUGHALEM ALI</v>
          </cell>
          <cell r="AD26890">
            <v>3</v>
          </cell>
        </row>
        <row r="26891">
          <cell r="H26891" t="str">
            <v>DENTISTE</v>
          </cell>
          <cell r="L26891">
            <v>0</v>
          </cell>
          <cell r="AC26891" t="str">
            <v>00729 / SCHMITT MARX EVELYNE</v>
          </cell>
          <cell r="AD26891">
            <v>3</v>
          </cell>
        </row>
        <row r="26892">
          <cell r="H26892" t="str">
            <v>DENTISTE</v>
          </cell>
          <cell r="L26892">
            <v>2</v>
          </cell>
          <cell r="AC26892" t="str">
            <v>02918 / SCHOLLER STEPHANIE</v>
          </cell>
          <cell r="AD26892">
            <v>3</v>
          </cell>
        </row>
        <row r="26893">
          <cell r="H26893" t="str">
            <v>MASSEUR</v>
          </cell>
          <cell r="L26893">
            <v>0</v>
          </cell>
          <cell r="AC26893" t="str">
            <v>02337 / GALLARD MYLENE</v>
          </cell>
          <cell r="AD26893">
            <v>3</v>
          </cell>
        </row>
        <row r="26894">
          <cell r="H26894" t="str">
            <v>LABORATOIRE</v>
          </cell>
          <cell r="L26894">
            <v>0</v>
          </cell>
          <cell r="AC26894" t="str">
            <v>04814 / LAURENT OLIVIA</v>
          </cell>
          <cell r="AD26894">
            <v>3</v>
          </cell>
        </row>
        <row r="26895">
          <cell r="H26895" t="str">
            <v>LABORATOIRE</v>
          </cell>
          <cell r="L26895">
            <v>0</v>
          </cell>
          <cell r="AC26895" t="str">
            <v>04988 / STIRNEMANN JEAN VINCENT</v>
          </cell>
          <cell r="AD26895">
            <v>3</v>
          </cell>
        </row>
        <row r="26896">
          <cell r="H26896" t="str">
            <v>LABORATOIRE</v>
          </cell>
          <cell r="L26896">
            <v>0</v>
          </cell>
          <cell r="AC26896" t="str">
            <v>06513 / ROLLANG ARNOULD RACHEL</v>
          </cell>
          <cell r="AD26896">
            <v>3</v>
          </cell>
        </row>
        <row r="26897">
          <cell r="H26897" t="str">
            <v>LABORATOIRE</v>
          </cell>
          <cell r="L26897">
            <v>0</v>
          </cell>
          <cell r="AC26897" t="str">
            <v>05358 / BETSCH CELINE</v>
          </cell>
          <cell r="AD26897">
            <v>3</v>
          </cell>
        </row>
        <row r="26898">
          <cell r="H26898" t="str">
            <v>LABORATOIRE</v>
          </cell>
          <cell r="L26898">
            <v>0</v>
          </cell>
          <cell r="AC26898" t="str">
            <v>02337 / GALLARD MYLENE</v>
          </cell>
          <cell r="AD26898">
            <v>3</v>
          </cell>
        </row>
        <row r="26899">
          <cell r="H26899" t="str">
            <v>LABORATOIRE</v>
          </cell>
          <cell r="L26899">
            <v>0</v>
          </cell>
          <cell r="AC26899" t="str">
            <v>06513 / ROLLANG ARNOULD RACHEL</v>
          </cell>
          <cell r="AD26899">
            <v>3</v>
          </cell>
        </row>
        <row r="26900">
          <cell r="H26900" t="str">
            <v>LABORATOIRE</v>
          </cell>
          <cell r="L26900">
            <v>0</v>
          </cell>
          <cell r="AC26900" t="str">
            <v>04988 / STIRNEMANN JEAN VINCENT</v>
          </cell>
          <cell r="AD26900">
            <v>3</v>
          </cell>
        </row>
        <row r="26901">
          <cell r="H26901" t="str">
            <v>LABORATOIRE</v>
          </cell>
          <cell r="L26901">
            <v>0</v>
          </cell>
          <cell r="AC26901" t="str">
            <v>06513 / ROLLANG ARNOULD RACHEL</v>
          </cell>
          <cell r="AD26901">
            <v>3</v>
          </cell>
        </row>
        <row r="26902">
          <cell r="H26902" t="str">
            <v>LABORATOIRE</v>
          </cell>
          <cell r="L26902">
            <v>0</v>
          </cell>
          <cell r="AC26902" t="str">
            <v>03811 / LE MOYNE BENOIT</v>
          </cell>
          <cell r="AD26902">
            <v>3</v>
          </cell>
        </row>
        <row r="26903">
          <cell r="H26903" t="str">
            <v>LABORATOIRE</v>
          </cell>
          <cell r="L26903">
            <v>0</v>
          </cell>
          <cell r="AC26903" t="str">
            <v>06513 / ROLLANG ARNOULD RACHEL</v>
          </cell>
          <cell r="AD26903">
            <v>3</v>
          </cell>
        </row>
        <row r="26904">
          <cell r="H26904" t="str">
            <v>LABORATOIRE</v>
          </cell>
          <cell r="L26904">
            <v>0</v>
          </cell>
          <cell r="AC26904" t="str">
            <v>04814 / LAURENT OLIVIA</v>
          </cell>
          <cell r="AD26904">
            <v>3</v>
          </cell>
        </row>
        <row r="26905">
          <cell r="H26905" t="str">
            <v>LABORATOIRE</v>
          </cell>
          <cell r="L26905">
            <v>0</v>
          </cell>
          <cell r="AC26905" t="str">
            <v>02337 / GALLARD MYLENE</v>
          </cell>
          <cell r="AD26905">
            <v>3</v>
          </cell>
        </row>
        <row r="26906">
          <cell r="H26906" t="str">
            <v>LABORATOIRE</v>
          </cell>
          <cell r="L26906">
            <v>0</v>
          </cell>
          <cell r="AC26906" t="str">
            <v>05029 / BOUGHALEM ALI</v>
          </cell>
          <cell r="AD26906">
            <v>3</v>
          </cell>
        </row>
        <row r="26907">
          <cell r="H26907" t="str">
            <v>LABORATOIRE</v>
          </cell>
          <cell r="L26907">
            <v>0</v>
          </cell>
          <cell r="AC26907" t="str">
            <v>02918 / SCHOLLER STEPHANIE</v>
          </cell>
          <cell r="AD26907">
            <v>3</v>
          </cell>
        </row>
        <row r="26908">
          <cell r="H26908" t="str">
            <v>LABORATOIRE</v>
          </cell>
          <cell r="L26908">
            <v>0</v>
          </cell>
          <cell r="AC26908" t="str">
            <v>04814 / LAURENT OLIVIA</v>
          </cell>
          <cell r="AD26908">
            <v>3</v>
          </cell>
        </row>
        <row r="26909">
          <cell r="H26909" t="str">
            <v>LABORATOIRE</v>
          </cell>
          <cell r="L26909">
            <v>0</v>
          </cell>
          <cell r="AC26909" t="str">
            <v>05358 / BETSCH CELINE</v>
          </cell>
          <cell r="AD26909">
            <v>3</v>
          </cell>
        </row>
        <row r="26910">
          <cell r="H26910" t="str">
            <v>LABORATOIRE</v>
          </cell>
          <cell r="L26910">
            <v>0</v>
          </cell>
          <cell r="AC26910" t="str">
            <v>04988 / STIRNEMANN JEAN VINCENT</v>
          </cell>
          <cell r="AD26910">
            <v>3</v>
          </cell>
        </row>
        <row r="26911">
          <cell r="H26911" t="str">
            <v>LABORATOIRE</v>
          </cell>
          <cell r="L26911">
            <v>0</v>
          </cell>
          <cell r="AC26911" t="str">
            <v>02337 / GALLARD MYLENE</v>
          </cell>
          <cell r="AD26911">
            <v>3</v>
          </cell>
        </row>
        <row r="26912">
          <cell r="H26912" t="str">
            <v>LABORATOIRE</v>
          </cell>
          <cell r="L26912">
            <v>0</v>
          </cell>
          <cell r="AC26912" t="str">
            <v>03811 / LE MOYNE BENOIT</v>
          </cell>
          <cell r="AD26912">
            <v>3</v>
          </cell>
        </row>
        <row r="26913">
          <cell r="H26913" t="str">
            <v>LABORATOIRE</v>
          </cell>
          <cell r="L26913">
            <v>0</v>
          </cell>
          <cell r="AC26913" t="str">
            <v>05029 / BOUGHALEM ALI</v>
          </cell>
          <cell r="AD26913">
            <v>3</v>
          </cell>
        </row>
        <row r="26914">
          <cell r="H26914" t="str">
            <v>LABORATOIRE</v>
          </cell>
          <cell r="L26914">
            <v>0</v>
          </cell>
          <cell r="AC26914" t="str">
            <v>05358 / BETSCH CELINE</v>
          </cell>
          <cell r="AD26914">
            <v>3</v>
          </cell>
        </row>
        <row r="26915">
          <cell r="H26915" t="str">
            <v>LABORATOIRE</v>
          </cell>
          <cell r="L26915">
            <v>0</v>
          </cell>
          <cell r="AC26915" t="str">
            <v>04814 / LAURENT OLIVIA</v>
          </cell>
          <cell r="AD26915">
            <v>3</v>
          </cell>
        </row>
        <row r="26916">
          <cell r="H26916" t="str">
            <v>LABORATOIRE</v>
          </cell>
          <cell r="L26916">
            <v>0</v>
          </cell>
          <cell r="AC26916" t="str">
            <v>03811 / LE MOYNE BENOIT</v>
          </cell>
          <cell r="AD26916">
            <v>3</v>
          </cell>
        </row>
        <row r="26917">
          <cell r="H26917" t="str">
            <v>LABORATOIRE</v>
          </cell>
          <cell r="L26917">
            <v>0</v>
          </cell>
          <cell r="AC26917" t="str">
            <v>02337 / GALLARD MYLENE</v>
          </cell>
          <cell r="AD26917">
            <v>3</v>
          </cell>
        </row>
        <row r="26918">
          <cell r="H26918" t="str">
            <v>LABORATOIRE</v>
          </cell>
          <cell r="L26918">
            <v>0</v>
          </cell>
          <cell r="AC26918" t="str">
            <v>05029 / BOUGHALEM ALI</v>
          </cell>
          <cell r="AD26918">
            <v>3</v>
          </cell>
        </row>
        <row r="26919">
          <cell r="H26919" t="str">
            <v>LABORATOIRE</v>
          </cell>
          <cell r="L26919">
            <v>0</v>
          </cell>
          <cell r="AC26919" t="str">
            <v>05345 / SCHENCK LAURENCE</v>
          </cell>
          <cell r="AD26919">
            <v>3</v>
          </cell>
        </row>
        <row r="26920">
          <cell r="H26920" t="str">
            <v>LABORATOIRE</v>
          </cell>
          <cell r="L26920">
            <v>0</v>
          </cell>
          <cell r="AC26920" t="str">
            <v>04988 / STIRNEMANN JEAN VINCENT</v>
          </cell>
          <cell r="AD26920">
            <v>3</v>
          </cell>
        </row>
        <row r="26921">
          <cell r="H26921" t="str">
            <v>LABORATOIRE</v>
          </cell>
          <cell r="L26921">
            <v>0</v>
          </cell>
          <cell r="AC26921" t="str">
            <v>03811 / LE MOYNE BENOIT</v>
          </cell>
          <cell r="AD26921">
            <v>3</v>
          </cell>
        </row>
        <row r="26922">
          <cell r="H26922" t="str">
            <v>LABORATOIRE</v>
          </cell>
          <cell r="L26922">
            <v>0</v>
          </cell>
          <cell r="AC26922" t="str">
            <v>06513 / ROLLANG ARNOULD RACHEL</v>
          </cell>
          <cell r="AD26922">
            <v>3</v>
          </cell>
        </row>
        <row r="26923">
          <cell r="H26923" t="str">
            <v>LABORATOIRE</v>
          </cell>
          <cell r="L26923">
            <v>0</v>
          </cell>
          <cell r="AC26923" t="str">
            <v>02918 / SCHOLLER STEPHANIE</v>
          </cell>
          <cell r="AD26923">
            <v>3</v>
          </cell>
        </row>
        <row r="26924">
          <cell r="H26924" t="str">
            <v>LABORATOIRE</v>
          </cell>
          <cell r="L26924">
            <v>0</v>
          </cell>
          <cell r="AC26924" t="str">
            <v>02337 / GALLARD MYLENE</v>
          </cell>
          <cell r="AD26924">
            <v>3</v>
          </cell>
        </row>
        <row r="26925">
          <cell r="H26925" t="str">
            <v>LABORATOIRE</v>
          </cell>
          <cell r="L26925">
            <v>0</v>
          </cell>
          <cell r="AC26925" t="str">
            <v>06513 / ROLLANG ARNOULD RACHEL</v>
          </cell>
          <cell r="AD26925">
            <v>3</v>
          </cell>
        </row>
        <row r="26926">
          <cell r="H26926" t="str">
            <v>LABORATOIRE</v>
          </cell>
          <cell r="L26926">
            <v>0</v>
          </cell>
          <cell r="AC26926" t="str">
            <v>03811 / LE MOYNE BENOIT</v>
          </cell>
          <cell r="AD26926">
            <v>3</v>
          </cell>
        </row>
        <row r="26927">
          <cell r="H26927" t="str">
            <v>LABORATOIRE</v>
          </cell>
          <cell r="L26927">
            <v>0</v>
          </cell>
          <cell r="AC26927" t="str">
            <v>06513 / ROLLANG ARNOULD RACHEL</v>
          </cell>
          <cell r="AD26927">
            <v>3</v>
          </cell>
        </row>
        <row r="26928">
          <cell r="H26928" t="str">
            <v>LABORATOIRE</v>
          </cell>
          <cell r="L26928">
            <v>0</v>
          </cell>
          <cell r="AC26928" t="str">
            <v>02918 / SCHOLLER STEPHANIE</v>
          </cell>
          <cell r="AD26928">
            <v>3</v>
          </cell>
        </row>
        <row r="26929">
          <cell r="H26929" t="str">
            <v>LABORATOIRE</v>
          </cell>
          <cell r="L26929">
            <v>0</v>
          </cell>
          <cell r="AC26929" t="str">
            <v>04988 / STIRNEMANN JEAN VINCENT</v>
          </cell>
          <cell r="AD26929">
            <v>3</v>
          </cell>
        </row>
        <row r="26930">
          <cell r="H26930" t="str">
            <v>LABORATOIRE</v>
          </cell>
          <cell r="L26930">
            <v>0</v>
          </cell>
          <cell r="AC26930" t="str">
            <v>05345 / SCHENCK LAURENCE</v>
          </cell>
          <cell r="AD26930">
            <v>3</v>
          </cell>
        </row>
        <row r="26931">
          <cell r="H26931" t="str">
            <v>LABORATOIRE</v>
          </cell>
          <cell r="L26931">
            <v>0</v>
          </cell>
          <cell r="AC26931" t="str">
            <v>00729 / SCHMITT MARX EVELYNE</v>
          </cell>
          <cell r="AD26931">
            <v>3</v>
          </cell>
        </row>
        <row r="26932">
          <cell r="H26932" t="str">
            <v>LABORATOIRE</v>
          </cell>
          <cell r="L26932">
            <v>0</v>
          </cell>
          <cell r="AC26932" t="str">
            <v>02918 / SCHOLLER STEPHANIE</v>
          </cell>
          <cell r="AD26932">
            <v>3</v>
          </cell>
        </row>
        <row r="26933">
          <cell r="H26933" t="str">
            <v>LABORATOIRE</v>
          </cell>
          <cell r="L26933">
            <v>0</v>
          </cell>
          <cell r="AC26933" t="str">
            <v>04814 / LAURENT OLIVIA</v>
          </cell>
          <cell r="AD26933">
            <v>3</v>
          </cell>
        </row>
        <row r="26934">
          <cell r="H26934" t="str">
            <v>LABORATOIRE</v>
          </cell>
          <cell r="L26934">
            <v>0</v>
          </cell>
          <cell r="AC26934" t="str">
            <v>05358 / BETSCH CELINE</v>
          </cell>
          <cell r="AD26934">
            <v>3</v>
          </cell>
        </row>
        <row r="26935">
          <cell r="H26935" t="str">
            <v>LABORATOIRE</v>
          </cell>
          <cell r="L26935">
            <v>0</v>
          </cell>
          <cell r="AC26935" t="str">
            <v>05345 / SCHENCK LAURENCE</v>
          </cell>
          <cell r="AD26935">
            <v>3</v>
          </cell>
        </row>
        <row r="26936">
          <cell r="H26936" t="str">
            <v>LABORATOIRE</v>
          </cell>
          <cell r="L26936">
            <v>0</v>
          </cell>
          <cell r="AC26936" t="str">
            <v>03811 / LE MOYNE BENOIT</v>
          </cell>
          <cell r="AD26936">
            <v>3</v>
          </cell>
        </row>
        <row r="26937">
          <cell r="H26937" t="str">
            <v>LABORATOIRE</v>
          </cell>
          <cell r="L26937">
            <v>0</v>
          </cell>
          <cell r="AC26937" t="str">
            <v>02918 / SCHOLLER STEPHANIE</v>
          </cell>
          <cell r="AD26937">
            <v>3</v>
          </cell>
        </row>
        <row r="26938">
          <cell r="H26938" t="str">
            <v>LABORATOIRE</v>
          </cell>
          <cell r="L26938">
            <v>0</v>
          </cell>
          <cell r="AC26938" t="str">
            <v>05345 / SCHENCK LAURENCE</v>
          </cell>
          <cell r="AD26938">
            <v>3</v>
          </cell>
        </row>
        <row r="26939">
          <cell r="H26939" t="str">
            <v>LABORATOIRE</v>
          </cell>
          <cell r="L26939">
            <v>0</v>
          </cell>
          <cell r="AC26939" t="str">
            <v>05358 / BETSCH CELINE</v>
          </cell>
          <cell r="AD26939">
            <v>3</v>
          </cell>
        </row>
        <row r="26940">
          <cell r="H26940" t="str">
            <v>LABORATOIRE</v>
          </cell>
          <cell r="L26940">
            <v>0</v>
          </cell>
          <cell r="AC26940" t="str">
            <v>00729 / SCHMITT MARX EVELYNE</v>
          </cell>
          <cell r="AD26940">
            <v>3</v>
          </cell>
        </row>
        <row r="26941">
          <cell r="H26941" t="str">
            <v>LABORATOIRE</v>
          </cell>
          <cell r="L26941">
            <v>0</v>
          </cell>
          <cell r="AC26941" t="str">
            <v>04814 / LAURENT OLIVIA</v>
          </cell>
          <cell r="AD26941">
            <v>3</v>
          </cell>
        </row>
        <row r="26942">
          <cell r="H26942" t="str">
            <v>LABORATOIRE</v>
          </cell>
          <cell r="L26942">
            <v>0</v>
          </cell>
          <cell r="AC26942" t="str">
            <v>02918 / SCHOLLER STEPHANIE</v>
          </cell>
          <cell r="AD26942">
            <v>3</v>
          </cell>
        </row>
        <row r="26943">
          <cell r="H26943" t="str">
            <v>LABORATOIRE</v>
          </cell>
          <cell r="L26943">
            <v>0</v>
          </cell>
          <cell r="AC26943" t="str">
            <v>05029 / BOUGHALEM ALI</v>
          </cell>
          <cell r="AD26943">
            <v>3</v>
          </cell>
        </row>
        <row r="26944">
          <cell r="H26944" t="str">
            <v>LABORATOIRE</v>
          </cell>
          <cell r="L26944">
            <v>0</v>
          </cell>
          <cell r="AC26944" t="str">
            <v>02337 / GALLARD MYLENE</v>
          </cell>
          <cell r="AD26944">
            <v>3</v>
          </cell>
        </row>
        <row r="26945">
          <cell r="H26945" t="str">
            <v>LABORATOIRE</v>
          </cell>
          <cell r="L26945">
            <v>0</v>
          </cell>
          <cell r="AC26945" t="str">
            <v>06513 / ROLLANG ARNOULD RACHEL</v>
          </cell>
          <cell r="AD26945">
            <v>3</v>
          </cell>
        </row>
        <row r="26946">
          <cell r="H26946" t="str">
            <v>LABORATOIRE</v>
          </cell>
          <cell r="L26946">
            <v>0</v>
          </cell>
          <cell r="AC26946" t="str">
            <v>05345 / SCHENCK LAURENCE</v>
          </cell>
          <cell r="AD26946">
            <v>3</v>
          </cell>
        </row>
        <row r="26947">
          <cell r="H26947" t="str">
            <v>LABORATOIRE</v>
          </cell>
          <cell r="L26947">
            <v>0</v>
          </cell>
          <cell r="AC26947" t="str">
            <v>06513 / ROLLANG ARNOULD RACHEL</v>
          </cell>
          <cell r="AD26947">
            <v>3</v>
          </cell>
        </row>
        <row r="26948">
          <cell r="H26948" t="str">
            <v>LABORATOIRE</v>
          </cell>
          <cell r="L26948">
            <v>0</v>
          </cell>
          <cell r="AC26948" t="str">
            <v>04988 / STIRNEMANN JEAN VINCENT</v>
          </cell>
          <cell r="AD26948">
            <v>3</v>
          </cell>
        </row>
        <row r="26949">
          <cell r="H26949" t="str">
            <v>LABORATOIRE</v>
          </cell>
          <cell r="L26949">
            <v>0</v>
          </cell>
          <cell r="AC26949" t="str">
            <v>06513 / ROLLANG ARNOULD RACHEL</v>
          </cell>
          <cell r="AD26949">
            <v>3</v>
          </cell>
        </row>
        <row r="26950">
          <cell r="H26950" t="str">
            <v>LABORATOIRE</v>
          </cell>
          <cell r="L26950">
            <v>0</v>
          </cell>
          <cell r="AC26950" t="str">
            <v>05029 / BOUGHALEM ALI</v>
          </cell>
          <cell r="AD26950">
            <v>3</v>
          </cell>
        </row>
        <row r="26951">
          <cell r="H26951" t="str">
            <v>LABORATOIRE</v>
          </cell>
          <cell r="L26951">
            <v>0</v>
          </cell>
          <cell r="AC26951" t="str">
            <v>06513 / ROLLANG ARNOULD RACHEL</v>
          </cell>
          <cell r="AD26951">
            <v>3</v>
          </cell>
        </row>
        <row r="26952">
          <cell r="H26952" t="str">
            <v>LABORATOIRE</v>
          </cell>
          <cell r="L26952">
            <v>0</v>
          </cell>
          <cell r="AC26952" t="str">
            <v>05358 / BETSCH CELINE</v>
          </cell>
          <cell r="AD26952">
            <v>3</v>
          </cell>
        </row>
        <row r="26953">
          <cell r="H26953" t="str">
            <v>LABORATOIRE</v>
          </cell>
          <cell r="L26953">
            <v>0</v>
          </cell>
          <cell r="AC26953" t="str">
            <v>05358 / BETSCH CELINE</v>
          </cell>
          <cell r="AD26953">
            <v>3</v>
          </cell>
        </row>
        <row r="26954">
          <cell r="H26954" t="str">
            <v>LABORATOIRE</v>
          </cell>
          <cell r="L26954">
            <v>0</v>
          </cell>
          <cell r="AC26954" t="str">
            <v>05358 / BETSCH CELINE</v>
          </cell>
          <cell r="AD26954">
            <v>3</v>
          </cell>
        </row>
        <row r="26955">
          <cell r="H26955" t="str">
            <v>LABORATOIRE</v>
          </cell>
          <cell r="L26955">
            <v>0</v>
          </cell>
          <cell r="AC26955" t="str">
            <v>04988 / STIRNEMANN JEAN VINCENT</v>
          </cell>
          <cell r="AD26955">
            <v>3</v>
          </cell>
        </row>
        <row r="26956">
          <cell r="H26956" t="str">
            <v>LABORATOIRE</v>
          </cell>
          <cell r="L26956">
            <v>0</v>
          </cell>
          <cell r="AC26956" t="str">
            <v>05345 / SCHENCK LAURENCE</v>
          </cell>
          <cell r="AD26956">
            <v>3</v>
          </cell>
        </row>
        <row r="26957">
          <cell r="H26957" t="str">
            <v>LABORATOIRE</v>
          </cell>
          <cell r="L26957">
            <v>0</v>
          </cell>
          <cell r="AC26957" t="str">
            <v>03811 / LE MOYNE BENOIT</v>
          </cell>
          <cell r="AD26957">
            <v>3</v>
          </cell>
        </row>
        <row r="26958">
          <cell r="H26958" t="str">
            <v>LABORATOIRE</v>
          </cell>
          <cell r="L26958">
            <v>0</v>
          </cell>
          <cell r="AC26958" t="str">
            <v>06513 / ROLLANG ARNOULD RACHEL</v>
          </cell>
          <cell r="AD26958">
            <v>3</v>
          </cell>
        </row>
        <row r="26959">
          <cell r="H26959" t="str">
            <v>LABORATOIRE</v>
          </cell>
          <cell r="L26959">
            <v>0</v>
          </cell>
          <cell r="AC26959" t="str">
            <v>05029 / BOUGHALEM ALI</v>
          </cell>
          <cell r="AD26959">
            <v>3</v>
          </cell>
        </row>
        <row r="26960">
          <cell r="H26960" t="str">
            <v>MEDECIN</v>
          </cell>
          <cell r="K26960" t="str">
            <v>MG</v>
          </cell>
          <cell r="L26960">
            <v>0</v>
          </cell>
          <cell r="AC26960" t="str">
            <v>02337 / GALLARD MYLENE</v>
          </cell>
          <cell r="AD26960">
            <v>3</v>
          </cell>
        </row>
        <row r="26961">
          <cell r="H26961" t="str">
            <v>LABORATOIRE</v>
          </cell>
          <cell r="L26961">
            <v>0</v>
          </cell>
          <cell r="AC26961" t="str">
            <v>05358 / BETSCH CELINE</v>
          </cell>
          <cell r="AD26961">
            <v>3</v>
          </cell>
        </row>
        <row r="26962">
          <cell r="H26962" t="str">
            <v>LABORATOIRE</v>
          </cell>
          <cell r="L26962">
            <v>0</v>
          </cell>
          <cell r="AC26962" t="str">
            <v>05358 / BETSCH CELINE</v>
          </cell>
          <cell r="AD26962">
            <v>3</v>
          </cell>
        </row>
        <row r="26963">
          <cell r="H26963" t="str">
            <v>LABORATOIRE</v>
          </cell>
          <cell r="L26963">
            <v>0</v>
          </cell>
          <cell r="AC26963" t="str">
            <v>04988 / STIRNEMANN JEAN VINCENT</v>
          </cell>
          <cell r="AD26963">
            <v>3</v>
          </cell>
        </row>
        <row r="26964">
          <cell r="H26964" t="str">
            <v>LABORATOIRE</v>
          </cell>
          <cell r="L26964">
            <v>0</v>
          </cell>
          <cell r="AC26964" t="str">
            <v>05358 / BETSCH CELINE</v>
          </cell>
          <cell r="AD26964">
            <v>3</v>
          </cell>
        </row>
        <row r="26965">
          <cell r="H26965" t="str">
            <v>LABORATOIRE</v>
          </cell>
          <cell r="L26965">
            <v>0</v>
          </cell>
          <cell r="AC26965" t="str">
            <v>03811 / LE MOYNE BENOIT</v>
          </cell>
          <cell r="AD26965">
            <v>3</v>
          </cell>
        </row>
        <row r="26966">
          <cell r="H26966" t="str">
            <v>LABORATOIRE</v>
          </cell>
          <cell r="L26966">
            <v>0</v>
          </cell>
          <cell r="AC26966" t="str">
            <v>02918 / SCHOLLER STEPHANIE</v>
          </cell>
          <cell r="AD26966">
            <v>3</v>
          </cell>
        </row>
        <row r="26967">
          <cell r="H26967" t="str">
            <v>LABORATOIRE</v>
          </cell>
          <cell r="L26967">
            <v>0</v>
          </cell>
          <cell r="AC26967" t="str">
            <v>02918 / SCHOLLER STEPHANIE</v>
          </cell>
          <cell r="AD26967">
            <v>3</v>
          </cell>
        </row>
        <row r="26968">
          <cell r="H26968" t="str">
            <v>LABORATOIRE</v>
          </cell>
          <cell r="L26968">
            <v>0</v>
          </cell>
          <cell r="AC26968" t="str">
            <v>03811 / LE MOYNE BENOIT</v>
          </cell>
          <cell r="AD26968">
            <v>3</v>
          </cell>
        </row>
        <row r="26969">
          <cell r="H26969" t="str">
            <v>LABORATOIRE</v>
          </cell>
          <cell r="L26969">
            <v>0</v>
          </cell>
          <cell r="AC26969" t="str">
            <v>06513 / ROLLANG ARNOULD RACHEL</v>
          </cell>
          <cell r="AD26969">
            <v>3</v>
          </cell>
        </row>
        <row r="26970">
          <cell r="H26970" t="str">
            <v>LABORATOIRE</v>
          </cell>
          <cell r="L26970">
            <v>0</v>
          </cell>
          <cell r="AC26970" t="str">
            <v>02337 / GALLARD MYLENE</v>
          </cell>
          <cell r="AD26970">
            <v>3</v>
          </cell>
        </row>
        <row r="26971">
          <cell r="H26971" t="str">
            <v>LABORATOIRE</v>
          </cell>
          <cell r="L26971">
            <v>0</v>
          </cell>
          <cell r="AC26971" t="str">
            <v>06513 / ROLLANG ARNOULD RACHEL</v>
          </cell>
          <cell r="AD26971">
            <v>3</v>
          </cell>
        </row>
        <row r="26972">
          <cell r="H26972" t="str">
            <v>LABORATOIRE</v>
          </cell>
          <cell r="L26972">
            <v>0</v>
          </cell>
          <cell r="AC26972" t="str">
            <v>00729 / SCHMITT MARX EVELYNE</v>
          </cell>
          <cell r="AD26972">
            <v>3</v>
          </cell>
        </row>
        <row r="26973">
          <cell r="H26973" t="str">
            <v>LABORATOIRE</v>
          </cell>
          <cell r="L26973">
            <v>0</v>
          </cell>
          <cell r="AC26973" t="str">
            <v>05345 / SCHENCK LAURENCE</v>
          </cell>
          <cell r="AD26973">
            <v>3</v>
          </cell>
        </row>
        <row r="26974">
          <cell r="H26974" t="str">
            <v>LABORATOIRE</v>
          </cell>
          <cell r="L26974">
            <v>0</v>
          </cell>
          <cell r="AC26974" t="str">
            <v>06513 / ROLLANG ARNOULD RACHEL</v>
          </cell>
          <cell r="AD26974">
            <v>3</v>
          </cell>
        </row>
        <row r="26975">
          <cell r="H26975" t="str">
            <v>LABORATOIRE</v>
          </cell>
          <cell r="L26975">
            <v>0</v>
          </cell>
          <cell r="AC26975" t="str">
            <v>02918 / SCHOLLER STEPHANIE</v>
          </cell>
          <cell r="AD26975">
            <v>3</v>
          </cell>
        </row>
        <row r="26976">
          <cell r="H26976" t="str">
            <v>LABORATOIRE</v>
          </cell>
          <cell r="L26976">
            <v>0</v>
          </cell>
          <cell r="AC26976" t="str">
            <v>05345 / SCHENCK LAURENCE</v>
          </cell>
          <cell r="AD26976">
            <v>3</v>
          </cell>
        </row>
        <row r="26977">
          <cell r="H26977" t="str">
            <v>LABORATOIRE</v>
          </cell>
          <cell r="L26977">
            <v>0</v>
          </cell>
          <cell r="AC26977" t="str">
            <v>05029 / BOUGHALEM ALI</v>
          </cell>
          <cell r="AD26977">
            <v>3</v>
          </cell>
        </row>
        <row r="26978">
          <cell r="H26978" t="str">
            <v>LABORATOIRE</v>
          </cell>
          <cell r="L26978">
            <v>0</v>
          </cell>
          <cell r="AC26978" t="str">
            <v>04988 / STIRNEMANN JEAN VINCENT</v>
          </cell>
          <cell r="AD26978">
            <v>3</v>
          </cell>
        </row>
        <row r="26979">
          <cell r="H26979" t="str">
            <v>LABORATOIRE</v>
          </cell>
          <cell r="L26979">
            <v>0</v>
          </cell>
          <cell r="AC26979" t="str">
            <v>05358 / BETSCH CELINE</v>
          </cell>
          <cell r="AD26979">
            <v>3</v>
          </cell>
        </row>
        <row r="26980">
          <cell r="H26980" t="str">
            <v>LABORATOIRE</v>
          </cell>
          <cell r="L26980">
            <v>0</v>
          </cell>
          <cell r="AC26980" t="str">
            <v>05345 / SCHENCK LAURENCE</v>
          </cell>
          <cell r="AD26980">
            <v>3</v>
          </cell>
        </row>
        <row r="26981">
          <cell r="H26981" t="str">
            <v>LABORATOIRE</v>
          </cell>
          <cell r="L26981">
            <v>0</v>
          </cell>
          <cell r="AC26981" t="str">
            <v>05029 / BOUGHALEM ALI</v>
          </cell>
          <cell r="AD26981">
            <v>3</v>
          </cell>
        </row>
        <row r="26982">
          <cell r="H26982" t="str">
            <v>LABORATOIRE</v>
          </cell>
          <cell r="L26982">
            <v>0</v>
          </cell>
          <cell r="AC26982" t="str">
            <v>05345 / SCHENCK LAURENCE</v>
          </cell>
          <cell r="AD26982">
            <v>3</v>
          </cell>
        </row>
        <row r="26983">
          <cell r="H26983" t="str">
            <v>LABORATOIRE</v>
          </cell>
          <cell r="L26983">
            <v>0</v>
          </cell>
          <cell r="AC26983" t="str">
            <v>05029 / BOUGHALEM ALI</v>
          </cell>
          <cell r="AD26983">
            <v>3</v>
          </cell>
        </row>
        <row r="26984">
          <cell r="H26984" t="str">
            <v>LABORATOIRE</v>
          </cell>
          <cell r="L26984">
            <v>0</v>
          </cell>
          <cell r="AC26984" t="str">
            <v>02337 / GALLARD MYLENE</v>
          </cell>
          <cell r="AD26984">
            <v>3</v>
          </cell>
        </row>
        <row r="26985">
          <cell r="H26985" t="str">
            <v>LABORATOIRE</v>
          </cell>
          <cell r="L26985">
            <v>0</v>
          </cell>
          <cell r="AC26985" t="str">
            <v>05358 / BETSCH CELINE</v>
          </cell>
          <cell r="AD26985">
            <v>3</v>
          </cell>
        </row>
        <row r="26986">
          <cell r="H26986" t="str">
            <v>LABORATOIRE</v>
          </cell>
          <cell r="L26986">
            <v>0</v>
          </cell>
          <cell r="AC26986" t="str">
            <v>00729 / SCHMITT MARX EVELYNE</v>
          </cell>
          <cell r="AD26986">
            <v>3</v>
          </cell>
        </row>
        <row r="26987">
          <cell r="H26987" t="str">
            <v>LABORATOIRE</v>
          </cell>
          <cell r="L26987">
            <v>0</v>
          </cell>
          <cell r="AC26987" t="str">
            <v>02918 / SCHOLLER STEPHANIE</v>
          </cell>
          <cell r="AD26987">
            <v>3</v>
          </cell>
        </row>
        <row r="26988">
          <cell r="H26988" t="str">
            <v>LABORATOIRE</v>
          </cell>
          <cell r="L26988">
            <v>0</v>
          </cell>
          <cell r="AC26988" t="str">
            <v>00729 / SCHMITT MARX EVELYNE</v>
          </cell>
          <cell r="AD26988">
            <v>3</v>
          </cell>
        </row>
        <row r="26989">
          <cell r="H26989" t="str">
            <v>LABORATOIRE</v>
          </cell>
          <cell r="L26989">
            <v>0</v>
          </cell>
          <cell r="AC26989" t="str">
            <v>03811 / LE MOYNE BENOIT</v>
          </cell>
          <cell r="AD26989">
            <v>3</v>
          </cell>
        </row>
        <row r="26990">
          <cell r="H26990" t="str">
            <v>LABORATOIRE</v>
          </cell>
          <cell r="L26990">
            <v>0</v>
          </cell>
          <cell r="AC26990" t="str">
            <v>05029 / BOUGHALEM ALI</v>
          </cell>
          <cell r="AD26990">
            <v>3</v>
          </cell>
        </row>
        <row r="26991">
          <cell r="H26991" t="str">
            <v>LABORATOIRE</v>
          </cell>
          <cell r="L26991">
            <v>0</v>
          </cell>
          <cell r="AC26991" t="str">
            <v>04814 / LAURENT OLIVIA</v>
          </cell>
          <cell r="AD26991">
            <v>3</v>
          </cell>
        </row>
        <row r="26992">
          <cell r="H26992" t="str">
            <v>LABORATOIRE</v>
          </cell>
          <cell r="L26992">
            <v>0</v>
          </cell>
          <cell r="AC26992" t="str">
            <v>06513 / ROLLANG ARNOULD RACHEL</v>
          </cell>
          <cell r="AD26992">
            <v>3</v>
          </cell>
        </row>
        <row r="26993">
          <cell r="H26993" t="str">
            <v>LABORATOIRE</v>
          </cell>
          <cell r="L26993">
            <v>0</v>
          </cell>
          <cell r="AC26993" t="str">
            <v>05029 / BOUGHALEM ALI</v>
          </cell>
          <cell r="AD26993">
            <v>3</v>
          </cell>
        </row>
        <row r="26994">
          <cell r="H26994" t="str">
            <v>LABORATOIRE</v>
          </cell>
          <cell r="L26994">
            <v>0</v>
          </cell>
          <cell r="AC26994" t="str">
            <v>02337 / GALLARD MYLENE</v>
          </cell>
          <cell r="AD26994">
            <v>3</v>
          </cell>
        </row>
        <row r="26995">
          <cell r="H26995" t="str">
            <v>LABORATOIRE</v>
          </cell>
          <cell r="L26995">
            <v>0</v>
          </cell>
          <cell r="AC26995" t="str">
            <v>05345 / SCHENCK LAURENCE</v>
          </cell>
          <cell r="AD26995">
            <v>3</v>
          </cell>
        </row>
        <row r="26996">
          <cell r="H26996" t="str">
            <v>LABORATOIRE</v>
          </cell>
          <cell r="L26996">
            <v>0</v>
          </cell>
          <cell r="AC26996" t="str">
            <v>02337 / GALLARD MYLENE</v>
          </cell>
          <cell r="AD26996">
            <v>3</v>
          </cell>
        </row>
        <row r="26997">
          <cell r="H26997" t="str">
            <v>LABORATOIRE</v>
          </cell>
          <cell r="L26997">
            <v>0</v>
          </cell>
          <cell r="AC26997" t="str">
            <v>05029 / BOUGHALEM ALI</v>
          </cell>
          <cell r="AD26997">
            <v>3</v>
          </cell>
        </row>
        <row r="26998">
          <cell r="H26998" t="str">
            <v>LABORATOIRE</v>
          </cell>
          <cell r="L26998">
            <v>0</v>
          </cell>
          <cell r="AC26998" t="str">
            <v>03811 / LE MOYNE BENOIT</v>
          </cell>
          <cell r="AD26998">
            <v>3</v>
          </cell>
        </row>
        <row r="26999">
          <cell r="H26999" t="str">
            <v>LABORATOIRE</v>
          </cell>
          <cell r="L26999">
            <v>0</v>
          </cell>
          <cell r="AC26999" t="str">
            <v>05358 / BETSCH CELINE</v>
          </cell>
          <cell r="AD26999">
            <v>3</v>
          </cell>
        </row>
        <row r="27000">
          <cell r="H27000" t="str">
            <v>LABORATOIRE</v>
          </cell>
          <cell r="L27000">
            <v>0</v>
          </cell>
          <cell r="AC27000" t="str">
            <v>00729 / SCHMITT MARX EVELYNE</v>
          </cell>
          <cell r="AD27000">
            <v>3</v>
          </cell>
        </row>
        <row r="27001">
          <cell r="H27001" t="str">
            <v>LABORATOIRE</v>
          </cell>
          <cell r="L27001">
            <v>0</v>
          </cell>
          <cell r="AC27001" t="str">
            <v>02918 / SCHOLLER STEPHANIE</v>
          </cell>
          <cell r="AD27001">
            <v>3</v>
          </cell>
        </row>
        <row r="27002">
          <cell r="H27002" t="str">
            <v>LABORATOIRE</v>
          </cell>
          <cell r="L27002">
            <v>0</v>
          </cell>
          <cell r="AC27002" t="str">
            <v>00729 / SCHMITT MARX EVELYNE</v>
          </cell>
          <cell r="AD27002">
            <v>3</v>
          </cell>
        </row>
        <row r="27003">
          <cell r="H27003" t="str">
            <v>LABORATOIRE</v>
          </cell>
          <cell r="L27003">
            <v>0</v>
          </cell>
          <cell r="AC27003" t="str">
            <v>02918 / SCHOLLER STEPHANIE</v>
          </cell>
          <cell r="AD27003">
            <v>3</v>
          </cell>
        </row>
        <row r="27004">
          <cell r="H27004" t="str">
            <v>LABORATOIRE</v>
          </cell>
          <cell r="L27004">
            <v>0</v>
          </cell>
          <cell r="AC27004" t="str">
            <v>04988 / STIRNEMANN JEAN VINCENT</v>
          </cell>
          <cell r="AD27004">
            <v>3</v>
          </cell>
        </row>
        <row r="27005">
          <cell r="H27005" t="str">
            <v>LABORATOIRE</v>
          </cell>
          <cell r="L27005">
            <v>0</v>
          </cell>
          <cell r="AC27005" t="str">
            <v>05345 / SCHENCK LAURENCE</v>
          </cell>
          <cell r="AD27005">
            <v>3</v>
          </cell>
        </row>
        <row r="27006">
          <cell r="H27006" t="str">
            <v>LABORATOIRE</v>
          </cell>
          <cell r="L27006">
            <v>0</v>
          </cell>
          <cell r="AC27006" t="str">
            <v>04814 / LAURENT OLIVIA</v>
          </cell>
          <cell r="AD27006">
            <v>3</v>
          </cell>
        </row>
        <row r="27007">
          <cell r="H27007" t="str">
            <v>LABORATOIRE</v>
          </cell>
          <cell r="L27007">
            <v>0</v>
          </cell>
          <cell r="AC27007" t="str">
            <v>05345 / SCHENCK LAURENCE</v>
          </cell>
          <cell r="AD27007">
            <v>3</v>
          </cell>
        </row>
        <row r="27008">
          <cell r="H27008" t="str">
            <v>LABORATOIRE</v>
          </cell>
          <cell r="L27008">
            <v>0</v>
          </cell>
          <cell r="AC27008" t="str">
            <v>04814 / LAURENT OLIVIA</v>
          </cell>
          <cell r="AD27008">
            <v>3</v>
          </cell>
        </row>
        <row r="27009">
          <cell r="H27009" t="str">
            <v>MASSEUR</v>
          </cell>
          <cell r="L27009">
            <v>0</v>
          </cell>
          <cell r="AC27009" t="str">
            <v>05345 / SCHENCK LAURENCE</v>
          </cell>
          <cell r="AD27009">
            <v>3</v>
          </cell>
        </row>
        <row r="27010">
          <cell r="H27010" t="str">
            <v>ORTHOPTISTE, ORTHOPHONISTE</v>
          </cell>
          <cell r="L27010">
            <v>0</v>
          </cell>
          <cell r="AC27010" t="str">
            <v>00729 / SCHMITT MARX EVELYNE</v>
          </cell>
          <cell r="AD27010">
            <v>3</v>
          </cell>
        </row>
        <row r="27011">
          <cell r="H27011" t="str">
            <v>MEDECIN</v>
          </cell>
          <cell r="K27011" t="str">
            <v>MS</v>
          </cell>
          <cell r="L27011">
            <v>0</v>
          </cell>
          <cell r="AC27011" t="str">
            <v>02337 / GALLARD MYLENE</v>
          </cell>
          <cell r="AD27011">
            <v>3</v>
          </cell>
        </row>
        <row r="27012">
          <cell r="H27012" t="str">
            <v>MASSEUR</v>
          </cell>
          <cell r="L27012">
            <v>0</v>
          </cell>
          <cell r="AC27012" t="str">
            <v>03811 / LE MOYNE BENOIT</v>
          </cell>
          <cell r="AD27012">
            <v>3</v>
          </cell>
        </row>
        <row r="27013">
          <cell r="H27013" t="str">
            <v>MASSEUR</v>
          </cell>
          <cell r="L27013">
            <v>0</v>
          </cell>
          <cell r="AC27013" t="str">
            <v>05358 / BETSCH CELINE</v>
          </cell>
          <cell r="AD27013">
            <v>3</v>
          </cell>
        </row>
        <row r="27014">
          <cell r="H27014" t="str">
            <v>MEDECIN</v>
          </cell>
          <cell r="K27014" t="str">
            <v>MS</v>
          </cell>
          <cell r="L27014">
            <v>0</v>
          </cell>
          <cell r="AC27014" t="str">
            <v>03811 / LE MOYNE BENOIT</v>
          </cell>
          <cell r="AD27014">
            <v>3</v>
          </cell>
        </row>
        <row r="27015">
          <cell r="H27015" t="str">
            <v>DENTISTE</v>
          </cell>
          <cell r="L27015">
            <v>3</v>
          </cell>
          <cell r="AC27015" t="str">
            <v>04814 / LAURENT OLIVIA</v>
          </cell>
          <cell r="AD27015">
            <v>3</v>
          </cell>
        </row>
        <row r="27016">
          <cell r="H27016" t="str">
            <v>MEDECIN</v>
          </cell>
          <cell r="K27016" t="str">
            <v>MS</v>
          </cell>
          <cell r="L27016">
            <v>1</v>
          </cell>
          <cell r="AC27016" t="str">
            <v>05029 / BOUGHALEM ALI</v>
          </cell>
          <cell r="AD27016">
            <v>3</v>
          </cell>
        </row>
        <row r="27017">
          <cell r="H27017" t="str">
            <v>INFIRMIER</v>
          </cell>
          <cell r="L27017">
            <v>0</v>
          </cell>
          <cell r="AC27017" t="str">
            <v>02337 / GALLARD MYLENE</v>
          </cell>
          <cell r="AD27017">
            <v>3</v>
          </cell>
        </row>
        <row r="27018">
          <cell r="H27018" t="str">
            <v>MASSEUR</v>
          </cell>
          <cell r="L27018">
            <v>0</v>
          </cell>
          <cell r="AC27018" t="str">
            <v>03811 / LE MOYNE BENOIT</v>
          </cell>
          <cell r="AD27018">
            <v>3</v>
          </cell>
        </row>
        <row r="27019">
          <cell r="H27019" t="str">
            <v>MASSEUR</v>
          </cell>
          <cell r="L27019">
            <v>0</v>
          </cell>
          <cell r="AC27019" t="str">
            <v>00729 / SCHMITT MARX EVELYNE</v>
          </cell>
          <cell r="AD27019">
            <v>3</v>
          </cell>
        </row>
        <row r="27020">
          <cell r="H27020" t="str">
            <v>DENTISTE</v>
          </cell>
          <cell r="L27020">
            <v>0</v>
          </cell>
          <cell r="AC27020" t="str">
            <v>05029 / BOUGHALEM ALI</v>
          </cell>
          <cell r="AD27020">
            <v>3</v>
          </cell>
        </row>
        <row r="27021">
          <cell r="H27021" t="str">
            <v>MEDECIN</v>
          </cell>
          <cell r="K27021" t="str">
            <v>MG</v>
          </cell>
          <cell r="L27021">
            <v>0</v>
          </cell>
          <cell r="AC27021" t="str">
            <v>05345 / SCHENCK LAURENCE</v>
          </cell>
          <cell r="AD27021">
            <v>3</v>
          </cell>
        </row>
        <row r="27022">
          <cell r="H27022" t="str">
            <v>DENTISTE</v>
          </cell>
          <cell r="L27022">
            <v>0</v>
          </cell>
          <cell r="AC27022" t="str">
            <v>06513 / ROLLANG ARNOULD RACHEL</v>
          </cell>
          <cell r="AD27022">
            <v>3</v>
          </cell>
        </row>
        <row r="27023">
          <cell r="H27023" t="str">
            <v>ORTHOPTISTE, ORTHOPHONISTE</v>
          </cell>
          <cell r="L27023">
            <v>0</v>
          </cell>
          <cell r="AC27023" t="str">
            <v>04814 / LAURENT OLIVIA</v>
          </cell>
          <cell r="AD27023">
            <v>3</v>
          </cell>
        </row>
        <row r="27024">
          <cell r="H27024" t="str">
            <v>FOURNISSEUR</v>
          </cell>
          <cell r="L27024">
            <v>0</v>
          </cell>
          <cell r="AC27024" t="str">
            <v>04814 / LAURENT OLIVIA</v>
          </cell>
          <cell r="AD27024">
            <v>3</v>
          </cell>
        </row>
        <row r="27025">
          <cell r="H27025" t="str">
            <v>MASSEUR</v>
          </cell>
          <cell r="L27025">
            <v>0</v>
          </cell>
          <cell r="AC27025" t="str">
            <v>04814 / LAURENT OLIVIA</v>
          </cell>
          <cell r="AD27025">
            <v>3</v>
          </cell>
        </row>
        <row r="27026">
          <cell r="H27026" t="str">
            <v>MEDECIN</v>
          </cell>
          <cell r="K27026" t="str">
            <v>MS</v>
          </cell>
          <cell r="L27026">
            <v>0</v>
          </cell>
          <cell r="AC27026" t="str">
            <v>04814 / LAURENT OLIVIA</v>
          </cell>
          <cell r="AD27026">
            <v>3</v>
          </cell>
        </row>
        <row r="27027">
          <cell r="H27027" t="str">
            <v>MASSEUR</v>
          </cell>
          <cell r="L27027">
            <v>0</v>
          </cell>
          <cell r="AC27027" t="str">
            <v>03811 / LE MOYNE BENOIT</v>
          </cell>
          <cell r="AD27027">
            <v>3</v>
          </cell>
        </row>
        <row r="27028">
          <cell r="H27028" t="str">
            <v>MEDECIN</v>
          </cell>
          <cell r="K27028" t="str">
            <v>MS</v>
          </cell>
          <cell r="L27028">
            <v>0</v>
          </cell>
          <cell r="AC27028" t="str">
            <v>04814 / LAURENT OLIVIA</v>
          </cell>
          <cell r="AD27028">
            <v>3</v>
          </cell>
        </row>
        <row r="27029">
          <cell r="H27029" t="str">
            <v>DENTISTE</v>
          </cell>
          <cell r="L27029">
            <v>0</v>
          </cell>
          <cell r="AC27029" t="str">
            <v>03811 / LE MOYNE BENOIT</v>
          </cell>
          <cell r="AD27029">
            <v>3</v>
          </cell>
        </row>
        <row r="27030">
          <cell r="H27030" t="str">
            <v>MEDECIN</v>
          </cell>
          <cell r="K27030" t="str">
            <v>MG</v>
          </cell>
          <cell r="L27030">
            <v>0</v>
          </cell>
          <cell r="AC27030" t="str">
            <v>05345 / SCHENCK LAURENCE</v>
          </cell>
          <cell r="AD27030">
            <v>3</v>
          </cell>
        </row>
        <row r="27031">
          <cell r="H27031" t="str">
            <v>INFIRMIER</v>
          </cell>
          <cell r="L27031">
            <v>0</v>
          </cell>
          <cell r="AC27031" t="str">
            <v>05345 / SCHENCK LAURENCE</v>
          </cell>
          <cell r="AD27031">
            <v>3</v>
          </cell>
        </row>
        <row r="27032">
          <cell r="H27032" t="str">
            <v>MEDECIN</v>
          </cell>
          <cell r="K27032" t="str">
            <v>MG</v>
          </cell>
          <cell r="L27032">
            <v>0</v>
          </cell>
          <cell r="AC27032" t="str">
            <v>05358 / BETSCH CELINE</v>
          </cell>
          <cell r="AD27032">
            <v>3</v>
          </cell>
        </row>
        <row r="27033">
          <cell r="H27033" t="str">
            <v>MEDECIN</v>
          </cell>
          <cell r="K27033" t="str">
            <v>MS</v>
          </cell>
          <cell r="L27033">
            <v>1</v>
          </cell>
          <cell r="AC27033" t="str">
            <v>03811 / LE MOYNE BENOIT</v>
          </cell>
          <cell r="AD27033">
            <v>3</v>
          </cell>
        </row>
        <row r="27034">
          <cell r="H27034" t="str">
            <v>MEDECIN</v>
          </cell>
          <cell r="K27034" t="str">
            <v>MS</v>
          </cell>
          <cell r="L27034">
            <v>3</v>
          </cell>
          <cell r="AC27034" t="str">
            <v>05029 / BOUGHALEM ALI</v>
          </cell>
          <cell r="AD27034">
            <v>3</v>
          </cell>
        </row>
        <row r="27035">
          <cell r="H27035" t="str">
            <v>MEDECIN</v>
          </cell>
          <cell r="K27035" t="str">
            <v>MS</v>
          </cell>
          <cell r="L27035">
            <v>2</v>
          </cell>
          <cell r="AC27035" t="str">
            <v>02337 / GALLARD MYLENE</v>
          </cell>
          <cell r="AD27035">
            <v>3</v>
          </cell>
        </row>
        <row r="27036">
          <cell r="H27036" t="str">
            <v>MEDECIN</v>
          </cell>
          <cell r="K27036" t="str">
            <v>MS</v>
          </cell>
          <cell r="L27036">
            <v>0</v>
          </cell>
          <cell r="AC27036" t="str">
            <v>02337 / GALLARD MYLENE</v>
          </cell>
          <cell r="AD27036">
            <v>3</v>
          </cell>
        </row>
        <row r="27037">
          <cell r="H27037" t="str">
            <v>SAGE-FEMME</v>
          </cell>
          <cell r="L27037">
            <v>0</v>
          </cell>
          <cell r="AC27037" t="str">
            <v>05358 / BETSCH CELINE</v>
          </cell>
          <cell r="AD27037">
            <v>3</v>
          </cell>
        </row>
        <row r="27038">
          <cell r="H27038" t="str">
            <v>MASSEUR</v>
          </cell>
          <cell r="L27038">
            <v>0</v>
          </cell>
          <cell r="AC27038" t="str">
            <v>05029 / BOUGHALEM ALI</v>
          </cell>
          <cell r="AD27038">
            <v>3</v>
          </cell>
        </row>
        <row r="27039">
          <cell r="H27039" t="str">
            <v>DENTISTE</v>
          </cell>
          <cell r="L27039">
            <v>0</v>
          </cell>
          <cell r="AC27039" t="str">
            <v>03811 / LE MOYNE BENOIT</v>
          </cell>
          <cell r="AD27039">
            <v>3</v>
          </cell>
        </row>
        <row r="27040">
          <cell r="H27040" t="str">
            <v>DENTISTE</v>
          </cell>
          <cell r="L27040">
            <v>0</v>
          </cell>
          <cell r="AC27040" t="str">
            <v>04814 / LAURENT OLIVIA</v>
          </cell>
          <cell r="AD27040">
            <v>3</v>
          </cell>
        </row>
        <row r="27041">
          <cell r="H27041" t="str">
            <v>MEDECIN</v>
          </cell>
          <cell r="K27041" t="str">
            <v>MG</v>
          </cell>
          <cell r="L27041">
            <v>1</v>
          </cell>
          <cell r="AC27041" t="str">
            <v>02337 / GALLARD MYLENE</v>
          </cell>
          <cell r="AD27041">
            <v>3</v>
          </cell>
        </row>
        <row r="27042">
          <cell r="H27042" t="str">
            <v>MEDECIN</v>
          </cell>
          <cell r="K27042" t="str">
            <v>MS</v>
          </cell>
          <cell r="L27042">
            <v>0</v>
          </cell>
          <cell r="AC27042" t="str">
            <v>04814 / LAURENT OLIVIA</v>
          </cell>
          <cell r="AD27042">
            <v>3</v>
          </cell>
        </row>
        <row r="27043">
          <cell r="H27043" t="str">
            <v>SAGE-FEMME</v>
          </cell>
          <cell r="L27043">
            <v>0</v>
          </cell>
          <cell r="AC27043" t="str">
            <v>06513 / ROLLANG ARNOULD RACHEL</v>
          </cell>
          <cell r="AD27043">
            <v>3</v>
          </cell>
        </row>
        <row r="27044">
          <cell r="H27044" t="str">
            <v>DENTISTE</v>
          </cell>
          <cell r="L27044">
            <v>0</v>
          </cell>
          <cell r="AC27044" t="str">
            <v>03811 / LE MOYNE BENOIT</v>
          </cell>
          <cell r="AD27044">
            <v>3</v>
          </cell>
        </row>
        <row r="27045">
          <cell r="H27045" t="str">
            <v>INFIRMIER</v>
          </cell>
          <cell r="L27045">
            <v>0</v>
          </cell>
          <cell r="AC27045" t="str">
            <v>04988 / STIRNEMANN JEAN VINCENT</v>
          </cell>
          <cell r="AD27045">
            <v>3</v>
          </cell>
        </row>
        <row r="27046">
          <cell r="H27046" t="str">
            <v>INFIRMIER</v>
          </cell>
          <cell r="L27046">
            <v>0</v>
          </cell>
          <cell r="AC27046" t="str">
            <v>05358 / BETSCH CELINE</v>
          </cell>
          <cell r="AD27046">
            <v>3</v>
          </cell>
        </row>
        <row r="27047">
          <cell r="H27047" t="str">
            <v>MEDECIN</v>
          </cell>
          <cell r="K27047" t="str">
            <v>MG</v>
          </cell>
          <cell r="L27047">
            <v>0</v>
          </cell>
          <cell r="AC27047" t="str">
            <v>05345 / SCHENCK LAURENCE</v>
          </cell>
          <cell r="AD27047">
            <v>3</v>
          </cell>
        </row>
        <row r="27048">
          <cell r="H27048" t="str">
            <v>MASSEUR</v>
          </cell>
          <cell r="L27048">
            <v>0</v>
          </cell>
          <cell r="AC27048" t="str">
            <v>05358 / BETSCH CELINE</v>
          </cell>
          <cell r="AD27048">
            <v>3</v>
          </cell>
        </row>
        <row r="27049">
          <cell r="H27049" t="str">
            <v>MASSEUR</v>
          </cell>
          <cell r="L27049">
            <v>0</v>
          </cell>
          <cell r="AC27049" t="str">
            <v>04988 / STIRNEMANN JEAN VINCENT</v>
          </cell>
          <cell r="AD27049">
            <v>3</v>
          </cell>
        </row>
        <row r="27050">
          <cell r="H27050" t="str">
            <v>MEDECIN</v>
          </cell>
          <cell r="K27050" t="str">
            <v>MG</v>
          </cell>
          <cell r="L27050">
            <v>0</v>
          </cell>
          <cell r="AC27050" t="str">
            <v>05029 / BOUGHALEM ALI</v>
          </cell>
          <cell r="AD27050">
            <v>3</v>
          </cell>
        </row>
        <row r="27051">
          <cell r="H27051" t="str">
            <v>MASSEUR</v>
          </cell>
          <cell r="L27051">
            <v>0</v>
          </cell>
          <cell r="AC27051" t="str">
            <v>05029 / BOUGHALEM ALI</v>
          </cell>
          <cell r="AD27051">
            <v>3</v>
          </cell>
        </row>
        <row r="27052">
          <cell r="H27052" t="str">
            <v>ORTHOPTISTE, ORTHOPHONISTE</v>
          </cell>
          <cell r="L27052">
            <v>0</v>
          </cell>
          <cell r="AC27052" t="str">
            <v>05358 / BETSCH CELINE</v>
          </cell>
          <cell r="AD27052">
            <v>3</v>
          </cell>
        </row>
        <row r="27053">
          <cell r="H27053" t="str">
            <v>FOURNISSEUR</v>
          </cell>
          <cell r="L27053">
            <v>0</v>
          </cell>
          <cell r="AC27053" t="str">
            <v>05358 / BETSCH CELINE</v>
          </cell>
          <cell r="AD27053">
            <v>3</v>
          </cell>
        </row>
        <row r="27054">
          <cell r="H27054" t="str">
            <v>MEDECIN</v>
          </cell>
          <cell r="K27054" t="str">
            <v>MS</v>
          </cell>
          <cell r="L27054">
            <v>2</v>
          </cell>
          <cell r="AC27054" t="str">
            <v>02918 / SCHOLLER STEPHANIE</v>
          </cell>
          <cell r="AD27054">
            <v>3</v>
          </cell>
        </row>
        <row r="27055">
          <cell r="H27055" t="str">
            <v>INFIRMIER</v>
          </cell>
          <cell r="L27055">
            <v>0</v>
          </cell>
          <cell r="AC27055" t="str">
            <v>06513 / ROLLANG ARNOULD RACHEL</v>
          </cell>
          <cell r="AD27055">
            <v>3</v>
          </cell>
        </row>
        <row r="27056">
          <cell r="H27056" t="str">
            <v>INFIRMIER</v>
          </cell>
          <cell r="L27056">
            <v>0</v>
          </cell>
          <cell r="AC27056" t="str">
            <v>04988 / STIRNEMANN JEAN VINCENT</v>
          </cell>
          <cell r="AD27056">
            <v>3</v>
          </cell>
        </row>
        <row r="27057">
          <cell r="H27057" t="str">
            <v>MASSEUR</v>
          </cell>
          <cell r="L27057">
            <v>0</v>
          </cell>
          <cell r="AC27057" t="str">
            <v>02918 / SCHOLLER STEPHANIE</v>
          </cell>
          <cell r="AD27057">
            <v>3</v>
          </cell>
        </row>
        <row r="27058">
          <cell r="H27058" t="str">
            <v>DENTISTE</v>
          </cell>
          <cell r="L27058">
            <v>0</v>
          </cell>
          <cell r="AC27058" t="str">
            <v>02337 / GALLARD MYLENE</v>
          </cell>
          <cell r="AD27058">
            <v>3</v>
          </cell>
        </row>
        <row r="27059">
          <cell r="H27059" t="str">
            <v>MASSEUR</v>
          </cell>
          <cell r="L27059">
            <v>0</v>
          </cell>
          <cell r="AC27059" t="str">
            <v>03811 / LE MOYNE BENOIT</v>
          </cell>
          <cell r="AD27059">
            <v>3</v>
          </cell>
        </row>
        <row r="27060">
          <cell r="H27060" t="str">
            <v>DENTISTE</v>
          </cell>
          <cell r="L27060">
            <v>0</v>
          </cell>
          <cell r="AC27060" t="str">
            <v>02918 / SCHOLLER STEPHANIE</v>
          </cell>
          <cell r="AD27060">
            <v>3</v>
          </cell>
        </row>
        <row r="27061">
          <cell r="H27061" t="str">
            <v>DENTISTE</v>
          </cell>
          <cell r="L27061">
            <v>0</v>
          </cell>
          <cell r="AC27061" t="str">
            <v>05029 / BOUGHALEM ALI</v>
          </cell>
          <cell r="AD27061">
            <v>3</v>
          </cell>
        </row>
        <row r="27062">
          <cell r="H27062" t="str">
            <v>DENTISTE</v>
          </cell>
          <cell r="L27062">
            <v>0</v>
          </cell>
          <cell r="AC27062" t="str">
            <v>06513 / ROLLANG ARNOULD RACHEL</v>
          </cell>
          <cell r="AD27062">
            <v>3</v>
          </cell>
        </row>
        <row r="27063">
          <cell r="H27063" t="str">
            <v>MEDECIN</v>
          </cell>
          <cell r="K27063" t="str">
            <v>MG</v>
          </cell>
          <cell r="L27063">
            <v>0</v>
          </cell>
          <cell r="AC27063" t="str">
            <v>05358 / BETSCH CELINE</v>
          </cell>
          <cell r="AD27063">
            <v>3</v>
          </cell>
        </row>
        <row r="27064">
          <cell r="H27064" t="str">
            <v>MASSEUR</v>
          </cell>
          <cell r="L27064">
            <v>0</v>
          </cell>
          <cell r="AC27064" t="str">
            <v>02918 / SCHOLLER STEPHANIE</v>
          </cell>
          <cell r="AD27064">
            <v>3</v>
          </cell>
        </row>
        <row r="27065">
          <cell r="H27065" t="str">
            <v>MEDECIN</v>
          </cell>
          <cell r="K27065" t="str">
            <v>MG</v>
          </cell>
          <cell r="L27065">
            <v>0</v>
          </cell>
          <cell r="AC27065" t="str">
            <v>03811 / LE MOYNE BENOIT</v>
          </cell>
          <cell r="AD27065">
            <v>3</v>
          </cell>
        </row>
        <row r="27066">
          <cell r="H27066" t="str">
            <v>MEDECIN</v>
          </cell>
          <cell r="K27066" t="str">
            <v>MG</v>
          </cell>
          <cell r="L27066">
            <v>0</v>
          </cell>
          <cell r="AC27066" t="str">
            <v>06513 / ROLLANG ARNOULD RACHEL</v>
          </cell>
          <cell r="AD27066">
            <v>3</v>
          </cell>
        </row>
        <row r="27067">
          <cell r="H27067" t="str">
            <v>DENTISTE</v>
          </cell>
          <cell r="L27067">
            <v>0</v>
          </cell>
          <cell r="AC27067" t="str">
            <v>04814 / LAURENT OLIVIA</v>
          </cell>
          <cell r="AD27067">
            <v>3</v>
          </cell>
        </row>
        <row r="27068">
          <cell r="H27068" t="str">
            <v>INFIRMIER</v>
          </cell>
          <cell r="L27068">
            <v>0</v>
          </cell>
          <cell r="AC27068" t="str">
            <v>02918 / SCHOLLER STEPHANIE</v>
          </cell>
          <cell r="AD27068">
            <v>3</v>
          </cell>
        </row>
        <row r="27069">
          <cell r="H27069" t="str">
            <v>MEDECIN</v>
          </cell>
          <cell r="K27069" t="str">
            <v>MS</v>
          </cell>
          <cell r="L27069">
            <v>1</v>
          </cell>
          <cell r="AC27069" t="str">
            <v>02918 / SCHOLLER STEPHANIE</v>
          </cell>
          <cell r="AD27069">
            <v>3</v>
          </cell>
        </row>
        <row r="27070">
          <cell r="H27070" t="str">
            <v>DENTISTE</v>
          </cell>
          <cell r="L27070">
            <v>0</v>
          </cell>
          <cell r="AC27070" t="str">
            <v>03811 / LE MOYNE BENOIT</v>
          </cell>
          <cell r="AD27070">
            <v>3</v>
          </cell>
        </row>
        <row r="27071">
          <cell r="H27071" t="str">
            <v>MEDECIN</v>
          </cell>
          <cell r="K27071" t="str">
            <v>MG</v>
          </cell>
          <cell r="L27071">
            <v>0</v>
          </cell>
          <cell r="AC27071" t="str">
            <v>02337 / GALLARD MYLENE</v>
          </cell>
          <cell r="AD27071">
            <v>3</v>
          </cell>
        </row>
        <row r="27072">
          <cell r="H27072" t="str">
            <v>MEDECIN</v>
          </cell>
          <cell r="K27072" t="str">
            <v>MG</v>
          </cell>
          <cell r="L27072">
            <v>1</v>
          </cell>
          <cell r="AC27072" t="str">
            <v>02337 / GALLARD MYLENE</v>
          </cell>
          <cell r="AD27072">
            <v>3</v>
          </cell>
        </row>
        <row r="27073">
          <cell r="H27073" t="str">
            <v>INFIRMIER</v>
          </cell>
          <cell r="L27073">
            <v>0</v>
          </cell>
          <cell r="AC27073" t="str">
            <v>06513 / ROLLANG ARNOULD RACHEL</v>
          </cell>
          <cell r="AD27073">
            <v>3</v>
          </cell>
        </row>
        <row r="27074">
          <cell r="H27074" t="str">
            <v>DENTISTE</v>
          </cell>
          <cell r="L27074">
            <v>0</v>
          </cell>
          <cell r="AC27074" t="str">
            <v>05358 / BETSCH CELINE</v>
          </cell>
          <cell r="AD27074">
            <v>3</v>
          </cell>
        </row>
        <row r="27075">
          <cell r="H27075" t="str">
            <v>INFIRMIER</v>
          </cell>
          <cell r="L27075">
            <v>0</v>
          </cell>
          <cell r="AC27075" t="str">
            <v>00729 / SCHMITT MARX EVELYNE</v>
          </cell>
          <cell r="AD27075">
            <v>3</v>
          </cell>
        </row>
        <row r="27076">
          <cell r="H27076" t="str">
            <v>MASSEUR</v>
          </cell>
          <cell r="L27076">
            <v>0</v>
          </cell>
          <cell r="AC27076" t="str">
            <v>06513 / ROLLANG ARNOULD RACHEL</v>
          </cell>
          <cell r="AD27076">
            <v>3</v>
          </cell>
        </row>
        <row r="27077">
          <cell r="H27077" t="str">
            <v>INFIRMIER</v>
          </cell>
          <cell r="L27077">
            <v>0</v>
          </cell>
          <cell r="AC27077" t="str">
            <v>05029 / BOUGHALEM ALI</v>
          </cell>
          <cell r="AD27077">
            <v>3</v>
          </cell>
        </row>
        <row r="27078">
          <cell r="H27078" t="str">
            <v>MEDECIN</v>
          </cell>
          <cell r="K27078" t="str">
            <v>MS</v>
          </cell>
          <cell r="L27078">
            <v>0</v>
          </cell>
          <cell r="AC27078" t="str">
            <v>05029 / BOUGHALEM ALI</v>
          </cell>
          <cell r="AD27078">
            <v>3</v>
          </cell>
        </row>
        <row r="27079">
          <cell r="H27079" t="str">
            <v>INFIRMIER</v>
          </cell>
          <cell r="L27079">
            <v>0</v>
          </cell>
          <cell r="AC27079" t="str">
            <v>02337 / GALLARD MYLENE</v>
          </cell>
          <cell r="AD27079">
            <v>3</v>
          </cell>
        </row>
        <row r="27080">
          <cell r="H27080" t="str">
            <v>MEDECIN</v>
          </cell>
          <cell r="K27080" t="str">
            <v>MS</v>
          </cell>
          <cell r="L27080">
            <v>5</v>
          </cell>
          <cell r="AC27080" t="str">
            <v>05029 / BOUGHALEM ALI</v>
          </cell>
          <cell r="AD27080">
            <v>3</v>
          </cell>
        </row>
        <row r="27081">
          <cell r="H27081" t="str">
            <v>DENTISTE</v>
          </cell>
          <cell r="L27081">
            <v>0</v>
          </cell>
          <cell r="AC27081" t="str">
            <v>05358 / BETSCH CELINE</v>
          </cell>
          <cell r="AD27081">
            <v>3</v>
          </cell>
        </row>
        <row r="27082">
          <cell r="H27082" t="str">
            <v>MEDECIN</v>
          </cell>
          <cell r="K27082" t="str">
            <v>MG</v>
          </cell>
          <cell r="L27082">
            <v>0</v>
          </cell>
          <cell r="AC27082" t="str">
            <v>04814 / LAURENT OLIVIA</v>
          </cell>
          <cell r="AD27082">
            <v>3</v>
          </cell>
        </row>
        <row r="27083">
          <cell r="H27083" t="str">
            <v>INFIRMIER</v>
          </cell>
          <cell r="L27083">
            <v>0</v>
          </cell>
          <cell r="AC27083" t="str">
            <v>04814 / LAURENT OLIVIA</v>
          </cell>
          <cell r="AD27083">
            <v>3</v>
          </cell>
        </row>
        <row r="27084">
          <cell r="H27084" t="str">
            <v>PÉDICURE - PODOLOGUE</v>
          </cell>
          <cell r="L27084">
            <v>0</v>
          </cell>
          <cell r="AC27084" t="str">
            <v>04814 / LAURENT OLIVIA</v>
          </cell>
          <cell r="AD27084">
            <v>3</v>
          </cell>
        </row>
        <row r="27085">
          <cell r="H27085" t="str">
            <v>ORTHOPTISTE, ORTHOPHONISTE</v>
          </cell>
          <cell r="L27085">
            <v>0</v>
          </cell>
          <cell r="AC27085" t="str">
            <v>02337 / GALLARD MYLENE</v>
          </cell>
          <cell r="AD27085">
            <v>3</v>
          </cell>
        </row>
        <row r="27086">
          <cell r="H27086" t="str">
            <v>INFIRMIER</v>
          </cell>
          <cell r="L27086">
            <v>0</v>
          </cell>
          <cell r="AC27086" t="str">
            <v>05345 / SCHENCK LAURENCE</v>
          </cell>
          <cell r="AD27086">
            <v>3</v>
          </cell>
        </row>
        <row r="27087">
          <cell r="H27087" t="str">
            <v>INFIRMIER</v>
          </cell>
          <cell r="L27087">
            <v>0</v>
          </cell>
          <cell r="AC27087" t="str">
            <v>02918 / SCHOLLER STEPHANIE</v>
          </cell>
          <cell r="AD27087">
            <v>3</v>
          </cell>
        </row>
        <row r="27088">
          <cell r="H27088" t="str">
            <v>MEDECIN</v>
          </cell>
          <cell r="K27088" t="str">
            <v>MS</v>
          </cell>
          <cell r="L27088">
            <v>0</v>
          </cell>
          <cell r="AC27088" t="str">
            <v>05029 / BOUGHALEM ALI</v>
          </cell>
          <cell r="AD27088">
            <v>3</v>
          </cell>
        </row>
        <row r="27089">
          <cell r="H27089" t="str">
            <v>MASSEUR</v>
          </cell>
          <cell r="L27089">
            <v>0</v>
          </cell>
          <cell r="AC27089" t="str">
            <v>03811 / LE MOYNE BENOIT</v>
          </cell>
          <cell r="AD27089">
            <v>3</v>
          </cell>
        </row>
        <row r="27090">
          <cell r="H27090" t="str">
            <v>INFIRMIER</v>
          </cell>
          <cell r="L27090">
            <v>0</v>
          </cell>
          <cell r="AC27090" t="str">
            <v>02337 / GALLARD MYLENE</v>
          </cell>
          <cell r="AD27090">
            <v>3</v>
          </cell>
        </row>
        <row r="27091">
          <cell r="H27091" t="str">
            <v>MEDECIN</v>
          </cell>
          <cell r="K27091" t="str">
            <v>MS</v>
          </cell>
          <cell r="L27091">
            <v>1</v>
          </cell>
          <cell r="AC27091" t="str">
            <v>05029 / BOUGHALEM ALI</v>
          </cell>
          <cell r="AD27091">
            <v>3</v>
          </cell>
        </row>
        <row r="27092">
          <cell r="H27092" t="str">
            <v>MASSEUR</v>
          </cell>
          <cell r="L27092">
            <v>0</v>
          </cell>
          <cell r="AC27092" t="str">
            <v>05345 / SCHENCK LAURENCE</v>
          </cell>
          <cell r="AD27092">
            <v>3</v>
          </cell>
        </row>
        <row r="27093">
          <cell r="H27093" t="str">
            <v>MEDECIN</v>
          </cell>
          <cell r="K27093" t="str">
            <v>MS</v>
          </cell>
          <cell r="L27093">
            <v>0</v>
          </cell>
          <cell r="AC27093" t="str">
            <v>03811 / LE MOYNE BENOIT</v>
          </cell>
          <cell r="AD27093">
            <v>3</v>
          </cell>
        </row>
        <row r="27094">
          <cell r="H27094" t="str">
            <v>MEDECIN</v>
          </cell>
          <cell r="K27094" t="str">
            <v>MG</v>
          </cell>
          <cell r="L27094">
            <v>0</v>
          </cell>
          <cell r="AC27094" t="str">
            <v>04988 / STIRNEMANN JEAN VINCENT</v>
          </cell>
          <cell r="AD27094">
            <v>3</v>
          </cell>
        </row>
        <row r="27095">
          <cell r="H27095" t="str">
            <v>MASSEUR</v>
          </cell>
          <cell r="L27095">
            <v>0</v>
          </cell>
          <cell r="AC27095" t="str">
            <v>05345 / SCHENCK LAURENCE</v>
          </cell>
          <cell r="AD27095">
            <v>3</v>
          </cell>
        </row>
        <row r="27096">
          <cell r="H27096" t="str">
            <v>DENTISTE</v>
          </cell>
          <cell r="L27096">
            <v>0</v>
          </cell>
          <cell r="AC27096" t="str">
            <v>04814 / LAURENT OLIVIA</v>
          </cell>
          <cell r="AD27096">
            <v>3</v>
          </cell>
        </row>
        <row r="27097">
          <cell r="H27097" t="str">
            <v>INFIRMIER</v>
          </cell>
          <cell r="L27097">
            <v>0</v>
          </cell>
          <cell r="AC27097" t="str">
            <v>05029 / BOUGHALEM ALI</v>
          </cell>
          <cell r="AD27097">
            <v>3</v>
          </cell>
        </row>
        <row r="27098">
          <cell r="H27098" t="str">
            <v>ORTHOPTISTE, ORTHOPHONISTE</v>
          </cell>
          <cell r="L27098">
            <v>0</v>
          </cell>
          <cell r="AC27098" t="str">
            <v>02918 / SCHOLLER STEPHANIE</v>
          </cell>
          <cell r="AD27098">
            <v>3</v>
          </cell>
        </row>
        <row r="27099">
          <cell r="H27099" t="str">
            <v>MEDECIN</v>
          </cell>
          <cell r="K27099" t="str">
            <v>MS</v>
          </cell>
          <cell r="L27099">
            <v>0</v>
          </cell>
          <cell r="AC27099" t="str">
            <v>04988 / STIRNEMANN JEAN VINCENT</v>
          </cell>
          <cell r="AD27099">
            <v>3</v>
          </cell>
        </row>
        <row r="27100">
          <cell r="H27100" t="str">
            <v>MASSEUR</v>
          </cell>
          <cell r="L27100">
            <v>0</v>
          </cell>
          <cell r="AC27100" t="str">
            <v>04814 / LAURENT OLIVIA</v>
          </cell>
          <cell r="AD27100">
            <v>3</v>
          </cell>
        </row>
        <row r="27101">
          <cell r="H27101" t="str">
            <v>INFIRMIER</v>
          </cell>
          <cell r="L27101">
            <v>0</v>
          </cell>
          <cell r="AC27101" t="str">
            <v>04814 / LAURENT OLIVIA</v>
          </cell>
          <cell r="AD27101">
            <v>3</v>
          </cell>
        </row>
        <row r="27102">
          <cell r="H27102" t="str">
            <v>INFIRMIER</v>
          </cell>
          <cell r="L27102">
            <v>0</v>
          </cell>
          <cell r="AC27102" t="str">
            <v>05029 / BOUGHALEM ALI</v>
          </cell>
          <cell r="AD27102">
            <v>3</v>
          </cell>
        </row>
        <row r="27103">
          <cell r="H27103" t="str">
            <v>MASSEUR</v>
          </cell>
          <cell r="L27103">
            <v>0</v>
          </cell>
          <cell r="AC27103" t="str">
            <v>05029 / BOUGHALEM ALI</v>
          </cell>
          <cell r="AD27103">
            <v>3</v>
          </cell>
        </row>
        <row r="27104">
          <cell r="H27104" t="str">
            <v>INFIRMIER</v>
          </cell>
          <cell r="L27104">
            <v>0</v>
          </cell>
          <cell r="AC27104" t="str">
            <v>00729 / SCHMITT MARX EVELYNE</v>
          </cell>
          <cell r="AD27104">
            <v>3</v>
          </cell>
        </row>
        <row r="27105">
          <cell r="H27105" t="str">
            <v>MASSEUR</v>
          </cell>
          <cell r="L27105">
            <v>0</v>
          </cell>
          <cell r="AC27105" t="str">
            <v>05358 / BETSCH CELINE</v>
          </cell>
          <cell r="AD27105">
            <v>3</v>
          </cell>
        </row>
        <row r="27106">
          <cell r="H27106" t="str">
            <v>ORTHOPTISTE, ORTHOPHONISTE</v>
          </cell>
          <cell r="L27106">
            <v>0</v>
          </cell>
          <cell r="AC27106" t="str">
            <v>02337 / GALLARD MYLENE</v>
          </cell>
          <cell r="AD27106">
            <v>3</v>
          </cell>
        </row>
        <row r="27107">
          <cell r="H27107" t="str">
            <v>INFIRMIER</v>
          </cell>
          <cell r="L27107">
            <v>0</v>
          </cell>
          <cell r="AC27107" t="str">
            <v>02918 / SCHOLLER STEPHANIE</v>
          </cell>
          <cell r="AD27107">
            <v>3</v>
          </cell>
        </row>
        <row r="27108">
          <cell r="H27108" t="str">
            <v>INFIRMIER</v>
          </cell>
          <cell r="L27108">
            <v>0</v>
          </cell>
          <cell r="AC27108" t="str">
            <v>06513 / ROLLANG ARNOULD RACHEL</v>
          </cell>
          <cell r="AD27108">
            <v>3</v>
          </cell>
        </row>
        <row r="27109">
          <cell r="H27109" t="str">
            <v>INFIRMIER</v>
          </cell>
          <cell r="L27109">
            <v>0</v>
          </cell>
          <cell r="AC27109" t="str">
            <v>05345 / SCHENCK LAURENCE</v>
          </cell>
          <cell r="AD27109">
            <v>3</v>
          </cell>
        </row>
        <row r="27110">
          <cell r="H27110" t="str">
            <v>DENTISTE</v>
          </cell>
          <cell r="L27110">
            <v>0</v>
          </cell>
          <cell r="AC27110" t="str">
            <v>04814 / LAURENT OLIVIA</v>
          </cell>
          <cell r="AD27110">
            <v>3</v>
          </cell>
        </row>
        <row r="27111">
          <cell r="H27111" t="str">
            <v>MEDECIN</v>
          </cell>
          <cell r="K27111" t="str">
            <v>MS</v>
          </cell>
          <cell r="L27111">
            <v>1</v>
          </cell>
          <cell r="AC27111" t="str">
            <v>05029 / BOUGHALEM ALI</v>
          </cell>
          <cell r="AD27111">
            <v>3</v>
          </cell>
        </row>
        <row r="27112">
          <cell r="H27112" t="str">
            <v>MEDECIN</v>
          </cell>
          <cell r="K27112" t="str">
            <v>MS</v>
          </cell>
          <cell r="L27112">
            <v>0</v>
          </cell>
          <cell r="AC27112" t="str">
            <v>02918 / SCHOLLER STEPHANIE</v>
          </cell>
          <cell r="AD27112">
            <v>3</v>
          </cell>
        </row>
        <row r="27113">
          <cell r="H27113" t="str">
            <v>MEDECIN</v>
          </cell>
          <cell r="K27113" t="str">
            <v>MG</v>
          </cell>
          <cell r="L27113">
            <v>0</v>
          </cell>
          <cell r="AC27113" t="str">
            <v>04988 / STIRNEMANN JEAN VINCENT</v>
          </cell>
          <cell r="AD27113">
            <v>3</v>
          </cell>
        </row>
        <row r="27114">
          <cell r="H27114" t="str">
            <v>MASSEUR</v>
          </cell>
          <cell r="L27114">
            <v>0</v>
          </cell>
          <cell r="AC27114" t="str">
            <v>06513 / ROLLANG ARNOULD RACHEL</v>
          </cell>
          <cell r="AD27114">
            <v>3</v>
          </cell>
        </row>
        <row r="27115">
          <cell r="H27115" t="str">
            <v>MASSEUR</v>
          </cell>
          <cell r="L27115">
            <v>0</v>
          </cell>
          <cell r="AC27115" t="str">
            <v>02918 / SCHOLLER STEPHANIE</v>
          </cell>
          <cell r="AD27115">
            <v>3</v>
          </cell>
        </row>
        <row r="27116">
          <cell r="H27116" t="str">
            <v>MASSEUR</v>
          </cell>
          <cell r="L27116">
            <v>0</v>
          </cell>
          <cell r="AC27116" t="str">
            <v>05029 / BOUGHALEM ALI</v>
          </cell>
          <cell r="AD27116">
            <v>3</v>
          </cell>
        </row>
        <row r="27117">
          <cell r="H27117" t="str">
            <v>INFIRMIER</v>
          </cell>
          <cell r="L27117">
            <v>0</v>
          </cell>
          <cell r="AC27117" t="str">
            <v>05345 / SCHENCK LAURENCE</v>
          </cell>
          <cell r="AD27117">
            <v>3</v>
          </cell>
        </row>
        <row r="27118">
          <cell r="H27118" t="str">
            <v>INFIRMIER</v>
          </cell>
          <cell r="L27118">
            <v>0</v>
          </cell>
          <cell r="AC27118" t="str">
            <v>06513 / ROLLANG ARNOULD RACHEL</v>
          </cell>
          <cell r="AD27118">
            <v>3</v>
          </cell>
        </row>
        <row r="27119">
          <cell r="H27119" t="str">
            <v>INFIRMIER</v>
          </cell>
          <cell r="L27119">
            <v>0</v>
          </cell>
          <cell r="AC27119" t="str">
            <v>06513 / ROLLANG ARNOULD RACHEL</v>
          </cell>
          <cell r="AD27119">
            <v>3</v>
          </cell>
        </row>
        <row r="27120">
          <cell r="H27120" t="str">
            <v>MEDECIN</v>
          </cell>
          <cell r="K27120" t="str">
            <v>MG</v>
          </cell>
          <cell r="L27120">
            <v>0</v>
          </cell>
          <cell r="AC27120" t="str">
            <v>00729 / SCHMITT MARX EVELYNE</v>
          </cell>
          <cell r="AD27120">
            <v>3</v>
          </cell>
        </row>
        <row r="27121">
          <cell r="H27121" t="str">
            <v>MEDECIN</v>
          </cell>
          <cell r="K27121" t="str">
            <v>MG</v>
          </cell>
          <cell r="L27121">
            <v>0</v>
          </cell>
          <cell r="AC27121" t="str">
            <v>00729 / SCHMITT MARX EVELYNE</v>
          </cell>
          <cell r="AD27121">
            <v>3</v>
          </cell>
        </row>
        <row r="27122">
          <cell r="H27122" t="str">
            <v>ORTHOPTISTE, ORTHOPHONISTE</v>
          </cell>
          <cell r="L27122">
            <v>1</v>
          </cell>
          <cell r="AC27122" t="str">
            <v>00729 / SCHMITT MARX EVELYNE</v>
          </cell>
          <cell r="AD27122">
            <v>3</v>
          </cell>
        </row>
        <row r="27123">
          <cell r="H27123" t="str">
            <v>ORTHOPTISTE, ORTHOPHONISTE</v>
          </cell>
          <cell r="L27123">
            <v>0</v>
          </cell>
          <cell r="AC27123" t="str">
            <v>03811 / LE MOYNE BENOIT</v>
          </cell>
          <cell r="AD27123">
            <v>3</v>
          </cell>
        </row>
        <row r="27124">
          <cell r="H27124" t="str">
            <v>DENTISTE</v>
          </cell>
          <cell r="L27124">
            <v>0</v>
          </cell>
          <cell r="AC27124" t="str">
            <v>03811 / LE MOYNE BENOIT</v>
          </cell>
          <cell r="AD27124">
            <v>3</v>
          </cell>
        </row>
        <row r="27125">
          <cell r="H27125" t="str">
            <v>FOURNISSEUR</v>
          </cell>
          <cell r="L27125">
            <v>0</v>
          </cell>
          <cell r="AC27125" t="str">
            <v>06513 / ROLLANG ARNOULD RACHEL</v>
          </cell>
          <cell r="AD27125">
            <v>3</v>
          </cell>
        </row>
        <row r="27126">
          <cell r="H27126" t="str">
            <v>FOURNISSEUR</v>
          </cell>
          <cell r="L27126">
            <v>0</v>
          </cell>
          <cell r="AC27126" t="str">
            <v>05029 / BOUGHALEM ALI</v>
          </cell>
          <cell r="AD27126">
            <v>3</v>
          </cell>
        </row>
        <row r="27127">
          <cell r="H27127" t="str">
            <v>MEDECIN</v>
          </cell>
          <cell r="K27127" t="str">
            <v>MS</v>
          </cell>
          <cell r="L27127">
            <v>0</v>
          </cell>
          <cell r="AC27127" t="str">
            <v>02337 / GALLARD MYLENE</v>
          </cell>
          <cell r="AD27127">
            <v>3</v>
          </cell>
        </row>
        <row r="27128">
          <cell r="H27128" t="str">
            <v>DENTISTE</v>
          </cell>
          <cell r="L27128">
            <v>0</v>
          </cell>
          <cell r="AC27128" t="str">
            <v>05029 / BOUGHALEM ALI</v>
          </cell>
          <cell r="AD27128">
            <v>3</v>
          </cell>
        </row>
        <row r="27129">
          <cell r="H27129" t="str">
            <v>MASSEUR</v>
          </cell>
          <cell r="L27129">
            <v>0</v>
          </cell>
          <cell r="AC27129" t="str">
            <v>05029 / BOUGHALEM ALI</v>
          </cell>
          <cell r="AD27129">
            <v>3</v>
          </cell>
        </row>
        <row r="27130">
          <cell r="H27130" t="str">
            <v>MEDECIN</v>
          </cell>
          <cell r="K27130" t="str">
            <v>MS</v>
          </cell>
          <cell r="L27130">
            <v>0</v>
          </cell>
          <cell r="AC27130" t="str">
            <v>04814 / LAURENT OLIVIA</v>
          </cell>
          <cell r="AD27130">
            <v>3</v>
          </cell>
        </row>
        <row r="27131">
          <cell r="H27131" t="str">
            <v>MASSEUR</v>
          </cell>
          <cell r="L27131">
            <v>0</v>
          </cell>
          <cell r="AC27131" t="str">
            <v>06513 / ROLLANG ARNOULD RACHEL</v>
          </cell>
          <cell r="AD27131">
            <v>3</v>
          </cell>
        </row>
        <row r="27132">
          <cell r="H27132" t="str">
            <v>MEDECIN</v>
          </cell>
          <cell r="K27132" t="str">
            <v>MG</v>
          </cell>
          <cell r="L27132">
            <v>0</v>
          </cell>
          <cell r="AC27132" t="str">
            <v>03811 / LE MOYNE BENOIT</v>
          </cell>
          <cell r="AD27132">
            <v>3</v>
          </cell>
        </row>
        <row r="27133">
          <cell r="H27133" t="str">
            <v>MEDECIN</v>
          </cell>
          <cell r="K27133" t="str">
            <v>MG</v>
          </cell>
          <cell r="L27133">
            <v>0</v>
          </cell>
          <cell r="AC27133" t="str">
            <v>02918 / SCHOLLER STEPHANIE</v>
          </cell>
          <cell r="AD27133">
            <v>3</v>
          </cell>
        </row>
        <row r="27134">
          <cell r="H27134" t="str">
            <v>ORTHOPTISTE, ORTHOPHONISTE</v>
          </cell>
          <cell r="L27134">
            <v>0</v>
          </cell>
          <cell r="AC27134" t="str">
            <v>03811 / LE MOYNE BENOIT</v>
          </cell>
          <cell r="AD27134">
            <v>3</v>
          </cell>
        </row>
        <row r="27135">
          <cell r="H27135" t="str">
            <v>INFIRMIER</v>
          </cell>
          <cell r="L27135">
            <v>0</v>
          </cell>
          <cell r="AC27135" t="str">
            <v>06513 / ROLLANG ARNOULD RACHEL</v>
          </cell>
          <cell r="AD27135">
            <v>3</v>
          </cell>
        </row>
        <row r="27136">
          <cell r="H27136" t="str">
            <v>MASSEUR</v>
          </cell>
          <cell r="L27136">
            <v>0</v>
          </cell>
          <cell r="AC27136" t="str">
            <v>04814 / LAURENT OLIVIA</v>
          </cell>
          <cell r="AD27136">
            <v>3</v>
          </cell>
        </row>
        <row r="27137">
          <cell r="H27137" t="str">
            <v>MEDECIN</v>
          </cell>
          <cell r="K27137" t="str">
            <v>MG</v>
          </cell>
          <cell r="L27137">
            <v>0</v>
          </cell>
          <cell r="AC27137" t="str">
            <v>03811 / LE MOYNE BENOIT</v>
          </cell>
          <cell r="AD27137">
            <v>3</v>
          </cell>
        </row>
        <row r="27138">
          <cell r="H27138" t="str">
            <v>MEDECIN</v>
          </cell>
          <cell r="K27138" t="str">
            <v>MS</v>
          </cell>
          <cell r="L27138">
            <v>0</v>
          </cell>
          <cell r="AC27138" t="str">
            <v>04988 / STIRNEMANN JEAN VINCENT</v>
          </cell>
          <cell r="AD27138">
            <v>3</v>
          </cell>
        </row>
        <row r="27139">
          <cell r="H27139" t="str">
            <v>DENTISTE</v>
          </cell>
          <cell r="L27139">
            <v>0</v>
          </cell>
          <cell r="AC27139" t="str">
            <v>05358 / BETSCH CELINE</v>
          </cell>
          <cell r="AD27139">
            <v>3</v>
          </cell>
        </row>
        <row r="27140">
          <cell r="H27140" t="str">
            <v>MASSEUR</v>
          </cell>
          <cell r="L27140">
            <v>0</v>
          </cell>
          <cell r="AC27140" t="str">
            <v>05029 / BOUGHALEM ALI</v>
          </cell>
          <cell r="AD27140">
            <v>3</v>
          </cell>
        </row>
        <row r="27141">
          <cell r="H27141" t="str">
            <v>INFIRMIER</v>
          </cell>
          <cell r="L27141">
            <v>0</v>
          </cell>
          <cell r="AC27141" t="str">
            <v>02918 / SCHOLLER STEPHANIE</v>
          </cell>
          <cell r="AD27141">
            <v>3</v>
          </cell>
        </row>
        <row r="27142">
          <cell r="H27142" t="str">
            <v>ORTHOPTISTE, ORTHOPHONISTE</v>
          </cell>
          <cell r="L27142">
            <v>0</v>
          </cell>
          <cell r="AC27142" t="str">
            <v>05358 / BETSCH CELINE</v>
          </cell>
          <cell r="AD27142">
            <v>3</v>
          </cell>
        </row>
        <row r="27143">
          <cell r="H27143" t="str">
            <v>DENTISTE</v>
          </cell>
          <cell r="L27143">
            <v>0</v>
          </cell>
          <cell r="AC27143" t="str">
            <v>02337 / GALLARD MYLENE</v>
          </cell>
          <cell r="AD27143">
            <v>3</v>
          </cell>
        </row>
        <row r="27144">
          <cell r="H27144" t="str">
            <v>DENTISTE</v>
          </cell>
          <cell r="L27144">
            <v>0</v>
          </cell>
          <cell r="AC27144" t="str">
            <v>06513 / ROLLANG ARNOULD RACHEL</v>
          </cell>
          <cell r="AD27144">
            <v>3</v>
          </cell>
        </row>
        <row r="27145">
          <cell r="H27145" t="str">
            <v>MASSEUR</v>
          </cell>
          <cell r="L27145">
            <v>0</v>
          </cell>
          <cell r="AC27145" t="str">
            <v>02337 / GALLARD MYLENE</v>
          </cell>
          <cell r="AD27145">
            <v>3</v>
          </cell>
        </row>
        <row r="27146">
          <cell r="H27146" t="str">
            <v>INFIRMIER</v>
          </cell>
          <cell r="L27146">
            <v>0</v>
          </cell>
          <cell r="AC27146" t="str">
            <v>02337 / GALLARD MYLENE</v>
          </cell>
          <cell r="AD27146">
            <v>3</v>
          </cell>
        </row>
        <row r="27147">
          <cell r="H27147" t="str">
            <v>MASSEUR</v>
          </cell>
          <cell r="L27147">
            <v>0</v>
          </cell>
          <cell r="AC27147" t="str">
            <v>05358 / BETSCH CELINE</v>
          </cell>
          <cell r="AD27147">
            <v>3</v>
          </cell>
        </row>
        <row r="27148">
          <cell r="H27148" t="str">
            <v>MASSEUR</v>
          </cell>
          <cell r="L27148">
            <v>1</v>
          </cell>
          <cell r="AC27148" t="str">
            <v>06513 / ROLLANG ARNOULD RACHEL</v>
          </cell>
          <cell r="AD27148">
            <v>3</v>
          </cell>
        </row>
        <row r="27149">
          <cell r="H27149" t="str">
            <v>MASSEUR</v>
          </cell>
          <cell r="L27149">
            <v>0</v>
          </cell>
          <cell r="AC27149" t="str">
            <v>05358 / BETSCH CELINE</v>
          </cell>
          <cell r="AD27149">
            <v>3</v>
          </cell>
        </row>
        <row r="27150">
          <cell r="H27150" t="str">
            <v>MASSEUR</v>
          </cell>
          <cell r="L27150">
            <v>0</v>
          </cell>
          <cell r="AC27150" t="str">
            <v>02337 / GALLARD MYLENE</v>
          </cell>
          <cell r="AD27150">
            <v>3</v>
          </cell>
        </row>
        <row r="27151">
          <cell r="H27151" t="str">
            <v>MASSEUR</v>
          </cell>
          <cell r="L27151">
            <v>0</v>
          </cell>
          <cell r="AC27151" t="str">
            <v>02337 / GALLARD MYLENE</v>
          </cell>
          <cell r="AD27151">
            <v>3</v>
          </cell>
        </row>
        <row r="27152">
          <cell r="H27152" t="str">
            <v>MASSEUR</v>
          </cell>
          <cell r="L27152">
            <v>0</v>
          </cell>
          <cell r="AC27152" t="str">
            <v>02337 / GALLARD MYLENE</v>
          </cell>
          <cell r="AD27152">
            <v>3</v>
          </cell>
        </row>
        <row r="27153">
          <cell r="H27153" t="str">
            <v>MEDECIN</v>
          </cell>
          <cell r="K27153" t="str">
            <v>MG</v>
          </cell>
          <cell r="L27153">
            <v>1</v>
          </cell>
          <cell r="AC27153" t="str">
            <v>03811 / LE MOYNE BENOIT</v>
          </cell>
          <cell r="AD27153">
            <v>3</v>
          </cell>
        </row>
        <row r="27154">
          <cell r="H27154" t="str">
            <v>MEDECIN</v>
          </cell>
          <cell r="K27154" t="str">
            <v>MS</v>
          </cell>
          <cell r="L27154">
            <v>0</v>
          </cell>
          <cell r="AC27154" t="str">
            <v>00729 / SCHMITT MARX EVELYNE</v>
          </cell>
          <cell r="AD27154">
            <v>3</v>
          </cell>
        </row>
        <row r="27155">
          <cell r="H27155" t="str">
            <v>MEDECIN</v>
          </cell>
          <cell r="K27155" t="str">
            <v>MG</v>
          </cell>
          <cell r="L27155">
            <v>0</v>
          </cell>
          <cell r="AC27155" t="str">
            <v>03811 / LE MOYNE BENOIT</v>
          </cell>
          <cell r="AD27155">
            <v>3</v>
          </cell>
        </row>
        <row r="27156">
          <cell r="H27156" t="str">
            <v>INFIRMIER</v>
          </cell>
          <cell r="L27156">
            <v>0</v>
          </cell>
          <cell r="AC27156" t="str">
            <v>05345 / SCHENCK LAURENCE</v>
          </cell>
          <cell r="AD27156">
            <v>3</v>
          </cell>
        </row>
        <row r="27157">
          <cell r="H27157" t="str">
            <v>FOURNISSEUR</v>
          </cell>
          <cell r="L27157">
            <v>0</v>
          </cell>
          <cell r="AC27157" t="str">
            <v>04988 / STIRNEMANN JEAN VINCENT</v>
          </cell>
          <cell r="AD27157">
            <v>3</v>
          </cell>
        </row>
        <row r="27158">
          <cell r="H27158" t="str">
            <v>MEDECIN</v>
          </cell>
          <cell r="K27158" t="str">
            <v>MG</v>
          </cell>
          <cell r="L27158">
            <v>0</v>
          </cell>
          <cell r="AC27158" t="str">
            <v>05029 / BOUGHALEM ALI</v>
          </cell>
          <cell r="AD27158">
            <v>3</v>
          </cell>
        </row>
        <row r="27159">
          <cell r="H27159" t="str">
            <v>MASSEUR</v>
          </cell>
          <cell r="L27159">
            <v>0</v>
          </cell>
          <cell r="AC27159" t="str">
            <v>02337 / GALLARD MYLENE</v>
          </cell>
          <cell r="AD27159">
            <v>3</v>
          </cell>
        </row>
        <row r="27160">
          <cell r="H27160" t="str">
            <v>DENTISTE</v>
          </cell>
          <cell r="L27160">
            <v>0</v>
          </cell>
          <cell r="AC27160" t="str">
            <v>05358 / BETSCH CELINE</v>
          </cell>
          <cell r="AD27160">
            <v>3</v>
          </cell>
        </row>
        <row r="27161">
          <cell r="H27161" t="str">
            <v>INFIRMIER</v>
          </cell>
          <cell r="L27161">
            <v>0</v>
          </cell>
          <cell r="AC27161" t="str">
            <v>05358 / BETSCH CELINE</v>
          </cell>
          <cell r="AD27161">
            <v>3</v>
          </cell>
        </row>
        <row r="27162">
          <cell r="H27162" t="str">
            <v>ORTHOPTISTE, ORTHOPHONISTE</v>
          </cell>
          <cell r="L27162">
            <v>0</v>
          </cell>
          <cell r="AC27162" t="str">
            <v>04814 / LAURENT OLIVIA</v>
          </cell>
          <cell r="AD27162">
            <v>3</v>
          </cell>
        </row>
        <row r="27163">
          <cell r="H27163" t="str">
            <v>MEDECIN</v>
          </cell>
          <cell r="K27163" t="str">
            <v>MS</v>
          </cell>
          <cell r="L27163">
            <v>0</v>
          </cell>
          <cell r="AC27163" t="str">
            <v>02918 / SCHOLLER STEPHANIE</v>
          </cell>
          <cell r="AD27163">
            <v>3</v>
          </cell>
        </row>
        <row r="27164">
          <cell r="H27164" t="str">
            <v>MEDECIN</v>
          </cell>
          <cell r="K27164" t="str">
            <v>MS</v>
          </cell>
          <cell r="L27164">
            <v>0</v>
          </cell>
          <cell r="AC27164" t="str">
            <v>06513 / ROLLANG ARNOULD RACHEL</v>
          </cell>
          <cell r="AD27164">
            <v>3</v>
          </cell>
        </row>
        <row r="27165">
          <cell r="H27165" t="str">
            <v>MEDECIN</v>
          </cell>
          <cell r="K27165" t="str">
            <v>MS</v>
          </cell>
          <cell r="L27165">
            <v>1</v>
          </cell>
          <cell r="AC27165" t="str">
            <v>02918 / SCHOLLER STEPHANIE</v>
          </cell>
          <cell r="AD27165">
            <v>3</v>
          </cell>
        </row>
        <row r="27166">
          <cell r="H27166" t="str">
            <v>LABORATOIRE</v>
          </cell>
          <cell r="L27166">
            <v>0</v>
          </cell>
          <cell r="AC27166" t="str">
            <v>00729 / SCHMITT MARX EVELYNE</v>
          </cell>
          <cell r="AD27166">
            <v>3</v>
          </cell>
        </row>
        <row r="27167">
          <cell r="H27167" t="str">
            <v>FOURNISSEUR</v>
          </cell>
          <cell r="L27167">
            <v>0</v>
          </cell>
          <cell r="AC27167" t="str">
            <v>04988 / STIRNEMANN JEAN VINCENT</v>
          </cell>
          <cell r="AD27167">
            <v>3</v>
          </cell>
        </row>
        <row r="27168">
          <cell r="H27168" t="str">
            <v>DENTISTE</v>
          </cell>
          <cell r="L27168">
            <v>0</v>
          </cell>
          <cell r="AC27168" t="str">
            <v>03811 / LE MOYNE BENOIT</v>
          </cell>
          <cell r="AD27168">
            <v>3</v>
          </cell>
        </row>
        <row r="27169">
          <cell r="H27169" t="str">
            <v>MEDECIN</v>
          </cell>
          <cell r="K27169" t="str">
            <v>MG</v>
          </cell>
          <cell r="L27169">
            <v>0</v>
          </cell>
          <cell r="AC27169" t="str">
            <v>03811 / LE MOYNE BENOIT</v>
          </cell>
          <cell r="AD27169">
            <v>3</v>
          </cell>
        </row>
        <row r="27170">
          <cell r="H27170" t="str">
            <v>ORTHOPTISTE, ORTHOPHONISTE</v>
          </cell>
          <cell r="L27170">
            <v>0</v>
          </cell>
          <cell r="AC27170" t="str">
            <v>05358 / BETSCH CELINE</v>
          </cell>
          <cell r="AD27170">
            <v>3</v>
          </cell>
        </row>
        <row r="27171">
          <cell r="H27171" t="str">
            <v>MEDECIN</v>
          </cell>
          <cell r="K27171" t="str">
            <v>MS</v>
          </cell>
          <cell r="L27171">
            <v>0</v>
          </cell>
          <cell r="AC27171" t="str">
            <v>06513 / ROLLANG ARNOULD RACHEL</v>
          </cell>
          <cell r="AD27171">
            <v>3</v>
          </cell>
        </row>
        <row r="27172">
          <cell r="H27172" t="str">
            <v>FOURNISSEUR</v>
          </cell>
          <cell r="L27172">
            <v>0</v>
          </cell>
          <cell r="AC27172" t="str">
            <v>05345 / SCHENCK LAURENCE</v>
          </cell>
          <cell r="AD27172">
            <v>3</v>
          </cell>
        </row>
        <row r="27173">
          <cell r="H27173" t="str">
            <v>INFIRMIER</v>
          </cell>
          <cell r="L27173">
            <v>0</v>
          </cell>
          <cell r="AC27173" t="str">
            <v>04988 / STIRNEMANN JEAN VINCENT</v>
          </cell>
          <cell r="AD27173">
            <v>3</v>
          </cell>
        </row>
        <row r="27174">
          <cell r="H27174" t="str">
            <v>MASSEUR</v>
          </cell>
          <cell r="L27174">
            <v>0</v>
          </cell>
          <cell r="AC27174" t="str">
            <v>00729 / SCHMITT MARX EVELYNE</v>
          </cell>
          <cell r="AD27174">
            <v>3</v>
          </cell>
        </row>
        <row r="27175">
          <cell r="H27175" t="str">
            <v>MEDECIN</v>
          </cell>
          <cell r="K27175" t="str">
            <v>MS</v>
          </cell>
          <cell r="L27175">
            <v>0</v>
          </cell>
          <cell r="AC27175" t="str">
            <v>02918 / SCHOLLER STEPHANIE</v>
          </cell>
          <cell r="AD27175">
            <v>3</v>
          </cell>
        </row>
        <row r="27176">
          <cell r="H27176" t="str">
            <v>MASSEUR</v>
          </cell>
          <cell r="L27176">
            <v>0</v>
          </cell>
          <cell r="AC27176" t="str">
            <v>02918 / SCHOLLER STEPHANIE</v>
          </cell>
          <cell r="AD27176">
            <v>3</v>
          </cell>
        </row>
        <row r="27177">
          <cell r="H27177" t="str">
            <v>MASSEUR</v>
          </cell>
          <cell r="L27177">
            <v>0</v>
          </cell>
          <cell r="AC27177" t="str">
            <v>00729 / SCHMITT MARX EVELYNE</v>
          </cell>
          <cell r="AD27177">
            <v>3</v>
          </cell>
        </row>
        <row r="27178">
          <cell r="H27178" t="str">
            <v>INFIRMIER</v>
          </cell>
          <cell r="L27178">
            <v>0</v>
          </cell>
          <cell r="AC27178" t="str">
            <v>05029 / BOUGHALEM ALI</v>
          </cell>
          <cell r="AD27178">
            <v>3</v>
          </cell>
        </row>
        <row r="27179">
          <cell r="H27179" t="str">
            <v>MASSEUR</v>
          </cell>
          <cell r="L27179">
            <v>0</v>
          </cell>
          <cell r="AC27179" t="str">
            <v>06513 / ROLLANG ARNOULD RACHEL</v>
          </cell>
          <cell r="AD27179">
            <v>3</v>
          </cell>
        </row>
        <row r="27180">
          <cell r="H27180" t="str">
            <v>FOURNISSEUR</v>
          </cell>
          <cell r="L27180">
            <v>0</v>
          </cell>
          <cell r="AC27180" t="str">
            <v>04814 / LAURENT OLIVIA</v>
          </cell>
          <cell r="AD27180">
            <v>3</v>
          </cell>
        </row>
        <row r="27181">
          <cell r="H27181" t="str">
            <v>PÉDICURE - PODOLOGUE</v>
          </cell>
          <cell r="L27181">
            <v>0</v>
          </cell>
          <cell r="AC27181" t="str">
            <v>06513 / ROLLANG ARNOULD RACHEL</v>
          </cell>
          <cell r="AD27181">
            <v>3</v>
          </cell>
        </row>
        <row r="27182">
          <cell r="H27182" t="str">
            <v>PÉDICURE - PODOLOGUE</v>
          </cell>
          <cell r="L27182">
            <v>0</v>
          </cell>
          <cell r="AC27182" t="str">
            <v>05029 / BOUGHALEM ALI</v>
          </cell>
          <cell r="AD27182">
            <v>3</v>
          </cell>
        </row>
        <row r="27183">
          <cell r="H27183" t="str">
            <v>MASSEUR</v>
          </cell>
          <cell r="L27183">
            <v>0</v>
          </cell>
          <cell r="AC27183" t="str">
            <v>03811 / LE MOYNE BENOIT</v>
          </cell>
          <cell r="AD27183">
            <v>3</v>
          </cell>
        </row>
        <row r="27184">
          <cell r="H27184" t="str">
            <v>MEDECIN</v>
          </cell>
          <cell r="K27184" t="str">
            <v>MG</v>
          </cell>
          <cell r="L27184">
            <v>0</v>
          </cell>
          <cell r="AC27184" t="str">
            <v>04814 / LAURENT OLIVIA</v>
          </cell>
          <cell r="AD27184">
            <v>3</v>
          </cell>
        </row>
        <row r="27185">
          <cell r="H27185" t="str">
            <v>MEDECIN</v>
          </cell>
          <cell r="K27185" t="str">
            <v>MG</v>
          </cell>
          <cell r="L27185">
            <v>0</v>
          </cell>
          <cell r="AC27185" t="str">
            <v>06513 / ROLLANG ARNOULD RACHEL</v>
          </cell>
          <cell r="AD27185">
            <v>3</v>
          </cell>
        </row>
        <row r="27186">
          <cell r="H27186" t="str">
            <v>DENTISTE</v>
          </cell>
          <cell r="L27186">
            <v>0</v>
          </cell>
          <cell r="AC27186" t="str">
            <v>06513 / ROLLANG ARNOULD RACHEL</v>
          </cell>
          <cell r="AD27186">
            <v>3</v>
          </cell>
        </row>
        <row r="27187">
          <cell r="H27187" t="str">
            <v>MEDECIN</v>
          </cell>
          <cell r="K27187" t="str">
            <v>MS</v>
          </cell>
          <cell r="L27187">
            <v>0</v>
          </cell>
          <cell r="AC27187" t="str">
            <v>04814 / LAURENT OLIVIA</v>
          </cell>
          <cell r="AD27187">
            <v>3</v>
          </cell>
        </row>
        <row r="27188">
          <cell r="H27188" t="str">
            <v>MEDECIN</v>
          </cell>
          <cell r="K27188" t="str">
            <v>MS</v>
          </cell>
          <cell r="L27188">
            <v>2</v>
          </cell>
          <cell r="AC27188" t="str">
            <v>05358 / BETSCH CELINE</v>
          </cell>
          <cell r="AD27188">
            <v>3</v>
          </cell>
        </row>
        <row r="27189">
          <cell r="H27189" t="str">
            <v>MEDECIN</v>
          </cell>
          <cell r="K27189" t="str">
            <v>MS</v>
          </cell>
          <cell r="L27189">
            <v>1</v>
          </cell>
          <cell r="AC27189" t="str">
            <v>04814 / LAURENT OLIVIA</v>
          </cell>
          <cell r="AD27189">
            <v>3</v>
          </cell>
        </row>
        <row r="27190">
          <cell r="H27190" t="str">
            <v>MASSEUR</v>
          </cell>
          <cell r="L27190">
            <v>0</v>
          </cell>
          <cell r="AC27190" t="str">
            <v>03811 / LE MOYNE BENOIT</v>
          </cell>
          <cell r="AD27190">
            <v>3</v>
          </cell>
        </row>
        <row r="27191">
          <cell r="H27191" t="str">
            <v>DENTISTE</v>
          </cell>
          <cell r="L27191">
            <v>0</v>
          </cell>
          <cell r="AC27191" t="str">
            <v>04814 / LAURENT OLIVIA</v>
          </cell>
          <cell r="AD27191">
            <v>3</v>
          </cell>
        </row>
        <row r="27192">
          <cell r="H27192" t="str">
            <v>MEDECIN</v>
          </cell>
          <cell r="K27192" t="str">
            <v>MS</v>
          </cell>
          <cell r="L27192">
            <v>0</v>
          </cell>
          <cell r="AC27192" t="str">
            <v>03811 / LE MOYNE BENOIT</v>
          </cell>
          <cell r="AD27192">
            <v>3</v>
          </cell>
        </row>
        <row r="27193">
          <cell r="H27193" t="str">
            <v>MASSEUR</v>
          </cell>
          <cell r="L27193">
            <v>0</v>
          </cell>
          <cell r="AC27193" t="str">
            <v>02918 / SCHOLLER STEPHANIE</v>
          </cell>
          <cell r="AD27193">
            <v>3</v>
          </cell>
        </row>
        <row r="27194">
          <cell r="H27194" t="str">
            <v>INFIRMIER</v>
          </cell>
          <cell r="L27194">
            <v>0</v>
          </cell>
          <cell r="AC27194" t="str">
            <v>02918 / SCHOLLER STEPHANIE</v>
          </cell>
          <cell r="AD27194">
            <v>3</v>
          </cell>
        </row>
        <row r="27195">
          <cell r="H27195" t="str">
            <v>INFIRMIER</v>
          </cell>
          <cell r="L27195">
            <v>0</v>
          </cell>
          <cell r="AC27195" t="str">
            <v>02918 / SCHOLLER STEPHANIE</v>
          </cell>
          <cell r="AD27195">
            <v>3</v>
          </cell>
        </row>
        <row r="27196">
          <cell r="H27196" t="str">
            <v>MEDECIN</v>
          </cell>
          <cell r="K27196" t="str">
            <v>MG</v>
          </cell>
          <cell r="L27196">
            <v>0</v>
          </cell>
          <cell r="AC27196" t="str">
            <v>02918 / SCHOLLER STEPHANIE</v>
          </cell>
          <cell r="AD27196">
            <v>3</v>
          </cell>
        </row>
        <row r="27197">
          <cell r="H27197" t="str">
            <v>DENTISTE</v>
          </cell>
          <cell r="L27197">
            <v>0</v>
          </cell>
          <cell r="AC27197" t="str">
            <v>05029 / BOUGHALEM ALI</v>
          </cell>
          <cell r="AD27197">
            <v>3</v>
          </cell>
        </row>
        <row r="27198">
          <cell r="H27198" t="str">
            <v>MASSEUR</v>
          </cell>
          <cell r="L27198">
            <v>0</v>
          </cell>
          <cell r="AC27198" t="str">
            <v>04814 / LAURENT OLIVIA</v>
          </cell>
          <cell r="AD27198">
            <v>3</v>
          </cell>
        </row>
        <row r="27199">
          <cell r="H27199" t="str">
            <v>FOURNISSEUR</v>
          </cell>
          <cell r="L27199">
            <v>0</v>
          </cell>
          <cell r="AC27199" t="str">
            <v>03811 / LE MOYNE BENOIT</v>
          </cell>
          <cell r="AD27199">
            <v>3</v>
          </cell>
        </row>
        <row r="27200">
          <cell r="H27200" t="str">
            <v>MASSEUR</v>
          </cell>
          <cell r="L27200">
            <v>0</v>
          </cell>
          <cell r="AC27200" t="str">
            <v>04814 / LAURENT OLIVIA</v>
          </cell>
          <cell r="AD27200">
            <v>3</v>
          </cell>
        </row>
        <row r="27201">
          <cell r="H27201" t="str">
            <v>MEDECIN</v>
          </cell>
          <cell r="K27201" t="str">
            <v>MS</v>
          </cell>
          <cell r="L27201">
            <v>0</v>
          </cell>
          <cell r="AC27201" t="str">
            <v>05029 / BOUGHALEM ALI</v>
          </cell>
          <cell r="AD27201">
            <v>3</v>
          </cell>
        </row>
        <row r="27202">
          <cell r="H27202" t="str">
            <v>FOURNISSEUR</v>
          </cell>
          <cell r="L27202">
            <v>0</v>
          </cell>
          <cell r="AC27202" t="str">
            <v>04988 / STIRNEMANN JEAN VINCENT</v>
          </cell>
          <cell r="AD27202">
            <v>3</v>
          </cell>
        </row>
        <row r="27203">
          <cell r="H27203" t="str">
            <v>INFIRMIER</v>
          </cell>
          <cell r="L27203">
            <v>0</v>
          </cell>
          <cell r="AC27203" t="str">
            <v>03811 / LE MOYNE BENOIT</v>
          </cell>
          <cell r="AD27203">
            <v>3</v>
          </cell>
        </row>
        <row r="27204">
          <cell r="H27204" t="str">
            <v>DENTISTE</v>
          </cell>
          <cell r="L27204">
            <v>1</v>
          </cell>
          <cell r="AC27204" t="str">
            <v>02918 / SCHOLLER STEPHANIE</v>
          </cell>
          <cell r="AD27204">
            <v>3</v>
          </cell>
        </row>
        <row r="27205">
          <cell r="H27205" t="str">
            <v>DENTISTE</v>
          </cell>
          <cell r="L27205">
            <v>0</v>
          </cell>
          <cell r="AC27205" t="str">
            <v>04814 / LAURENT OLIVIA</v>
          </cell>
          <cell r="AD27205">
            <v>3</v>
          </cell>
        </row>
        <row r="27206">
          <cell r="H27206" t="str">
            <v>INFIRMIER</v>
          </cell>
          <cell r="L27206">
            <v>0</v>
          </cell>
          <cell r="AC27206" t="str">
            <v>05029 / BOUGHALEM ALI</v>
          </cell>
          <cell r="AD27206">
            <v>3</v>
          </cell>
        </row>
        <row r="27207">
          <cell r="H27207" t="str">
            <v>MEDECIN</v>
          </cell>
          <cell r="K27207" t="str">
            <v>MS</v>
          </cell>
          <cell r="L27207">
            <v>3</v>
          </cell>
          <cell r="AC27207" t="str">
            <v>05029 / BOUGHALEM ALI</v>
          </cell>
          <cell r="AD27207">
            <v>3</v>
          </cell>
        </row>
        <row r="27208">
          <cell r="H27208" t="str">
            <v>MEDECIN</v>
          </cell>
          <cell r="K27208" t="str">
            <v>MS</v>
          </cell>
          <cell r="L27208">
            <v>7</v>
          </cell>
          <cell r="AC27208" t="str">
            <v>05029 / BOUGHALEM ALI</v>
          </cell>
          <cell r="AD27208">
            <v>3</v>
          </cell>
        </row>
        <row r="27209">
          <cell r="H27209" t="str">
            <v>MEDECIN</v>
          </cell>
          <cell r="K27209" t="str">
            <v>MS</v>
          </cell>
          <cell r="L27209">
            <v>2</v>
          </cell>
          <cell r="AC27209" t="str">
            <v>05358 / BETSCH CELINE</v>
          </cell>
          <cell r="AD27209">
            <v>3</v>
          </cell>
        </row>
        <row r="27210">
          <cell r="H27210" t="str">
            <v>MEDECIN</v>
          </cell>
          <cell r="K27210" t="str">
            <v>MS</v>
          </cell>
          <cell r="L27210">
            <v>0</v>
          </cell>
          <cell r="AC27210" t="str">
            <v>05029 / BOUGHALEM ALI</v>
          </cell>
          <cell r="AD27210">
            <v>3</v>
          </cell>
        </row>
        <row r="27211">
          <cell r="H27211" t="str">
            <v>MEDECIN</v>
          </cell>
          <cell r="K27211" t="str">
            <v>MS</v>
          </cell>
          <cell r="L27211">
            <v>6</v>
          </cell>
          <cell r="AC27211" t="str">
            <v>04814 / LAURENT OLIVIA</v>
          </cell>
          <cell r="AD27211">
            <v>3</v>
          </cell>
        </row>
        <row r="27212">
          <cell r="H27212" t="str">
            <v>MEDECIN</v>
          </cell>
          <cell r="K27212" t="str">
            <v>MS</v>
          </cell>
          <cell r="L27212">
            <v>4</v>
          </cell>
          <cell r="AC27212" t="str">
            <v>04988 / STIRNEMANN JEAN VINCENT</v>
          </cell>
          <cell r="AD27212">
            <v>3</v>
          </cell>
        </row>
        <row r="27213">
          <cell r="H27213" t="str">
            <v>MEDECIN</v>
          </cell>
          <cell r="K27213" t="str">
            <v>MS</v>
          </cell>
          <cell r="L27213">
            <v>8</v>
          </cell>
          <cell r="AC27213" t="str">
            <v>04814 / LAURENT OLIVIA</v>
          </cell>
          <cell r="AD27213">
            <v>3</v>
          </cell>
        </row>
        <row r="27214">
          <cell r="H27214" t="str">
            <v>MEDECIN</v>
          </cell>
          <cell r="K27214" t="str">
            <v>MS</v>
          </cell>
          <cell r="L27214">
            <v>5</v>
          </cell>
          <cell r="AC27214" t="str">
            <v>05029 / BOUGHALEM ALI</v>
          </cell>
          <cell r="AD27214">
            <v>3</v>
          </cell>
        </row>
        <row r="27215">
          <cell r="H27215" t="str">
            <v>ORTHOPTISTE, ORTHOPHONISTE</v>
          </cell>
          <cell r="L27215">
            <v>0</v>
          </cell>
          <cell r="AC27215" t="str">
            <v>00729 / SCHMITT MARX EVELYNE</v>
          </cell>
          <cell r="AD27215">
            <v>3</v>
          </cell>
        </row>
        <row r="27216">
          <cell r="H27216" t="str">
            <v>PÉDICURE - PODOLOGUE</v>
          </cell>
          <cell r="L27216">
            <v>1</v>
          </cell>
          <cell r="AC27216" t="str">
            <v>03811 / LE MOYNE BENOIT</v>
          </cell>
          <cell r="AD27216">
            <v>3</v>
          </cell>
        </row>
        <row r="27217">
          <cell r="H27217" t="str">
            <v>PÉDICURE - PODOLOGUE</v>
          </cell>
          <cell r="L27217">
            <v>0</v>
          </cell>
          <cell r="AC27217" t="str">
            <v>05029 / BOUGHALEM ALI</v>
          </cell>
          <cell r="AD27217">
            <v>3</v>
          </cell>
        </row>
        <row r="27218">
          <cell r="H27218" t="str">
            <v>MASSEUR</v>
          </cell>
          <cell r="L27218">
            <v>0</v>
          </cell>
          <cell r="AC27218" t="str">
            <v>02918 / SCHOLLER STEPHANIE</v>
          </cell>
          <cell r="AD27218">
            <v>3</v>
          </cell>
        </row>
        <row r="27219">
          <cell r="H27219" t="str">
            <v>MEDECIN</v>
          </cell>
          <cell r="K27219" t="str">
            <v>MS</v>
          </cell>
          <cell r="L27219">
            <v>3</v>
          </cell>
          <cell r="AC27219" t="str">
            <v>06513 / ROLLANG ARNOULD RACHEL</v>
          </cell>
          <cell r="AD27219">
            <v>3</v>
          </cell>
        </row>
        <row r="27220">
          <cell r="H27220" t="str">
            <v>MEDECIN</v>
          </cell>
          <cell r="K27220" t="str">
            <v>MS</v>
          </cell>
          <cell r="L27220">
            <v>0</v>
          </cell>
          <cell r="AC27220" t="str">
            <v>05358 / BETSCH CELINE</v>
          </cell>
          <cell r="AD27220">
            <v>3</v>
          </cell>
        </row>
        <row r="27221">
          <cell r="H27221" t="str">
            <v>MEDECIN</v>
          </cell>
          <cell r="K27221" t="str">
            <v>MS</v>
          </cell>
          <cell r="L27221">
            <v>2</v>
          </cell>
          <cell r="AC27221" t="str">
            <v>02918 / SCHOLLER STEPHANIE</v>
          </cell>
          <cell r="AD27221">
            <v>3</v>
          </cell>
        </row>
        <row r="27222">
          <cell r="H27222" t="str">
            <v>MEDECIN</v>
          </cell>
          <cell r="K27222" t="str">
            <v>MS</v>
          </cell>
          <cell r="L27222">
            <v>1</v>
          </cell>
          <cell r="AC27222" t="str">
            <v>05029 / BOUGHALEM ALI</v>
          </cell>
          <cell r="AD27222">
            <v>3</v>
          </cell>
        </row>
        <row r="27223">
          <cell r="H27223" t="str">
            <v>PÉDICURE - PODOLOGUE</v>
          </cell>
          <cell r="L27223">
            <v>0</v>
          </cell>
          <cell r="AC27223" t="str">
            <v>05358 / BETSCH CELINE</v>
          </cell>
          <cell r="AD27223">
            <v>3</v>
          </cell>
        </row>
        <row r="27224">
          <cell r="H27224" t="str">
            <v>DENTISTE</v>
          </cell>
          <cell r="L27224">
            <v>0</v>
          </cell>
          <cell r="AC27224" t="str">
            <v>04814 / LAURENT OLIVIA</v>
          </cell>
          <cell r="AD27224">
            <v>3</v>
          </cell>
        </row>
        <row r="27225">
          <cell r="H27225" t="str">
            <v>MEDECIN</v>
          </cell>
          <cell r="K27225" t="str">
            <v>MS</v>
          </cell>
          <cell r="L27225">
            <v>0</v>
          </cell>
          <cell r="AC27225" t="str">
            <v>02918 / SCHOLLER STEPHANIE</v>
          </cell>
          <cell r="AD27225">
            <v>3</v>
          </cell>
        </row>
        <row r="27226">
          <cell r="H27226" t="str">
            <v>INFIRMIER</v>
          </cell>
          <cell r="L27226">
            <v>0</v>
          </cell>
          <cell r="AC27226" t="str">
            <v>05345 / SCHENCK LAURENCE</v>
          </cell>
          <cell r="AD27226">
            <v>3</v>
          </cell>
        </row>
        <row r="27227">
          <cell r="H27227" t="str">
            <v>MASSEUR</v>
          </cell>
          <cell r="L27227">
            <v>0</v>
          </cell>
          <cell r="AC27227" t="str">
            <v>04814 / LAURENT OLIVIA</v>
          </cell>
          <cell r="AD27227">
            <v>3</v>
          </cell>
        </row>
        <row r="27228">
          <cell r="H27228" t="str">
            <v>MEDECIN</v>
          </cell>
          <cell r="K27228" t="str">
            <v>MS</v>
          </cell>
          <cell r="L27228">
            <v>6</v>
          </cell>
          <cell r="AC27228" t="str">
            <v>05358 / BETSCH CELINE</v>
          </cell>
          <cell r="AD27228">
            <v>3</v>
          </cell>
        </row>
        <row r="27229">
          <cell r="H27229" t="str">
            <v>MEDECIN</v>
          </cell>
          <cell r="K27229" t="str">
            <v>MS</v>
          </cell>
          <cell r="L27229">
            <v>0</v>
          </cell>
          <cell r="AC27229" t="str">
            <v>05029 / BOUGHALEM ALI</v>
          </cell>
          <cell r="AD27229">
            <v>3</v>
          </cell>
        </row>
        <row r="27230">
          <cell r="H27230" t="str">
            <v>MEDECIN</v>
          </cell>
          <cell r="K27230" t="str">
            <v>MS</v>
          </cell>
          <cell r="L27230">
            <v>4</v>
          </cell>
          <cell r="AC27230" t="str">
            <v>04814 / LAURENT OLIVIA</v>
          </cell>
          <cell r="AD27230">
            <v>3</v>
          </cell>
        </row>
        <row r="27231">
          <cell r="H27231" t="str">
            <v>MEDECIN</v>
          </cell>
          <cell r="K27231" t="str">
            <v>MS</v>
          </cell>
          <cell r="L27231">
            <v>8</v>
          </cell>
          <cell r="AC27231" t="str">
            <v>05029 / BOUGHALEM ALI</v>
          </cell>
          <cell r="AD27231">
            <v>3</v>
          </cell>
        </row>
        <row r="27232">
          <cell r="H27232" t="str">
            <v>MEDECIN</v>
          </cell>
          <cell r="K27232" t="str">
            <v>MS</v>
          </cell>
          <cell r="L27232">
            <v>9</v>
          </cell>
          <cell r="AC27232" t="str">
            <v>05029 / BOUGHALEM ALI</v>
          </cell>
          <cell r="AD27232">
            <v>3</v>
          </cell>
        </row>
        <row r="27233">
          <cell r="H27233" t="str">
            <v>MEDECIN</v>
          </cell>
          <cell r="K27233" t="str">
            <v>MS</v>
          </cell>
          <cell r="L27233">
            <v>7</v>
          </cell>
          <cell r="AC27233" t="str">
            <v>05029 / BOUGHALEM ALI</v>
          </cell>
          <cell r="AD27233">
            <v>3</v>
          </cell>
        </row>
        <row r="27234">
          <cell r="H27234" t="str">
            <v>MEDECIN</v>
          </cell>
          <cell r="K27234" t="str">
            <v>MS</v>
          </cell>
          <cell r="L27234">
            <v>8</v>
          </cell>
          <cell r="AC27234" t="str">
            <v>04814 / LAURENT OLIVIA</v>
          </cell>
          <cell r="AD27234">
            <v>3</v>
          </cell>
        </row>
        <row r="27235">
          <cell r="H27235" t="str">
            <v>MEDECIN</v>
          </cell>
          <cell r="K27235" t="str">
            <v>MS</v>
          </cell>
          <cell r="L27235">
            <v>8</v>
          </cell>
          <cell r="AC27235" t="str">
            <v>04988 / STIRNEMANN JEAN VINCENT</v>
          </cell>
          <cell r="AD27235">
            <v>3</v>
          </cell>
        </row>
        <row r="27236">
          <cell r="H27236" t="str">
            <v>MEDECIN</v>
          </cell>
          <cell r="K27236" t="str">
            <v>MS</v>
          </cell>
          <cell r="L27236">
            <v>0</v>
          </cell>
          <cell r="AC27236" t="str">
            <v>04814 / LAURENT OLIVIA</v>
          </cell>
          <cell r="AD27236">
            <v>3</v>
          </cell>
        </row>
        <row r="27237">
          <cell r="H27237" t="str">
            <v>MEDECIN</v>
          </cell>
          <cell r="K27237" t="str">
            <v>MS</v>
          </cell>
          <cell r="L27237">
            <v>2</v>
          </cell>
          <cell r="AC27237" t="str">
            <v>05029 / BOUGHALEM ALI</v>
          </cell>
          <cell r="AD27237">
            <v>3</v>
          </cell>
        </row>
        <row r="27238">
          <cell r="H27238" t="str">
            <v>INFIRMIER</v>
          </cell>
          <cell r="L27238">
            <v>0</v>
          </cell>
          <cell r="AC27238" t="str">
            <v>03811 / LE MOYNE BENOIT</v>
          </cell>
          <cell r="AD27238">
            <v>3</v>
          </cell>
        </row>
        <row r="27239">
          <cell r="H27239" t="str">
            <v>INFIRMIER</v>
          </cell>
          <cell r="L27239">
            <v>0</v>
          </cell>
          <cell r="AC27239" t="str">
            <v>02337 / GALLARD MYLENE</v>
          </cell>
          <cell r="AD27239">
            <v>3</v>
          </cell>
        </row>
        <row r="27240">
          <cell r="H27240" t="str">
            <v>MEDECIN</v>
          </cell>
          <cell r="K27240" t="str">
            <v>MS</v>
          </cell>
          <cell r="L27240">
            <v>2</v>
          </cell>
          <cell r="AC27240" t="str">
            <v>05358 / BETSCH CELINE</v>
          </cell>
          <cell r="AD27240">
            <v>3</v>
          </cell>
        </row>
        <row r="27241">
          <cell r="H27241" t="str">
            <v>MEDECIN</v>
          </cell>
          <cell r="K27241" t="str">
            <v>MS</v>
          </cell>
          <cell r="L27241">
            <v>3</v>
          </cell>
          <cell r="AC27241" t="str">
            <v>04988 / STIRNEMANN JEAN VINCENT</v>
          </cell>
          <cell r="AD27241">
            <v>3</v>
          </cell>
        </row>
        <row r="27242">
          <cell r="H27242" t="str">
            <v>MEDECIN</v>
          </cell>
          <cell r="K27242" t="str">
            <v>MS</v>
          </cell>
          <cell r="L27242">
            <v>0</v>
          </cell>
          <cell r="AC27242" t="str">
            <v>03811 / LE MOYNE BENOIT</v>
          </cell>
          <cell r="AD27242">
            <v>3</v>
          </cell>
        </row>
        <row r="27243">
          <cell r="H27243" t="str">
            <v>INFIRMIER</v>
          </cell>
          <cell r="L27243">
            <v>0</v>
          </cell>
          <cell r="AC27243" t="str">
            <v>06513 / ROLLANG ARNOULD RACHEL</v>
          </cell>
          <cell r="AD27243">
            <v>3</v>
          </cell>
        </row>
        <row r="27244">
          <cell r="H27244" t="str">
            <v>MEDECIN</v>
          </cell>
          <cell r="K27244" t="str">
            <v>MS</v>
          </cell>
          <cell r="L27244">
            <v>0</v>
          </cell>
          <cell r="AC27244" t="str">
            <v>06513 / ROLLANG ARNOULD RACHEL</v>
          </cell>
          <cell r="AD27244">
            <v>3</v>
          </cell>
        </row>
        <row r="27245">
          <cell r="H27245" t="str">
            <v>DENTISTE</v>
          </cell>
          <cell r="L27245">
            <v>0</v>
          </cell>
          <cell r="AC27245" t="str">
            <v>06513 / ROLLANG ARNOULD RACHEL</v>
          </cell>
          <cell r="AD27245">
            <v>3</v>
          </cell>
        </row>
        <row r="27246">
          <cell r="H27246" t="str">
            <v>INFIRMIER</v>
          </cell>
          <cell r="L27246">
            <v>0</v>
          </cell>
          <cell r="AC27246" t="str">
            <v>06513 / ROLLANG ARNOULD RACHEL</v>
          </cell>
          <cell r="AD27246">
            <v>3</v>
          </cell>
        </row>
        <row r="27247">
          <cell r="H27247" t="str">
            <v>ORTHOPTISTE, ORTHOPHONISTE</v>
          </cell>
          <cell r="L27247">
            <v>0</v>
          </cell>
          <cell r="AC27247" t="str">
            <v>02337 / GALLARD MYLENE</v>
          </cell>
          <cell r="AD27247">
            <v>3</v>
          </cell>
        </row>
        <row r="27248">
          <cell r="H27248" t="str">
            <v>INFIRMIER</v>
          </cell>
          <cell r="L27248">
            <v>0</v>
          </cell>
          <cell r="AC27248" t="str">
            <v>03811 / LE MOYNE BENOIT</v>
          </cell>
          <cell r="AD27248">
            <v>3</v>
          </cell>
        </row>
        <row r="27249">
          <cell r="H27249" t="str">
            <v>INFIRMIER</v>
          </cell>
          <cell r="L27249">
            <v>0</v>
          </cell>
          <cell r="AC27249" t="str">
            <v>00729 / SCHMITT MARX EVELYNE</v>
          </cell>
          <cell r="AD27249">
            <v>3</v>
          </cell>
        </row>
        <row r="27250">
          <cell r="H27250" t="str">
            <v>INFIRMIER</v>
          </cell>
          <cell r="L27250">
            <v>0</v>
          </cell>
          <cell r="AC27250" t="str">
            <v>02918 / SCHOLLER STEPHANIE</v>
          </cell>
          <cell r="AD27250">
            <v>3</v>
          </cell>
        </row>
        <row r="27251">
          <cell r="H27251" t="str">
            <v>MEDECIN</v>
          </cell>
          <cell r="K27251" t="str">
            <v>MS</v>
          </cell>
          <cell r="L27251">
            <v>0</v>
          </cell>
          <cell r="AC27251" t="str">
            <v>04814 / LAURENT OLIVIA</v>
          </cell>
          <cell r="AD27251">
            <v>3</v>
          </cell>
        </row>
        <row r="27252">
          <cell r="H27252" t="str">
            <v>MEDECIN</v>
          </cell>
          <cell r="K27252" t="str">
            <v>MS</v>
          </cell>
          <cell r="L27252">
            <v>0</v>
          </cell>
          <cell r="AC27252" t="str">
            <v>04814 / LAURENT OLIVIA</v>
          </cell>
          <cell r="AD27252">
            <v>3</v>
          </cell>
        </row>
        <row r="27253">
          <cell r="H27253" t="str">
            <v>MEDECIN</v>
          </cell>
          <cell r="K27253" t="str">
            <v>MS</v>
          </cell>
          <cell r="L27253">
            <v>2</v>
          </cell>
          <cell r="AC27253" t="str">
            <v>05029 / BOUGHALEM ALI</v>
          </cell>
          <cell r="AD27253">
            <v>3</v>
          </cell>
        </row>
        <row r="27254">
          <cell r="H27254" t="str">
            <v>MEDECIN</v>
          </cell>
          <cell r="K27254" t="str">
            <v>MS</v>
          </cell>
          <cell r="L27254">
            <v>1</v>
          </cell>
          <cell r="AC27254" t="str">
            <v>04814 / LAURENT OLIVIA</v>
          </cell>
          <cell r="AD27254">
            <v>3</v>
          </cell>
        </row>
        <row r="27255">
          <cell r="H27255" t="str">
            <v>DENTISTE</v>
          </cell>
          <cell r="L27255">
            <v>0</v>
          </cell>
          <cell r="AC27255" t="str">
            <v>04814 / LAURENT OLIVIA</v>
          </cell>
          <cell r="AD27255">
            <v>3</v>
          </cell>
        </row>
        <row r="27256">
          <cell r="H27256" t="str">
            <v>MEDECIN</v>
          </cell>
          <cell r="K27256" t="str">
            <v>MG</v>
          </cell>
          <cell r="L27256">
            <v>0</v>
          </cell>
          <cell r="AC27256" t="str">
            <v>05029 / BOUGHALEM ALI</v>
          </cell>
          <cell r="AD27256">
            <v>3</v>
          </cell>
        </row>
        <row r="27257">
          <cell r="H27257" t="str">
            <v>MEDECIN</v>
          </cell>
          <cell r="K27257" t="str">
            <v>MS</v>
          </cell>
          <cell r="L27257">
            <v>3</v>
          </cell>
          <cell r="AC27257" t="str">
            <v>02918 / SCHOLLER STEPHANIE</v>
          </cell>
          <cell r="AD27257">
            <v>3</v>
          </cell>
        </row>
        <row r="27258">
          <cell r="H27258" t="str">
            <v>MEDECIN</v>
          </cell>
          <cell r="K27258" t="str">
            <v>MS</v>
          </cell>
          <cell r="L27258">
            <v>4</v>
          </cell>
          <cell r="AC27258" t="str">
            <v>02918 / SCHOLLER STEPHANIE</v>
          </cell>
          <cell r="AD27258">
            <v>3</v>
          </cell>
        </row>
        <row r="27259">
          <cell r="H27259" t="str">
            <v>MEDECIN</v>
          </cell>
          <cell r="K27259" t="str">
            <v>MS</v>
          </cell>
          <cell r="L27259">
            <v>6</v>
          </cell>
          <cell r="AC27259" t="str">
            <v>05345 / SCHENCK LAURENCE</v>
          </cell>
          <cell r="AD27259">
            <v>3</v>
          </cell>
        </row>
        <row r="27260">
          <cell r="H27260" t="str">
            <v>MEDECIN</v>
          </cell>
          <cell r="K27260" t="str">
            <v>MS</v>
          </cell>
          <cell r="L27260">
            <v>7</v>
          </cell>
          <cell r="AC27260" t="str">
            <v>03811 / LE MOYNE BENOIT</v>
          </cell>
          <cell r="AD27260">
            <v>3</v>
          </cell>
        </row>
        <row r="27261">
          <cell r="H27261" t="str">
            <v>DENTISTE</v>
          </cell>
          <cell r="L27261">
            <v>0</v>
          </cell>
          <cell r="AC27261" t="str">
            <v>02337 / GALLARD MYLENE</v>
          </cell>
          <cell r="AD27261">
            <v>3</v>
          </cell>
        </row>
        <row r="27262">
          <cell r="H27262" t="str">
            <v>MEDECIN</v>
          </cell>
          <cell r="K27262" t="str">
            <v>MS</v>
          </cell>
          <cell r="L27262">
            <v>0</v>
          </cell>
          <cell r="AC27262" t="str">
            <v>04814 / LAURENT OLIVIA</v>
          </cell>
          <cell r="AD27262">
            <v>3</v>
          </cell>
        </row>
        <row r="27263">
          <cell r="H27263" t="str">
            <v>MEDECIN</v>
          </cell>
          <cell r="K27263" t="str">
            <v>MG</v>
          </cell>
          <cell r="L27263">
            <v>0</v>
          </cell>
          <cell r="AC27263" t="str">
            <v>03811 / LE MOYNE BENOIT</v>
          </cell>
          <cell r="AD27263">
            <v>3</v>
          </cell>
        </row>
        <row r="27264">
          <cell r="H27264" t="str">
            <v>SAGE-FEMME</v>
          </cell>
          <cell r="L27264">
            <v>0</v>
          </cell>
          <cell r="AC27264" t="str">
            <v>00729 / SCHMITT MARX EVELYNE</v>
          </cell>
          <cell r="AD27264">
            <v>3</v>
          </cell>
        </row>
        <row r="27265">
          <cell r="H27265" t="str">
            <v>INFIRMIER</v>
          </cell>
          <cell r="L27265">
            <v>0</v>
          </cell>
          <cell r="AC27265" t="str">
            <v>05345 / SCHENCK LAURENCE</v>
          </cell>
          <cell r="AD27265">
            <v>3</v>
          </cell>
        </row>
        <row r="27266">
          <cell r="H27266" t="str">
            <v>INFIRMIER</v>
          </cell>
          <cell r="L27266">
            <v>0</v>
          </cell>
          <cell r="AC27266" t="str">
            <v>05358 / BETSCH CELINE</v>
          </cell>
          <cell r="AD27266">
            <v>3</v>
          </cell>
        </row>
        <row r="27267">
          <cell r="H27267" t="str">
            <v>INFIRMIER</v>
          </cell>
          <cell r="L27267">
            <v>0</v>
          </cell>
          <cell r="AC27267" t="str">
            <v>03811 / LE MOYNE BENOIT</v>
          </cell>
          <cell r="AD27267">
            <v>3</v>
          </cell>
        </row>
        <row r="27268">
          <cell r="H27268" t="str">
            <v>MASSEUR</v>
          </cell>
          <cell r="L27268">
            <v>0</v>
          </cell>
          <cell r="AC27268" t="str">
            <v>03811 / LE MOYNE BENOIT</v>
          </cell>
          <cell r="AD27268">
            <v>3</v>
          </cell>
        </row>
        <row r="27269">
          <cell r="H27269" t="str">
            <v>PÉDICURE - PODOLOGUE</v>
          </cell>
          <cell r="L27269">
            <v>0</v>
          </cell>
          <cell r="AC27269" t="str">
            <v>06513 / ROLLANG ARNOULD RACHEL</v>
          </cell>
          <cell r="AD27269">
            <v>3</v>
          </cell>
        </row>
        <row r="27270">
          <cell r="H27270" t="str">
            <v>MASSEUR</v>
          </cell>
          <cell r="L27270">
            <v>0</v>
          </cell>
          <cell r="AC27270" t="str">
            <v>05358 / BETSCH CELINE</v>
          </cell>
          <cell r="AD27270">
            <v>3</v>
          </cell>
        </row>
        <row r="27271">
          <cell r="H27271" t="str">
            <v>MASSEUR</v>
          </cell>
          <cell r="L27271">
            <v>0</v>
          </cell>
          <cell r="AC27271" t="str">
            <v>02918 / SCHOLLER STEPHANIE</v>
          </cell>
          <cell r="AD27271">
            <v>3</v>
          </cell>
        </row>
        <row r="27272">
          <cell r="H27272" t="str">
            <v>ORTHOPTISTE, ORTHOPHONISTE</v>
          </cell>
          <cell r="L27272">
            <v>0</v>
          </cell>
          <cell r="AC27272" t="str">
            <v>05345 / SCHENCK LAURENCE</v>
          </cell>
          <cell r="AD27272">
            <v>3</v>
          </cell>
        </row>
        <row r="27273">
          <cell r="H27273" t="str">
            <v>MEDECIN</v>
          </cell>
          <cell r="K27273" t="str">
            <v>MS</v>
          </cell>
          <cell r="L27273">
            <v>0</v>
          </cell>
          <cell r="AC27273" t="str">
            <v>06513 / ROLLANG ARNOULD RACHEL</v>
          </cell>
          <cell r="AD27273">
            <v>3</v>
          </cell>
        </row>
        <row r="27274">
          <cell r="H27274" t="str">
            <v>MASSEUR</v>
          </cell>
          <cell r="L27274">
            <v>0</v>
          </cell>
          <cell r="AC27274" t="str">
            <v>05029 / BOUGHALEM ALI</v>
          </cell>
          <cell r="AD27274">
            <v>3</v>
          </cell>
        </row>
        <row r="27275">
          <cell r="H27275" t="str">
            <v>MASSEUR</v>
          </cell>
          <cell r="L27275">
            <v>0</v>
          </cell>
          <cell r="AC27275" t="str">
            <v>05345 / SCHENCK LAURENCE</v>
          </cell>
          <cell r="AD27275">
            <v>3</v>
          </cell>
        </row>
        <row r="27276">
          <cell r="H27276" t="str">
            <v>MASSEUR</v>
          </cell>
          <cell r="L27276">
            <v>0</v>
          </cell>
          <cell r="AC27276" t="str">
            <v>02337 / GALLARD MYLENE</v>
          </cell>
          <cell r="AD27276">
            <v>3</v>
          </cell>
        </row>
        <row r="27277">
          <cell r="H27277" t="str">
            <v>MEDECIN</v>
          </cell>
          <cell r="K27277" t="str">
            <v>MG</v>
          </cell>
          <cell r="L27277">
            <v>0</v>
          </cell>
          <cell r="AC27277" t="str">
            <v>04988 / STIRNEMANN JEAN VINCENT</v>
          </cell>
          <cell r="AD27277">
            <v>3</v>
          </cell>
        </row>
        <row r="27278">
          <cell r="H27278" t="str">
            <v>MEDECIN</v>
          </cell>
          <cell r="K27278" t="str">
            <v>MS</v>
          </cell>
          <cell r="L27278">
            <v>0</v>
          </cell>
          <cell r="AC27278" t="str">
            <v>04814 / LAURENT OLIVIA</v>
          </cell>
          <cell r="AD27278">
            <v>3</v>
          </cell>
        </row>
        <row r="27279">
          <cell r="H27279" t="str">
            <v>MEDECIN</v>
          </cell>
          <cell r="K27279" t="str">
            <v>MS</v>
          </cell>
          <cell r="L27279">
            <v>0</v>
          </cell>
          <cell r="AC27279" t="str">
            <v>04988 / STIRNEMANN JEAN VINCENT</v>
          </cell>
          <cell r="AD27279">
            <v>3</v>
          </cell>
        </row>
        <row r="27280">
          <cell r="H27280" t="str">
            <v>MASSEUR</v>
          </cell>
          <cell r="L27280">
            <v>0</v>
          </cell>
          <cell r="AC27280" t="str">
            <v>02337 / GALLARD MYLENE</v>
          </cell>
          <cell r="AD27280">
            <v>3</v>
          </cell>
        </row>
        <row r="27281">
          <cell r="H27281" t="str">
            <v>MEDECIN</v>
          </cell>
          <cell r="K27281" t="str">
            <v>MG</v>
          </cell>
          <cell r="L27281">
            <v>0</v>
          </cell>
          <cell r="AC27281" t="str">
            <v>05345 / SCHENCK LAURENCE</v>
          </cell>
          <cell r="AD27281">
            <v>3</v>
          </cell>
        </row>
        <row r="27282">
          <cell r="H27282" t="str">
            <v>MASSEUR</v>
          </cell>
          <cell r="L27282">
            <v>0</v>
          </cell>
          <cell r="AC27282" t="str">
            <v>06513 / ROLLANG ARNOULD RACHEL</v>
          </cell>
          <cell r="AD27282">
            <v>3</v>
          </cell>
        </row>
        <row r="27283">
          <cell r="H27283" t="str">
            <v>MEDECIN</v>
          </cell>
          <cell r="K27283" t="str">
            <v>MS</v>
          </cell>
          <cell r="L27283">
            <v>0</v>
          </cell>
          <cell r="AC27283" t="str">
            <v>04814 / LAURENT OLIVIA</v>
          </cell>
          <cell r="AD27283">
            <v>3</v>
          </cell>
        </row>
        <row r="27284">
          <cell r="H27284" t="str">
            <v>MEDECIN</v>
          </cell>
          <cell r="K27284" t="str">
            <v>MS</v>
          </cell>
          <cell r="L27284">
            <v>1</v>
          </cell>
          <cell r="AC27284" t="str">
            <v>05358 / BETSCH CELINE</v>
          </cell>
          <cell r="AD27284">
            <v>3</v>
          </cell>
        </row>
        <row r="27285">
          <cell r="H27285" t="str">
            <v>MEDECIN</v>
          </cell>
          <cell r="K27285" t="str">
            <v>MS</v>
          </cell>
          <cell r="L27285">
            <v>2</v>
          </cell>
          <cell r="AC27285" t="str">
            <v>04814 / LAURENT OLIVIA</v>
          </cell>
          <cell r="AD27285">
            <v>3</v>
          </cell>
        </row>
        <row r="27286">
          <cell r="H27286" t="str">
            <v>MEDECIN</v>
          </cell>
          <cell r="K27286" t="str">
            <v>MG</v>
          </cell>
          <cell r="L27286">
            <v>0</v>
          </cell>
          <cell r="AC27286" t="str">
            <v>04814 / LAURENT OLIVIA</v>
          </cell>
          <cell r="AD27286">
            <v>3</v>
          </cell>
        </row>
        <row r="27287">
          <cell r="H27287" t="str">
            <v>MASSEUR</v>
          </cell>
          <cell r="L27287">
            <v>0</v>
          </cell>
          <cell r="AC27287" t="str">
            <v>05345 / SCHENCK LAURENCE</v>
          </cell>
          <cell r="AD27287">
            <v>3</v>
          </cell>
        </row>
        <row r="27288">
          <cell r="H27288" t="str">
            <v>DENTISTE</v>
          </cell>
          <cell r="L27288">
            <v>0</v>
          </cell>
          <cell r="AC27288" t="str">
            <v>04814 / LAURENT OLIVIA</v>
          </cell>
          <cell r="AD27288">
            <v>3</v>
          </cell>
        </row>
        <row r="27289">
          <cell r="H27289" t="str">
            <v>MASSEUR</v>
          </cell>
          <cell r="L27289">
            <v>0</v>
          </cell>
          <cell r="AC27289" t="str">
            <v>05345 / SCHENCK LAURENCE</v>
          </cell>
          <cell r="AD27289">
            <v>3</v>
          </cell>
        </row>
        <row r="27290">
          <cell r="H27290" t="str">
            <v>MASSEUR</v>
          </cell>
          <cell r="L27290">
            <v>0</v>
          </cell>
          <cell r="AC27290" t="str">
            <v>02918 / SCHOLLER STEPHANIE</v>
          </cell>
          <cell r="AD27290">
            <v>3</v>
          </cell>
        </row>
        <row r="27291">
          <cell r="H27291" t="str">
            <v>INFIRMIER</v>
          </cell>
          <cell r="L27291">
            <v>0</v>
          </cell>
          <cell r="AC27291" t="str">
            <v>03811 / LE MOYNE BENOIT</v>
          </cell>
          <cell r="AD27291">
            <v>3</v>
          </cell>
        </row>
        <row r="27292">
          <cell r="H27292" t="str">
            <v>PÉDICURE - PODOLOGUE</v>
          </cell>
          <cell r="L27292">
            <v>0</v>
          </cell>
          <cell r="AC27292" t="str">
            <v>03811 / LE MOYNE BENOIT</v>
          </cell>
          <cell r="AD27292">
            <v>3</v>
          </cell>
        </row>
        <row r="27293">
          <cell r="H27293" t="str">
            <v>ORTHOPTISTE, ORTHOPHONISTE</v>
          </cell>
          <cell r="L27293">
            <v>0</v>
          </cell>
          <cell r="AC27293" t="str">
            <v>02337 / GALLARD MYLENE</v>
          </cell>
          <cell r="AD27293">
            <v>3</v>
          </cell>
        </row>
        <row r="27294">
          <cell r="H27294" t="str">
            <v>DENTISTE</v>
          </cell>
          <cell r="L27294">
            <v>0</v>
          </cell>
          <cell r="AC27294" t="str">
            <v>06513 / ROLLANG ARNOULD RACHEL</v>
          </cell>
          <cell r="AD27294">
            <v>3</v>
          </cell>
        </row>
        <row r="27295">
          <cell r="H27295" t="str">
            <v>INFIRMIER</v>
          </cell>
          <cell r="L27295">
            <v>0</v>
          </cell>
          <cell r="AC27295" t="str">
            <v>05345 / SCHENCK LAURENCE</v>
          </cell>
          <cell r="AD27295">
            <v>3</v>
          </cell>
        </row>
        <row r="27296">
          <cell r="H27296" t="str">
            <v>ORTHOPTISTE, ORTHOPHONISTE</v>
          </cell>
          <cell r="L27296">
            <v>0</v>
          </cell>
          <cell r="AC27296" t="str">
            <v>04814 / LAURENT OLIVIA</v>
          </cell>
          <cell r="AD27296">
            <v>3</v>
          </cell>
        </row>
        <row r="27297">
          <cell r="H27297" t="str">
            <v>PÉDICURE - PODOLOGUE</v>
          </cell>
          <cell r="L27297">
            <v>0</v>
          </cell>
          <cell r="AC27297" t="str">
            <v>03811 / LE MOYNE BENOIT</v>
          </cell>
          <cell r="AD27297">
            <v>3</v>
          </cell>
        </row>
        <row r="27298">
          <cell r="H27298" t="str">
            <v>MASSEUR</v>
          </cell>
          <cell r="L27298">
            <v>0</v>
          </cell>
          <cell r="AC27298" t="str">
            <v>05358 / BETSCH CELINE</v>
          </cell>
          <cell r="AD27298">
            <v>3</v>
          </cell>
        </row>
        <row r="27299">
          <cell r="H27299" t="str">
            <v>SAGE-FEMME</v>
          </cell>
          <cell r="L27299">
            <v>0</v>
          </cell>
          <cell r="AC27299" t="str">
            <v>03811 / LE MOYNE BENOIT</v>
          </cell>
          <cell r="AD27299">
            <v>3</v>
          </cell>
        </row>
        <row r="27300">
          <cell r="H27300" t="str">
            <v>ORTHOPTISTE, ORTHOPHONISTE</v>
          </cell>
          <cell r="L27300">
            <v>0</v>
          </cell>
          <cell r="AC27300" t="str">
            <v>02918 / SCHOLLER STEPHANIE</v>
          </cell>
          <cell r="AD27300">
            <v>3</v>
          </cell>
        </row>
        <row r="27301">
          <cell r="H27301" t="str">
            <v>MEDECIN</v>
          </cell>
          <cell r="K27301" t="str">
            <v>MS</v>
          </cell>
          <cell r="L27301">
            <v>0</v>
          </cell>
          <cell r="AC27301" t="str">
            <v>04814 / LAURENT OLIVIA</v>
          </cell>
          <cell r="AD27301">
            <v>3</v>
          </cell>
        </row>
        <row r="27302">
          <cell r="H27302" t="str">
            <v>ORTHOPTISTE, ORTHOPHONISTE</v>
          </cell>
          <cell r="L27302">
            <v>0</v>
          </cell>
          <cell r="AC27302" t="str">
            <v>04814 / LAURENT OLIVIA</v>
          </cell>
          <cell r="AD27302">
            <v>3</v>
          </cell>
        </row>
        <row r="27303">
          <cell r="H27303" t="str">
            <v>MEDECIN</v>
          </cell>
          <cell r="K27303" t="str">
            <v>MS</v>
          </cell>
          <cell r="L27303">
            <v>0</v>
          </cell>
          <cell r="AC27303" t="str">
            <v>04988 / STIRNEMANN JEAN VINCENT</v>
          </cell>
          <cell r="AD27303">
            <v>3</v>
          </cell>
        </row>
        <row r="27304">
          <cell r="H27304" t="str">
            <v>MEDECIN</v>
          </cell>
          <cell r="K27304" t="str">
            <v>MG</v>
          </cell>
          <cell r="L27304">
            <v>0</v>
          </cell>
          <cell r="AC27304" t="str">
            <v>00729 / SCHMITT MARX EVELYNE</v>
          </cell>
          <cell r="AD27304">
            <v>3</v>
          </cell>
        </row>
        <row r="27305">
          <cell r="H27305" t="str">
            <v>MEDECIN</v>
          </cell>
          <cell r="K27305" t="str">
            <v>MS</v>
          </cell>
          <cell r="L27305">
            <v>1</v>
          </cell>
          <cell r="AC27305" t="str">
            <v>06513 / ROLLANG ARNOULD RACHEL</v>
          </cell>
          <cell r="AD27305">
            <v>3</v>
          </cell>
        </row>
        <row r="27306">
          <cell r="H27306" t="str">
            <v>MEDECIN</v>
          </cell>
          <cell r="K27306" t="str">
            <v>MS</v>
          </cell>
          <cell r="L27306">
            <v>0</v>
          </cell>
          <cell r="AC27306" t="str">
            <v>06513 / ROLLANG ARNOULD RACHEL</v>
          </cell>
          <cell r="AD27306">
            <v>3</v>
          </cell>
        </row>
        <row r="27307">
          <cell r="H27307" t="str">
            <v>INFIRMIER</v>
          </cell>
          <cell r="L27307">
            <v>0</v>
          </cell>
          <cell r="AC27307" t="str">
            <v>05358 / BETSCH CELINE</v>
          </cell>
          <cell r="AD27307">
            <v>3</v>
          </cell>
        </row>
        <row r="27308">
          <cell r="H27308" t="str">
            <v>MEDECIN</v>
          </cell>
          <cell r="K27308" t="str">
            <v>MS</v>
          </cell>
          <cell r="L27308">
            <v>0</v>
          </cell>
          <cell r="AC27308" t="str">
            <v>04814 / LAURENT OLIVIA</v>
          </cell>
          <cell r="AD27308">
            <v>3</v>
          </cell>
        </row>
        <row r="27309">
          <cell r="H27309" t="str">
            <v>PÉDICURE - PODOLOGUE</v>
          </cell>
          <cell r="L27309">
            <v>0</v>
          </cell>
          <cell r="AC27309" t="str">
            <v>04814 / LAURENT OLIVIA</v>
          </cell>
          <cell r="AD27309">
            <v>3</v>
          </cell>
        </row>
        <row r="27310">
          <cell r="H27310" t="str">
            <v>MEDECIN</v>
          </cell>
          <cell r="K27310" t="str">
            <v>MS</v>
          </cell>
          <cell r="L27310">
            <v>0</v>
          </cell>
          <cell r="AC27310" t="str">
            <v>03811 / LE MOYNE BENOIT</v>
          </cell>
          <cell r="AD27310">
            <v>3</v>
          </cell>
        </row>
        <row r="27311">
          <cell r="H27311" t="str">
            <v>INFIRMIER</v>
          </cell>
          <cell r="L27311">
            <v>0</v>
          </cell>
          <cell r="AC27311" t="str">
            <v>02918 / SCHOLLER STEPHANIE</v>
          </cell>
          <cell r="AD27311">
            <v>3</v>
          </cell>
        </row>
        <row r="27312">
          <cell r="H27312" t="str">
            <v>INFIRMIER</v>
          </cell>
          <cell r="L27312">
            <v>0</v>
          </cell>
          <cell r="AC27312" t="str">
            <v>06513 / ROLLANG ARNOULD RACHEL</v>
          </cell>
          <cell r="AD27312">
            <v>3</v>
          </cell>
        </row>
        <row r="27313">
          <cell r="H27313" t="str">
            <v>MEDECIN</v>
          </cell>
          <cell r="K27313" t="str">
            <v>MS</v>
          </cell>
          <cell r="L27313">
            <v>2</v>
          </cell>
          <cell r="AC27313" t="str">
            <v>02337 / GALLARD MYLENE</v>
          </cell>
          <cell r="AD27313">
            <v>3</v>
          </cell>
        </row>
        <row r="27314">
          <cell r="H27314" t="str">
            <v>MEDECIN</v>
          </cell>
          <cell r="K27314" t="str">
            <v>MS</v>
          </cell>
          <cell r="L27314">
            <v>3</v>
          </cell>
          <cell r="AC27314" t="str">
            <v>02337 / GALLARD MYLENE</v>
          </cell>
          <cell r="AD27314">
            <v>3</v>
          </cell>
        </row>
        <row r="27315">
          <cell r="H27315" t="str">
            <v>MEDECIN</v>
          </cell>
          <cell r="K27315" t="str">
            <v>MS</v>
          </cell>
          <cell r="L27315">
            <v>4</v>
          </cell>
          <cell r="AC27315" t="str">
            <v>00729 / SCHMITT MARX EVELYNE</v>
          </cell>
          <cell r="AD27315">
            <v>3</v>
          </cell>
        </row>
        <row r="27316">
          <cell r="H27316" t="str">
            <v>MEDECIN</v>
          </cell>
          <cell r="K27316" t="str">
            <v>MS</v>
          </cell>
          <cell r="L27316">
            <v>1</v>
          </cell>
          <cell r="AC27316" t="str">
            <v>04814 / LAURENT OLIVIA</v>
          </cell>
          <cell r="AD27316">
            <v>3</v>
          </cell>
        </row>
        <row r="27317">
          <cell r="H27317" t="str">
            <v>MEDECIN</v>
          </cell>
          <cell r="K27317" t="str">
            <v>MS</v>
          </cell>
          <cell r="L27317">
            <v>0</v>
          </cell>
          <cell r="AC27317" t="str">
            <v>02337 / GALLARD MYLENE</v>
          </cell>
          <cell r="AD27317">
            <v>3</v>
          </cell>
        </row>
        <row r="27318">
          <cell r="H27318" t="str">
            <v>INFIRMIER</v>
          </cell>
          <cell r="L27318">
            <v>0</v>
          </cell>
          <cell r="AC27318" t="str">
            <v>06513 / ROLLANG ARNOULD RACHEL</v>
          </cell>
          <cell r="AD27318">
            <v>3</v>
          </cell>
        </row>
        <row r="27319">
          <cell r="H27319" t="str">
            <v>MASSEUR</v>
          </cell>
          <cell r="L27319">
            <v>0</v>
          </cell>
          <cell r="AC27319" t="str">
            <v>04988 / STIRNEMANN JEAN VINCENT</v>
          </cell>
          <cell r="AD27319">
            <v>3</v>
          </cell>
        </row>
        <row r="27320">
          <cell r="H27320" t="str">
            <v>INFIRMIER</v>
          </cell>
          <cell r="L27320">
            <v>0</v>
          </cell>
          <cell r="AC27320" t="str">
            <v>03811 / LE MOYNE BENOIT</v>
          </cell>
          <cell r="AD27320">
            <v>3</v>
          </cell>
        </row>
        <row r="27321">
          <cell r="H27321" t="str">
            <v>MEDECIN</v>
          </cell>
          <cell r="K27321" t="str">
            <v>MG</v>
          </cell>
          <cell r="L27321">
            <v>0</v>
          </cell>
          <cell r="AC27321" t="str">
            <v>04988 / STIRNEMANN JEAN VINCENT</v>
          </cell>
          <cell r="AD27321">
            <v>3</v>
          </cell>
        </row>
        <row r="27322">
          <cell r="H27322" t="str">
            <v>MEDECIN</v>
          </cell>
          <cell r="K27322" t="str">
            <v>MG</v>
          </cell>
          <cell r="L27322">
            <v>0</v>
          </cell>
          <cell r="AC27322" t="str">
            <v>05029 / BOUGHALEM ALI</v>
          </cell>
          <cell r="AD27322">
            <v>3</v>
          </cell>
        </row>
        <row r="27323">
          <cell r="H27323" t="str">
            <v>MEDECIN</v>
          </cell>
          <cell r="K27323" t="str">
            <v>MG</v>
          </cell>
          <cell r="L27323">
            <v>1</v>
          </cell>
          <cell r="AC27323" t="str">
            <v>05029 / BOUGHALEM ALI</v>
          </cell>
          <cell r="AD27323">
            <v>3</v>
          </cell>
        </row>
        <row r="27324">
          <cell r="H27324" t="str">
            <v>MEDECIN</v>
          </cell>
          <cell r="K27324" t="str">
            <v>MG</v>
          </cell>
          <cell r="L27324">
            <v>2</v>
          </cell>
          <cell r="AC27324" t="str">
            <v>05029 / BOUGHALEM ALI</v>
          </cell>
          <cell r="AD27324">
            <v>3</v>
          </cell>
        </row>
        <row r="27325">
          <cell r="H27325" t="str">
            <v>MEDECIN</v>
          </cell>
          <cell r="K27325" t="str">
            <v>MG</v>
          </cell>
          <cell r="L27325">
            <v>3</v>
          </cell>
          <cell r="AC27325" t="str">
            <v>05029 / BOUGHALEM ALI</v>
          </cell>
          <cell r="AD27325">
            <v>3</v>
          </cell>
        </row>
        <row r="27326">
          <cell r="H27326" t="str">
            <v>INFIRMIER</v>
          </cell>
          <cell r="L27326">
            <v>0</v>
          </cell>
          <cell r="AC27326" t="str">
            <v>02918 / SCHOLLER STEPHANIE</v>
          </cell>
          <cell r="AD27326">
            <v>3</v>
          </cell>
        </row>
        <row r="27327">
          <cell r="H27327" t="str">
            <v>MEDECIN</v>
          </cell>
          <cell r="K27327" t="str">
            <v>MG</v>
          </cell>
          <cell r="L27327">
            <v>0</v>
          </cell>
          <cell r="AC27327" t="str">
            <v>05029 / BOUGHALEM ALI</v>
          </cell>
          <cell r="AD27327">
            <v>3</v>
          </cell>
        </row>
        <row r="27328">
          <cell r="H27328" t="str">
            <v>DENTISTE</v>
          </cell>
          <cell r="L27328">
            <v>0</v>
          </cell>
          <cell r="AC27328" t="str">
            <v>00729 / SCHMITT MARX EVELYNE</v>
          </cell>
          <cell r="AD27328">
            <v>3</v>
          </cell>
        </row>
        <row r="27329">
          <cell r="H27329" t="str">
            <v>DENTISTE</v>
          </cell>
          <cell r="L27329">
            <v>0</v>
          </cell>
          <cell r="AC27329" t="str">
            <v>03811 / LE MOYNE BENOIT</v>
          </cell>
          <cell r="AD27329">
            <v>3</v>
          </cell>
        </row>
        <row r="27330">
          <cell r="H27330" t="str">
            <v>MASSEUR</v>
          </cell>
          <cell r="L27330">
            <v>0</v>
          </cell>
          <cell r="AC27330" t="str">
            <v>05345 / SCHENCK LAURENCE</v>
          </cell>
          <cell r="AD27330">
            <v>3</v>
          </cell>
        </row>
        <row r="27331">
          <cell r="H27331" t="str">
            <v>MEDECIN</v>
          </cell>
          <cell r="K27331" t="str">
            <v>MG</v>
          </cell>
          <cell r="L27331">
            <v>0</v>
          </cell>
          <cell r="AC27331" t="str">
            <v>05345 / SCHENCK LAURENCE</v>
          </cell>
          <cell r="AD27331">
            <v>3</v>
          </cell>
        </row>
        <row r="27332">
          <cell r="H27332" t="str">
            <v>MASSEUR</v>
          </cell>
          <cell r="L27332">
            <v>0</v>
          </cell>
          <cell r="AC27332" t="str">
            <v>02337 / GALLARD MYLENE</v>
          </cell>
          <cell r="AD27332">
            <v>3</v>
          </cell>
        </row>
        <row r="27333">
          <cell r="H27333" t="str">
            <v>INFIRMIER</v>
          </cell>
          <cell r="L27333">
            <v>0</v>
          </cell>
          <cell r="AC27333" t="str">
            <v>02918 / SCHOLLER STEPHANIE</v>
          </cell>
          <cell r="AD27333">
            <v>3</v>
          </cell>
        </row>
        <row r="27334">
          <cell r="H27334" t="str">
            <v>INFIRMIER</v>
          </cell>
          <cell r="L27334">
            <v>0</v>
          </cell>
          <cell r="AC27334" t="str">
            <v>05345 / SCHENCK LAURENCE</v>
          </cell>
          <cell r="AD27334">
            <v>3</v>
          </cell>
        </row>
        <row r="27335">
          <cell r="H27335" t="str">
            <v>MEDECIN</v>
          </cell>
          <cell r="K27335" t="str">
            <v>MG</v>
          </cell>
          <cell r="L27335">
            <v>0</v>
          </cell>
          <cell r="AC27335" t="str">
            <v>05358 / BETSCH CELINE</v>
          </cell>
          <cell r="AD27335">
            <v>3</v>
          </cell>
        </row>
        <row r="27336">
          <cell r="H27336" t="str">
            <v>MASSEUR</v>
          </cell>
          <cell r="L27336">
            <v>0</v>
          </cell>
          <cell r="AC27336" t="str">
            <v>00729 / SCHMITT MARX EVELYNE</v>
          </cell>
          <cell r="AD27336">
            <v>3</v>
          </cell>
        </row>
        <row r="27337">
          <cell r="H27337" t="str">
            <v>INFIRMIER</v>
          </cell>
          <cell r="L27337">
            <v>0</v>
          </cell>
          <cell r="AC27337" t="str">
            <v>04814 / LAURENT OLIVIA</v>
          </cell>
          <cell r="AD27337">
            <v>3</v>
          </cell>
        </row>
        <row r="27338">
          <cell r="H27338" t="str">
            <v>ORTHOPTISTE, ORTHOPHONISTE</v>
          </cell>
          <cell r="L27338">
            <v>0</v>
          </cell>
          <cell r="AC27338" t="str">
            <v>04814 / LAURENT OLIVIA</v>
          </cell>
          <cell r="AD27338">
            <v>3</v>
          </cell>
        </row>
        <row r="27339">
          <cell r="H27339" t="str">
            <v>MASSEUR</v>
          </cell>
          <cell r="L27339">
            <v>0</v>
          </cell>
          <cell r="AC27339" t="str">
            <v>04814 / LAURENT OLIVIA</v>
          </cell>
          <cell r="AD27339">
            <v>3</v>
          </cell>
        </row>
        <row r="27340">
          <cell r="H27340" t="str">
            <v>ORTHOPTISTE, ORTHOPHONISTE</v>
          </cell>
          <cell r="L27340">
            <v>0</v>
          </cell>
          <cell r="AC27340" t="str">
            <v>06513 / ROLLANG ARNOULD RACHEL</v>
          </cell>
          <cell r="AD27340">
            <v>3</v>
          </cell>
        </row>
        <row r="27341">
          <cell r="H27341" t="str">
            <v>MEDECIN</v>
          </cell>
          <cell r="K27341" t="str">
            <v>MS</v>
          </cell>
          <cell r="L27341">
            <v>0</v>
          </cell>
          <cell r="AC27341" t="str">
            <v>05358 / BETSCH CELINE</v>
          </cell>
          <cell r="AD27341">
            <v>3</v>
          </cell>
        </row>
        <row r="27342">
          <cell r="H27342" t="str">
            <v>MASSEUR</v>
          </cell>
          <cell r="L27342">
            <v>0</v>
          </cell>
          <cell r="AC27342" t="str">
            <v>05358 / BETSCH CELINE</v>
          </cell>
          <cell r="AD27342">
            <v>3</v>
          </cell>
        </row>
        <row r="27343">
          <cell r="H27343" t="str">
            <v>MEDECIN</v>
          </cell>
          <cell r="K27343" t="str">
            <v>MS</v>
          </cell>
          <cell r="L27343">
            <v>0</v>
          </cell>
          <cell r="AC27343" t="str">
            <v>04988 / STIRNEMANN JEAN VINCENT</v>
          </cell>
          <cell r="AD27343">
            <v>3</v>
          </cell>
        </row>
        <row r="27344">
          <cell r="H27344" t="str">
            <v>FOURNISSEUR</v>
          </cell>
          <cell r="L27344">
            <v>0</v>
          </cell>
          <cell r="AC27344" t="str">
            <v>05029 / BOUGHALEM ALI</v>
          </cell>
          <cell r="AD27344">
            <v>3</v>
          </cell>
        </row>
        <row r="27345">
          <cell r="H27345" t="str">
            <v>FOURNISSEUR</v>
          </cell>
          <cell r="L27345">
            <v>0</v>
          </cell>
          <cell r="AC27345" t="str">
            <v>05345 / SCHENCK LAURENCE</v>
          </cell>
          <cell r="AD27345">
            <v>3</v>
          </cell>
        </row>
        <row r="27346">
          <cell r="H27346" t="str">
            <v>FOURNISSEUR</v>
          </cell>
          <cell r="L27346">
            <v>0</v>
          </cell>
          <cell r="AC27346" t="str">
            <v>05345 / SCHENCK LAURENCE</v>
          </cell>
          <cell r="AD27346">
            <v>3</v>
          </cell>
        </row>
        <row r="27347">
          <cell r="H27347" t="str">
            <v>FOURNISSEUR</v>
          </cell>
          <cell r="L27347">
            <v>0</v>
          </cell>
          <cell r="AC27347" t="str">
            <v>05345 / SCHENCK LAURENCE</v>
          </cell>
          <cell r="AD27347">
            <v>3</v>
          </cell>
        </row>
        <row r="27348">
          <cell r="H27348" t="str">
            <v>FOURNISSEUR</v>
          </cell>
          <cell r="L27348">
            <v>0</v>
          </cell>
          <cell r="AC27348" t="str">
            <v>05029 / BOUGHALEM ALI</v>
          </cell>
          <cell r="AD27348">
            <v>3</v>
          </cell>
        </row>
        <row r="27349">
          <cell r="H27349" t="str">
            <v>FOURNISSEUR</v>
          </cell>
          <cell r="L27349">
            <v>0</v>
          </cell>
          <cell r="AC27349" t="str">
            <v>02337 / GALLARD MYLENE</v>
          </cell>
          <cell r="AD27349">
            <v>3</v>
          </cell>
        </row>
        <row r="27350">
          <cell r="H27350" t="str">
            <v>FOURNISSEUR</v>
          </cell>
          <cell r="L27350">
            <v>0</v>
          </cell>
          <cell r="AC27350" t="str">
            <v>00729 / SCHMITT MARX EVELYNE</v>
          </cell>
          <cell r="AD27350">
            <v>3</v>
          </cell>
        </row>
        <row r="27351">
          <cell r="H27351" t="str">
            <v>FOURNISSEUR</v>
          </cell>
          <cell r="L27351">
            <v>0</v>
          </cell>
          <cell r="AC27351" t="str">
            <v>06513 / ROLLANG ARNOULD RACHEL</v>
          </cell>
          <cell r="AD27351">
            <v>3</v>
          </cell>
        </row>
        <row r="27352">
          <cell r="H27352" t="str">
            <v>FOURNISSEUR</v>
          </cell>
          <cell r="L27352">
            <v>0</v>
          </cell>
          <cell r="AC27352" t="str">
            <v>02337 / GALLARD MYLENE</v>
          </cell>
          <cell r="AD27352">
            <v>3</v>
          </cell>
        </row>
        <row r="27353">
          <cell r="H27353" t="str">
            <v>ORTHOPTISTE, ORTHOPHONISTE</v>
          </cell>
          <cell r="L27353">
            <v>0</v>
          </cell>
          <cell r="AC27353" t="str">
            <v>05029 / BOUGHALEM ALI</v>
          </cell>
          <cell r="AD27353">
            <v>3</v>
          </cell>
        </row>
        <row r="27354">
          <cell r="H27354" t="str">
            <v>ORTHOPTISTE, ORTHOPHONISTE</v>
          </cell>
          <cell r="L27354">
            <v>0</v>
          </cell>
          <cell r="AC27354" t="str">
            <v>05358 / BETSCH CELINE</v>
          </cell>
          <cell r="AD27354">
            <v>3</v>
          </cell>
        </row>
        <row r="27355">
          <cell r="H27355" t="str">
            <v>MEDECIN</v>
          </cell>
          <cell r="K27355" t="str">
            <v>MG</v>
          </cell>
          <cell r="L27355">
            <v>0</v>
          </cell>
          <cell r="AC27355" t="str">
            <v>04814 / LAURENT OLIVIA</v>
          </cell>
          <cell r="AD27355">
            <v>3</v>
          </cell>
        </row>
        <row r="27356">
          <cell r="H27356" t="str">
            <v>MEDECIN</v>
          </cell>
          <cell r="K27356" t="str">
            <v>MG</v>
          </cell>
          <cell r="L27356">
            <v>0</v>
          </cell>
          <cell r="AC27356" t="str">
            <v>05358 / BETSCH CELINE</v>
          </cell>
          <cell r="AD27356">
            <v>3</v>
          </cell>
        </row>
        <row r="27357">
          <cell r="H27357" t="str">
            <v>MASSEUR</v>
          </cell>
          <cell r="L27357">
            <v>0</v>
          </cell>
          <cell r="AC27357" t="str">
            <v>02918 / SCHOLLER STEPHANIE</v>
          </cell>
          <cell r="AD27357">
            <v>3</v>
          </cell>
        </row>
        <row r="27358">
          <cell r="H27358" t="str">
            <v>INFIRMIER</v>
          </cell>
          <cell r="L27358">
            <v>0</v>
          </cell>
          <cell r="AC27358" t="str">
            <v>05029 / BOUGHALEM ALI</v>
          </cell>
          <cell r="AD27358">
            <v>3</v>
          </cell>
        </row>
        <row r="27359">
          <cell r="H27359" t="str">
            <v>MASSEUR</v>
          </cell>
          <cell r="L27359">
            <v>0</v>
          </cell>
          <cell r="AC27359" t="str">
            <v>00729 / SCHMITT MARX EVELYNE</v>
          </cell>
          <cell r="AD27359">
            <v>3</v>
          </cell>
        </row>
        <row r="27360">
          <cell r="H27360" t="str">
            <v>SAGE-FEMME</v>
          </cell>
          <cell r="L27360">
            <v>0</v>
          </cell>
          <cell r="AC27360" t="str">
            <v>02918 / SCHOLLER STEPHANIE</v>
          </cell>
          <cell r="AD27360">
            <v>3</v>
          </cell>
        </row>
        <row r="27361">
          <cell r="H27361" t="str">
            <v>INFIRMIER</v>
          </cell>
          <cell r="L27361">
            <v>0</v>
          </cell>
          <cell r="AC27361" t="str">
            <v>02337 / GALLARD MYLENE</v>
          </cell>
          <cell r="AD27361">
            <v>3</v>
          </cell>
        </row>
        <row r="27362">
          <cell r="H27362" t="str">
            <v>INFIRMIER</v>
          </cell>
          <cell r="L27362">
            <v>0</v>
          </cell>
          <cell r="AC27362" t="str">
            <v>03811 / LE MOYNE BENOIT</v>
          </cell>
          <cell r="AD27362">
            <v>3</v>
          </cell>
        </row>
        <row r="27363">
          <cell r="H27363" t="str">
            <v>INFIRMIER</v>
          </cell>
          <cell r="L27363">
            <v>0</v>
          </cell>
          <cell r="AC27363" t="str">
            <v>04814 / LAURENT OLIVIA</v>
          </cell>
          <cell r="AD27363">
            <v>3</v>
          </cell>
        </row>
        <row r="27364">
          <cell r="H27364" t="str">
            <v>MEDECIN</v>
          </cell>
          <cell r="K27364" t="str">
            <v>MS</v>
          </cell>
          <cell r="L27364">
            <v>2</v>
          </cell>
          <cell r="AC27364" t="str">
            <v>05029 / BOUGHALEM ALI</v>
          </cell>
          <cell r="AD27364">
            <v>3</v>
          </cell>
        </row>
        <row r="27365">
          <cell r="H27365" t="str">
            <v>MEDECIN</v>
          </cell>
          <cell r="K27365" t="str">
            <v>MS</v>
          </cell>
          <cell r="L27365">
            <v>0</v>
          </cell>
          <cell r="AC27365" t="str">
            <v>03811 / LE MOYNE BENOIT</v>
          </cell>
          <cell r="AD27365">
            <v>3</v>
          </cell>
        </row>
        <row r="27366">
          <cell r="H27366" t="str">
            <v>DENTISTE</v>
          </cell>
          <cell r="L27366">
            <v>0</v>
          </cell>
          <cell r="AC27366" t="str">
            <v>05345 / SCHENCK LAURENCE</v>
          </cell>
          <cell r="AD27366">
            <v>3</v>
          </cell>
        </row>
        <row r="27367">
          <cell r="H27367" t="str">
            <v>MEDECIN</v>
          </cell>
          <cell r="K27367" t="str">
            <v>MS</v>
          </cell>
          <cell r="L27367">
            <v>0</v>
          </cell>
          <cell r="AC27367" t="str">
            <v>02918 / SCHOLLER STEPHANIE</v>
          </cell>
          <cell r="AD27367">
            <v>3</v>
          </cell>
        </row>
        <row r="27368">
          <cell r="H27368" t="str">
            <v>MEDECIN</v>
          </cell>
          <cell r="K27368" t="str">
            <v>MG</v>
          </cell>
          <cell r="L27368">
            <v>0</v>
          </cell>
          <cell r="AC27368" t="str">
            <v>02918 / SCHOLLER STEPHANIE</v>
          </cell>
          <cell r="AD27368">
            <v>3</v>
          </cell>
        </row>
        <row r="27369">
          <cell r="H27369" t="str">
            <v>ORTHOPTISTE, ORTHOPHONISTE</v>
          </cell>
          <cell r="L27369">
            <v>0</v>
          </cell>
          <cell r="AC27369" t="str">
            <v>02337 / GALLARD MYLENE</v>
          </cell>
          <cell r="AD27369">
            <v>3</v>
          </cell>
        </row>
        <row r="27370">
          <cell r="H27370" t="str">
            <v>INFIRMIER</v>
          </cell>
          <cell r="L27370">
            <v>0</v>
          </cell>
          <cell r="AC27370" t="str">
            <v>05345 / SCHENCK LAURENCE</v>
          </cell>
          <cell r="AD27370">
            <v>3</v>
          </cell>
        </row>
        <row r="27371">
          <cell r="H27371" t="str">
            <v>INFIRMIER</v>
          </cell>
          <cell r="L27371">
            <v>0</v>
          </cell>
          <cell r="AC27371" t="str">
            <v>05358 / BETSCH CELINE</v>
          </cell>
          <cell r="AD27371">
            <v>3</v>
          </cell>
        </row>
        <row r="27372">
          <cell r="H27372" t="str">
            <v>MEDECIN</v>
          </cell>
          <cell r="K27372" t="str">
            <v>MG</v>
          </cell>
          <cell r="L27372">
            <v>0</v>
          </cell>
          <cell r="AC27372" t="str">
            <v>03811 / LE MOYNE BENOIT</v>
          </cell>
          <cell r="AD27372">
            <v>3</v>
          </cell>
        </row>
        <row r="27373">
          <cell r="H27373" t="str">
            <v>MEDECIN</v>
          </cell>
          <cell r="K27373" t="str">
            <v>MG</v>
          </cell>
          <cell r="L27373">
            <v>0</v>
          </cell>
          <cell r="AC27373" t="str">
            <v>04814 / LAURENT OLIVIA</v>
          </cell>
          <cell r="AD27373">
            <v>3</v>
          </cell>
        </row>
        <row r="27374">
          <cell r="H27374" t="str">
            <v>MEDECIN</v>
          </cell>
          <cell r="K27374" t="str">
            <v>MS</v>
          </cell>
          <cell r="L27374">
            <v>0</v>
          </cell>
          <cell r="AC27374" t="str">
            <v>05345 / SCHENCK LAURENCE</v>
          </cell>
          <cell r="AD27374">
            <v>3</v>
          </cell>
        </row>
        <row r="27375">
          <cell r="H27375" t="str">
            <v>DENTISTE</v>
          </cell>
          <cell r="L27375">
            <v>0</v>
          </cell>
          <cell r="AC27375" t="str">
            <v>06513 / ROLLANG ARNOULD RACHEL</v>
          </cell>
          <cell r="AD27375">
            <v>3</v>
          </cell>
        </row>
        <row r="27376">
          <cell r="H27376" t="str">
            <v>DENTISTE</v>
          </cell>
          <cell r="L27376">
            <v>0</v>
          </cell>
          <cell r="AC27376" t="str">
            <v>02337 / GALLARD MYLENE</v>
          </cell>
          <cell r="AD27376">
            <v>3</v>
          </cell>
        </row>
        <row r="27377">
          <cell r="H27377" t="str">
            <v>INFIRMIER</v>
          </cell>
          <cell r="L27377">
            <v>0</v>
          </cell>
          <cell r="AC27377" t="str">
            <v>03811 / LE MOYNE BENOIT</v>
          </cell>
          <cell r="AD27377">
            <v>3</v>
          </cell>
        </row>
        <row r="27378">
          <cell r="H27378" t="str">
            <v>MEDECIN</v>
          </cell>
          <cell r="K27378" t="str">
            <v>MG</v>
          </cell>
          <cell r="L27378">
            <v>0</v>
          </cell>
          <cell r="AC27378" t="str">
            <v>04988 / STIRNEMANN JEAN VINCENT</v>
          </cell>
          <cell r="AD27378">
            <v>3</v>
          </cell>
        </row>
        <row r="27379">
          <cell r="H27379" t="str">
            <v>DENTISTE</v>
          </cell>
          <cell r="L27379">
            <v>0</v>
          </cell>
          <cell r="AC27379" t="str">
            <v>05358 / BETSCH CELINE</v>
          </cell>
          <cell r="AD27379">
            <v>3</v>
          </cell>
        </row>
        <row r="27380">
          <cell r="H27380" t="str">
            <v>MEDECIN</v>
          </cell>
          <cell r="K27380" t="str">
            <v>MS</v>
          </cell>
          <cell r="L27380">
            <v>0</v>
          </cell>
          <cell r="AC27380" t="str">
            <v>04814 / LAURENT OLIVIA</v>
          </cell>
          <cell r="AD27380">
            <v>3</v>
          </cell>
        </row>
        <row r="27381">
          <cell r="H27381" t="str">
            <v>MEDECIN</v>
          </cell>
          <cell r="K27381" t="str">
            <v>MG</v>
          </cell>
          <cell r="L27381">
            <v>0</v>
          </cell>
          <cell r="AC27381" t="str">
            <v>03811 / LE MOYNE BENOIT</v>
          </cell>
          <cell r="AD27381">
            <v>3</v>
          </cell>
        </row>
        <row r="27382">
          <cell r="H27382" t="str">
            <v>DENTISTE</v>
          </cell>
          <cell r="L27382">
            <v>0</v>
          </cell>
          <cell r="AC27382" t="str">
            <v>06513 / ROLLANG ARNOULD RACHEL</v>
          </cell>
          <cell r="AD27382">
            <v>3</v>
          </cell>
        </row>
        <row r="27383">
          <cell r="H27383" t="str">
            <v>DENTISTE</v>
          </cell>
          <cell r="L27383">
            <v>0</v>
          </cell>
          <cell r="AC27383" t="str">
            <v>03811 / LE MOYNE BENOIT</v>
          </cell>
          <cell r="AD27383">
            <v>3</v>
          </cell>
        </row>
        <row r="27384">
          <cell r="H27384" t="str">
            <v>MEDECIN</v>
          </cell>
          <cell r="K27384" t="str">
            <v>MS</v>
          </cell>
          <cell r="L27384">
            <v>0</v>
          </cell>
          <cell r="AC27384" t="str">
            <v>04814 / LAURENT OLIVIA</v>
          </cell>
          <cell r="AD27384">
            <v>3</v>
          </cell>
        </row>
        <row r="27385">
          <cell r="H27385" t="str">
            <v>MEDECIN</v>
          </cell>
          <cell r="K27385" t="str">
            <v>MS</v>
          </cell>
          <cell r="L27385">
            <v>0</v>
          </cell>
          <cell r="AC27385" t="str">
            <v>04988 / STIRNEMANN JEAN VINCENT</v>
          </cell>
          <cell r="AD27385">
            <v>3</v>
          </cell>
        </row>
        <row r="27386">
          <cell r="H27386" t="str">
            <v>MEDECIN</v>
          </cell>
          <cell r="K27386" t="str">
            <v>MS</v>
          </cell>
          <cell r="L27386">
            <v>3</v>
          </cell>
          <cell r="AC27386" t="str">
            <v>05029 / BOUGHALEM ALI</v>
          </cell>
          <cell r="AD27386">
            <v>3</v>
          </cell>
        </row>
        <row r="27387">
          <cell r="H27387" t="str">
            <v>MEDECIN</v>
          </cell>
          <cell r="K27387" t="str">
            <v>MS</v>
          </cell>
          <cell r="L27387">
            <v>4</v>
          </cell>
          <cell r="AC27387" t="str">
            <v>04988 / STIRNEMANN JEAN VINCENT</v>
          </cell>
          <cell r="AD27387">
            <v>3</v>
          </cell>
        </row>
        <row r="27388">
          <cell r="H27388" t="str">
            <v>MEDECIN</v>
          </cell>
          <cell r="K27388" t="str">
            <v>MS</v>
          </cell>
          <cell r="L27388">
            <v>2</v>
          </cell>
          <cell r="AC27388" t="str">
            <v>05345 / SCHENCK LAURENCE</v>
          </cell>
          <cell r="AD27388">
            <v>3</v>
          </cell>
        </row>
        <row r="27389">
          <cell r="H27389" t="str">
            <v>MEDECIN</v>
          </cell>
          <cell r="K27389" t="str">
            <v>MS</v>
          </cell>
          <cell r="L27389">
            <v>0</v>
          </cell>
          <cell r="AC27389" t="str">
            <v>06513 / ROLLANG ARNOULD RACHEL</v>
          </cell>
          <cell r="AD27389">
            <v>3</v>
          </cell>
        </row>
        <row r="27390">
          <cell r="H27390" t="str">
            <v>PÉDICURE - PODOLOGUE</v>
          </cell>
          <cell r="L27390">
            <v>0</v>
          </cell>
          <cell r="AC27390" t="str">
            <v>05029 / BOUGHALEM ALI</v>
          </cell>
          <cell r="AD27390">
            <v>3</v>
          </cell>
        </row>
        <row r="27391">
          <cell r="H27391" t="str">
            <v>PÉDICURE - PODOLOGUE</v>
          </cell>
          <cell r="L27391">
            <v>1</v>
          </cell>
          <cell r="AC27391" t="str">
            <v>02337 / GALLARD MYLENE</v>
          </cell>
          <cell r="AD27391">
            <v>3</v>
          </cell>
        </row>
        <row r="27392">
          <cell r="H27392" t="str">
            <v>MASSEUR</v>
          </cell>
          <cell r="L27392">
            <v>0</v>
          </cell>
          <cell r="AC27392" t="str">
            <v>02918 / SCHOLLER STEPHANIE</v>
          </cell>
          <cell r="AD27392">
            <v>3</v>
          </cell>
        </row>
        <row r="27393">
          <cell r="H27393" t="str">
            <v>MASSEUR</v>
          </cell>
          <cell r="L27393">
            <v>0</v>
          </cell>
          <cell r="AC27393" t="str">
            <v>05345 / SCHENCK LAURENCE</v>
          </cell>
          <cell r="AD27393">
            <v>3</v>
          </cell>
        </row>
        <row r="27394">
          <cell r="H27394" t="str">
            <v>MEDECIN</v>
          </cell>
          <cell r="K27394" t="str">
            <v>MS</v>
          </cell>
          <cell r="L27394">
            <v>4</v>
          </cell>
          <cell r="AC27394" t="str">
            <v>05029 / BOUGHALEM ALI</v>
          </cell>
          <cell r="AD27394">
            <v>3</v>
          </cell>
        </row>
        <row r="27395">
          <cell r="H27395" t="str">
            <v>MEDECIN</v>
          </cell>
          <cell r="K27395" t="str">
            <v>MS</v>
          </cell>
          <cell r="L27395">
            <v>6</v>
          </cell>
          <cell r="AC27395" t="str">
            <v>05029 / BOUGHALEM ALI</v>
          </cell>
          <cell r="AD27395">
            <v>3</v>
          </cell>
        </row>
        <row r="27396">
          <cell r="H27396" t="str">
            <v>MEDECIN</v>
          </cell>
          <cell r="K27396" t="str">
            <v>MS</v>
          </cell>
          <cell r="L27396">
            <v>3</v>
          </cell>
          <cell r="AC27396" t="str">
            <v>05358 / BETSCH CELINE</v>
          </cell>
          <cell r="AD27396">
            <v>3</v>
          </cell>
        </row>
        <row r="27397">
          <cell r="H27397" t="str">
            <v>MEDECIN</v>
          </cell>
          <cell r="K27397" t="str">
            <v>MS</v>
          </cell>
          <cell r="L27397">
            <v>0</v>
          </cell>
          <cell r="AC27397" t="str">
            <v>05029 / BOUGHALEM ALI</v>
          </cell>
          <cell r="AD27397">
            <v>3</v>
          </cell>
        </row>
        <row r="27398">
          <cell r="H27398" t="str">
            <v>MEDECIN</v>
          </cell>
          <cell r="K27398" t="str">
            <v>MS</v>
          </cell>
          <cell r="L27398">
            <v>2</v>
          </cell>
          <cell r="AC27398" t="str">
            <v>04814 / LAURENT OLIVIA</v>
          </cell>
          <cell r="AD27398">
            <v>3</v>
          </cell>
        </row>
        <row r="27399">
          <cell r="H27399" t="str">
            <v>MEDECIN</v>
          </cell>
          <cell r="K27399" t="str">
            <v>MS</v>
          </cell>
          <cell r="L27399">
            <v>7</v>
          </cell>
          <cell r="AC27399" t="str">
            <v>04988 / STIRNEMANN JEAN VINCENT</v>
          </cell>
          <cell r="AD27399">
            <v>3</v>
          </cell>
        </row>
        <row r="27400">
          <cell r="H27400" t="str">
            <v>MEDECIN</v>
          </cell>
          <cell r="K27400" t="str">
            <v>MS</v>
          </cell>
          <cell r="L27400">
            <v>1</v>
          </cell>
          <cell r="AC27400" t="str">
            <v>04814 / LAURENT OLIVIA</v>
          </cell>
          <cell r="AD27400">
            <v>3</v>
          </cell>
        </row>
        <row r="27401">
          <cell r="H27401" t="str">
            <v>MEDECIN</v>
          </cell>
          <cell r="K27401" t="str">
            <v>MS</v>
          </cell>
          <cell r="L27401">
            <v>5</v>
          </cell>
          <cell r="AC27401" t="str">
            <v>05029 / BOUGHALEM ALI</v>
          </cell>
          <cell r="AD27401">
            <v>3</v>
          </cell>
        </row>
        <row r="27402">
          <cell r="H27402" t="str">
            <v>MEDECIN</v>
          </cell>
          <cell r="K27402" t="str">
            <v>MS</v>
          </cell>
          <cell r="L27402">
            <v>0</v>
          </cell>
          <cell r="AC27402" t="str">
            <v>00729 / SCHMITT MARX EVELYNE</v>
          </cell>
          <cell r="AD27402">
            <v>3</v>
          </cell>
        </row>
        <row r="27403">
          <cell r="H27403" t="str">
            <v>MEDECIN</v>
          </cell>
          <cell r="K27403" t="str">
            <v>MS</v>
          </cell>
          <cell r="L27403">
            <v>0</v>
          </cell>
          <cell r="AC27403" t="str">
            <v>05029 / BOUGHALEM ALI</v>
          </cell>
          <cell r="AD27403">
            <v>3</v>
          </cell>
        </row>
        <row r="27404">
          <cell r="H27404" t="str">
            <v>SAGE-FEMME</v>
          </cell>
          <cell r="L27404">
            <v>0</v>
          </cell>
          <cell r="AC27404" t="str">
            <v>04814 / LAURENT OLIVIA</v>
          </cell>
          <cell r="AD27404">
            <v>3</v>
          </cell>
        </row>
        <row r="27405">
          <cell r="H27405" t="str">
            <v>MEDECIN</v>
          </cell>
          <cell r="K27405" t="str">
            <v>MG</v>
          </cell>
          <cell r="L27405">
            <v>0</v>
          </cell>
          <cell r="AC27405" t="str">
            <v>04988 / STIRNEMANN JEAN VINCENT</v>
          </cell>
          <cell r="AD27405">
            <v>3</v>
          </cell>
        </row>
        <row r="27406">
          <cell r="H27406" t="str">
            <v>MASSEUR</v>
          </cell>
          <cell r="L27406">
            <v>0</v>
          </cell>
          <cell r="AC27406" t="str">
            <v>04814 / LAURENT OLIVIA</v>
          </cell>
          <cell r="AD27406">
            <v>3</v>
          </cell>
        </row>
        <row r="27407">
          <cell r="H27407" t="str">
            <v>MASSEUR</v>
          </cell>
          <cell r="L27407">
            <v>0</v>
          </cell>
          <cell r="AC27407" t="str">
            <v>05029 / BOUGHALEM ALI</v>
          </cell>
          <cell r="AD27407">
            <v>3</v>
          </cell>
        </row>
        <row r="27408">
          <cell r="H27408" t="str">
            <v>MASSEUR</v>
          </cell>
          <cell r="L27408">
            <v>0</v>
          </cell>
          <cell r="AC27408" t="str">
            <v>05029 / BOUGHALEM ALI</v>
          </cell>
          <cell r="AD27408">
            <v>3</v>
          </cell>
        </row>
        <row r="27409">
          <cell r="H27409" t="str">
            <v>INFIRMIER</v>
          </cell>
          <cell r="L27409">
            <v>0</v>
          </cell>
          <cell r="AC27409" t="str">
            <v>03811 / LE MOYNE BENOIT</v>
          </cell>
          <cell r="AD27409">
            <v>3</v>
          </cell>
        </row>
        <row r="27410">
          <cell r="H27410" t="str">
            <v>MASSEUR</v>
          </cell>
          <cell r="L27410">
            <v>0</v>
          </cell>
          <cell r="AC27410" t="str">
            <v>02337 / GALLARD MYLENE</v>
          </cell>
          <cell r="AD27410">
            <v>3</v>
          </cell>
        </row>
        <row r="27411">
          <cell r="H27411" t="str">
            <v>DENTISTE</v>
          </cell>
          <cell r="L27411">
            <v>0</v>
          </cell>
          <cell r="AC27411" t="str">
            <v>02918 / SCHOLLER STEPHANIE</v>
          </cell>
          <cell r="AD27411">
            <v>3</v>
          </cell>
        </row>
        <row r="27412">
          <cell r="H27412" t="str">
            <v>MEDECIN</v>
          </cell>
          <cell r="K27412" t="str">
            <v>MS</v>
          </cell>
          <cell r="L27412">
            <v>0</v>
          </cell>
          <cell r="AC27412" t="str">
            <v>05029 / BOUGHALEM ALI</v>
          </cell>
          <cell r="AD27412">
            <v>3</v>
          </cell>
        </row>
        <row r="27413">
          <cell r="H27413" t="str">
            <v>MEDECIN</v>
          </cell>
          <cell r="K27413" t="str">
            <v>MS</v>
          </cell>
          <cell r="L27413">
            <v>0</v>
          </cell>
          <cell r="AC27413" t="str">
            <v>03811 / LE MOYNE BENOIT</v>
          </cell>
          <cell r="AD27413">
            <v>3</v>
          </cell>
        </row>
        <row r="27414">
          <cell r="H27414" t="str">
            <v>MEDECIN</v>
          </cell>
          <cell r="K27414" t="str">
            <v>MS</v>
          </cell>
          <cell r="L27414">
            <v>1</v>
          </cell>
          <cell r="AC27414" t="str">
            <v>04814 / LAURENT OLIVIA</v>
          </cell>
          <cell r="AD27414">
            <v>3</v>
          </cell>
        </row>
        <row r="27415">
          <cell r="H27415" t="str">
            <v>MEDECIN</v>
          </cell>
          <cell r="K27415" t="str">
            <v>MS</v>
          </cell>
          <cell r="L27415">
            <v>5</v>
          </cell>
          <cell r="AC27415" t="str">
            <v>05029 / BOUGHALEM ALI</v>
          </cell>
          <cell r="AD27415">
            <v>3</v>
          </cell>
        </row>
        <row r="27416">
          <cell r="H27416" t="str">
            <v>DENTISTE</v>
          </cell>
          <cell r="L27416">
            <v>0</v>
          </cell>
          <cell r="AC27416" t="str">
            <v>05358 / BETSCH CELINE</v>
          </cell>
          <cell r="AD27416">
            <v>3</v>
          </cell>
        </row>
        <row r="27417">
          <cell r="H27417" t="str">
            <v>MASSEUR</v>
          </cell>
          <cell r="L27417">
            <v>0</v>
          </cell>
          <cell r="AC27417" t="str">
            <v>02337 / GALLARD MYLENE</v>
          </cell>
          <cell r="AD27417">
            <v>3</v>
          </cell>
        </row>
        <row r="27418">
          <cell r="H27418" t="str">
            <v>MASSEUR</v>
          </cell>
          <cell r="L27418">
            <v>0</v>
          </cell>
          <cell r="AC27418" t="str">
            <v>00729 / SCHMITT MARX EVELYNE</v>
          </cell>
          <cell r="AD27418">
            <v>3</v>
          </cell>
        </row>
        <row r="27419">
          <cell r="H27419" t="str">
            <v>DENTISTE</v>
          </cell>
          <cell r="L27419">
            <v>0</v>
          </cell>
          <cell r="AC27419" t="str">
            <v>03811 / LE MOYNE BENOIT</v>
          </cell>
          <cell r="AD27419">
            <v>3</v>
          </cell>
        </row>
        <row r="27420">
          <cell r="H27420" t="str">
            <v>MEDECIN</v>
          </cell>
          <cell r="K27420" t="str">
            <v>MG</v>
          </cell>
          <cell r="L27420">
            <v>0</v>
          </cell>
          <cell r="AC27420" t="str">
            <v>03811 / LE MOYNE BENOIT</v>
          </cell>
          <cell r="AD27420">
            <v>3</v>
          </cell>
        </row>
        <row r="27421">
          <cell r="H27421" t="str">
            <v>MEDECIN</v>
          </cell>
          <cell r="K27421" t="str">
            <v>MS</v>
          </cell>
          <cell r="L27421">
            <v>0</v>
          </cell>
          <cell r="AC27421" t="str">
            <v>04814 / LAURENT OLIVIA</v>
          </cell>
          <cell r="AD27421">
            <v>3</v>
          </cell>
        </row>
        <row r="27422">
          <cell r="H27422" t="str">
            <v>MASSEUR</v>
          </cell>
          <cell r="L27422">
            <v>0</v>
          </cell>
          <cell r="AC27422" t="str">
            <v>02918 / SCHOLLER STEPHANIE</v>
          </cell>
          <cell r="AD27422">
            <v>3</v>
          </cell>
        </row>
        <row r="27423">
          <cell r="H27423" t="str">
            <v>ORTHOPTISTE, ORTHOPHONISTE</v>
          </cell>
          <cell r="L27423">
            <v>0</v>
          </cell>
          <cell r="AC27423" t="str">
            <v>06513 / ROLLANG ARNOULD RACHEL</v>
          </cell>
          <cell r="AD27423">
            <v>3</v>
          </cell>
        </row>
        <row r="27424">
          <cell r="H27424" t="str">
            <v>INFIRMIER</v>
          </cell>
          <cell r="L27424">
            <v>0</v>
          </cell>
          <cell r="AC27424" t="str">
            <v>06513 / ROLLANG ARNOULD RACHEL</v>
          </cell>
          <cell r="AD27424">
            <v>3</v>
          </cell>
        </row>
        <row r="27425">
          <cell r="H27425" t="str">
            <v>MASSEUR</v>
          </cell>
          <cell r="L27425">
            <v>0</v>
          </cell>
          <cell r="AC27425" t="str">
            <v>06513 / ROLLANG ARNOULD RACHEL</v>
          </cell>
          <cell r="AD27425">
            <v>3</v>
          </cell>
        </row>
        <row r="27426">
          <cell r="H27426" t="str">
            <v>MASSEUR</v>
          </cell>
          <cell r="L27426">
            <v>0</v>
          </cell>
          <cell r="AC27426" t="str">
            <v>05345 / SCHENCK LAURENCE</v>
          </cell>
          <cell r="AD27426">
            <v>3</v>
          </cell>
        </row>
        <row r="27427">
          <cell r="H27427" t="str">
            <v>MASSEUR</v>
          </cell>
          <cell r="L27427">
            <v>0</v>
          </cell>
          <cell r="AC27427" t="str">
            <v>05345 / SCHENCK LAURENCE</v>
          </cell>
          <cell r="AD27427">
            <v>3</v>
          </cell>
        </row>
        <row r="27428">
          <cell r="H27428" t="str">
            <v>MASSEUR</v>
          </cell>
          <cell r="L27428">
            <v>0</v>
          </cell>
          <cell r="AC27428" t="str">
            <v>06513 / ROLLANG ARNOULD RACHEL</v>
          </cell>
          <cell r="AD27428">
            <v>3</v>
          </cell>
        </row>
        <row r="27429">
          <cell r="H27429" t="str">
            <v>MASSEUR</v>
          </cell>
          <cell r="L27429">
            <v>0</v>
          </cell>
          <cell r="AC27429" t="str">
            <v>06513 / ROLLANG ARNOULD RACHEL</v>
          </cell>
          <cell r="AD27429">
            <v>3</v>
          </cell>
        </row>
        <row r="27430">
          <cell r="H27430" t="str">
            <v>ORTHOPTISTE, ORTHOPHONISTE</v>
          </cell>
          <cell r="L27430">
            <v>0</v>
          </cell>
          <cell r="AC27430" t="str">
            <v>04988 / STIRNEMANN JEAN VINCENT</v>
          </cell>
          <cell r="AD27430">
            <v>3</v>
          </cell>
        </row>
        <row r="27431">
          <cell r="H27431" t="str">
            <v>MEDECIN</v>
          </cell>
          <cell r="K27431" t="str">
            <v>MS</v>
          </cell>
          <cell r="L27431">
            <v>0</v>
          </cell>
          <cell r="AC27431" t="str">
            <v>02918 / SCHOLLER STEPHANIE</v>
          </cell>
          <cell r="AD27431">
            <v>3</v>
          </cell>
        </row>
        <row r="27432">
          <cell r="H27432" t="str">
            <v>MEDECIN</v>
          </cell>
          <cell r="K27432" t="str">
            <v>MS</v>
          </cell>
          <cell r="L27432">
            <v>1</v>
          </cell>
          <cell r="AC27432" t="str">
            <v>05345 / SCHENCK LAURENCE</v>
          </cell>
          <cell r="AD27432">
            <v>3</v>
          </cell>
        </row>
        <row r="27433">
          <cell r="H27433" t="str">
            <v>MEDECIN</v>
          </cell>
          <cell r="K27433" t="str">
            <v>MG</v>
          </cell>
          <cell r="L27433">
            <v>0</v>
          </cell>
          <cell r="AC27433" t="str">
            <v>03811 / LE MOYNE BENOIT</v>
          </cell>
          <cell r="AD27433">
            <v>3</v>
          </cell>
        </row>
        <row r="27434">
          <cell r="H27434" t="str">
            <v>MEDECIN</v>
          </cell>
          <cell r="K27434" t="str">
            <v>MG</v>
          </cell>
          <cell r="L27434">
            <v>0</v>
          </cell>
          <cell r="AC27434" t="str">
            <v>04814 / LAURENT OLIVIA</v>
          </cell>
          <cell r="AD27434">
            <v>3</v>
          </cell>
        </row>
        <row r="27435">
          <cell r="H27435" t="str">
            <v>MEDECIN</v>
          </cell>
          <cell r="K27435" t="str">
            <v>MS</v>
          </cell>
          <cell r="L27435">
            <v>1</v>
          </cell>
          <cell r="AC27435" t="str">
            <v>05358 / BETSCH CELINE</v>
          </cell>
          <cell r="AD27435">
            <v>3</v>
          </cell>
        </row>
        <row r="27436">
          <cell r="H27436" t="str">
            <v>MEDECIN</v>
          </cell>
          <cell r="K27436" t="str">
            <v>MS</v>
          </cell>
          <cell r="L27436">
            <v>2</v>
          </cell>
          <cell r="AC27436" t="str">
            <v>02337 / GALLARD MYLENE</v>
          </cell>
          <cell r="AD27436">
            <v>3</v>
          </cell>
        </row>
        <row r="27437">
          <cell r="H27437" t="str">
            <v>MEDECIN</v>
          </cell>
          <cell r="K27437" t="str">
            <v>MS</v>
          </cell>
          <cell r="L27437">
            <v>0</v>
          </cell>
          <cell r="AC27437" t="str">
            <v>04814 / LAURENT OLIVIA</v>
          </cell>
          <cell r="AD27437">
            <v>3</v>
          </cell>
        </row>
        <row r="27438">
          <cell r="H27438" t="str">
            <v>MEDECIN</v>
          </cell>
          <cell r="K27438" t="str">
            <v>MG</v>
          </cell>
          <cell r="L27438">
            <v>0</v>
          </cell>
          <cell r="AC27438" t="str">
            <v>03811 / LE MOYNE BENOIT</v>
          </cell>
          <cell r="AD27438">
            <v>3</v>
          </cell>
        </row>
        <row r="27439">
          <cell r="H27439" t="str">
            <v>MASSEUR</v>
          </cell>
          <cell r="L27439">
            <v>0</v>
          </cell>
          <cell r="AC27439" t="str">
            <v>03811 / LE MOYNE BENOIT</v>
          </cell>
          <cell r="AD27439">
            <v>3</v>
          </cell>
        </row>
        <row r="27440">
          <cell r="H27440" t="str">
            <v>MEDECIN</v>
          </cell>
          <cell r="K27440" t="str">
            <v>MG</v>
          </cell>
          <cell r="L27440">
            <v>0</v>
          </cell>
          <cell r="AC27440" t="str">
            <v>05345 / SCHENCK LAURENCE</v>
          </cell>
          <cell r="AD27440">
            <v>3</v>
          </cell>
        </row>
        <row r="27441">
          <cell r="H27441" t="str">
            <v>FOURNISSEUR</v>
          </cell>
          <cell r="L27441">
            <v>0</v>
          </cell>
          <cell r="AC27441" t="str">
            <v>05358 / BETSCH CELINE</v>
          </cell>
          <cell r="AD27441">
            <v>3</v>
          </cell>
        </row>
        <row r="27442">
          <cell r="H27442" t="str">
            <v>MEDECIN</v>
          </cell>
          <cell r="K27442" t="str">
            <v>MG</v>
          </cell>
          <cell r="L27442">
            <v>1</v>
          </cell>
          <cell r="AC27442" t="str">
            <v>04988 / STIRNEMANN JEAN VINCENT</v>
          </cell>
          <cell r="AD27442">
            <v>3</v>
          </cell>
        </row>
        <row r="27443">
          <cell r="H27443" t="str">
            <v>MEDECIN</v>
          </cell>
          <cell r="K27443" t="str">
            <v>MG</v>
          </cell>
          <cell r="L27443">
            <v>0</v>
          </cell>
          <cell r="AC27443" t="str">
            <v>04988 / STIRNEMANN JEAN VINCENT</v>
          </cell>
          <cell r="AD27443">
            <v>3</v>
          </cell>
        </row>
        <row r="27444">
          <cell r="H27444" t="str">
            <v>INFIRMIER</v>
          </cell>
          <cell r="L27444">
            <v>0</v>
          </cell>
          <cell r="AC27444" t="str">
            <v>04814 / LAURENT OLIVIA</v>
          </cell>
          <cell r="AD27444">
            <v>3</v>
          </cell>
        </row>
        <row r="27445">
          <cell r="H27445" t="str">
            <v>MEDECIN</v>
          </cell>
          <cell r="K27445" t="str">
            <v>MG</v>
          </cell>
          <cell r="L27445">
            <v>0</v>
          </cell>
          <cell r="AC27445" t="str">
            <v>06513 / ROLLANG ARNOULD RACHEL</v>
          </cell>
          <cell r="AD27445">
            <v>3</v>
          </cell>
        </row>
        <row r="27446">
          <cell r="H27446" t="str">
            <v>PÉDICURE - PODOLOGUE</v>
          </cell>
          <cell r="L27446">
            <v>0</v>
          </cell>
          <cell r="AC27446" t="str">
            <v>05345 / SCHENCK LAURENCE</v>
          </cell>
          <cell r="AD27446">
            <v>3</v>
          </cell>
        </row>
        <row r="27447">
          <cell r="H27447" t="str">
            <v>DENTISTE</v>
          </cell>
          <cell r="L27447">
            <v>0</v>
          </cell>
          <cell r="AC27447" t="str">
            <v>02337 / GALLARD MYLENE</v>
          </cell>
          <cell r="AD27447">
            <v>3</v>
          </cell>
        </row>
        <row r="27448">
          <cell r="H27448" t="str">
            <v>MASSEUR</v>
          </cell>
          <cell r="L27448">
            <v>0</v>
          </cell>
          <cell r="AC27448" t="str">
            <v>05029 / BOUGHALEM ALI</v>
          </cell>
          <cell r="AD27448">
            <v>3</v>
          </cell>
        </row>
        <row r="27449">
          <cell r="H27449" t="str">
            <v>MASSEUR</v>
          </cell>
          <cell r="L27449">
            <v>0</v>
          </cell>
          <cell r="AC27449" t="str">
            <v>00729 / SCHMITT MARX EVELYNE</v>
          </cell>
          <cell r="AD27449">
            <v>3</v>
          </cell>
        </row>
        <row r="27450">
          <cell r="H27450" t="str">
            <v>ORTHOPTISTE, ORTHOPHONISTE</v>
          </cell>
          <cell r="L27450">
            <v>0</v>
          </cell>
          <cell r="AC27450" t="str">
            <v>05029 / BOUGHALEM ALI</v>
          </cell>
          <cell r="AD27450">
            <v>3</v>
          </cell>
        </row>
        <row r="27451">
          <cell r="H27451" t="str">
            <v>INFIRMIER</v>
          </cell>
          <cell r="L27451">
            <v>0</v>
          </cell>
          <cell r="AC27451" t="str">
            <v>06513 / ROLLANG ARNOULD RACHEL</v>
          </cell>
          <cell r="AD27451">
            <v>3</v>
          </cell>
        </row>
        <row r="27452">
          <cell r="H27452" t="str">
            <v>FOURNISSEUR</v>
          </cell>
          <cell r="L27452">
            <v>0</v>
          </cell>
          <cell r="AC27452" t="str">
            <v>05358 / BETSCH CELINE</v>
          </cell>
          <cell r="AD27452">
            <v>3</v>
          </cell>
        </row>
        <row r="27453">
          <cell r="H27453" t="str">
            <v>MASSEUR</v>
          </cell>
          <cell r="L27453">
            <v>0</v>
          </cell>
          <cell r="AC27453" t="str">
            <v>05029 / BOUGHALEM ALI</v>
          </cell>
          <cell r="AD27453">
            <v>3</v>
          </cell>
        </row>
        <row r="27454">
          <cell r="H27454" t="str">
            <v>MEDECIN</v>
          </cell>
          <cell r="K27454" t="str">
            <v>MS</v>
          </cell>
          <cell r="L27454">
            <v>1</v>
          </cell>
          <cell r="AC27454" t="str">
            <v>05029 / BOUGHALEM ALI</v>
          </cell>
          <cell r="AD27454">
            <v>3</v>
          </cell>
        </row>
        <row r="27455">
          <cell r="H27455" t="str">
            <v>MEDECIN</v>
          </cell>
          <cell r="K27455" t="str">
            <v>MG</v>
          </cell>
          <cell r="L27455">
            <v>0</v>
          </cell>
          <cell r="AC27455" t="str">
            <v>04814 / LAURENT OLIVIA</v>
          </cell>
          <cell r="AD27455">
            <v>3</v>
          </cell>
        </row>
        <row r="27456">
          <cell r="H27456" t="str">
            <v>MEDECIN</v>
          </cell>
          <cell r="K27456" t="str">
            <v>MS</v>
          </cell>
          <cell r="L27456">
            <v>0</v>
          </cell>
          <cell r="AC27456" t="str">
            <v>05029 / BOUGHALEM ALI</v>
          </cell>
          <cell r="AD27456">
            <v>3</v>
          </cell>
        </row>
        <row r="27457">
          <cell r="H27457" t="str">
            <v>MEDECIN</v>
          </cell>
          <cell r="K27457" t="str">
            <v>MS</v>
          </cell>
          <cell r="L27457">
            <v>0</v>
          </cell>
          <cell r="AC27457" t="str">
            <v>03811 / LE MOYNE BENOIT</v>
          </cell>
          <cell r="AD27457">
            <v>3</v>
          </cell>
        </row>
        <row r="27458">
          <cell r="H27458" t="str">
            <v>MEDECIN</v>
          </cell>
          <cell r="K27458" t="str">
            <v>MG</v>
          </cell>
          <cell r="L27458">
            <v>0</v>
          </cell>
          <cell r="AC27458" t="str">
            <v>04988 / STIRNEMANN JEAN VINCENT</v>
          </cell>
          <cell r="AD27458">
            <v>3</v>
          </cell>
        </row>
        <row r="27459">
          <cell r="H27459" t="str">
            <v>FOURNISSEUR</v>
          </cell>
          <cell r="L27459">
            <v>0</v>
          </cell>
          <cell r="AC27459" t="str">
            <v>05029 / BOUGHALEM ALI</v>
          </cell>
          <cell r="AD27459">
            <v>3</v>
          </cell>
        </row>
        <row r="27460">
          <cell r="H27460" t="str">
            <v>FOURNISSEUR</v>
          </cell>
          <cell r="L27460">
            <v>0</v>
          </cell>
          <cell r="AC27460" t="str">
            <v>06513 / ROLLANG ARNOULD RACHEL</v>
          </cell>
          <cell r="AD27460">
            <v>3</v>
          </cell>
        </row>
        <row r="27461">
          <cell r="H27461" t="str">
            <v>FOURNISSEUR</v>
          </cell>
          <cell r="L27461">
            <v>0</v>
          </cell>
          <cell r="AC27461" t="str">
            <v>02337 / GALLARD MYLENE</v>
          </cell>
          <cell r="AD27461">
            <v>3</v>
          </cell>
        </row>
        <row r="27462">
          <cell r="H27462" t="str">
            <v>MEDECIN</v>
          </cell>
          <cell r="K27462" t="str">
            <v>MG</v>
          </cell>
          <cell r="L27462">
            <v>0</v>
          </cell>
          <cell r="AC27462" t="str">
            <v>04814 / LAURENT OLIVIA</v>
          </cell>
          <cell r="AD27462">
            <v>3</v>
          </cell>
        </row>
        <row r="27463">
          <cell r="H27463" t="str">
            <v>INFIRMIER</v>
          </cell>
          <cell r="L27463">
            <v>0</v>
          </cell>
          <cell r="AC27463" t="str">
            <v>06513 / ROLLANG ARNOULD RACHEL</v>
          </cell>
          <cell r="AD27463">
            <v>3</v>
          </cell>
        </row>
        <row r="27464">
          <cell r="H27464" t="str">
            <v>MEDECIN</v>
          </cell>
          <cell r="K27464" t="str">
            <v>MG</v>
          </cell>
          <cell r="L27464">
            <v>0</v>
          </cell>
          <cell r="AC27464" t="str">
            <v>05029 / BOUGHALEM ALI</v>
          </cell>
          <cell r="AD27464">
            <v>3</v>
          </cell>
        </row>
        <row r="27465">
          <cell r="H27465" t="str">
            <v>MASSEUR</v>
          </cell>
          <cell r="L27465">
            <v>0</v>
          </cell>
          <cell r="AC27465" t="str">
            <v>02918 / SCHOLLER STEPHANIE</v>
          </cell>
          <cell r="AD27465">
            <v>3</v>
          </cell>
        </row>
        <row r="27466">
          <cell r="H27466" t="str">
            <v>MASSEUR</v>
          </cell>
          <cell r="L27466">
            <v>0</v>
          </cell>
          <cell r="AC27466" t="str">
            <v>02918 / SCHOLLER STEPHANIE</v>
          </cell>
          <cell r="AD27466">
            <v>3</v>
          </cell>
        </row>
        <row r="27467">
          <cell r="H27467" t="str">
            <v>MEDECIN</v>
          </cell>
          <cell r="K27467" t="str">
            <v>MG</v>
          </cell>
          <cell r="L27467">
            <v>0</v>
          </cell>
          <cell r="AC27467" t="str">
            <v>02337 / GALLARD MYLENE</v>
          </cell>
          <cell r="AD27467">
            <v>3</v>
          </cell>
        </row>
        <row r="27468">
          <cell r="H27468" t="str">
            <v>MASSEUR</v>
          </cell>
          <cell r="L27468">
            <v>0</v>
          </cell>
          <cell r="AC27468" t="str">
            <v>02337 / GALLARD MYLENE</v>
          </cell>
          <cell r="AD27468">
            <v>3</v>
          </cell>
        </row>
        <row r="27469">
          <cell r="H27469" t="str">
            <v>MEDECIN</v>
          </cell>
          <cell r="K27469" t="str">
            <v>MS</v>
          </cell>
          <cell r="L27469">
            <v>0</v>
          </cell>
          <cell r="AC27469" t="str">
            <v>06513 / ROLLANG ARNOULD RACHEL</v>
          </cell>
          <cell r="AD27469">
            <v>3</v>
          </cell>
        </row>
        <row r="27470">
          <cell r="H27470" t="str">
            <v>MEDECIN</v>
          </cell>
          <cell r="K27470" t="str">
            <v>MS</v>
          </cell>
          <cell r="L27470">
            <v>1</v>
          </cell>
          <cell r="AC27470" t="str">
            <v>03811 / LE MOYNE BENOIT</v>
          </cell>
          <cell r="AD27470">
            <v>3</v>
          </cell>
        </row>
        <row r="27471">
          <cell r="H27471" t="str">
            <v>MEDECIN</v>
          </cell>
          <cell r="K27471" t="str">
            <v>MG</v>
          </cell>
          <cell r="L27471">
            <v>0</v>
          </cell>
          <cell r="AC27471" t="str">
            <v>03811 / LE MOYNE BENOIT</v>
          </cell>
          <cell r="AD27471">
            <v>3</v>
          </cell>
        </row>
        <row r="27472">
          <cell r="H27472" t="str">
            <v>ORTHOPTISTE, ORTHOPHONISTE</v>
          </cell>
          <cell r="L27472">
            <v>0</v>
          </cell>
          <cell r="AC27472" t="str">
            <v>00729 / SCHMITT MARX EVELYNE</v>
          </cell>
          <cell r="AD27472">
            <v>3</v>
          </cell>
        </row>
        <row r="27473">
          <cell r="H27473" t="str">
            <v>MEDECIN</v>
          </cell>
          <cell r="K27473" t="str">
            <v>MS</v>
          </cell>
          <cell r="L27473">
            <v>0</v>
          </cell>
          <cell r="AC27473" t="str">
            <v>04988 / STIRNEMANN JEAN VINCENT</v>
          </cell>
          <cell r="AD27473">
            <v>3</v>
          </cell>
        </row>
        <row r="27474">
          <cell r="H27474" t="str">
            <v>ORTHOPTISTE, ORTHOPHONISTE</v>
          </cell>
          <cell r="L27474">
            <v>0</v>
          </cell>
          <cell r="AC27474" t="str">
            <v>04814 / LAURENT OLIVIA</v>
          </cell>
          <cell r="AD27474">
            <v>3</v>
          </cell>
        </row>
        <row r="27475">
          <cell r="H27475" t="str">
            <v>MEDECIN</v>
          </cell>
          <cell r="K27475" t="str">
            <v>MS</v>
          </cell>
          <cell r="L27475">
            <v>1</v>
          </cell>
          <cell r="AC27475" t="str">
            <v>05029 / BOUGHALEM ALI</v>
          </cell>
          <cell r="AD27475">
            <v>3</v>
          </cell>
        </row>
        <row r="27476">
          <cell r="H27476" t="str">
            <v>MEDECIN</v>
          </cell>
          <cell r="K27476" t="str">
            <v>MS</v>
          </cell>
          <cell r="L27476">
            <v>0</v>
          </cell>
          <cell r="AC27476" t="str">
            <v>05029 / BOUGHALEM ALI</v>
          </cell>
          <cell r="AD27476">
            <v>3</v>
          </cell>
        </row>
        <row r="27477">
          <cell r="H27477" t="str">
            <v>DENTISTE</v>
          </cell>
          <cell r="L27477">
            <v>0</v>
          </cell>
          <cell r="AC27477" t="str">
            <v>06513 / ROLLANG ARNOULD RACHEL</v>
          </cell>
          <cell r="AD27477">
            <v>3</v>
          </cell>
        </row>
        <row r="27478">
          <cell r="H27478" t="str">
            <v>MASSEUR</v>
          </cell>
          <cell r="L27478">
            <v>0</v>
          </cell>
          <cell r="AC27478" t="str">
            <v>05358 / BETSCH CELINE</v>
          </cell>
          <cell r="AD27478">
            <v>3</v>
          </cell>
        </row>
        <row r="27479">
          <cell r="H27479" t="str">
            <v>FOURNISSEUR</v>
          </cell>
          <cell r="L27479">
            <v>0</v>
          </cell>
          <cell r="AC27479" t="str">
            <v>02918 / SCHOLLER STEPHANIE</v>
          </cell>
          <cell r="AD27479">
            <v>3</v>
          </cell>
        </row>
        <row r="27480">
          <cell r="H27480" t="str">
            <v>FOURNISSEUR</v>
          </cell>
          <cell r="L27480">
            <v>0</v>
          </cell>
          <cell r="AC27480" t="str">
            <v>04988 / STIRNEMANN JEAN VINCENT</v>
          </cell>
          <cell r="AD27480">
            <v>3</v>
          </cell>
        </row>
        <row r="27481">
          <cell r="H27481" t="str">
            <v>MASSEUR</v>
          </cell>
          <cell r="L27481">
            <v>0</v>
          </cell>
          <cell r="AC27481" t="str">
            <v>02918 / SCHOLLER STEPHANIE</v>
          </cell>
          <cell r="AD27481">
            <v>3</v>
          </cell>
        </row>
        <row r="27482">
          <cell r="H27482" t="str">
            <v>MEDECIN</v>
          </cell>
          <cell r="K27482" t="str">
            <v>MG</v>
          </cell>
          <cell r="L27482">
            <v>0</v>
          </cell>
          <cell r="AC27482" t="str">
            <v>06513 / ROLLANG ARNOULD RACHEL</v>
          </cell>
          <cell r="AD27482">
            <v>3</v>
          </cell>
        </row>
        <row r="27483">
          <cell r="H27483" t="str">
            <v>MEDECIN</v>
          </cell>
          <cell r="K27483" t="str">
            <v>MG</v>
          </cell>
          <cell r="L27483">
            <v>0</v>
          </cell>
          <cell r="AC27483" t="str">
            <v>02918 / SCHOLLER STEPHANIE</v>
          </cell>
          <cell r="AD27483">
            <v>3</v>
          </cell>
        </row>
        <row r="27484">
          <cell r="H27484" t="str">
            <v>MASSEUR</v>
          </cell>
          <cell r="L27484">
            <v>0</v>
          </cell>
          <cell r="AC27484" t="str">
            <v>04814 / LAURENT OLIVIA</v>
          </cell>
          <cell r="AD27484">
            <v>3</v>
          </cell>
        </row>
        <row r="27485">
          <cell r="H27485" t="str">
            <v>MEDECIN</v>
          </cell>
          <cell r="K27485" t="str">
            <v>MS</v>
          </cell>
          <cell r="L27485">
            <v>0</v>
          </cell>
          <cell r="AC27485" t="str">
            <v>06513 / ROLLANG ARNOULD RACHEL</v>
          </cell>
          <cell r="AD27485">
            <v>3</v>
          </cell>
        </row>
        <row r="27486">
          <cell r="H27486" t="str">
            <v>MEDECIN</v>
          </cell>
          <cell r="K27486" t="str">
            <v>MG</v>
          </cell>
          <cell r="L27486">
            <v>0</v>
          </cell>
          <cell r="AC27486" t="str">
            <v>05029 / BOUGHALEM ALI</v>
          </cell>
          <cell r="AD27486">
            <v>3</v>
          </cell>
        </row>
        <row r="27487">
          <cell r="H27487" t="str">
            <v>INFIRMIER</v>
          </cell>
          <cell r="L27487">
            <v>0</v>
          </cell>
          <cell r="AC27487" t="str">
            <v>00729 / SCHMITT MARX EVELYNE</v>
          </cell>
          <cell r="AD27487">
            <v>3</v>
          </cell>
        </row>
        <row r="27488">
          <cell r="H27488" t="str">
            <v>MEDECIN</v>
          </cell>
          <cell r="K27488" t="str">
            <v>MS</v>
          </cell>
          <cell r="L27488">
            <v>0</v>
          </cell>
          <cell r="AC27488" t="str">
            <v>04814 / LAURENT OLIVIA</v>
          </cell>
          <cell r="AD27488">
            <v>3</v>
          </cell>
        </row>
        <row r="27489">
          <cell r="H27489" t="str">
            <v>INFIRMIER</v>
          </cell>
          <cell r="L27489">
            <v>0</v>
          </cell>
          <cell r="AC27489" t="str">
            <v>05029 / BOUGHALEM ALI</v>
          </cell>
          <cell r="AD27489">
            <v>3</v>
          </cell>
        </row>
        <row r="27490">
          <cell r="H27490" t="str">
            <v>MEDECIN</v>
          </cell>
          <cell r="K27490" t="str">
            <v>MG</v>
          </cell>
          <cell r="L27490">
            <v>0</v>
          </cell>
          <cell r="AC27490" t="str">
            <v>05345 / SCHENCK LAURENCE</v>
          </cell>
          <cell r="AD27490">
            <v>3</v>
          </cell>
        </row>
        <row r="27491">
          <cell r="H27491" t="str">
            <v>MASSEUR</v>
          </cell>
          <cell r="L27491">
            <v>0</v>
          </cell>
          <cell r="AC27491" t="str">
            <v>05345 / SCHENCK LAURENCE</v>
          </cell>
          <cell r="AD27491">
            <v>3</v>
          </cell>
        </row>
        <row r="27492">
          <cell r="H27492" t="str">
            <v>INFIRMIER</v>
          </cell>
          <cell r="L27492">
            <v>0</v>
          </cell>
          <cell r="AC27492" t="str">
            <v>05345 / SCHENCK LAURENCE</v>
          </cell>
          <cell r="AD27492">
            <v>3</v>
          </cell>
        </row>
        <row r="27493">
          <cell r="H27493" t="str">
            <v>FOURNISSEUR</v>
          </cell>
          <cell r="L27493">
            <v>0</v>
          </cell>
          <cell r="AC27493" t="str">
            <v>02337 / GALLARD MYLENE</v>
          </cell>
          <cell r="AD27493">
            <v>3</v>
          </cell>
        </row>
        <row r="27494">
          <cell r="H27494" t="str">
            <v>DENTISTE</v>
          </cell>
          <cell r="L27494">
            <v>0</v>
          </cell>
          <cell r="AC27494" t="str">
            <v>05345 / SCHENCK LAURENCE</v>
          </cell>
          <cell r="AD27494">
            <v>3</v>
          </cell>
        </row>
        <row r="27495">
          <cell r="H27495" t="str">
            <v>INFIRMIER</v>
          </cell>
          <cell r="L27495">
            <v>0</v>
          </cell>
          <cell r="AC27495" t="str">
            <v>03811 / LE MOYNE BENOIT</v>
          </cell>
          <cell r="AD27495">
            <v>3</v>
          </cell>
        </row>
        <row r="27496">
          <cell r="H27496" t="str">
            <v>MASSEUR</v>
          </cell>
          <cell r="L27496">
            <v>0</v>
          </cell>
          <cell r="AC27496" t="str">
            <v>05345 / SCHENCK LAURENCE</v>
          </cell>
          <cell r="AD27496">
            <v>3</v>
          </cell>
        </row>
        <row r="27497">
          <cell r="H27497" t="str">
            <v>MEDECIN</v>
          </cell>
          <cell r="K27497" t="str">
            <v>MS</v>
          </cell>
          <cell r="L27497">
            <v>0</v>
          </cell>
          <cell r="AC27497" t="str">
            <v>04814 / LAURENT OLIVIA</v>
          </cell>
          <cell r="AD27497">
            <v>3</v>
          </cell>
        </row>
        <row r="27498">
          <cell r="H27498" t="str">
            <v>MASSEUR</v>
          </cell>
          <cell r="L27498">
            <v>0</v>
          </cell>
          <cell r="AC27498" t="str">
            <v>02337 / GALLARD MYLENE</v>
          </cell>
          <cell r="AD27498">
            <v>3</v>
          </cell>
        </row>
        <row r="27499">
          <cell r="H27499" t="str">
            <v>INFIRMIER</v>
          </cell>
          <cell r="L27499">
            <v>0</v>
          </cell>
          <cell r="AC27499" t="str">
            <v>05345 / SCHENCK LAURENCE</v>
          </cell>
          <cell r="AD27499">
            <v>3</v>
          </cell>
        </row>
        <row r="27500">
          <cell r="H27500" t="str">
            <v>MASSEUR</v>
          </cell>
          <cell r="L27500">
            <v>0</v>
          </cell>
          <cell r="AC27500" t="str">
            <v>05345 / SCHENCK LAURENCE</v>
          </cell>
          <cell r="AD27500">
            <v>3</v>
          </cell>
        </row>
        <row r="27501">
          <cell r="H27501" t="str">
            <v>ORTHOPTISTE, ORTHOPHONISTE</v>
          </cell>
          <cell r="L27501">
            <v>0</v>
          </cell>
          <cell r="AC27501" t="str">
            <v>04988 / STIRNEMANN JEAN VINCENT</v>
          </cell>
          <cell r="AD27501">
            <v>3</v>
          </cell>
        </row>
        <row r="27502">
          <cell r="H27502" t="str">
            <v>INFIRMIER</v>
          </cell>
          <cell r="L27502">
            <v>0</v>
          </cell>
          <cell r="AC27502" t="str">
            <v>05029 / BOUGHALEM ALI</v>
          </cell>
          <cell r="AD27502">
            <v>3</v>
          </cell>
        </row>
        <row r="27503">
          <cell r="H27503" t="str">
            <v>MASSEUR</v>
          </cell>
          <cell r="L27503">
            <v>0</v>
          </cell>
          <cell r="AC27503" t="str">
            <v>05345 / SCHENCK LAURENCE</v>
          </cell>
          <cell r="AD27503">
            <v>3</v>
          </cell>
        </row>
        <row r="27504">
          <cell r="H27504" t="str">
            <v>MASSEUR</v>
          </cell>
          <cell r="L27504">
            <v>0</v>
          </cell>
          <cell r="AC27504" t="str">
            <v>03811 / LE MOYNE BENOIT</v>
          </cell>
          <cell r="AD27504">
            <v>3</v>
          </cell>
        </row>
        <row r="27505">
          <cell r="H27505" t="str">
            <v>ORTHOPTISTE, ORTHOPHONISTE</v>
          </cell>
          <cell r="L27505">
            <v>0</v>
          </cell>
          <cell r="AC27505" t="str">
            <v>02918 / SCHOLLER STEPHANIE</v>
          </cell>
          <cell r="AD27505">
            <v>3</v>
          </cell>
        </row>
        <row r="27506">
          <cell r="H27506" t="str">
            <v>MASSEUR</v>
          </cell>
          <cell r="L27506">
            <v>0</v>
          </cell>
          <cell r="AC27506" t="str">
            <v>05345 / SCHENCK LAURENCE</v>
          </cell>
          <cell r="AD27506">
            <v>3</v>
          </cell>
        </row>
        <row r="27507">
          <cell r="H27507" t="str">
            <v>MEDECIN</v>
          </cell>
          <cell r="K27507" t="str">
            <v>MG</v>
          </cell>
          <cell r="L27507">
            <v>0</v>
          </cell>
          <cell r="AC27507" t="str">
            <v>04988 / STIRNEMANN JEAN VINCENT</v>
          </cell>
          <cell r="AD27507">
            <v>3</v>
          </cell>
        </row>
        <row r="27508">
          <cell r="H27508" t="str">
            <v>MEDECIN</v>
          </cell>
          <cell r="K27508" t="str">
            <v>MG</v>
          </cell>
          <cell r="L27508">
            <v>1</v>
          </cell>
          <cell r="AC27508" t="str">
            <v>05029 / BOUGHALEM ALI</v>
          </cell>
          <cell r="AD27508">
            <v>3</v>
          </cell>
        </row>
        <row r="27509">
          <cell r="H27509" t="str">
            <v>PÉDICURE - PODOLOGUE</v>
          </cell>
          <cell r="L27509">
            <v>0</v>
          </cell>
          <cell r="AC27509" t="str">
            <v>06513 / ROLLANG ARNOULD RACHEL</v>
          </cell>
          <cell r="AD27509">
            <v>3</v>
          </cell>
        </row>
        <row r="27510">
          <cell r="H27510" t="str">
            <v>INFIRMIER</v>
          </cell>
          <cell r="L27510">
            <v>0</v>
          </cell>
          <cell r="AC27510" t="str">
            <v>02918 / SCHOLLER STEPHANIE</v>
          </cell>
          <cell r="AD27510">
            <v>3</v>
          </cell>
        </row>
        <row r="27511">
          <cell r="H27511" t="str">
            <v>INFIRMIER</v>
          </cell>
          <cell r="L27511">
            <v>1</v>
          </cell>
          <cell r="AC27511" t="str">
            <v>02918 / SCHOLLER STEPHANIE</v>
          </cell>
          <cell r="AD27511">
            <v>3</v>
          </cell>
        </row>
        <row r="27512">
          <cell r="H27512" t="str">
            <v>INFIRMIER</v>
          </cell>
          <cell r="L27512">
            <v>0</v>
          </cell>
          <cell r="AC27512" t="str">
            <v>05345 / SCHENCK LAURENCE</v>
          </cell>
          <cell r="AD27512">
            <v>3</v>
          </cell>
        </row>
        <row r="27513">
          <cell r="H27513" t="str">
            <v>MEDECIN</v>
          </cell>
          <cell r="K27513" t="str">
            <v>MG</v>
          </cell>
          <cell r="L27513">
            <v>0</v>
          </cell>
          <cell r="AC27513" t="str">
            <v>05029 / BOUGHALEM ALI</v>
          </cell>
          <cell r="AD27513">
            <v>3</v>
          </cell>
        </row>
        <row r="27514">
          <cell r="H27514" t="str">
            <v>INFIRMIER</v>
          </cell>
          <cell r="L27514">
            <v>0</v>
          </cell>
          <cell r="AC27514" t="str">
            <v>04988 / STIRNEMANN JEAN VINCENT</v>
          </cell>
          <cell r="AD27514">
            <v>3</v>
          </cell>
        </row>
        <row r="27515">
          <cell r="H27515" t="str">
            <v>INFIRMIER</v>
          </cell>
          <cell r="L27515">
            <v>0</v>
          </cell>
          <cell r="AC27515" t="str">
            <v>05345 / SCHENCK LAURENCE</v>
          </cell>
          <cell r="AD27515">
            <v>3</v>
          </cell>
        </row>
        <row r="27516">
          <cell r="H27516" t="str">
            <v>MEDECIN</v>
          </cell>
          <cell r="K27516" t="str">
            <v>MG</v>
          </cell>
          <cell r="L27516">
            <v>0</v>
          </cell>
          <cell r="AC27516" t="str">
            <v>03811 / LE MOYNE BENOIT</v>
          </cell>
          <cell r="AD27516">
            <v>3</v>
          </cell>
        </row>
        <row r="27517">
          <cell r="H27517" t="str">
            <v>MEDECIN</v>
          </cell>
          <cell r="K27517" t="str">
            <v>MG</v>
          </cell>
          <cell r="L27517">
            <v>0</v>
          </cell>
          <cell r="AC27517" t="str">
            <v>02337 / GALLARD MYLENE</v>
          </cell>
          <cell r="AD27517">
            <v>3</v>
          </cell>
        </row>
        <row r="27518">
          <cell r="H27518" t="str">
            <v>MEDECIN</v>
          </cell>
          <cell r="K27518" t="str">
            <v>MG</v>
          </cell>
          <cell r="L27518">
            <v>0</v>
          </cell>
          <cell r="AC27518" t="str">
            <v>02918 / SCHOLLER STEPHANIE</v>
          </cell>
          <cell r="AD27518">
            <v>3</v>
          </cell>
        </row>
        <row r="27519">
          <cell r="H27519" t="str">
            <v>DENTISTE</v>
          </cell>
          <cell r="L27519">
            <v>0</v>
          </cell>
          <cell r="AC27519" t="str">
            <v>05358 / BETSCH CELINE</v>
          </cell>
          <cell r="AD27519">
            <v>3</v>
          </cell>
        </row>
        <row r="27520">
          <cell r="H27520" t="str">
            <v>DENTISTE</v>
          </cell>
          <cell r="L27520">
            <v>0</v>
          </cell>
          <cell r="AC27520" t="str">
            <v>03811 / LE MOYNE BENOIT</v>
          </cell>
          <cell r="AD27520">
            <v>3</v>
          </cell>
        </row>
        <row r="27521">
          <cell r="H27521" t="str">
            <v>INFIRMIER</v>
          </cell>
          <cell r="L27521">
            <v>0</v>
          </cell>
          <cell r="AC27521" t="str">
            <v>03811 / LE MOYNE BENOIT</v>
          </cell>
          <cell r="AD27521">
            <v>3</v>
          </cell>
        </row>
        <row r="27522">
          <cell r="H27522" t="str">
            <v>INFIRMIER</v>
          </cell>
          <cell r="L27522">
            <v>0</v>
          </cell>
          <cell r="AC27522" t="str">
            <v>03811 / LE MOYNE BENOIT</v>
          </cell>
          <cell r="AD27522">
            <v>3</v>
          </cell>
        </row>
        <row r="27523">
          <cell r="H27523" t="str">
            <v>MEDECIN</v>
          </cell>
          <cell r="K27523" t="str">
            <v>MG</v>
          </cell>
          <cell r="L27523">
            <v>0</v>
          </cell>
          <cell r="AC27523" t="str">
            <v>05358 / BETSCH CELINE</v>
          </cell>
          <cell r="AD27523">
            <v>3</v>
          </cell>
        </row>
        <row r="27524">
          <cell r="H27524" t="str">
            <v>MEDECIN</v>
          </cell>
          <cell r="K27524" t="str">
            <v>MG</v>
          </cell>
          <cell r="L27524">
            <v>0</v>
          </cell>
          <cell r="AC27524" t="str">
            <v>02337 / GALLARD MYLENE</v>
          </cell>
          <cell r="AD27524">
            <v>3</v>
          </cell>
        </row>
        <row r="27525">
          <cell r="H27525" t="str">
            <v>MASSEUR</v>
          </cell>
          <cell r="L27525">
            <v>0</v>
          </cell>
          <cell r="AC27525" t="str">
            <v>02337 / GALLARD MYLENE</v>
          </cell>
          <cell r="AD27525">
            <v>3</v>
          </cell>
        </row>
        <row r="27526">
          <cell r="H27526" t="str">
            <v>ORTHOPTISTE, ORTHOPHONISTE</v>
          </cell>
          <cell r="L27526">
            <v>0</v>
          </cell>
          <cell r="AC27526" t="str">
            <v>00729 / SCHMITT MARX EVELYNE</v>
          </cell>
          <cell r="AD27526">
            <v>3</v>
          </cell>
        </row>
        <row r="27527">
          <cell r="H27527" t="str">
            <v>SAGE-FEMME</v>
          </cell>
          <cell r="L27527">
            <v>0</v>
          </cell>
          <cell r="AC27527" t="str">
            <v>05345 / SCHENCK LAURENCE</v>
          </cell>
          <cell r="AD27527">
            <v>3</v>
          </cell>
        </row>
        <row r="27528">
          <cell r="H27528" t="str">
            <v>DENTISTE</v>
          </cell>
          <cell r="L27528">
            <v>0</v>
          </cell>
          <cell r="AC27528" t="str">
            <v>00729 / SCHMITT MARX EVELYNE</v>
          </cell>
          <cell r="AD27528">
            <v>3</v>
          </cell>
        </row>
        <row r="27529">
          <cell r="H27529" t="str">
            <v>INFIRMIER</v>
          </cell>
          <cell r="L27529">
            <v>0</v>
          </cell>
          <cell r="AC27529" t="str">
            <v>05029 / BOUGHALEM ALI</v>
          </cell>
          <cell r="AD27529">
            <v>3</v>
          </cell>
        </row>
        <row r="27530">
          <cell r="H27530" t="str">
            <v>MEDECIN</v>
          </cell>
          <cell r="K27530" t="str">
            <v>MG</v>
          </cell>
          <cell r="L27530">
            <v>0</v>
          </cell>
          <cell r="AC27530" t="str">
            <v>02918 / SCHOLLER STEPHANIE</v>
          </cell>
          <cell r="AD27530">
            <v>3</v>
          </cell>
        </row>
        <row r="27531">
          <cell r="H27531" t="str">
            <v>DENTISTE</v>
          </cell>
          <cell r="L27531">
            <v>0</v>
          </cell>
          <cell r="AC27531" t="str">
            <v>04988 / STIRNEMANN JEAN VINCENT</v>
          </cell>
          <cell r="AD27531">
            <v>3</v>
          </cell>
        </row>
        <row r="27532">
          <cell r="H27532" t="str">
            <v>DENTISTE</v>
          </cell>
          <cell r="L27532">
            <v>0</v>
          </cell>
          <cell r="AC27532" t="str">
            <v>04814 / LAURENT OLIVIA</v>
          </cell>
          <cell r="AD27532">
            <v>3</v>
          </cell>
        </row>
        <row r="27533">
          <cell r="H27533" t="str">
            <v>INFIRMIER</v>
          </cell>
          <cell r="L27533">
            <v>0</v>
          </cell>
          <cell r="AC27533" t="str">
            <v>04814 / LAURENT OLIVIA</v>
          </cell>
          <cell r="AD27533">
            <v>3</v>
          </cell>
        </row>
        <row r="27534">
          <cell r="H27534" t="str">
            <v>MEDECIN</v>
          </cell>
          <cell r="K27534" t="str">
            <v>MG</v>
          </cell>
          <cell r="L27534">
            <v>0</v>
          </cell>
          <cell r="AC27534" t="str">
            <v>02918 / SCHOLLER STEPHANIE</v>
          </cell>
          <cell r="AD27534">
            <v>3</v>
          </cell>
        </row>
        <row r="27535">
          <cell r="H27535" t="str">
            <v>FOURNISSEUR</v>
          </cell>
          <cell r="L27535">
            <v>0</v>
          </cell>
          <cell r="AC27535" t="str">
            <v>02918 / SCHOLLER STEPHANIE</v>
          </cell>
          <cell r="AD27535">
            <v>3</v>
          </cell>
        </row>
        <row r="27536">
          <cell r="H27536" t="str">
            <v>FOURNISSEUR</v>
          </cell>
          <cell r="L27536">
            <v>0</v>
          </cell>
          <cell r="AC27536" t="str">
            <v>04814 / LAURENT OLIVIA</v>
          </cell>
          <cell r="AD27536">
            <v>3</v>
          </cell>
        </row>
        <row r="27537">
          <cell r="H27537" t="str">
            <v>ORTHOPTISTE, ORTHOPHONISTE</v>
          </cell>
          <cell r="L27537">
            <v>0</v>
          </cell>
          <cell r="AC27537" t="str">
            <v>02918 / SCHOLLER STEPHANIE</v>
          </cell>
          <cell r="AD27537">
            <v>3</v>
          </cell>
        </row>
        <row r="27538">
          <cell r="H27538" t="str">
            <v>MEDECIN</v>
          </cell>
          <cell r="K27538" t="str">
            <v>MS</v>
          </cell>
          <cell r="L27538">
            <v>0</v>
          </cell>
          <cell r="AC27538" t="str">
            <v>05358 / BETSCH CELINE</v>
          </cell>
          <cell r="AD27538">
            <v>3</v>
          </cell>
        </row>
        <row r="27539">
          <cell r="H27539" t="str">
            <v>INFIRMIER</v>
          </cell>
          <cell r="L27539">
            <v>0</v>
          </cell>
          <cell r="AC27539" t="str">
            <v>02337 / GALLARD MYLENE</v>
          </cell>
          <cell r="AD27539">
            <v>3</v>
          </cell>
        </row>
        <row r="27540">
          <cell r="H27540" t="str">
            <v>MEDECIN</v>
          </cell>
          <cell r="K27540" t="str">
            <v>MS</v>
          </cell>
          <cell r="L27540">
            <v>3</v>
          </cell>
          <cell r="AC27540" t="str">
            <v>06513 / ROLLANG ARNOULD RACHEL</v>
          </cell>
          <cell r="AD27540">
            <v>3</v>
          </cell>
        </row>
        <row r="27541">
          <cell r="H27541" t="str">
            <v>MEDECIN</v>
          </cell>
          <cell r="K27541" t="str">
            <v>MS</v>
          </cell>
          <cell r="L27541">
            <v>2</v>
          </cell>
          <cell r="AC27541" t="str">
            <v>02918 / SCHOLLER STEPHANIE</v>
          </cell>
          <cell r="AD27541">
            <v>3</v>
          </cell>
        </row>
        <row r="27542">
          <cell r="H27542" t="str">
            <v>MEDECIN</v>
          </cell>
          <cell r="K27542" t="str">
            <v>MS</v>
          </cell>
          <cell r="L27542">
            <v>1</v>
          </cell>
          <cell r="AC27542" t="str">
            <v>05029 / BOUGHALEM ALI</v>
          </cell>
          <cell r="AD27542">
            <v>3</v>
          </cell>
        </row>
        <row r="27543">
          <cell r="H27543" t="str">
            <v>ORTHOPTISTE, ORTHOPHONISTE</v>
          </cell>
          <cell r="L27543">
            <v>0</v>
          </cell>
          <cell r="AC27543" t="str">
            <v>05358 / BETSCH CELINE</v>
          </cell>
          <cell r="AD27543">
            <v>3</v>
          </cell>
        </row>
        <row r="27544">
          <cell r="H27544" t="str">
            <v>MASSEUR</v>
          </cell>
          <cell r="L27544">
            <v>0</v>
          </cell>
          <cell r="AC27544" t="str">
            <v>02337 / GALLARD MYLENE</v>
          </cell>
          <cell r="AD27544">
            <v>3</v>
          </cell>
        </row>
        <row r="27545">
          <cell r="H27545" t="str">
            <v>MASSEUR</v>
          </cell>
          <cell r="L27545">
            <v>1</v>
          </cell>
          <cell r="AC27545" t="str">
            <v>02337 / GALLARD MYLENE</v>
          </cell>
          <cell r="AD27545">
            <v>3</v>
          </cell>
        </row>
        <row r="27546">
          <cell r="H27546" t="str">
            <v>MEDECIN</v>
          </cell>
          <cell r="K27546" t="str">
            <v>MG</v>
          </cell>
          <cell r="L27546">
            <v>0</v>
          </cell>
          <cell r="AC27546" t="str">
            <v>04814 / LAURENT OLIVIA</v>
          </cell>
          <cell r="AD27546">
            <v>3</v>
          </cell>
        </row>
        <row r="27547">
          <cell r="H27547" t="str">
            <v>MEDECIN</v>
          </cell>
          <cell r="K27547" t="str">
            <v>MS</v>
          </cell>
          <cell r="L27547">
            <v>2</v>
          </cell>
          <cell r="AC27547" t="str">
            <v>05358 / BETSCH CELINE</v>
          </cell>
          <cell r="AD27547">
            <v>3</v>
          </cell>
        </row>
        <row r="27548">
          <cell r="H27548" t="str">
            <v>MEDECIN</v>
          </cell>
          <cell r="K27548" t="str">
            <v>MS</v>
          </cell>
          <cell r="L27548">
            <v>3</v>
          </cell>
          <cell r="AC27548" t="str">
            <v>04814 / LAURENT OLIVIA</v>
          </cell>
          <cell r="AD27548">
            <v>3</v>
          </cell>
        </row>
        <row r="27549">
          <cell r="H27549" t="str">
            <v>MEDECIN</v>
          </cell>
          <cell r="K27549" t="str">
            <v>MS</v>
          </cell>
          <cell r="L27549">
            <v>0</v>
          </cell>
          <cell r="AC27549" t="str">
            <v>04814 / LAURENT OLIVIA</v>
          </cell>
          <cell r="AD27549">
            <v>3</v>
          </cell>
        </row>
        <row r="27550">
          <cell r="H27550" t="str">
            <v>MEDECIN</v>
          </cell>
          <cell r="K27550" t="str">
            <v>MS</v>
          </cell>
          <cell r="L27550">
            <v>4</v>
          </cell>
          <cell r="AC27550" t="str">
            <v>05029 / BOUGHALEM ALI</v>
          </cell>
          <cell r="AD27550">
            <v>3</v>
          </cell>
        </row>
        <row r="27551">
          <cell r="H27551" t="str">
            <v>INFIRMIER</v>
          </cell>
          <cell r="L27551">
            <v>0</v>
          </cell>
          <cell r="AC27551" t="str">
            <v>00729 / SCHMITT MARX EVELYNE</v>
          </cell>
          <cell r="AD27551">
            <v>3</v>
          </cell>
        </row>
        <row r="27552">
          <cell r="H27552" t="str">
            <v>MEDECIN</v>
          </cell>
          <cell r="K27552" t="str">
            <v>MG</v>
          </cell>
          <cell r="L27552">
            <v>0</v>
          </cell>
          <cell r="AC27552" t="str">
            <v>05029 / BOUGHALEM ALI</v>
          </cell>
          <cell r="AD27552">
            <v>3</v>
          </cell>
        </row>
        <row r="27553">
          <cell r="H27553" t="str">
            <v>MEDECIN</v>
          </cell>
          <cell r="K27553" t="str">
            <v>MG</v>
          </cell>
          <cell r="L27553">
            <v>1</v>
          </cell>
          <cell r="AC27553" t="str">
            <v>05029 / BOUGHALEM ALI</v>
          </cell>
          <cell r="AD27553">
            <v>3</v>
          </cell>
        </row>
        <row r="27554">
          <cell r="H27554" t="str">
            <v>MEDECIN</v>
          </cell>
          <cell r="K27554" t="str">
            <v>MG</v>
          </cell>
          <cell r="L27554">
            <v>2</v>
          </cell>
          <cell r="AC27554" t="str">
            <v>05029 / BOUGHALEM ALI</v>
          </cell>
          <cell r="AD27554">
            <v>3</v>
          </cell>
        </row>
        <row r="27555">
          <cell r="H27555" t="str">
            <v>MEDECIN</v>
          </cell>
          <cell r="K27555" t="str">
            <v>MG</v>
          </cell>
          <cell r="L27555">
            <v>3</v>
          </cell>
          <cell r="AC27555" t="str">
            <v>05029 / BOUGHALEM ALI</v>
          </cell>
          <cell r="AD27555">
            <v>3</v>
          </cell>
        </row>
        <row r="27556">
          <cell r="H27556" t="str">
            <v>MEDECIN</v>
          </cell>
          <cell r="K27556" t="str">
            <v>MG</v>
          </cell>
          <cell r="L27556">
            <v>4</v>
          </cell>
          <cell r="AC27556" t="str">
            <v>05029 / BOUGHALEM ALI</v>
          </cell>
          <cell r="AD27556">
            <v>3</v>
          </cell>
        </row>
        <row r="27557">
          <cell r="H27557" t="str">
            <v>MASSEUR</v>
          </cell>
          <cell r="L27557">
            <v>0</v>
          </cell>
          <cell r="AC27557" t="str">
            <v>05358 / BETSCH CELINE</v>
          </cell>
          <cell r="AD27557">
            <v>3</v>
          </cell>
        </row>
        <row r="27558">
          <cell r="H27558" t="str">
            <v>MASSEUR</v>
          </cell>
          <cell r="L27558">
            <v>0</v>
          </cell>
          <cell r="AC27558" t="str">
            <v>04988 / STIRNEMANN JEAN VINCENT</v>
          </cell>
          <cell r="AD27558">
            <v>3</v>
          </cell>
        </row>
        <row r="27559">
          <cell r="H27559" t="str">
            <v>MEDECIN</v>
          </cell>
          <cell r="K27559" t="str">
            <v>MS</v>
          </cell>
          <cell r="L27559">
            <v>0</v>
          </cell>
          <cell r="AC27559" t="str">
            <v>04814 / LAURENT OLIVIA</v>
          </cell>
          <cell r="AD27559">
            <v>3</v>
          </cell>
        </row>
        <row r="27560">
          <cell r="H27560" t="str">
            <v>MASSEUR</v>
          </cell>
          <cell r="L27560">
            <v>0</v>
          </cell>
          <cell r="AC27560" t="str">
            <v>04814 / LAURENT OLIVIA</v>
          </cell>
          <cell r="AD27560">
            <v>3</v>
          </cell>
        </row>
        <row r="27561">
          <cell r="H27561" t="str">
            <v>FOURNISSEUR</v>
          </cell>
          <cell r="L27561">
            <v>0</v>
          </cell>
          <cell r="AC27561" t="str">
            <v>00729 / SCHMITT MARX EVELYNE</v>
          </cell>
          <cell r="AD27561">
            <v>3</v>
          </cell>
        </row>
        <row r="27562">
          <cell r="H27562" t="str">
            <v>ORTHOPTISTE, ORTHOPHONISTE</v>
          </cell>
          <cell r="L27562">
            <v>0</v>
          </cell>
          <cell r="AC27562" t="str">
            <v>04814 / LAURENT OLIVIA</v>
          </cell>
          <cell r="AD27562">
            <v>3</v>
          </cell>
        </row>
        <row r="27563">
          <cell r="H27563" t="str">
            <v>FOURNISSEUR</v>
          </cell>
          <cell r="L27563">
            <v>0</v>
          </cell>
          <cell r="AC27563" t="str">
            <v>04988 / STIRNEMANN JEAN VINCENT</v>
          </cell>
          <cell r="AD27563">
            <v>3</v>
          </cell>
        </row>
        <row r="27564">
          <cell r="H27564" t="str">
            <v>MEDECIN</v>
          </cell>
          <cell r="K27564" t="str">
            <v>MG</v>
          </cell>
          <cell r="L27564">
            <v>0</v>
          </cell>
          <cell r="AC27564" t="str">
            <v>04988 / STIRNEMANN JEAN VINCENT</v>
          </cell>
          <cell r="AD27564">
            <v>3</v>
          </cell>
        </row>
        <row r="27565">
          <cell r="H27565" t="str">
            <v>ORTHOPTISTE, ORTHOPHONISTE</v>
          </cell>
          <cell r="L27565">
            <v>0</v>
          </cell>
          <cell r="AC27565" t="str">
            <v>02918 / SCHOLLER STEPHANIE</v>
          </cell>
          <cell r="AD27565">
            <v>3</v>
          </cell>
        </row>
        <row r="27566">
          <cell r="H27566" t="str">
            <v>MEDECIN</v>
          </cell>
          <cell r="K27566" t="str">
            <v>MG</v>
          </cell>
          <cell r="L27566">
            <v>0</v>
          </cell>
          <cell r="AC27566" t="str">
            <v>03811 / LE MOYNE BENOIT</v>
          </cell>
          <cell r="AD27566">
            <v>3</v>
          </cell>
        </row>
        <row r="27567">
          <cell r="H27567" t="str">
            <v>MEDECIN</v>
          </cell>
          <cell r="K27567" t="str">
            <v>MS</v>
          </cell>
          <cell r="L27567">
            <v>0</v>
          </cell>
          <cell r="AC27567" t="str">
            <v>00729 / SCHMITT MARX EVELYNE</v>
          </cell>
          <cell r="AD27567">
            <v>3</v>
          </cell>
        </row>
        <row r="27568">
          <cell r="H27568" t="str">
            <v>MEDECIN</v>
          </cell>
          <cell r="K27568" t="str">
            <v>MS</v>
          </cell>
          <cell r="L27568">
            <v>1</v>
          </cell>
          <cell r="AC27568" t="str">
            <v>02337 / GALLARD MYLENE</v>
          </cell>
          <cell r="AD27568">
            <v>3</v>
          </cell>
        </row>
        <row r="27569">
          <cell r="H27569" t="str">
            <v>MEDECIN</v>
          </cell>
          <cell r="K27569" t="str">
            <v>MS</v>
          </cell>
          <cell r="L27569">
            <v>6</v>
          </cell>
          <cell r="AC27569" t="str">
            <v>02918 / SCHOLLER STEPHANIE</v>
          </cell>
          <cell r="AD27569">
            <v>3</v>
          </cell>
        </row>
        <row r="27570">
          <cell r="H27570" t="str">
            <v>MEDECIN</v>
          </cell>
          <cell r="K27570" t="str">
            <v>MS</v>
          </cell>
          <cell r="L27570">
            <v>13</v>
          </cell>
          <cell r="AC27570" t="str">
            <v>05029 / BOUGHALEM ALI</v>
          </cell>
          <cell r="AD27570">
            <v>3</v>
          </cell>
        </row>
        <row r="27571">
          <cell r="H27571" t="str">
            <v>MEDECIN</v>
          </cell>
          <cell r="K27571" t="str">
            <v>MS</v>
          </cell>
          <cell r="L27571">
            <v>14</v>
          </cell>
          <cell r="AC27571" t="str">
            <v>05029 / BOUGHALEM ALI</v>
          </cell>
          <cell r="AD27571">
            <v>3</v>
          </cell>
        </row>
        <row r="27572">
          <cell r="H27572" t="str">
            <v>MEDECIN</v>
          </cell>
          <cell r="K27572" t="str">
            <v>MS</v>
          </cell>
          <cell r="L27572">
            <v>0</v>
          </cell>
          <cell r="AC27572" t="str">
            <v>05358 / BETSCH CELINE</v>
          </cell>
          <cell r="AD27572">
            <v>3</v>
          </cell>
        </row>
        <row r="27573">
          <cell r="H27573" t="str">
            <v>MEDECIN</v>
          </cell>
          <cell r="K27573" t="str">
            <v>MS</v>
          </cell>
          <cell r="L27573">
            <v>1</v>
          </cell>
          <cell r="AC27573" t="str">
            <v>05358 / BETSCH CELINE</v>
          </cell>
          <cell r="AD27573">
            <v>3</v>
          </cell>
        </row>
        <row r="27574">
          <cell r="H27574" t="str">
            <v>MEDECIN</v>
          </cell>
          <cell r="K27574" t="str">
            <v>MS</v>
          </cell>
          <cell r="L27574">
            <v>16</v>
          </cell>
          <cell r="AC27574" t="str">
            <v>02918 / SCHOLLER STEPHANIE</v>
          </cell>
          <cell r="AD27574">
            <v>3</v>
          </cell>
        </row>
        <row r="27575">
          <cell r="H27575" t="str">
            <v>MEDECIN</v>
          </cell>
          <cell r="K27575" t="str">
            <v>MS</v>
          </cell>
          <cell r="L27575">
            <v>15</v>
          </cell>
          <cell r="AC27575" t="str">
            <v>04988 / STIRNEMANN JEAN VINCENT</v>
          </cell>
          <cell r="AD27575">
            <v>3</v>
          </cell>
        </row>
        <row r="27576">
          <cell r="H27576" t="str">
            <v>MEDECIN</v>
          </cell>
          <cell r="K27576" t="str">
            <v>MS</v>
          </cell>
          <cell r="L27576">
            <v>1</v>
          </cell>
          <cell r="AC27576" t="str">
            <v>05345 / SCHENCK LAURENCE</v>
          </cell>
          <cell r="AD27576">
            <v>3</v>
          </cell>
        </row>
        <row r="27577">
          <cell r="H27577" t="str">
            <v>MEDECIN</v>
          </cell>
          <cell r="K27577" t="str">
            <v>MS</v>
          </cell>
          <cell r="L27577">
            <v>0</v>
          </cell>
          <cell r="AC27577" t="str">
            <v>04814 / LAURENT OLIVIA</v>
          </cell>
          <cell r="AD27577">
            <v>3</v>
          </cell>
        </row>
        <row r="27578">
          <cell r="H27578" t="str">
            <v>MEDECIN</v>
          </cell>
          <cell r="K27578" t="str">
            <v>MS</v>
          </cell>
          <cell r="L27578">
            <v>12</v>
          </cell>
          <cell r="AC27578" t="str">
            <v>02337 / GALLARD MYLENE</v>
          </cell>
          <cell r="AD27578">
            <v>3</v>
          </cell>
        </row>
        <row r="27579">
          <cell r="H27579" t="str">
            <v>INFIRMIER</v>
          </cell>
          <cell r="L27579">
            <v>1</v>
          </cell>
          <cell r="AC27579" t="str">
            <v>05358 / BETSCH CELINE</v>
          </cell>
          <cell r="AD27579">
            <v>3</v>
          </cell>
        </row>
        <row r="27580">
          <cell r="H27580" t="str">
            <v>SAGE-FEMME</v>
          </cell>
          <cell r="L27580">
            <v>0</v>
          </cell>
          <cell r="AC27580" t="str">
            <v>04988 / STIRNEMANN JEAN VINCENT</v>
          </cell>
          <cell r="AD27580">
            <v>3</v>
          </cell>
        </row>
        <row r="27581">
          <cell r="H27581" t="str">
            <v>INFIRMIER</v>
          </cell>
          <cell r="L27581">
            <v>0</v>
          </cell>
          <cell r="AC27581" t="str">
            <v>05358 / BETSCH CELINE</v>
          </cell>
          <cell r="AD27581">
            <v>3</v>
          </cell>
        </row>
        <row r="27582">
          <cell r="H27582" t="str">
            <v>INFIRMIER</v>
          </cell>
          <cell r="L27582">
            <v>0</v>
          </cell>
          <cell r="AC27582" t="str">
            <v>06513 / ROLLANG ARNOULD RACHEL</v>
          </cell>
          <cell r="AD27582">
            <v>3</v>
          </cell>
        </row>
        <row r="27583">
          <cell r="H27583" t="str">
            <v>INFIRMIER</v>
          </cell>
          <cell r="L27583">
            <v>0</v>
          </cell>
          <cell r="AC27583" t="str">
            <v>03811 / LE MOYNE BENOIT</v>
          </cell>
          <cell r="AD27583">
            <v>3</v>
          </cell>
        </row>
        <row r="27584">
          <cell r="H27584" t="str">
            <v>FOURNISSEUR</v>
          </cell>
          <cell r="L27584">
            <v>0</v>
          </cell>
          <cell r="AC27584" t="str">
            <v>04814 / LAURENT OLIVIA</v>
          </cell>
          <cell r="AD27584">
            <v>3</v>
          </cell>
        </row>
        <row r="27585">
          <cell r="H27585" t="str">
            <v>MEDECIN</v>
          </cell>
          <cell r="K27585" t="str">
            <v>MG</v>
          </cell>
          <cell r="L27585">
            <v>0</v>
          </cell>
          <cell r="AC27585" t="str">
            <v>02337 / GALLARD MYLENE</v>
          </cell>
          <cell r="AD27585">
            <v>3</v>
          </cell>
        </row>
        <row r="27586">
          <cell r="H27586" t="str">
            <v>DENTISTE</v>
          </cell>
          <cell r="L27586">
            <v>0</v>
          </cell>
          <cell r="AC27586" t="str">
            <v>02337 / GALLARD MYLENE</v>
          </cell>
          <cell r="AD27586">
            <v>3</v>
          </cell>
        </row>
        <row r="27587">
          <cell r="H27587" t="str">
            <v>MEDECIN</v>
          </cell>
          <cell r="K27587" t="str">
            <v>MG</v>
          </cell>
          <cell r="L27587">
            <v>0</v>
          </cell>
          <cell r="AC27587" t="str">
            <v>04814 / LAURENT OLIVIA</v>
          </cell>
          <cell r="AD27587">
            <v>3</v>
          </cell>
        </row>
        <row r="27588">
          <cell r="H27588" t="str">
            <v>MEDECIN</v>
          </cell>
          <cell r="K27588" t="str">
            <v>MG</v>
          </cell>
          <cell r="L27588">
            <v>0</v>
          </cell>
          <cell r="AC27588" t="str">
            <v>02337 / GALLARD MYLENE</v>
          </cell>
          <cell r="AD27588">
            <v>3</v>
          </cell>
        </row>
        <row r="27589">
          <cell r="H27589" t="str">
            <v>FOURNISSEUR</v>
          </cell>
          <cell r="L27589">
            <v>0</v>
          </cell>
          <cell r="AC27589" t="str">
            <v>00729 / SCHMITT MARX EVELYNE</v>
          </cell>
          <cell r="AD27589">
            <v>3</v>
          </cell>
        </row>
        <row r="27590">
          <cell r="H27590" t="str">
            <v>FOURNISSEUR</v>
          </cell>
          <cell r="L27590">
            <v>0</v>
          </cell>
          <cell r="AC27590" t="str">
            <v>02337 / GALLARD MYLENE</v>
          </cell>
          <cell r="AD27590">
            <v>3</v>
          </cell>
        </row>
        <row r="27591">
          <cell r="H27591" t="str">
            <v>FOURNISSEUR</v>
          </cell>
          <cell r="L27591">
            <v>0</v>
          </cell>
          <cell r="AC27591" t="str">
            <v>02337 / GALLARD MYLENE</v>
          </cell>
          <cell r="AD27591">
            <v>3</v>
          </cell>
        </row>
        <row r="27592">
          <cell r="H27592" t="str">
            <v>MEDECIN</v>
          </cell>
          <cell r="K27592" t="str">
            <v>MS</v>
          </cell>
          <cell r="L27592">
            <v>2</v>
          </cell>
          <cell r="AC27592" t="str">
            <v>05029 / BOUGHALEM ALI</v>
          </cell>
          <cell r="AD27592">
            <v>3</v>
          </cell>
        </row>
        <row r="27593">
          <cell r="H27593" t="str">
            <v>MEDECIN</v>
          </cell>
          <cell r="K27593" t="str">
            <v>MS</v>
          </cell>
          <cell r="L27593">
            <v>0</v>
          </cell>
          <cell r="AC27593" t="str">
            <v>05029 / BOUGHALEM ALI</v>
          </cell>
          <cell r="AD27593">
            <v>3</v>
          </cell>
        </row>
        <row r="27594">
          <cell r="H27594" t="str">
            <v>INFIRMIER</v>
          </cell>
          <cell r="L27594">
            <v>0</v>
          </cell>
          <cell r="AC27594" t="str">
            <v>05358 / BETSCH CELINE</v>
          </cell>
          <cell r="AD27594">
            <v>3</v>
          </cell>
        </row>
        <row r="27595">
          <cell r="H27595" t="str">
            <v>ORTHOPTISTE, ORTHOPHONISTE</v>
          </cell>
          <cell r="L27595">
            <v>0</v>
          </cell>
          <cell r="AC27595" t="str">
            <v>05029 / BOUGHALEM ALI</v>
          </cell>
          <cell r="AD27595">
            <v>3</v>
          </cell>
        </row>
        <row r="27596">
          <cell r="H27596" t="str">
            <v>MASSEUR</v>
          </cell>
          <cell r="L27596">
            <v>0</v>
          </cell>
          <cell r="AC27596" t="str">
            <v>05345 / SCHENCK LAURENCE</v>
          </cell>
          <cell r="AD27596">
            <v>3</v>
          </cell>
        </row>
        <row r="27597">
          <cell r="H27597" t="str">
            <v>MEDECIN</v>
          </cell>
          <cell r="K27597" t="str">
            <v>MG</v>
          </cell>
          <cell r="L27597">
            <v>0</v>
          </cell>
          <cell r="AC27597" t="str">
            <v>02337 / GALLARD MYLENE</v>
          </cell>
          <cell r="AD27597">
            <v>3</v>
          </cell>
        </row>
        <row r="27598">
          <cell r="H27598" t="str">
            <v>DENTISTE</v>
          </cell>
          <cell r="L27598">
            <v>0</v>
          </cell>
          <cell r="AC27598" t="str">
            <v>02337 / GALLARD MYLENE</v>
          </cell>
          <cell r="AD27598">
            <v>3</v>
          </cell>
        </row>
        <row r="27599">
          <cell r="H27599" t="str">
            <v>MEDECIN</v>
          </cell>
          <cell r="K27599" t="str">
            <v>MS</v>
          </cell>
          <cell r="L27599">
            <v>1</v>
          </cell>
          <cell r="AC27599" t="str">
            <v>04988 / STIRNEMANN JEAN VINCENT</v>
          </cell>
          <cell r="AD27599">
            <v>3</v>
          </cell>
        </row>
        <row r="27600">
          <cell r="H27600" t="str">
            <v>MEDECIN</v>
          </cell>
          <cell r="K27600" t="str">
            <v>MS</v>
          </cell>
          <cell r="L27600">
            <v>0</v>
          </cell>
          <cell r="AC27600" t="str">
            <v>04988 / STIRNEMANN JEAN VINCENT</v>
          </cell>
          <cell r="AD27600">
            <v>3</v>
          </cell>
        </row>
        <row r="27601">
          <cell r="H27601" t="str">
            <v>MEDECIN</v>
          </cell>
          <cell r="K27601" t="str">
            <v>MS</v>
          </cell>
          <cell r="L27601">
            <v>3</v>
          </cell>
          <cell r="AC27601" t="str">
            <v>05029 / BOUGHALEM ALI</v>
          </cell>
          <cell r="AD27601">
            <v>3</v>
          </cell>
        </row>
        <row r="27602">
          <cell r="H27602" t="str">
            <v>MEDECIN</v>
          </cell>
          <cell r="K27602" t="str">
            <v>MS</v>
          </cell>
          <cell r="L27602">
            <v>5</v>
          </cell>
          <cell r="AC27602" t="str">
            <v>05029 / BOUGHALEM ALI</v>
          </cell>
          <cell r="AD27602">
            <v>3</v>
          </cell>
        </row>
        <row r="27603">
          <cell r="H27603" t="str">
            <v>MEDECIN</v>
          </cell>
          <cell r="K27603" t="str">
            <v>MS</v>
          </cell>
          <cell r="L27603">
            <v>2</v>
          </cell>
          <cell r="AC27603" t="str">
            <v>05358 / BETSCH CELINE</v>
          </cell>
          <cell r="AD27603">
            <v>3</v>
          </cell>
        </row>
        <row r="27604">
          <cell r="H27604" t="str">
            <v>MEDECIN</v>
          </cell>
          <cell r="K27604" t="str">
            <v>MS</v>
          </cell>
          <cell r="L27604">
            <v>0</v>
          </cell>
          <cell r="AC27604" t="str">
            <v>05029 / BOUGHALEM ALI</v>
          </cell>
          <cell r="AD27604">
            <v>3</v>
          </cell>
        </row>
        <row r="27605">
          <cell r="H27605" t="str">
            <v>MEDECIN</v>
          </cell>
          <cell r="K27605" t="str">
            <v>MS</v>
          </cell>
          <cell r="L27605">
            <v>6</v>
          </cell>
          <cell r="AC27605" t="str">
            <v>04814 / LAURENT OLIVIA</v>
          </cell>
          <cell r="AD27605">
            <v>3</v>
          </cell>
        </row>
        <row r="27606">
          <cell r="H27606" t="str">
            <v>MEDECIN</v>
          </cell>
          <cell r="K27606" t="str">
            <v>MS</v>
          </cell>
          <cell r="L27606">
            <v>1</v>
          </cell>
          <cell r="AC27606" t="str">
            <v>04814 / LAURENT OLIVIA</v>
          </cell>
          <cell r="AD27606">
            <v>3</v>
          </cell>
        </row>
        <row r="27607">
          <cell r="H27607" t="str">
            <v>MEDECIN</v>
          </cell>
          <cell r="K27607" t="str">
            <v>MS</v>
          </cell>
          <cell r="L27607">
            <v>4</v>
          </cell>
          <cell r="AC27607" t="str">
            <v>05029 / BOUGHALEM ALI</v>
          </cell>
          <cell r="AD27607">
            <v>3</v>
          </cell>
        </row>
        <row r="27608">
          <cell r="H27608" t="str">
            <v>MEDECIN</v>
          </cell>
          <cell r="K27608" t="str">
            <v>MS</v>
          </cell>
          <cell r="L27608">
            <v>7</v>
          </cell>
          <cell r="AC27608" t="str">
            <v>04988 / STIRNEMANN JEAN VINCENT</v>
          </cell>
          <cell r="AD27608">
            <v>3</v>
          </cell>
        </row>
        <row r="27609">
          <cell r="H27609" t="str">
            <v>ORTHOPTISTE, ORTHOPHONISTE</v>
          </cell>
          <cell r="L27609">
            <v>0</v>
          </cell>
          <cell r="AC27609" t="str">
            <v>04988 / STIRNEMANN JEAN VINCENT</v>
          </cell>
          <cell r="AD27609">
            <v>3</v>
          </cell>
        </row>
        <row r="27610">
          <cell r="H27610" t="str">
            <v>MASSEUR</v>
          </cell>
          <cell r="L27610">
            <v>0</v>
          </cell>
          <cell r="AC27610" t="str">
            <v>06513 / ROLLANG ARNOULD RACHEL</v>
          </cell>
          <cell r="AD27610">
            <v>3</v>
          </cell>
        </row>
        <row r="27611">
          <cell r="H27611" t="str">
            <v>INFIRMIER</v>
          </cell>
          <cell r="L27611">
            <v>0</v>
          </cell>
          <cell r="AC27611" t="str">
            <v>05029 / BOUGHALEM ALI</v>
          </cell>
          <cell r="AD27611">
            <v>3</v>
          </cell>
        </row>
        <row r="27612">
          <cell r="H27612" t="str">
            <v>MEDECIN</v>
          </cell>
          <cell r="K27612" t="str">
            <v>MG</v>
          </cell>
          <cell r="L27612">
            <v>0</v>
          </cell>
          <cell r="AC27612" t="str">
            <v>04988 / STIRNEMANN JEAN VINCENT</v>
          </cell>
          <cell r="AD27612">
            <v>3</v>
          </cell>
        </row>
        <row r="27613">
          <cell r="H27613" t="str">
            <v>MEDECIN</v>
          </cell>
          <cell r="K27613" t="str">
            <v>MS</v>
          </cell>
          <cell r="L27613">
            <v>0</v>
          </cell>
          <cell r="AC27613" t="str">
            <v>04988 / STIRNEMANN JEAN VINCENT</v>
          </cell>
          <cell r="AD27613">
            <v>3</v>
          </cell>
        </row>
        <row r="27614">
          <cell r="H27614" t="str">
            <v>PÉDICURE - PODOLOGUE</v>
          </cell>
          <cell r="L27614">
            <v>0</v>
          </cell>
          <cell r="AC27614" t="str">
            <v>05029 / BOUGHALEM ALI</v>
          </cell>
          <cell r="AD27614">
            <v>3</v>
          </cell>
        </row>
        <row r="27615">
          <cell r="H27615" t="str">
            <v>MEDECIN</v>
          </cell>
          <cell r="K27615" t="str">
            <v>MS</v>
          </cell>
          <cell r="L27615">
            <v>0</v>
          </cell>
          <cell r="AC27615" t="str">
            <v>05029 / BOUGHALEM ALI</v>
          </cell>
          <cell r="AD27615">
            <v>3</v>
          </cell>
        </row>
        <row r="27616">
          <cell r="H27616" t="str">
            <v>MEDECIN</v>
          </cell>
          <cell r="K27616" t="str">
            <v>MG</v>
          </cell>
          <cell r="L27616">
            <v>0</v>
          </cell>
          <cell r="AC27616" t="str">
            <v>03811 / LE MOYNE BENOIT</v>
          </cell>
          <cell r="AD27616">
            <v>3</v>
          </cell>
        </row>
        <row r="27617">
          <cell r="H27617" t="str">
            <v>INFIRMIER</v>
          </cell>
          <cell r="L27617">
            <v>0</v>
          </cell>
          <cell r="AC27617" t="str">
            <v>05029 / BOUGHALEM ALI</v>
          </cell>
          <cell r="AD27617">
            <v>3</v>
          </cell>
        </row>
        <row r="27618">
          <cell r="H27618" t="str">
            <v>MASSEUR</v>
          </cell>
          <cell r="L27618">
            <v>0</v>
          </cell>
          <cell r="AC27618" t="str">
            <v>02337 / GALLARD MYLENE</v>
          </cell>
          <cell r="AD27618">
            <v>3</v>
          </cell>
        </row>
        <row r="27619">
          <cell r="H27619" t="str">
            <v>MASSEUR</v>
          </cell>
          <cell r="L27619">
            <v>0</v>
          </cell>
          <cell r="AC27619" t="str">
            <v>05029 / BOUGHALEM ALI</v>
          </cell>
          <cell r="AD27619">
            <v>3</v>
          </cell>
        </row>
        <row r="27620">
          <cell r="H27620" t="str">
            <v>MEDECIN</v>
          </cell>
          <cell r="K27620" t="str">
            <v>MS</v>
          </cell>
          <cell r="L27620">
            <v>0</v>
          </cell>
          <cell r="AC27620" t="str">
            <v>06513 / ROLLANG ARNOULD RACHEL</v>
          </cell>
          <cell r="AD27620">
            <v>3</v>
          </cell>
        </row>
        <row r="27621">
          <cell r="H27621" t="str">
            <v>MEDECIN</v>
          </cell>
          <cell r="K27621" t="str">
            <v>MS</v>
          </cell>
          <cell r="L27621">
            <v>1</v>
          </cell>
          <cell r="AC27621" t="str">
            <v>05029 / BOUGHALEM ALI</v>
          </cell>
          <cell r="AD27621">
            <v>3</v>
          </cell>
        </row>
        <row r="27622">
          <cell r="H27622" t="str">
            <v>INFIRMIER</v>
          </cell>
          <cell r="L27622">
            <v>0</v>
          </cell>
          <cell r="AC27622" t="str">
            <v>05345 / SCHENCK LAURENCE</v>
          </cell>
          <cell r="AD27622">
            <v>3</v>
          </cell>
        </row>
        <row r="27623">
          <cell r="H27623" t="str">
            <v>MEDECIN</v>
          </cell>
          <cell r="K27623" t="str">
            <v>MS</v>
          </cell>
          <cell r="L27623">
            <v>2</v>
          </cell>
          <cell r="AC27623" t="str">
            <v>04988 / STIRNEMANN JEAN VINCENT</v>
          </cell>
          <cell r="AD27623">
            <v>3</v>
          </cell>
        </row>
        <row r="27624">
          <cell r="H27624" t="str">
            <v>DENTISTE</v>
          </cell>
          <cell r="L27624">
            <v>0</v>
          </cell>
          <cell r="AC27624" t="str">
            <v>04988 / STIRNEMANN JEAN VINCENT</v>
          </cell>
          <cell r="AD27624">
            <v>3</v>
          </cell>
        </row>
        <row r="27625">
          <cell r="H27625" t="str">
            <v>MASSEUR</v>
          </cell>
          <cell r="L27625">
            <v>0</v>
          </cell>
          <cell r="AC27625" t="str">
            <v>05358 / BETSCH CELINE</v>
          </cell>
          <cell r="AD27625">
            <v>3</v>
          </cell>
        </row>
        <row r="27626">
          <cell r="H27626" t="str">
            <v>MEDECIN</v>
          </cell>
          <cell r="K27626" t="str">
            <v>MS</v>
          </cell>
          <cell r="L27626">
            <v>0</v>
          </cell>
          <cell r="AC27626" t="str">
            <v>04988 / STIRNEMANN JEAN VINCENT</v>
          </cell>
          <cell r="AD27626">
            <v>3</v>
          </cell>
        </row>
        <row r="27627">
          <cell r="H27627" t="str">
            <v>MASSEUR</v>
          </cell>
          <cell r="L27627">
            <v>0</v>
          </cell>
          <cell r="AC27627" t="str">
            <v>00729 / SCHMITT MARX EVELYNE</v>
          </cell>
          <cell r="AD27627">
            <v>3</v>
          </cell>
        </row>
        <row r="27628">
          <cell r="H27628" t="str">
            <v>MEDECIN</v>
          </cell>
          <cell r="K27628" t="str">
            <v>MS</v>
          </cell>
          <cell r="L27628">
            <v>0</v>
          </cell>
          <cell r="AC27628" t="str">
            <v>02918 / SCHOLLER STEPHANIE</v>
          </cell>
          <cell r="AD27628">
            <v>3</v>
          </cell>
        </row>
        <row r="27629">
          <cell r="H27629" t="str">
            <v>PÉDICURE - PODOLOGUE</v>
          </cell>
          <cell r="L27629">
            <v>0</v>
          </cell>
          <cell r="AC27629" t="str">
            <v>05029 / BOUGHALEM ALI</v>
          </cell>
          <cell r="AD27629">
            <v>3</v>
          </cell>
        </row>
        <row r="27630">
          <cell r="H27630" t="str">
            <v>INFIRMIER</v>
          </cell>
          <cell r="L27630">
            <v>0</v>
          </cell>
          <cell r="AC27630" t="str">
            <v>04814 / LAURENT OLIVIA</v>
          </cell>
          <cell r="AD27630">
            <v>3</v>
          </cell>
        </row>
        <row r="27631">
          <cell r="H27631" t="str">
            <v>ORTHOPTISTE, ORTHOPHONISTE</v>
          </cell>
          <cell r="L27631">
            <v>0</v>
          </cell>
          <cell r="AC27631" t="str">
            <v>04988 / STIRNEMANN JEAN VINCENT</v>
          </cell>
          <cell r="AD27631">
            <v>3</v>
          </cell>
        </row>
        <row r="27632">
          <cell r="H27632" t="str">
            <v>MASSEUR</v>
          </cell>
          <cell r="L27632">
            <v>0</v>
          </cell>
          <cell r="AC27632" t="str">
            <v>03811 / LE MOYNE BENOIT</v>
          </cell>
          <cell r="AD27632">
            <v>3</v>
          </cell>
        </row>
        <row r="27633">
          <cell r="H27633" t="str">
            <v>MASSEUR</v>
          </cell>
          <cell r="L27633">
            <v>0</v>
          </cell>
          <cell r="AC27633" t="str">
            <v>05358 / BETSCH CELINE</v>
          </cell>
          <cell r="AD27633">
            <v>3</v>
          </cell>
        </row>
        <row r="27634">
          <cell r="H27634" t="str">
            <v>DENTISTE</v>
          </cell>
          <cell r="L27634">
            <v>1</v>
          </cell>
          <cell r="AC27634" t="str">
            <v>04988 / STIRNEMANN JEAN VINCENT</v>
          </cell>
          <cell r="AD27634">
            <v>3</v>
          </cell>
        </row>
        <row r="27635">
          <cell r="H27635" t="str">
            <v>ORTHOPTISTE, ORTHOPHONISTE</v>
          </cell>
          <cell r="L27635">
            <v>1</v>
          </cell>
          <cell r="AC27635" t="str">
            <v>05029 / BOUGHALEM ALI</v>
          </cell>
          <cell r="AD27635">
            <v>3</v>
          </cell>
        </row>
        <row r="27636">
          <cell r="H27636" t="str">
            <v>DENTISTE</v>
          </cell>
          <cell r="L27636">
            <v>0</v>
          </cell>
          <cell r="AC27636" t="str">
            <v>04988 / STIRNEMANN JEAN VINCENT</v>
          </cell>
          <cell r="AD27636">
            <v>3</v>
          </cell>
        </row>
        <row r="27637">
          <cell r="H27637" t="str">
            <v>MASSEUR</v>
          </cell>
          <cell r="L27637">
            <v>0</v>
          </cell>
          <cell r="AC27637" t="str">
            <v>03811 / LE MOYNE BENOIT</v>
          </cell>
          <cell r="AD27637">
            <v>3</v>
          </cell>
        </row>
        <row r="27638">
          <cell r="H27638" t="str">
            <v>MEDECIN</v>
          </cell>
          <cell r="K27638" t="str">
            <v>MG</v>
          </cell>
          <cell r="L27638">
            <v>0</v>
          </cell>
          <cell r="AC27638" t="str">
            <v>02337 / GALLARD MYLENE</v>
          </cell>
          <cell r="AD27638">
            <v>3</v>
          </cell>
        </row>
        <row r="27639">
          <cell r="H27639" t="str">
            <v>FOURNISSEUR</v>
          </cell>
          <cell r="L27639">
            <v>0</v>
          </cell>
          <cell r="AC27639" t="str">
            <v>02918 / SCHOLLER STEPHANIE</v>
          </cell>
          <cell r="AD27639">
            <v>3</v>
          </cell>
        </row>
        <row r="27640">
          <cell r="H27640" t="str">
            <v>FOURNISSEUR</v>
          </cell>
          <cell r="L27640">
            <v>0</v>
          </cell>
          <cell r="AC27640" t="str">
            <v>04814 / LAURENT OLIVIA</v>
          </cell>
          <cell r="AD27640">
            <v>3</v>
          </cell>
        </row>
        <row r="27641">
          <cell r="H27641" t="str">
            <v>MASSEUR</v>
          </cell>
          <cell r="L27641">
            <v>0</v>
          </cell>
          <cell r="AC27641" t="str">
            <v>05358 / BETSCH CELINE</v>
          </cell>
          <cell r="AD27641">
            <v>3</v>
          </cell>
        </row>
        <row r="27642">
          <cell r="H27642" t="str">
            <v>INFIRMIER</v>
          </cell>
          <cell r="L27642">
            <v>0</v>
          </cell>
          <cell r="AC27642" t="str">
            <v>05029 / BOUGHALEM ALI</v>
          </cell>
          <cell r="AD27642">
            <v>3</v>
          </cell>
        </row>
        <row r="27643">
          <cell r="H27643" t="str">
            <v>FOURNISSEUR</v>
          </cell>
          <cell r="L27643">
            <v>0</v>
          </cell>
          <cell r="AC27643" t="str">
            <v>05358 / BETSCH CELINE</v>
          </cell>
          <cell r="AD27643">
            <v>3</v>
          </cell>
        </row>
        <row r="27644">
          <cell r="H27644" t="str">
            <v>FOURNISSEUR</v>
          </cell>
          <cell r="L27644">
            <v>0</v>
          </cell>
          <cell r="AC27644" t="str">
            <v>04988 / STIRNEMANN JEAN VINCENT</v>
          </cell>
          <cell r="AD27644">
            <v>3</v>
          </cell>
        </row>
        <row r="27645">
          <cell r="H27645" t="str">
            <v>FOURNISSEUR</v>
          </cell>
          <cell r="L27645">
            <v>0</v>
          </cell>
          <cell r="AC27645" t="str">
            <v>06513 / ROLLANG ARNOULD RACHEL</v>
          </cell>
          <cell r="AD27645">
            <v>3</v>
          </cell>
        </row>
        <row r="27646">
          <cell r="H27646" t="str">
            <v>FOURNISSEUR</v>
          </cell>
          <cell r="L27646">
            <v>0</v>
          </cell>
          <cell r="AC27646" t="str">
            <v>06513 / ROLLANG ARNOULD RACHEL</v>
          </cell>
          <cell r="AD27646">
            <v>3</v>
          </cell>
        </row>
        <row r="27647">
          <cell r="H27647" t="str">
            <v>MEDECIN</v>
          </cell>
          <cell r="K27647" t="str">
            <v>MS</v>
          </cell>
          <cell r="L27647">
            <v>0</v>
          </cell>
          <cell r="AC27647" t="str">
            <v>03811 / LE MOYNE BENOIT</v>
          </cell>
          <cell r="AD27647">
            <v>3</v>
          </cell>
        </row>
        <row r="27648">
          <cell r="H27648" t="str">
            <v>MEDECIN</v>
          </cell>
          <cell r="K27648" t="str">
            <v>MS</v>
          </cell>
          <cell r="L27648">
            <v>1</v>
          </cell>
          <cell r="AC27648" t="str">
            <v>05029 / BOUGHALEM ALI</v>
          </cell>
          <cell r="AD27648">
            <v>3</v>
          </cell>
        </row>
        <row r="27649">
          <cell r="H27649" t="str">
            <v>ORTHOPTISTE, ORTHOPHONISTE</v>
          </cell>
          <cell r="L27649">
            <v>0</v>
          </cell>
          <cell r="AC27649" t="str">
            <v>06513 / ROLLANG ARNOULD RACHEL</v>
          </cell>
          <cell r="AD27649">
            <v>3</v>
          </cell>
        </row>
        <row r="27650">
          <cell r="H27650" t="str">
            <v>ORTHOPTISTE, ORTHOPHONISTE</v>
          </cell>
          <cell r="L27650">
            <v>0</v>
          </cell>
          <cell r="AC27650" t="str">
            <v>03811 / LE MOYNE BENOIT</v>
          </cell>
          <cell r="AD27650">
            <v>3</v>
          </cell>
        </row>
        <row r="27651">
          <cell r="H27651" t="str">
            <v>MEDECIN</v>
          </cell>
          <cell r="K27651" t="str">
            <v>MG</v>
          </cell>
          <cell r="L27651">
            <v>0</v>
          </cell>
          <cell r="AC27651" t="str">
            <v>05345 / SCHENCK LAURENCE</v>
          </cell>
          <cell r="AD27651">
            <v>3</v>
          </cell>
        </row>
        <row r="27652">
          <cell r="H27652" t="str">
            <v>DENTISTE</v>
          </cell>
          <cell r="L27652">
            <v>0</v>
          </cell>
          <cell r="AC27652" t="str">
            <v>06513 / ROLLANG ARNOULD RACHEL</v>
          </cell>
          <cell r="AD27652">
            <v>3</v>
          </cell>
        </row>
        <row r="27653">
          <cell r="H27653" t="str">
            <v>DENTISTE</v>
          </cell>
          <cell r="L27653">
            <v>0</v>
          </cell>
          <cell r="AC27653" t="str">
            <v>05029 / BOUGHALEM ALI</v>
          </cell>
          <cell r="AD27653">
            <v>3</v>
          </cell>
        </row>
        <row r="27654">
          <cell r="H27654" t="str">
            <v>MEDECIN</v>
          </cell>
          <cell r="K27654" t="str">
            <v>MS</v>
          </cell>
          <cell r="L27654">
            <v>0</v>
          </cell>
          <cell r="AC27654" t="str">
            <v>02918 / SCHOLLER STEPHANIE</v>
          </cell>
          <cell r="AD27654">
            <v>3</v>
          </cell>
        </row>
        <row r="27655">
          <cell r="H27655" t="str">
            <v>MASSEUR</v>
          </cell>
          <cell r="L27655">
            <v>0</v>
          </cell>
          <cell r="AC27655" t="str">
            <v>02918 / SCHOLLER STEPHANIE</v>
          </cell>
          <cell r="AD27655">
            <v>3</v>
          </cell>
        </row>
        <row r="27656">
          <cell r="H27656" t="str">
            <v>MASSEUR</v>
          </cell>
          <cell r="L27656">
            <v>0</v>
          </cell>
          <cell r="AC27656" t="str">
            <v>05029 / BOUGHALEM ALI</v>
          </cell>
          <cell r="AD27656">
            <v>3</v>
          </cell>
        </row>
        <row r="27657">
          <cell r="H27657" t="str">
            <v>INFIRMIER</v>
          </cell>
          <cell r="L27657">
            <v>0</v>
          </cell>
          <cell r="AC27657" t="str">
            <v>05358 / BETSCH CELINE</v>
          </cell>
          <cell r="AD27657">
            <v>3</v>
          </cell>
        </row>
        <row r="27658">
          <cell r="H27658" t="str">
            <v>FOURNISSEUR</v>
          </cell>
          <cell r="L27658">
            <v>0</v>
          </cell>
          <cell r="AC27658" t="str">
            <v>00729 / SCHMITT MARX EVELYNE</v>
          </cell>
          <cell r="AD27658">
            <v>3</v>
          </cell>
        </row>
        <row r="27659">
          <cell r="H27659" t="str">
            <v>MASSEUR</v>
          </cell>
          <cell r="L27659">
            <v>0</v>
          </cell>
          <cell r="AC27659" t="str">
            <v>02918 / SCHOLLER STEPHANIE</v>
          </cell>
          <cell r="AD27659">
            <v>3</v>
          </cell>
        </row>
        <row r="27660">
          <cell r="H27660" t="str">
            <v>DENTISTE</v>
          </cell>
          <cell r="L27660">
            <v>0</v>
          </cell>
          <cell r="AC27660" t="str">
            <v>05358 / BETSCH CELINE</v>
          </cell>
          <cell r="AD27660">
            <v>3</v>
          </cell>
        </row>
        <row r="27661">
          <cell r="H27661" t="str">
            <v>MASSEUR</v>
          </cell>
          <cell r="L27661">
            <v>0</v>
          </cell>
          <cell r="AC27661" t="str">
            <v>05029 / BOUGHALEM ALI</v>
          </cell>
          <cell r="AD27661">
            <v>3</v>
          </cell>
        </row>
        <row r="27662">
          <cell r="H27662" t="str">
            <v>INFIRMIER</v>
          </cell>
          <cell r="L27662">
            <v>0</v>
          </cell>
          <cell r="AC27662" t="str">
            <v>06513 / ROLLANG ARNOULD RACHEL</v>
          </cell>
          <cell r="AD27662">
            <v>3</v>
          </cell>
        </row>
        <row r="27663">
          <cell r="H27663" t="str">
            <v>MASSEUR</v>
          </cell>
          <cell r="L27663">
            <v>0</v>
          </cell>
          <cell r="AC27663" t="str">
            <v>06513 / ROLLANG ARNOULD RACHEL</v>
          </cell>
          <cell r="AD27663">
            <v>3</v>
          </cell>
        </row>
        <row r="27664">
          <cell r="H27664" t="str">
            <v>MASSEUR</v>
          </cell>
          <cell r="L27664">
            <v>0</v>
          </cell>
          <cell r="AC27664" t="str">
            <v>06513 / ROLLANG ARNOULD RACHEL</v>
          </cell>
          <cell r="AD27664">
            <v>3</v>
          </cell>
        </row>
        <row r="27665">
          <cell r="H27665" t="str">
            <v>DENTISTE</v>
          </cell>
          <cell r="L27665">
            <v>0</v>
          </cell>
          <cell r="AC27665" t="str">
            <v>02918 / SCHOLLER STEPHANIE</v>
          </cell>
          <cell r="AD27665">
            <v>3</v>
          </cell>
        </row>
        <row r="27666">
          <cell r="H27666" t="str">
            <v>MASSEUR</v>
          </cell>
          <cell r="L27666">
            <v>0</v>
          </cell>
          <cell r="AC27666" t="str">
            <v>03811 / LE MOYNE BENOIT</v>
          </cell>
          <cell r="AD27666">
            <v>3</v>
          </cell>
        </row>
        <row r="27667">
          <cell r="H27667" t="str">
            <v>INFIRMIER</v>
          </cell>
          <cell r="L27667">
            <v>0</v>
          </cell>
          <cell r="AC27667" t="str">
            <v>03811 / LE MOYNE BENOIT</v>
          </cell>
          <cell r="AD27667">
            <v>3</v>
          </cell>
        </row>
        <row r="27668">
          <cell r="H27668" t="str">
            <v>MASSEUR</v>
          </cell>
          <cell r="L27668">
            <v>0</v>
          </cell>
          <cell r="AC27668" t="str">
            <v>02337 / GALLARD MYLENE</v>
          </cell>
          <cell r="AD27668">
            <v>3</v>
          </cell>
        </row>
        <row r="27669">
          <cell r="H27669" t="str">
            <v>MASSEUR</v>
          </cell>
          <cell r="L27669">
            <v>0</v>
          </cell>
          <cell r="AC27669" t="str">
            <v>02918 / SCHOLLER STEPHANIE</v>
          </cell>
          <cell r="AD27669">
            <v>3</v>
          </cell>
        </row>
        <row r="27670">
          <cell r="H27670" t="str">
            <v>FOURNISSEUR</v>
          </cell>
          <cell r="L27670">
            <v>0</v>
          </cell>
          <cell r="AC27670" t="str">
            <v>03811 / LE MOYNE BENOIT</v>
          </cell>
          <cell r="AD27670">
            <v>3</v>
          </cell>
        </row>
        <row r="27671">
          <cell r="H27671" t="str">
            <v>INFIRMIER</v>
          </cell>
          <cell r="L27671">
            <v>0</v>
          </cell>
          <cell r="AC27671" t="str">
            <v>02337 / GALLARD MYLENE</v>
          </cell>
          <cell r="AD27671">
            <v>3</v>
          </cell>
        </row>
        <row r="27672">
          <cell r="H27672" t="str">
            <v>MASSEUR</v>
          </cell>
          <cell r="L27672">
            <v>0</v>
          </cell>
          <cell r="AC27672" t="str">
            <v>00729 / SCHMITT MARX EVELYNE</v>
          </cell>
          <cell r="AD27672">
            <v>3</v>
          </cell>
        </row>
        <row r="27673">
          <cell r="H27673" t="str">
            <v>ORTHOPTISTE, ORTHOPHONISTE</v>
          </cell>
          <cell r="L27673">
            <v>1</v>
          </cell>
          <cell r="AC27673" t="str">
            <v>05029 / BOUGHALEM ALI</v>
          </cell>
          <cell r="AD27673">
            <v>3</v>
          </cell>
        </row>
        <row r="27674">
          <cell r="H27674" t="str">
            <v>ORTHOPTISTE, ORTHOPHONISTE</v>
          </cell>
          <cell r="L27674">
            <v>0</v>
          </cell>
          <cell r="AC27674" t="str">
            <v>05029 / BOUGHALEM ALI</v>
          </cell>
          <cell r="AD27674">
            <v>3</v>
          </cell>
        </row>
        <row r="27675">
          <cell r="H27675" t="str">
            <v>DENTISTE</v>
          </cell>
          <cell r="L27675">
            <v>0</v>
          </cell>
          <cell r="AC27675" t="str">
            <v>06513 / ROLLANG ARNOULD RACHEL</v>
          </cell>
          <cell r="AD27675">
            <v>3</v>
          </cell>
        </row>
        <row r="27676">
          <cell r="H27676" t="str">
            <v>INFIRMIER</v>
          </cell>
          <cell r="L27676">
            <v>0</v>
          </cell>
          <cell r="AC27676" t="str">
            <v>04988 / STIRNEMANN JEAN VINCENT</v>
          </cell>
          <cell r="AD27676">
            <v>3</v>
          </cell>
        </row>
        <row r="27677">
          <cell r="H27677" t="str">
            <v>ORTHOPTISTE, ORTHOPHONISTE</v>
          </cell>
          <cell r="L27677">
            <v>0</v>
          </cell>
          <cell r="AC27677" t="str">
            <v>06513 / ROLLANG ARNOULD RACHEL</v>
          </cell>
          <cell r="AD27677">
            <v>3</v>
          </cell>
        </row>
        <row r="27678">
          <cell r="H27678" t="str">
            <v>MEDECIN</v>
          </cell>
          <cell r="K27678" t="str">
            <v>MS</v>
          </cell>
          <cell r="L27678">
            <v>0</v>
          </cell>
          <cell r="AC27678" t="str">
            <v>05358 / BETSCH CELINE</v>
          </cell>
          <cell r="AD27678">
            <v>3</v>
          </cell>
        </row>
        <row r="27679">
          <cell r="H27679" t="str">
            <v>MASSEUR</v>
          </cell>
          <cell r="L27679">
            <v>0</v>
          </cell>
          <cell r="AC27679" t="str">
            <v>02337 / GALLARD MYLENE</v>
          </cell>
          <cell r="AD27679">
            <v>3</v>
          </cell>
        </row>
        <row r="27680">
          <cell r="H27680" t="str">
            <v>DENTISTE</v>
          </cell>
          <cell r="L27680">
            <v>0</v>
          </cell>
          <cell r="AC27680" t="str">
            <v>02337 / GALLARD MYLENE</v>
          </cell>
          <cell r="AD27680">
            <v>3</v>
          </cell>
        </row>
        <row r="27681">
          <cell r="H27681" t="str">
            <v>DENTISTE</v>
          </cell>
          <cell r="L27681">
            <v>0</v>
          </cell>
          <cell r="AC27681" t="str">
            <v>05358 / BETSCH CELINE</v>
          </cell>
          <cell r="AD27681">
            <v>3</v>
          </cell>
        </row>
        <row r="27682">
          <cell r="H27682" t="str">
            <v>INFIRMIER</v>
          </cell>
          <cell r="L27682">
            <v>0</v>
          </cell>
          <cell r="AC27682" t="str">
            <v>05358 / BETSCH CELINE</v>
          </cell>
          <cell r="AD27682">
            <v>3</v>
          </cell>
        </row>
        <row r="27683">
          <cell r="H27683" t="str">
            <v>DENTISTE</v>
          </cell>
          <cell r="L27683">
            <v>0</v>
          </cell>
          <cell r="AC27683" t="str">
            <v>02918 / SCHOLLER STEPHANIE</v>
          </cell>
          <cell r="AD27683">
            <v>3</v>
          </cell>
        </row>
        <row r="27684">
          <cell r="H27684" t="str">
            <v>MASSEUR</v>
          </cell>
          <cell r="L27684">
            <v>0</v>
          </cell>
          <cell r="AC27684" t="str">
            <v>04988 / STIRNEMANN JEAN VINCENT</v>
          </cell>
          <cell r="AD27684">
            <v>3</v>
          </cell>
        </row>
        <row r="27685">
          <cell r="H27685" t="str">
            <v>MASSEUR</v>
          </cell>
          <cell r="L27685">
            <v>0</v>
          </cell>
          <cell r="AC27685" t="str">
            <v>03811 / LE MOYNE BENOIT</v>
          </cell>
          <cell r="AD27685">
            <v>3</v>
          </cell>
        </row>
        <row r="27686">
          <cell r="H27686" t="str">
            <v>ORTHOPTISTE, ORTHOPHONISTE</v>
          </cell>
          <cell r="L27686">
            <v>1</v>
          </cell>
          <cell r="AC27686" t="str">
            <v>05345 / SCHENCK LAURENCE</v>
          </cell>
          <cell r="AD27686">
            <v>3</v>
          </cell>
        </row>
        <row r="27687">
          <cell r="H27687" t="str">
            <v>MEDECIN</v>
          </cell>
          <cell r="K27687" t="str">
            <v>MS</v>
          </cell>
          <cell r="L27687">
            <v>0</v>
          </cell>
          <cell r="AC27687" t="str">
            <v>06513 / ROLLANG ARNOULD RACHEL</v>
          </cell>
          <cell r="AD27687">
            <v>3</v>
          </cell>
        </row>
        <row r="27688">
          <cell r="H27688" t="str">
            <v>MEDECIN</v>
          </cell>
          <cell r="K27688" t="str">
            <v>MG</v>
          </cell>
          <cell r="L27688">
            <v>0</v>
          </cell>
          <cell r="AC27688" t="str">
            <v>03811 / LE MOYNE BENOIT</v>
          </cell>
          <cell r="AD27688">
            <v>3</v>
          </cell>
        </row>
        <row r="27689">
          <cell r="H27689" t="str">
            <v>MEDECIN</v>
          </cell>
          <cell r="K27689" t="str">
            <v>MS</v>
          </cell>
          <cell r="L27689">
            <v>1</v>
          </cell>
          <cell r="AC27689" t="str">
            <v>02918 / SCHOLLER STEPHANIE</v>
          </cell>
          <cell r="AD27689">
            <v>3</v>
          </cell>
        </row>
        <row r="27690">
          <cell r="H27690" t="str">
            <v>DENTISTE</v>
          </cell>
          <cell r="L27690">
            <v>0</v>
          </cell>
          <cell r="AC27690" t="str">
            <v>04814 / LAURENT OLIVIA</v>
          </cell>
          <cell r="AD27690">
            <v>3</v>
          </cell>
        </row>
        <row r="27691">
          <cell r="H27691" t="str">
            <v>FOURNISSEUR</v>
          </cell>
          <cell r="L27691">
            <v>0</v>
          </cell>
          <cell r="AC27691" t="str">
            <v>02918 / SCHOLLER STEPHANIE</v>
          </cell>
          <cell r="AD27691">
            <v>3</v>
          </cell>
        </row>
        <row r="27692">
          <cell r="H27692" t="str">
            <v>FOURNISSEUR</v>
          </cell>
          <cell r="L27692">
            <v>0</v>
          </cell>
          <cell r="AC27692" t="str">
            <v>05358 / BETSCH CELINE</v>
          </cell>
          <cell r="AD27692">
            <v>3</v>
          </cell>
        </row>
        <row r="27693">
          <cell r="H27693" t="str">
            <v>MASSEUR</v>
          </cell>
          <cell r="L27693">
            <v>0</v>
          </cell>
          <cell r="AC27693" t="str">
            <v>03811 / LE MOYNE BENOIT</v>
          </cell>
          <cell r="AD27693">
            <v>3</v>
          </cell>
        </row>
        <row r="27694">
          <cell r="H27694" t="str">
            <v>MASSEUR</v>
          </cell>
          <cell r="L27694">
            <v>0</v>
          </cell>
          <cell r="AC27694" t="str">
            <v>03811 / LE MOYNE BENOIT</v>
          </cell>
          <cell r="AD27694">
            <v>3</v>
          </cell>
        </row>
        <row r="27695">
          <cell r="H27695" t="str">
            <v>INFIRMIER</v>
          </cell>
          <cell r="L27695">
            <v>0</v>
          </cell>
          <cell r="AC27695" t="str">
            <v>05029 / BOUGHALEM ALI</v>
          </cell>
          <cell r="AD27695">
            <v>3</v>
          </cell>
        </row>
        <row r="27696">
          <cell r="H27696" t="str">
            <v>MASSEUR</v>
          </cell>
          <cell r="L27696">
            <v>0</v>
          </cell>
          <cell r="AC27696" t="str">
            <v>02918 / SCHOLLER STEPHANIE</v>
          </cell>
          <cell r="AD27696">
            <v>3</v>
          </cell>
        </row>
        <row r="27697">
          <cell r="H27697" t="str">
            <v>MEDECIN</v>
          </cell>
          <cell r="K27697" t="str">
            <v>MG</v>
          </cell>
          <cell r="L27697">
            <v>0</v>
          </cell>
          <cell r="AC27697" t="str">
            <v>02337 / GALLARD MYLENE</v>
          </cell>
          <cell r="AD27697">
            <v>3</v>
          </cell>
        </row>
        <row r="27698">
          <cell r="H27698" t="str">
            <v>MASSEUR</v>
          </cell>
          <cell r="L27698">
            <v>0</v>
          </cell>
          <cell r="AC27698" t="str">
            <v>05029 / BOUGHALEM ALI</v>
          </cell>
          <cell r="AD27698">
            <v>3</v>
          </cell>
        </row>
        <row r="27699">
          <cell r="H27699" t="str">
            <v>FOURNISSEUR</v>
          </cell>
          <cell r="L27699">
            <v>0</v>
          </cell>
          <cell r="AC27699" t="str">
            <v>04988 / STIRNEMANN JEAN VINCENT</v>
          </cell>
          <cell r="AD27699">
            <v>3</v>
          </cell>
        </row>
        <row r="27700">
          <cell r="H27700" t="str">
            <v>INFIRMIER</v>
          </cell>
          <cell r="L27700">
            <v>0</v>
          </cell>
          <cell r="AC27700" t="str">
            <v>00729 / SCHMITT MARX EVELYNE</v>
          </cell>
          <cell r="AD27700">
            <v>3</v>
          </cell>
        </row>
        <row r="27701">
          <cell r="H27701" t="str">
            <v>ORTHOPTISTE, ORTHOPHONISTE</v>
          </cell>
          <cell r="L27701">
            <v>0</v>
          </cell>
          <cell r="AC27701" t="str">
            <v>04814 / LAURENT OLIVIA</v>
          </cell>
          <cell r="AD27701">
            <v>3</v>
          </cell>
        </row>
        <row r="27702">
          <cell r="H27702" t="str">
            <v>MEDECIN</v>
          </cell>
          <cell r="K27702" t="str">
            <v>MS</v>
          </cell>
          <cell r="L27702">
            <v>0</v>
          </cell>
          <cell r="AC27702" t="str">
            <v>05345 / SCHENCK LAURENCE</v>
          </cell>
          <cell r="AD27702">
            <v>3</v>
          </cell>
        </row>
        <row r="27703">
          <cell r="H27703" t="str">
            <v>MEDECIN</v>
          </cell>
          <cell r="K27703" t="str">
            <v>MS</v>
          </cell>
          <cell r="L27703">
            <v>4</v>
          </cell>
          <cell r="AC27703" t="str">
            <v>05358 / BETSCH CELINE</v>
          </cell>
          <cell r="AD27703">
            <v>3</v>
          </cell>
        </row>
        <row r="27704">
          <cell r="H27704" t="str">
            <v>MEDECIN</v>
          </cell>
          <cell r="K27704" t="str">
            <v>MS</v>
          </cell>
          <cell r="L27704">
            <v>2</v>
          </cell>
          <cell r="AC27704" t="str">
            <v>05358 / BETSCH CELINE</v>
          </cell>
          <cell r="AD27704">
            <v>3</v>
          </cell>
        </row>
        <row r="27705">
          <cell r="H27705" t="str">
            <v>MEDECIN</v>
          </cell>
          <cell r="K27705" t="str">
            <v>MS</v>
          </cell>
          <cell r="L27705">
            <v>1</v>
          </cell>
          <cell r="AC27705" t="str">
            <v>02918 / SCHOLLER STEPHANIE</v>
          </cell>
          <cell r="AD27705">
            <v>3</v>
          </cell>
        </row>
        <row r="27706">
          <cell r="H27706" t="str">
            <v>MEDECIN</v>
          </cell>
          <cell r="K27706" t="str">
            <v>MS</v>
          </cell>
          <cell r="L27706">
            <v>12</v>
          </cell>
          <cell r="AC27706" t="str">
            <v>05029 / BOUGHALEM ALI</v>
          </cell>
          <cell r="AD27706">
            <v>3</v>
          </cell>
        </row>
        <row r="27707">
          <cell r="H27707" t="str">
            <v>MEDECIN</v>
          </cell>
          <cell r="K27707" t="str">
            <v>MS</v>
          </cell>
          <cell r="L27707">
            <v>13</v>
          </cell>
          <cell r="AC27707" t="str">
            <v>05029 / BOUGHALEM ALI</v>
          </cell>
          <cell r="AD27707">
            <v>3</v>
          </cell>
        </row>
        <row r="27708">
          <cell r="H27708" t="str">
            <v>MEDECIN</v>
          </cell>
          <cell r="K27708" t="str">
            <v>MS</v>
          </cell>
          <cell r="L27708">
            <v>14</v>
          </cell>
          <cell r="AC27708" t="str">
            <v>02918 / SCHOLLER STEPHANIE</v>
          </cell>
          <cell r="AD27708">
            <v>3</v>
          </cell>
        </row>
        <row r="27709">
          <cell r="H27709" t="str">
            <v>MEDECIN</v>
          </cell>
          <cell r="K27709" t="str">
            <v>MS</v>
          </cell>
          <cell r="L27709">
            <v>0</v>
          </cell>
          <cell r="AC27709" t="str">
            <v>04988 / STIRNEMANN JEAN VINCENT</v>
          </cell>
          <cell r="AD27709">
            <v>3</v>
          </cell>
        </row>
        <row r="27710">
          <cell r="H27710" t="str">
            <v>MEDECIN</v>
          </cell>
          <cell r="K27710" t="str">
            <v>MG</v>
          </cell>
          <cell r="L27710">
            <v>0</v>
          </cell>
          <cell r="AC27710" t="str">
            <v>04988 / STIRNEMANN JEAN VINCENT</v>
          </cell>
          <cell r="AD27710">
            <v>3</v>
          </cell>
        </row>
        <row r="27711">
          <cell r="H27711" t="str">
            <v>MEDECIN</v>
          </cell>
          <cell r="K27711" t="str">
            <v>MS</v>
          </cell>
          <cell r="L27711">
            <v>11</v>
          </cell>
          <cell r="AC27711" t="str">
            <v>02337 / GALLARD MYLENE</v>
          </cell>
          <cell r="AD27711">
            <v>3</v>
          </cell>
        </row>
        <row r="27712">
          <cell r="H27712" t="str">
            <v>MEDECIN</v>
          </cell>
          <cell r="K27712" t="str">
            <v>MS</v>
          </cell>
          <cell r="L27712">
            <v>1</v>
          </cell>
          <cell r="AC27712" t="str">
            <v>03811 / LE MOYNE BENOIT</v>
          </cell>
          <cell r="AD27712">
            <v>3</v>
          </cell>
        </row>
        <row r="27713">
          <cell r="H27713" t="str">
            <v>MEDECIN</v>
          </cell>
          <cell r="K27713" t="str">
            <v>MS</v>
          </cell>
          <cell r="L27713">
            <v>0</v>
          </cell>
          <cell r="AC27713" t="str">
            <v>05358 / BETSCH CELINE</v>
          </cell>
          <cell r="AD27713">
            <v>3</v>
          </cell>
        </row>
        <row r="27714">
          <cell r="H27714" t="str">
            <v>MEDECIN</v>
          </cell>
          <cell r="K27714" t="str">
            <v>MS</v>
          </cell>
          <cell r="L27714">
            <v>0</v>
          </cell>
          <cell r="AC27714" t="str">
            <v>05345 / SCHENCK LAURENCE</v>
          </cell>
          <cell r="AD27714">
            <v>3</v>
          </cell>
        </row>
        <row r="27715">
          <cell r="H27715" t="str">
            <v>MEDECIN</v>
          </cell>
          <cell r="K27715" t="str">
            <v>MG</v>
          </cell>
          <cell r="L27715">
            <v>0</v>
          </cell>
          <cell r="AC27715" t="str">
            <v>05345 / SCHENCK LAURENCE</v>
          </cell>
          <cell r="AD27715">
            <v>3</v>
          </cell>
        </row>
        <row r="27716">
          <cell r="H27716" t="str">
            <v>INFIRMIER</v>
          </cell>
          <cell r="L27716">
            <v>0</v>
          </cell>
          <cell r="AC27716" t="str">
            <v>04988 / STIRNEMANN JEAN VINCENT</v>
          </cell>
          <cell r="AD27716">
            <v>3</v>
          </cell>
        </row>
        <row r="27717">
          <cell r="H27717" t="str">
            <v>MEDECIN</v>
          </cell>
          <cell r="K27717" t="str">
            <v>MG</v>
          </cell>
          <cell r="L27717">
            <v>0</v>
          </cell>
          <cell r="AC27717" t="str">
            <v>05029 / BOUGHALEM ALI</v>
          </cell>
          <cell r="AD27717">
            <v>3</v>
          </cell>
        </row>
        <row r="27718">
          <cell r="H27718" t="str">
            <v>INFIRMIER</v>
          </cell>
          <cell r="L27718">
            <v>0</v>
          </cell>
          <cell r="AC27718" t="str">
            <v>03811 / LE MOYNE BENOIT</v>
          </cell>
          <cell r="AD27718">
            <v>3</v>
          </cell>
        </row>
        <row r="27719">
          <cell r="H27719" t="str">
            <v>DENTISTE</v>
          </cell>
          <cell r="L27719">
            <v>0</v>
          </cell>
          <cell r="AC27719" t="str">
            <v>00729 / SCHMITT MARX EVELYNE</v>
          </cell>
          <cell r="AD27719">
            <v>3</v>
          </cell>
        </row>
        <row r="27720">
          <cell r="H27720" t="str">
            <v>SAGE-FEMME</v>
          </cell>
          <cell r="L27720">
            <v>0</v>
          </cell>
          <cell r="AC27720" t="str">
            <v>05358 / BETSCH CELINE</v>
          </cell>
          <cell r="AD27720">
            <v>3</v>
          </cell>
        </row>
        <row r="27721">
          <cell r="H27721" t="str">
            <v>MEDECIN</v>
          </cell>
          <cell r="K27721" t="str">
            <v>MS</v>
          </cell>
          <cell r="L27721">
            <v>1</v>
          </cell>
          <cell r="AC27721" t="str">
            <v>05029 / BOUGHALEM ALI</v>
          </cell>
          <cell r="AD27721">
            <v>3</v>
          </cell>
        </row>
        <row r="27722">
          <cell r="H27722" t="str">
            <v>MEDECIN</v>
          </cell>
          <cell r="K27722" t="str">
            <v>MS</v>
          </cell>
          <cell r="L27722">
            <v>0</v>
          </cell>
          <cell r="AC27722" t="str">
            <v>05029 / BOUGHALEM ALI</v>
          </cell>
          <cell r="AD27722">
            <v>3</v>
          </cell>
        </row>
        <row r="27723">
          <cell r="H27723" t="str">
            <v>PÉDICURE - PODOLOGUE</v>
          </cell>
          <cell r="L27723">
            <v>0</v>
          </cell>
          <cell r="AC27723" t="str">
            <v>00729 / SCHMITT MARX EVELYNE</v>
          </cell>
          <cell r="AD27723">
            <v>3</v>
          </cell>
        </row>
        <row r="27724">
          <cell r="H27724" t="str">
            <v>INFIRMIER</v>
          </cell>
          <cell r="L27724">
            <v>0</v>
          </cell>
          <cell r="AC27724" t="str">
            <v>02918 / SCHOLLER STEPHANIE</v>
          </cell>
          <cell r="AD27724">
            <v>3</v>
          </cell>
        </row>
        <row r="27725">
          <cell r="H27725" t="str">
            <v>MEDECIN</v>
          </cell>
          <cell r="K27725" t="str">
            <v>MS</v>
          </cell>
          <cell r="L27725">
            <v>9</v>
          </cell>
          <cell r="AC27725" t="str">
            <v>04814 / LAURENT OLIVIA</v>
          </cell>
          <cell r="AD27725">
            <v>3</v>
          </cell>
        </row>
        <row r="27726">
          <cell r="H27726" t="str">
            <v>MEDECIN</v>
          </cell>
          <cell r="K27726" t="str">
            <v>MS</v>
          </cell>
          <cell r="L27726">
            <v>10</v>
          </cell>
          <cell r="AC27726" t="str">
            <v>05358 / BETSCH CELINE</v>
          </cell>
          <cell r="AD27726">
            <v>3</v>
          </cell>
        </row>
        <row r="27727">
          <cell r="H27727" t="str">
            <v>MEDECIN</v>
          </cell>
          <cell r="K27727" t="str">
            <v>MS</v>
          </cell>
          <cell r="L27727">
            <v>15</v>
          </cell>
          <cell r="AC27727" t="str">
            <v>05029 / BOUGHALEM ALI</v>
          </cell>
          <cell r="AD27727">
            <v>3</v>
          </cell>
        </row>
        <row r="27728">
          <cell r="H27728" t="str">
            <v>MEDECIN</v>
          </cell>
          <cell r="K27728" t="str">
            <v>MS</v>
          </cell>
          <cell r="L27728">
            <v>16</v>
          </cell>
          <cell r="AC27728" t="str">
            <v>05029 / BOUGHALEM ALI</v>
          </cell>
          <cell r="AD27728">
            <v>3</v>
          </cell>
        </row>
        <row r="27729">
          <cell r="H27729" t="str">
            <v>MEDECIN</v>
          </cell>
          <cell r="K27729" t="str">
            <v>MS</v>
          </cell>
          <cell r="L27729">
            <v>7</v>
          </cell>
          <cell r="AC27729" t="str">
            <v>04814 / LAURENT OLIVIA</v>
          </cell>
          <cell r="AD27729">
            <v>3</v>
          </cell>
        </row>
        <row r="27730">
          <cell r="H27730" t="str">
            <v>MEDECIN</v>
          </cell>
          <cell r="K27730" t="str">
            <v>MS</v>
          </cell>
          <cell r="L27730">
            <v>8</v>
          </cell>
          <cell r="AC27730" t="str">
            <v>04814 / LAURENT OLIVIA</v>
          </cell>
          <cell r="AD27730">
            <v>3</v>
          </cell>
        </row>
        <row r="27731">
          <cell r="H27731" t="str">
            <v>MEDECIN</v>
          </cell>
          <cell r="K27731" t="str">
            <v>MS</v>
          </cell>
          <cell r="L27731">
            <v>8</v>
          </cell>
          <cell r="AC27731" t="str">
            <v>04988 / STIRNEMANN JEAN VINCENT</v>
          </cell>
          <cell r="AD27731">
            <v>3</v>
          </cell>
        </row>
        <row r="27732">
          <cell r="H27732" t="str">
            <v>MEDECIN</v>
          </cell>
          <cell r="K27732" t="str">
            <v>MS</v>
          </cell>
          <cell r="L27732">
            <v>0</v>
          </cell>
          <cell r="AC27732" t="str">
            <v>05029 / BOUGHALEM ALI</v>
          </cell>
          <cell r="AD27732">
            <v>3</v>
          </cell>
        </row>
        <row r="27733">
          <cell r="H27733" t="str">
            <v>INFIRMIER</v>
          </cell>
          <cell r="L27733">
            <v>0</v>
          </cell>
          <cell r="AC27733" t="str">
            <v>04988 / STIRNEMANN JEAN VINCENT</v>
          </cell>
          <cell r="AD27733">
            <v>3</v>
          </cell>
        </row>
        <row r="27734">
          <cell r="H27734" t="str">
            <v>INFIRMIER</v>
          </cell>
          <cell r="L27734">
            <v>0</v>
          </cell>
          <cell r="AC27734" t="str">
            <v>04988 / STIRNEMANN JEAN VINCENT</v>
          </cell>
          <cell r="AD27734">
            <v>3</v>
          </cell>
        </row>
        <row r="27735">
          <cell r="H27735" t="str">
            <v>DENTISTE</v>
          </cell>
          <cell r="L27735">
            <v>0</v>
          </cell>
          <cell r="AC27735" t="str">
            <v>00729 / SCHMITT MARX EVELYNE</v>
          </cell>
          <cell r="AD27735">
            <v>3</v>
          </cell>
        </row>
        <row r="27736">
          <cell r="H27736" t="str">
            <v>ORTHOPTISTE, ORTHOPHONISTE</v>
          </cell>
          <cell r="L27736">
            <v>1</v>
          </cell>
          <cell r="AC27736" t="str">
            <v>04814 / LAURENT OLIVIA</v>
          </cell>
          <cell r="AD27736">
            <v>3</v>
          </cell>
        </row>
        <row r="27737">
          <cell r="H27737" t="str">
            <v>ORTHOPTISTE, ORTHOPHONISTE</v>
          </cell>
          <cell r="L27737">
            <v>0</v>
          </cell>
          <cell r="AC27737" t="str">
            <v>02337 / GALLARD MYLENE</v>
          </cell>
          <cell r="AD27737">
            <v>3</v>
          </cell>
        </row>
        <row r="27738">
          <cell r="H27738" t="str">
            <v>INFIRMIER</v>
          </cell>
          <cell r="L27738">
            <v>0</v>
          </cell>
          <cell r="AC27738" t="str">
            <v>03811 / LE MOYNE BENOIT</v>
          </cell>
          <cell r="AD27738">
            <v>3</v>
          </cell>
        </row>
        <row r="27739">
          <cell r="H27739" t="str">
            <v>DENTISTE</v>
          </cell>
          <cell r="L27739">
            <v>0</v>
          </cell>
          <cell r="AC27739" t="str">
            <v>05345 / SCHENCK LAURENCE</v>
          </cell>
          <cell r="AD27739">
            <v>3</v>
          </cell>
        </row>
        <row r="27740">
          <cell r="H27740" t="str">
            <v>PÉDICURE - PODOLOGUE</v>
          </cell>
          <cell r="L27740">
            <v>0</v>
          </cell>
          <cell r="AC27740" t="str">
            <v>04814 / LAURENT OLIVIA</v>
          </cell>
          <cell r="AD27740">
            <v>3</v>
          </cell>
        </row>
        <row r="27741">
          <cell r="H27741" t="str">
            <v>MASSEUR</v>
          </cell>
          <cell r="L27741">
            <v>0</v>
          </cell>
          <cell r="AC27741" t="str">
            <v>05358 / BETSCH CELINE</v>
          </cell>
          <cell r="AD27741">
            <v>3</v>
          </cell>
        </row>
        <row r="27742">
          <cell r="H27742" t="str">
            <v>MEDECIN</v>
          </cell>
          <cell r="K27742" t="str">
            <v>MS</v>
          </cell>
          <cell r="L27742">
            <v>0</v>
          </cell>
          <cell r="AC27742" t="str">
            <v>05029 / BOUGHALEM ALI</v>
          </cell>
          <cell r="AD27742">
            <v>3</v>
          </cell>
        </row>
        <row r="27743">
          <cell r="H27743" t="str">
            <v>MEDECIN</v>
          </cell>
          <cell r="K27743" t="str">
            <v>MG</v>
          </cell>
          <cell r="L27743">
            <v>0</v>
          </cell>
          <cell r="AC27743" t="str">
            <v>04988 / STIRNEMANN JEAN VINCENT</v>
          </cell>
          <cell r="AD27743">
            <v>3</v>
          </cell>
        </row>
        <row r="27744">
          <cell r="H27744" t="str">
            <v>MEDECIN</v>
          </cell>
          <cell r="K27744" t="str">
            <v>MS</v>
          </cell>
          <cell r="L27744">
            <v>0</v>
          </cell>
          <cell r="AC27744" t="str">
            <v>00729 / SCHMITT MARX EVELYNE</v>
          </cell>
          <cell r="AD27744">
            <v>3</v>
          </cell>
        </row>
        <row r="27745">
          <cell r="H27745" t="str">
            <v>MEDECIN</v>
          </cell>
          <cell r="K27745" t="str">
            <v>MS</v>
          </cell>
          <cell r="L27745">
            <v>0</v>
          </cell>
          <cell r="AC27745" t="str">
            <v>00729 / SCHMITT MARX EVELYNE</v>
          </cell>
          <cell r="AD27745">
            <v>3</v>
          </cell>
        </row>
        <row r="27746">
          <cell r="H27746" t="str">
            <v>MEDECIN</v>
          </cell>
          <cell r="K27746" t="str">
            <v>MG</v>
          </cell>
          <cell r="L27746">
            <v>0</v>
          </cell>
          <cell r="AC27746" t="str">
            <v>02337 / GALLARD MYLENE</v>
          </cell>
          <cell r="AD27746">
            <v>3</v>
          </cell>
        </row>
        <row r="27747">
          <cell r="H27747" t="str">
            <v>DENTISTE</v>
          </cell>
          <cell r="L27747">
            <v>0</v>
          </cell>
          <cell r="AC27747" t="str">
            <v>04814 / LAURENT OLIVIA</v>
          </cell>
          <cell r="AD27747">
            <v>3</v>
          </cell>
        </row>
        <row r="27748">
          <cell r="H27748" t="str">
            <v>MEDECIN</v>
          </cell>
          <cell r="K27748" t="str">
            <v>MS</v>
          </cell>
          <cell r="L27748">
            <v>0</v>
          </cell>
          <cell r="AC27748" t="str">
            <v>04814 / LAURENT OLIVIA</v>
          </cell>
          <cell r="AD27748">
            <v>3</v>
          </cell>
        </row>
        <row r="27749">
          <cell r="H27749" t="str">
            <v>FOURNISSEUR</v>
          </cell>
          <cell r="L27749">
            <v>0</v>
          </cell>
          <cell r="AC27749" t="str">
            <v>05345 / SCHENCK LAURENCE</v>
          </cell>
          <cell r="AD27749">
            <v>3</v>
          </cell>
        </row>
        <row r="27750">
          <cell r="H27750" t="str">
            <v>INFIRMIER</v>
          </cell>
          <cell r="L27750">
            <v>0</v>
          </cell>
          <cell r="AC27750" t="str">
            <v>06513 / ROLLANG ARNOULD RACHEL</v>
          </cell>
          <cell r="AD27750">
            <v>3</v>
          </cell>
        </row>
        <row r="27751">
          <cell r="H27751" t="str">
            <v>MEDECIN</v>
          </cell>
          <cell r="K27751" t="str">
            <v>MS</v>
          </cell>
          <cell r="L27751">
            <v>3</v>
          </cell>
          <cell r="AC27751" t="str">
            <v>06513 / ROLLANG ARNOULD RACHEL</v>
          </cell>
          <cell r="AD27751">
            <v>3</v>
          </cell>
        </row>
        <row r="27752">
          <cell r="H27752" t="str">
            <v>MEDECIN</v>
          </cell>
          <cell r="K27752" t="str">
            <v>MS</v>
          </cell>
          <cell r="L27752">
            <v>2</v>
          </cell>
          <cell r="AC27752" t="str">
            <v>06513 / ROLLANG ARNOULD RACHEL</v>
          </cell>
          <cell r="AD27752">
            <v>3</v>
          </cell>
        </row>
        <row r="27753">
          <cell r="H27753" t="str">
            <v>MEDECIN</v>
          </cell>
          <cell r="K27753" t="str">
            <v>MS</v>
          </cell>
          <cell r="L27753">
            <v>0</v>
          </cell>
          <cell r="AC27753" t="str">
            <v>06513 / ROLLANG ARNOULD RACHEL</v>
          </cell>
          <cell r="AD27753">
            <v>3</v>
          </cell>
        </row>
        <row r="27754">
          <cell r="H27754" t="str">
            <v>INFIRMIER</v>
          </cell>
          <cell r="L27754">
            <v>0</v>
          </cell>
          <cell r="AC27754" t="str">
            <v>00729 / SCHMITT MARX EVELYNE</v>
          </cell>
          <cell r="AD27754">
            <v>3</v>
          </cell>
        </row>
        <row r="27755">
          <cell r="H27755" t="str">
            <v>DENTISTE</v>
          </cell>
          <cell r="L27755">
            <v>0</v>
          </cell>
          <cell r="AC27755" t="str">
            <v>05358 / BETSCH CELINE</v>
          </cell>
          <cell r="AD27755">
            <v>3</v>
          </cell>
        </row>
        <row r="27756">
          <cell r="H27756" t="str">
            <v>ORTHOPTISTE, ORTHOPHONISTE</v>
          </cell>
          <cell r="L27756">
            <v>1</v>
          </cell>
          <cell r="AC27756" t="str">
            <v>05358 / BETSCH CELINE</v>
          </cell>
          <cell r="AD27756">
            <v>3</v>
          </cell>
        </row>
        <row r="27757">
          <cell r="H27757" t="str">
            <v>ORTHOPTISTE, ORTHOPHONISTE</v>
          </cell>
          <cell r="L27757">
            <v>0</v>
          </cell>
          <cell r="AC27757" t="str">
            <v>05358 / BETSCH CELINE</v>
          </cell>
          <cell r="AD27757">
            <v>3</v>
          </cell>
        </row>
        <row r="27758">
          <cell r="H27758" t="str">
            <v>MEDECIN</v>
          </cell>
          <cell r="K27758" t="str">
            <v>MS</v>
          </cell>
          <cell r="L27758">
            <v>0</v>
          </cell>
          <cell r="AC27758" t="str">
            <v>04814 / LAURENT OLIVIA</v>
          </cell>
          <cell r="AD27758">
            <v>3</v>
          </cell>
        </row>
        <row r="27759">
          <cell r="H27759" t="str">
            <v>MEDECIN</v>
          </cell>
          <cell r="K27759" t="str">
            <v>MG</v>
          </cell>
          <cell r="L27759">
            <v>0</v>
          </cell>
          <cell r="AC27759" t="str">
            <v>02337 / GALLARD MYLENE</v>
          </cell>
          <cell r="AD27759">
            <v>3</v>
          </cell>
        </row>
        <row r="27760">
          <cell r="H27760" t="str">
            <v>INFIRMIER</v>
          </cell>
          <cell r="L27760">
            <v>0</v>
          </cell>
          <cell r="AC27760" t="str">
            <v>06513 / ROLLANG ARNOULD RACHEL</v>
          </cell>
          <cell r="AD27760">
            <v>3</v>
          </cell>
        </row>
        <row r="27761">
          <cell r="H27761" t="str">
            <v>INFIRMIER</v>
          </cell>
          <cell r="L27761">
            <v>0</v>
          </cell>
          <cell r="AC27761" t="str">
            <v>03811 / LE MOYNE BENOIT</v>
          </cell>
          <cell r="AD27761">
            <v>3</v>
          </cell>
        </row>
        <row r="27762">
          <cell r="H27762" t="str">
            <v>MEDECIN</v>
          </cell>
          <cell r="K27762" t="str">
            <v>MG</v>
          </cell>
          <cell r="L27762">
            <v>0</v>
          </cell>
          <cell r="AC27762" t="str">
            <v>04988 / STIRNEMANN JEAN VINCENT</v>
          </cell>
          <cell r="AD27762">
            <v>3</v>
          </cell>
        </row>
        <row r="27763">
          <cell r="H27763" t="str">
            <v>MEDECIN</v>
          </cell>
          <cell r="K27763" t="str">
            <v>MG</v>
          </cell>
          <cell r="L27763">
            <v>0</v>
          </cell>
          <cell r="AC27763" t="str">
            <v>03811 / LE MOYNE BENOIT</v>
          </cell>
          <cell r="AD27763">
            <v>3</v>
          </cell>
        </row>
        <row r="27764">
          <cell r="H27764" t="str">
            <v>DENTISTE</v>
          </cell>
          <cell r="L27764">
            <v>0</v>
          </cell>
          <cell r="AC27764" t="str">
            <v>02918 / SCHOLLER STEPHANIE</v>
          </cell>
          <cell r="AD27764">
            <v>3</v>
          </cell>
        </row>
        <row r="27765">
          <cell r="H27765" t="str">
            <v>MASSEUR</v>
          </cell>
          <cell r="L27765">
            <v>0</v>
          </cell>
          <cell r="AC27765" t="str">
            <v>06513 / ROLLANG ARNOULD RACHEL</v>
          </cell>
          <cell r="AD27765">
            <v>3</v>
          </cell>
        </row>
        <row r="27766">
          <cell r="H27766" t="str">
            <v>MEDECIN</v>
          </cell>
          <cell r="K27766" t="str">
            <v>MS</v>
          </cell>
          <cell r="L27766">
            <v>1</v>
          </cell>
          <cell r="AC27766" t="str">
            <v>05358 / BETSCH CELINE</v>
          </cell>
          <cell r="AD27766">
            <v>3</v>
          </cell>
        </row>
        <row r="27767">
          <cell r="H27767" t="str">
            <v>MEDECIN</v>
          </cell>
          <cell r="K27767" t="str">
            <v>MS</v>
          </cell>
          <cell r="L27767">
            <v>0</v>
          </cell>
          <cell r="AC27767" t="str">
            <v>02337 / GALLARD MYLENE</v>
          </cell>
          <cell r="AD27767">
            <v>3</v>
          </cell>
        </row>
        <row r="27768">
          <cell r="H27768" t="str">
            <v>MEDECIN</v>
          </cell>
          <cell r="K27768" t="str">
            <v>MS</v>
          </cell>
          <cell r="L27768">
            <v>4</v>
          </cell>
          <cell r="AC27768" t="str">
            <v>03811 / LE MOYNE BENOIT</v>
          </cell>
          <cell r="AD27768">
            <v>3</v>
          </cell>
        </row>
        <row r="27769">
          <cell r="H27769" t="str">
            <v>MEDECIN</v>
          </cell>
          <cell r="K27769" t="str">
            <v>MS</v>
          </cell>
          <cell r="L27769">
            <v>6</v>
          </cell>
          <cell r="AC27769" t="str">
            <v>05029 / BOUGHALEM ALI</v>
          </cell>
          <cell r="AD27769">
            <v>3</v>
          </cell>
        </row>
        <row r="27770">
          <cell r="H27770" t="str">
            <v>MEDECIN</v>
          </cell>
          <cell r="K27770" t="str">
            <v>MS</v>
          </cell>
          <cell r="L27770">
            <v>5</v>
          </cell>
          <cell r="AC27770" t="str">
            <v>02337 / GALLARD MYLENE</v>
          </cell>
          <cell r="AD27770">
            <v>3</v>
          </cell>
        </row>
        <row r="27771">
          <cell r="H27771" t="str">
            <v>MEDECIN</v>
          </cell>
          <cell r="K27771" t="str">
            <v>MS</v>
          </cell>
          <cell r="L27771">
            <v>0</v>
          </cell>
          <cell r="AC27771" t="str">
            <v>02337 / GALLARD MYLENE</v>
          </cell>
          <cell r="AD27771">
            <v>3</v>
          </cell>
        </row>
        <row r="27772">
          <cell r="H27772" t="str">
            <v>MASSEUR</v>
          </cell>
          <cell r="L27772">
            <v>0</v>
          </cell>
          <cell r="AC27772" t="str">
            <v>05029 / BOUGHALEM ALI</v>
          </cell>
          <cell r="AD27772">
            <v>3</v>
          </cell>
        </row>
        <row r="27773">
          <cell r="H27773" t="str">
            <v>MEDECIN</v>
          </cell>
          <cell r="K27773" t="str">
            <v>MG</v>
          </cell>
          <cell r="L27773">
            <v>0</v>
          </cell>
          <cell r="AC27773" t="str">
            <v>04814 / LAURENT OLIVIA</v>
          </cell>
          <cell r="AD27773">
            <v>3</v>
          </cell>
        </row>
        <row r="27774">
          <cell r="H27774" t="str">
            <v>INFIRMIER</v>
          </cell>
          <cell r="L27774">
            <v>0</v>
          </cell>
          <cell r="AC27774" t="str">
            <v>02918 / SCHOLLER STEPHANIE</v>
          </cell>
          <cell r="AD27774">
            <v>3</v>
          </cell>
        </row>
        <row r="27775">
          <cell r="H27775" t="str">
            <v>INFIRMIER</v>
          </cell>
          <cell r="L27775">
            <v>0</v>
          </cell>
          <cell r="AC27775" t="str">
            <v>05345 / SCHENCK LAURENCE</v>
          </cell>
          <cell r="AD27775">
            <v>3</v>
          </cell>
        </row>
        <row r="27776">
          <cell r="H27776" t="str">
            <v>ORTHOPTISTE, ORTHOPHONISTE</v>
          </cell>
          <cell r="L27776">
            <v>0</v>
          </cell>
          <cell r="AC27776" t="str">
            <v>04814 / LAURENT OLIVIA</v>
          </cell>
          <cell r="AD27776">
            <v>3</v>
          </cell>
        </row>
        <row r="27777">
          <cell r="H27777" t="str">
            <v>MASSEUR</v>
          </cell>
          <cell r="L27777">
            <v>0</v>
          </cell>
          <cell r="AC27777" t="str">
            <v>05029 / BOUGHALEM ALI</v>
          </cell>
          <cell r="AD27777">
            <v>3</v>
          </cell>
        </row>
        <row r="27778">
          <cell r="H27778" t="str">
            <v>MEDECIN</v>
          </cell>
          <cell r="K27778" t="str">
            <v>MG</v>
          </cell>
          <cell r="L27778">
            <v>0</v>
          </cell>
          <cell r="AC27778" t="str">
            <v>03811 / LE MOYNE BENOIT</v>
          </cell>
          <cell r="AD27778">
            <v>3</v>
          </cell>
        </row>
        <row r="27779">
          <cell r="H27779" t="str">
            <v>MEDECIN</v>
          </cell>
          <cell r="K27779" t="str">
            <v>MG</v>
          </cell>
          <cell r="L27779">
            <v>0</v>
          </cell>
          <cell r="AC27779" t="str">
            <v>04814 / LAURENT OLIVIA</v>
          </cell>
          <cell r="AD27779">
            <v>3</v>
          </cell>
        </row>
        <row r="27780">
          <cell r="H27780" t="str">
            <v>MEDECIN</v>
          </cell>
          <cell r="K27780" t="str">
            <v>MG</v>
          </cell>
          <cell r="L27780">
            <v>1</v>
          </cell>
          <cell r="AC27780" t="str">
            <v>04988 / STIRNEMANN JEAN VINCENT</v>
          </cell>
          <cell r="AD27780">
            <v>3</v>
          </cell>
        </row>
        <row r="27781">
          <cell r="H27781" t="str">
            <v>DENTISTE</v>
          </cell>
          <cell r="L27781">
            <v>0</v>
          </cell>
          <cell r="AC27781" t="str">
            <v>05029 / BOUGHALEM ALI</v>
          </cell>
          <cell r="AD27781">
            <v>3</v>
          </cell>
        </row>
        <row r="27782">
          <cell r="H27782" t="str">
            <v>MEDECIN</v>
          </cell>
          <cell r="K27782" t="str">
            <v>MS</v>
          </cell>
          <cell r="L27782">
            <v>3</v>
          </cell>
          <cell r="AC27782" t="str">
            <v>05029 / BOUGHALEM ALI</v>
          </cell>
          <cell r="AD27782">
            <v>3</v>
          </cell>
        </row>
        <row r="27783">
          <cell r="H27783" t="str">
            <v>MEDECIN</v>
          </cell>
          <cell r="K27783" t="str">
            <v>MS</v>
          </cell>
          <cell r="L27783">
            <v>0</v>
          </cell>
          <cell r="AC27783" t="str">
            <v>04814 / LAURENT OLIVIA</v>
          </cell>
          <cell r="AD27783">
            <v>3</v>
          </cell>
        </row>
        <row r="27784">
          <cell r="H27784" t="str">
            <v>MEDECIN</v>
          </cell>
          <cell r="K27784" t="str">
            <v>MS</v>
          </cell>
          <cell r="L27784">
            <v>0</v>
          </cell>
          <cell r="AC27784" t="str">
            <v>04814 / LAURENT OLIVIA</v>
          </cell>
          <cell r="AD27784">
            <v>3</v>
          </cell>
        </row>
        <row r="27785">
          <cell r="H27785" t="str">
            <v>MEDECIN</v>
          </cell>
          <cell r="K27785" t="str">
            <v>MG</v>
          </cell>
          <cell r="L27785">
            <v>0</v>
          </cell>
          <cell r="AC27785" t="str">
            <v>03811 / LE MOYNE BENOIT</v>
          </cell>
          <cell r="AD27785">
            <v>3</v>
          </cell>
        </row>
        <row r="27786">
          <cell r="H27786" t="str">
            <v>INFIRMIER</v>
          </cell>
          <cell r="L27786">
            <v>0</v>
          </cell>
          <cell r="AC27786" t="str">
            <v>05358 / BETSCH CELINE</v>
          </cell>
          <cell r="AD27786">
            <v>3</v>
          </cell>
        </row>
        <row r="27787">
          <cell r="H27787" t="str">
            <v>INFIRMIER</v>
          </cell>
          <cell r="L27787">
            <v>0</v>
          </cell>
          <cell r="AC27787" t="str">
            <v>04814 / LAURENT OLIVIA</v>
          </cell>
          <cell r="AD27787">
            <v>3</v>
          </cell>
        </row>
        <row r="27788">
          <cell r="H27788" t="str">
            <v>DENTISTE</v>
          </cell>
          <cell r="L27788">
            <v>0</v>
          </cell>
          <cell r="AC27788" t="str">
            <v>05358 / BETSCH CELINE</v>
          </cell>
          <cell r="AD27788">
            <v>3</v>
          </cell>
        </row>
        <row r="27789">
          <cell r="H27789" t="str">
            <v>DENTISTE</v>
          </cell>
          <cell r="L27789">
            <v>0</v>
          </cell>
          <cell r="AC27789" t="str">
            <v>02337 / GALLARD MYLENE</v>
          </cell>
          <cell r="AD27789">
            <v>3</v>
          </cell>
        </row>
        <row r="27790">
          <cell r="H27790" t="str">
            <v>ORTHOPTISTE, ORTHOPHONISTE</v>
          </cell>
          <cell r="L27790">
            <v>0</v>
          </cell>
          <cell r="AC27790" t="str">
            <v>05029 / BOUGHALEM ALI</v>
          </cell>
          <cell r="AD27790">
            <v>3</v>
          </cell>
        </row>
        <row r="27791">
          <cell r="H27791" t="str">
            <v>MEDECIN</v>
          </cell>
          <cell r="K27791" t="str">
            <v>MS</v>
          </cell>
          <cell r="L27791">
            <v>0</v>
          </cell>
          <cell r="AC27791" t="str">
            <v>00729 / SCHMITT MARX EVELYNE</v>
          </cell>
          <cell r="AD27791">
            <v>3</v>
          </cell>
        </row>
        <row r="27792">
          <cell r="H27792" t="str">
            <v>MEDECIN</v>
          </cell>
          <cell r="K27792" t="str">
            <v>MS</v>
          </cell>
          <cell r="L27792">
            <v>0</v>
          </cell>
          <cell r="AC27792" t="str">
            <v>05029 / BOUGHALEM ALI</v>
          </cell>
          <cell r="AD27792">
            <v>3</v>
          </cell>
        </row>
        <row r="27793">
          <cell r="H27793" t="str">
            <v>MEDECIN</v>
          </cell>
          <cell r="K27793" t="str">
            <v>MG</v>
          </cell>
          <cell r="L27793">
            <v>0</v>
          </cell>
          <cell r="AC27793" t="str">
            <v>04988 / STIRNEMANN JEAN VINCENT</v>
          </cell>
          <cell r="AD27793">
            <v>3</v>
          </cell>
        </row>
        <row r="27794">
          <cell r="H27794" t="str">
            <v>INFIRMIER</v>
          </cell>
          <cell r="L27794">
            <v>0</v>
          </cell>
          <cell r="AC27794" t="str">
            <v>04814 / LAURENT OLIVIA</v>
          </cell>
          <cell r="AD27794">
            <v>3</v>
          </cell>
        </row>
        <row r="27795">
          <cell r="H27795" t="str">
            <v>MASSEUR</v>
          </cell>
          <cell r="L27795">
            <v>0</v>
          </cell>
          <cell r="AC27795" t="str">
            <v>06513 / ROLLANG ARNOULD RACHEL</v>
          </cell>
          <cell r="AD27795">
            <v>3</v>
          </cell>
        </row>
        <row r="27796">
          <cell r="H27796" t="str">
            <v>ORTHOPTISTE, ORTHOPHONISTE</v>
          </cell>
          <cell r="L27796">
            <v>0</v>
          </cell>
          <cell r="AC27796" t="str">
            <v>04988 / STIRNEMANN JEAN VINCENT</v>
          </cell>
          <cell r="AD27796">
            <v>3</v>
          </cell>
        </row>
        <row r="27797">
          <cell r="H27797" t="str">
            <v>MEDECIN</v>
          </cell>
          <cell r="K27797" t="str">
            <v>MG</v>
          </cell>
          <cell r="L27797">
            <v>0</v>
          </cell>
          <cell r="AC27797" t="str">
            <v>04988 / STIRNEMANN JEAN VINCENT</v>
          </cell>
          <cell r="AD27797">
            <v>3</v>
          </cell>
        </row>
        <row r="27798">
          <cell r="H27798" t="str">
            <v>FOURNISSEUR</v>
          </cell>
          <cell r="L27798">
            <v>0</v>
          </cell>
          <cell r="AC27798" t="str">
            <v>02918 / SCHOLLER STEPHANIE</v>
          </cell>
          <cell r="AD27798">
            <v>3</v>
          </cell>
        </row>
        <row r="27799">
          <cell r="H27799" t="str">
            <v>FOURNISSEUR</v>
          </cell>
          <cell r="L27799">
            <v>0</v>
          </cell>
          <cell r="AC27799" t="str">
            <v>02918 / SCHOLLER STEPHANIE</v>
          </cell>
          <cell r="AD27799">
            <v>3</v>
          </cell>
        </row>
        <row r="27800">
          <cell r="H27800" t="str">
            <v>DENTISTE</v>
          </cell>
          <cell r="L27800">
            <v>0</v>
          </cell>
          <cell r="AC27800" t="str">
            <v>06513 / ROLLANG ARNOULD RACHEL</v>
          </cell>
          <cell r="AD27800">
            <v>3</v>
          </cell>
        </row>
        <row r="27801">
          <cell r="H27801" t="str">
            <v>MEDECIN</v>
          </cell>
          <cell r="K27801" t="str">
            <v>MS</v>
          </cell>
          <cell r="L27801">
            <v>0</v>
          </cell>
          <cell r="AC27801" t="str">
            <v>05358 / BETSCH CELINE</v>
          </cell>
          <cell r="AD27801">
            <v>3</v>
          </cell>
        </row>
        <row r="27802">
          <cell r="H27802" t="str">
            <v>INFIRMIER</v>
          </cell>
          <cell r="L27802">
            <v>0</v>
          </cell>
          <cell r="AC27802" t="str">
            <v>05029 / BOUGHALEM ALI</v>
          </cell>
          <cell r="AD27802">
            <v>3</v>
          </cell>
        </row>
        <row r="27803">
          <cell r="H27803" t="str">
            <v>MEDECIN</v>
          </cell>
          <cell r="K27803" t="str">
            <v>MG</v>
          </cell>
          <cell r="L27803">
            <v>0</v>
          </cell>
          <cell r="AC27803" t="str">
            <v>06513 / ROLLANG ARNOULD RACHEL</v>
          </cell>
          <cell r="AD27803">
            <v>3</v>
          </cell>
        </row>
        <row r="27804">
          <cell r="H27804" t="str">
            <v>MEDECIN</v>
          </cell>
          <cell r="K27804" t="str">
            <v>MS</v>
          </cell>
          <cell r="L27804">
            <v>1</v>
          </cell>
          <cell r="AC27804" t="str">
            <v>05029 / BOUGHALEM ALI</v>
          </cell>
          <cell r="AD27804">
            <v>3</v>
          </cell>
        </row>
        <row r="27805">
          <cell r="H27805" t="str">
            <v>MEDECIN</v>
          </cell>
          <cell r="K27805" t="str">
            <v>MS</v>
          </cell>
          <cell r="L27805">
            <v>2</v>
          </cell>
          <cell r="AC27805" t="str">
            <v>05029 / BOUGHALEM ALI</v>
          </cell>
          <cell r="AD27805">
            <v>3</v>
          </cell>
        </row>
        <row r="27806">
          <cell r="H27806" t="str">
            <v>MEDECIN</v>
          </cell>
          <cell r="K27806" t="str">
            <v>MS</v>
          </cell>
          <cell r="L27806">
            <v>0</v>
          </cell>
          <cell r="AC27806" t="str">
            <v>00729 / SCHMITT MARX EVELYNE</v>
          </cell>
          <cell r="AD27806">
            <v>3</v>
          </cell>
        </row>
        <row r="27807">
          <cell r="H27807" t="str">
            <v>MEDECIN</v>
          </cell>
          <cell r="K27807" t="str">
            <v>MS</v>
          </cell>
          <cell r="L27807">
            <v>0</v>
          </cell>
          <cell r="AC27807" t="str">
            <v>05345 / SCHENCK LAURENCE</v>
          </cell>
          <cell r="AD27807">
            <v>3</v>
          </cell>
        </row>
        <row r="27808">
          <cell r="H27808" t="str">
            <v>ORTHOPTISTE, ORTHOPHONISTE</v>
          </cell>
          <cell r="L27808">
            <v>0</v>
          </cell>
          <cell r="AC27808" t="str">
            <v>05358 / BETSCH CELINE</v>
          </cell>
          <cell r="AD27808">
            <v>3</v>
          </cell>
        </row>
        <row r="27809">
          <cell r="H27809" t="str">
            <v>INFIRMIER</v>
          </cell>
          <cell r="L27809">
            <v>0</v>
          </cell>
          <cell r="AC27809" t="str">
            <v>05345 / SCHENCK LAURENCE</v>
          </cell>
          <cell r="AD27809">
            <v>3</v>
          </cell>
        </row>
        <row r="27810">
          <cell r="H27810" t="str">
            <v>MEDECIN</v>
          </cell>
          <cell r="K27810" t="str">
            <v>MS</v>
          </cell>
          <cell r="L27810">
            <v>0</v>
          </cell>
          <cell r="AC27810" t="str">
            <v>06513 / ROLLANG ARNOULD RACHEL</v>
          </cell>
          <cell r="AD27810">
            <v>3</v>
          </cell>
        </row>
        <row r="27811">
          <cell r="H27811" t="str">
            <v>MEDECIN</v>
          </cell>
          <cell r="K27811" t="str">
            <v>MS</v>
          </cell>
          <cell r="L27811">
            <v>1</v>
          </cell>
          <cell r="AC27811" t="str">
            <v>05345 / SCHENCK LAURENCE</v>
          </cell>
          <cell r="AD27811">
            <v>3</v>
          </cell>
        </row>
        <row r="27812">
          <cell r="H27812" t="str">
            <v>INFIRMIER</v>
          </cell>
          <cell r="L27812">
            <v>0</v>
          </cell>
          <cell r="AC27812" t="str">
            <v>04814 / LAURENT OLIVIA</v>
          </cell>
          <cell r="AD27812">
            <v>3</v>
          </cell>
        </row>
        <row r="27813">
          <cell r="H27813" t="str">
            <v>MEDECIN</v>
          </cell>
          <cell r="K27813" t="str">
            <v>MG</v>
          </cell>
          <cell r="L27813">
            <v>0</v>
          </cell>
          <cell r="AC27813" t="str">
            <v>00729 / SCHMITT MARX EVELYNE</v>
          </cell>
          <cell r="AD27813">
            <v>3</v>
          </cell>
        </row>
        <row r="27814">
          <cell r="H27814" t="str">
            <v>INFIRMIER</v>
          </cell>
          <cell r="L27814">
            <v>0</v>
          </cell>
          <cell r="AC27814" t="str">
            <v>00729 / SCHMITT MARX EVELYNE</v>
          </cell>
          <cell r="AD27814">
            <v>3</v>
          </cell>
        </row>
        <row r="27815">
          <cell r="H27815" t="str">
            <v>INFIRMIER</v>
          </cell>
          <cell r="L27815">
            <v>0</v>
          </cell>
          <cell r="AC27815" t="str">
            <v>03811 / LE MOYNE BENOIT</v>
          </cell>
          <cell r="AD27815">
            <v>3</v>
          </cell>
        </row>
        <row r="27816">
          <cell r="H27816" t="str">
            <v>MEDECIN</v>
          </cell>
          <cell r="K27816" t="str">
            <v>MS</v>
          </cell>
          <cell r="L27816">
            <v>0</v>
          </cell>
          <cell r="AC27816" t="str">
            <v>04814 / LAURENT OLIVIA</v>
          </cell>
          <cell r="AD27816">
            <v>3</v>
          </cell>
        </row>
        <row r="27817">
          <cell r="H27817" t="str">
            <v>SAGE-FEMME</v>
          </cell>
          <cell r="L27817">
            <v>0</v>
          </cell>
          <cell r="AC27817" t="str">
            <v>04814 / LAURENT OLIVIA</v>
          </cell>
          <cell r="AD27817">
            <v>3</v>
          </cell>
        </row>
        <row r="27818">
          <cell r="H27818" t="str">
            <v>PÉDICURE - PODOLOGUE</v>
          </cell>
          <cell r="L27818">
            <v>0</v>
          </cell>
          <cell r="AC27818" t="str">
            <v>04988 / STIRNEMANN JEAN VINCENT</v>
          </cell>
          <cell r="AD27818">
            <v>3</v>
          </cell>
        </row>
        <row r="27819">
          <cell r="H27819" t="str">
            <v>ORTHOPTISTE, ORTHOPHONISTE</v>
          </cell>
          <cell r="L27819">
            <v>0</v>
          </cell>
          <cell r="AC27819" t="str">
            <v>06513 / ROLLANG ARNOULD RACHEL</v>
          </cell>
          <cell r="AD27819">
            <v>3</v>
          </cell>
        </row>
        <row r="27820">
          <cell r="H27820" t="str">
            <v>INFIRMIER</v>
          </cell>
          <cell r="L27820">
            <v>0</v>
          </cell>
          <cell r="AC27820" t="str">
            <v>05029 / BOUGHALEM ALI</v>
          </cell>
          <cell r="AD27820">
            <v>3</v>
          </cell>
        </row>
        <row r="27821">
          <cell r="H27821" t="str">
            <v>PÉDICURE - PODOLOGUE</v>
          </cell>
          <cell r="L27821">
            <v>0</v>
          </cell>
          <cell r="AC27821" t="str">
            <v>02337 / GALLARD MYLENE</v>
          </cell>
          <cell r="AD27821">
            <v>3</v>
          </cell>
        </row>
        <row r="27822">
          <cell r="H27822" t="str">
            <v>MASSEUR</v>
          </cell>
          <cell r="L27822">
            <v>0</v>
          </cell>
          <cell r="AC27822" t="str">
            <v>00729 / SCHMITT MARX EVELYNE</v>
          </cell>
          <cell r="AD27822">
            <v>3</v>
          </cell>
        </row>
        <row r="27823">
          <cell r="H27823" t="str">
            <v>INFIRMIER</v>
          </cell>
          <cell r="L27823">
            <v>0</v>
          </cell>
          <cell r="AC27823" t="str">
            <v>03811 / LE MOYNE BENOIT</v>
          </cell>
          <cell r="AD27823">
            <v>3</v>
          </cell>
        </row>
        <row r="27824">
          <cell r="H27824" t="str">
            <v>MASSEUR</v>
          </cell>
          <cell r="L27824">
            <v>0</v>
          </cell>
          <cell r="AC27824" t="str">
            <v>05029 / BOUGHALEM ALI</v>
          </cell>
          <cell r="AD27824">
            <v>3</v>
          </cell>
        </row>
        <row r="27825">
          <cell r="H27825" t="str">
            <v>MASSEUR</v>
          </cell>
          <cell r="L27825">
            <v>1</v>
          </cell>
          <cell r="AC27825" t="str">
            <v>02337 / GALLARD MYLENE</v>
          </cell>
          <cell r="AD27825">
            <v>3</v>
          </cell>
        </row>
        <row r="27826">
          <cell r="H27826" t="str">
            <v>MASSEUR</v>
          </cell>
          <cell r="L27826">
            <v>0</v>
          </cell>
          <cell r="AC27826" t="str">
            <v>02337 / GALLARD MYLENE</v>
          </cell>
          <cell r="AD27826">
            <v>3</v>
          </cell>
        </row>
        <row r="27827">
          <cell r="H27827" t="str">
            <v>DENTISTE</v>
          </cell>
          <cell r="L27827">
            <v>0</v>
          </cell>
          <cell r="AC27827" t="str">
            <v>04988 / STIRNEMANN JEAN VINCENT</v>
          </cell>
          <cell r="AD27827">
            <v>3</v>
          </cell>
        </row>
        <row r="27828">
          <cell r="H27828" t="str">
            <v>DENTISTE</v>
          </cell>
          <cell r="L27828">
            <v>0</v>
          </cell>
          <cell r="AC27828" t="str">
            <v>02337 / GALLARD MYLENE</v>
          </cell>
          <cell r="AD27828">
            <v>3</v>
          </cell>
        </row>
        <row r="27829">
          <cell r="H27829" t="str">
            <v>PÉDICURE - PODOLOGUE</v>
          </cell>
          <cell r="L27829">
            <v>2</v>
          </cell>
          <cell r="AC27829" t="str">
            <v>06513 / ROLLANG ARNOULD RACHEL</v>
          </cell>
          <cell r="AD27829">
            <v>3</v>
          </cell>
        </row>
        <row r="27830">
          <cell r="H27830" t="str">
            <v>MEDECIN</v>
          </cell>
          <cell r="K27830" t="str">
            <v>MG</v>
          </cell>
          <cell r="L27830">
            <v>0</v>
          </cell>
          <cell r="AC27830" t="str">
            <v>06513 / ROLLANG ARNOULD RACHEL</v>
          </cell>
          <cell r="AD27830">
            <v>3</v>
          </cell>
        </row>
        <row r="27831">
          <cell r="H27831" t="str">
            <v>DENTISTE</v>
          </cell>
          <cell r="L27831">
            <v>0</v>
          </cell>
          <cell r="AC27831" t="str">
            <v>05029 / BOUGHALEM ALI</v>
          </cell>
          <cell r="AD27831">
            <v>3</v>
          </cell>
        </row>
        <row r="27832">
          <cell r="H27832" t="str">
            <v>MEDECIN</v>
          </cell>
          <cell r="K27832" t="str">
            <v>MG</v>
          </cell>
          <cell r="L27832">
            <v>0</v>
          </cell>
          <cell r="AC27832" t="str">
            <v>05345 / SCHENCK LAURENCE</v>
          </cell>
          <cell r="AD27832">
            <v>3</v>
          </cell>
        </row>
        <row r="27833">
          <cell r="H27833" t="str">
            <v>MEDECIN</v>
          </cell>
          <cell r="K27833" t="str">
            <v>MG</v>
          </cell>
          <cell r="L27833">
            <v>0</v>
          </cell>
          <cell r="AC27833" t="str">
            <v>02918 / SCHOLLER STEPHANIE</v>
          </cell>
          <cell r="AD27833">
            <v>3</v>
          </cell>
        </row>
        <row r="27834">
          <cell r="H27834" t="str">
            <v>INFIRMIER</v>
          </cell>
          <cell r="L27834">
            <v>0</v>
          </cell>
          <cell r="AC27834" t="str">
            <v>02918 / SCHOLLER STEPHANIE</v>
          </cell>
          <cell r="AD27834">
            <v>3</v>
          </cell>
        </row>
        <row r="27835">
          <cell r="H27835" t="str">
            <v>INFIRMIER</v>
          </cell>
          <cell r="L27835">
            <v>0</v>
          </cell>
          <cell r="AC27835" t="str">
            <v>06513 / ROLLANG ARNOULD RACHEL</v>
          </cell>
          <cell r="AD27835">
            <v>3</v>
          </cell>
        </row>
        <row r="27836">
          <cell r="H27836" t="str">
            <v>MEDECIN</v>
          </cell>
          <cell r="K27836" t="str">
            <v>MS</v>
          </cell>
          <cell r="L27836">
            <v>0</v>
          </cell>
          <cell r="AC27836" t="str">
            <v>04988 / STIRNEMANN JEAN VINCENT</v>
          </cell>
          <cell r="AD27836">
            <v>3</v>
          </cell>
        </row>
        <row r="27837">
          <cell r="H27837" t="str">
            <v>MEDECIN</v>
          </cell>
          <cell r="K27837" t="str">
            <v>MG</v>
          </cell>
          <cell r="L27837">
            <v>0</v>
          </cell>
          <cell r="AC27837" t="str">
            <v>02918 / SCHOLLER STEPHANIE</v>
          </cell>
          <cell r="AD27837">
            <v>3</v>
          </cell>
        </row>
        <row r="27838">
          <cell r="H27838" t="str">
            <v>MEDECIN</v>
          </cell>
          <cell r="K27838" t="str">
            <v>MG</v>
          </cell>
          <cell r="L27838">
            <v>1</v>
          </cell>
          <cell r="AC27838" t="str">
            <v>04814 / LAURENT OLIVIA</v>
          </cell>
          <cell r="AD27838">
            <v>3</v>
          </cell>
        </row>
        <row r="27839">
          <cell r="H27839" t="str">
            <v>ORTHOPTISTE, ORTHOPHONISTE</v>
          </cell>
          <cell r="L27839">
            <v>0</v>
          </cell>
          <cell r="AC27839" t="str">
            <v>05029 / BOUGHALEM ALI</v>
          </cell>
          <cell r="AD27839">
            <v>3</v>
          </cell>
        </row>
        <row r="27840">
          <cell r="H27840" t="str">
            <v>MEDECIN</v>
          </cell>
          <cell r="K27840" t="str">
            <v>MG</v>
          </cell>
          <cell r="L27840">
            <v>0</v>
          </cell>
          <cell r="AC27840" t="str">
            <v>00729 / SCHMITT MARX EVELYNE</v>
          </cell>
          <cell r="AD27840">
            <v>3</v>
          </cell>
        </row>
        <row r="27841">
          <cell r="H27841" t="str">
            <v>INFIRMIER</v>
          </cell>
          <cell r="L27841">
            <v>0</v>
          </cell>
          <cell r="AC27841" t="str">
            <v>06513 / ROLLANG ARNOULD RACHEL</v>
          </cell>
          <cell r="AD27841">
            <v>3</v>
          </cell>
        </row>
        <row r="27842">
          <cell r="H27842" t="str">
            <v>INFIRMIER</v>
          </cell>
          <cell r="L27842">
            <v>0</v>
          </cell>
          <cell r="AC27842" t="str">
            <v>04988 / STIRNEMANN JEAN VINCENT</v>
          </cell>
          <cell r="AD27842">
            <v>3</v>
          </cell>
        </row>
        <row r="27843">
          <cell r="H27843" t="str">
            <v>MASSEUR</v>
          </cell>
          <cell r="L27843">
            <v>0</v>
          </cell>
          <cell r="AC27843" t="str">
            <v>04988 / STIRNEMANN JEAN VINCENT</v>
          </cell>
          <cell r="AD27843">
            <v>3</v>
          </cell>
        </row>
        <row r="27844">
          <cell r="H27844" t="str">
            <v>INFIRMIER</v>
          </cell>
          <cell r="L27844">
            <v>0</v>
          </cell>
          <cell r="AC27844" t="str">
            <v>06513 / ROLLANG ARNOULD RACHEL</v>
          </cell>
          <cell r="AD27844">
            <v>3</v>
          </cell>
        </row>
        <row r="27845">
          <cell r="H27845" t="str">
            <v>MEDECIN</v>
          </cell>
          <cell r="K27845" t="str">
            <v>MS</v>
          </cell>
          <cell r="L27845">
            <v>4</v>
          </cell>
          <cell r="AC27845" t="str">
            <v>02337 / GALLARD MYLENE</v>
          </cell>
          <cell r="AD27845">
            <v>3</v>
          </cell>
        </row>
        <row r="27846">
          <cell r="H27846" t="str">
            <v>MEDECIN</v>
          </cell>
          <cell r="K27846" t="str">
            <v>MG</v>
          </cell>
          <cell r="L27846">
            <v>0</v>
          </cell>
          <cell r="AC27846" t="str">
            <v>05345 / SCHENCK LAURENCE</v>
          </cell>
          <cell r="AD27846">
            <v>3</v>
          </cell>
        </row>
        <row r="27847">
          <cell r="H27847" t="str">
            <v>MEDECIN</v>
          </cell>
          <cell r="K27847" t="str">
            <v>MS</v>
          </cell>
          <cell r="L27847">
            <v>3</v>
          </cell>
          <cell r="AC27847" t="str">
            <v>04814 / LAURENT OLIVIA</v>
          </cell>
          <cell r="AD27847">
            <v>3</v>
          </cell>
        </row>
        <row r="27848">
          <cell r="H27848" t="str">
            <v>MEDECIN</v>
          </cell>
          <cell r="K27848" t="str">
            <v>MS</v>
          </cell>
          <cell r="L27848">
            <v>5</v>
          </cell>
          <cell r="AC27848" t="str">
            <v>02337 / GALLARD MYLENE</v>
          </cell>
          <cell r="AD27848">
            <v>3</v>
          </cell>
        </row>
        <row r="27849">
          <cell r="H27849" t="str">
            <v>MEDECIN</v>
          </cell>
          <cell r="K27849" t="str">
            <v>MS</v>
          </cell>
          <cell r="L27849">
            <v>0</v>
          </cell>
          <cell r="AC27849" t="str">
            <v>02337 / GALLARD MYLENE</v>
          </cell>
          <cell r="AD27849">
            <v>3</v>
          </cell>
        </row>
        <row r="27850">
          <cell r="H27850" t="str">
            <v>MEDECIN</v>
          </cell>
          <cell r="K27850" t="str">
            <v>MS</v>
          </cell>
          <cell r="L27850">
            <v>6</v>
          </cell>
          <cell r="AC27850" t="str">
            <v>03811 / LE MOYNE BENOIT</v>
          </cell>
          <cell r="AD27850">
            <v>3</v>
          </cell>
        </row>
        <row r="27851">
          <cell r="H27851" t="str">
            <v>MEDECIN</v>
          </cell>
          <cell r="K27851" t="str">
            <v>MG</v>
          </cell>
          <cell r="L27851">
            <v>0</v>
          </cell>
          <cell r="AC27851" t="str">
            <v>05029 / BOUGHALEM ALI</v>
          </cell>
          <cell r="AD27851">
            <v>3</v>
          </cell>
        </row>
        <row r="27852">
          <cell r="H27852" t="str">
            <v>MEDECIN</v>
          </cell>
          <cell r="K27852" t="str">
            <v>MS</v>
          </cell>
          <cell r="L27852">
            <v>0</v>
          </cell>
          <cell r="AC27852" t="str">
            <v>04814 / LAURENT OLIVIA</v>
          </cell>
          <cell r="AD27852">
            <v>3</v>
          </cell>
        </row>
        <row r="27853">
          <cell r="H27853" t="str">
            <v>MEDECIN</v>
          </cell>
          <cell r="K27853" t="str">
            <v>MS</v>
          </cell>
          <cell r="L27853">
            <v>3</v>
          </cell>
          <cell r="AC27853" t="str">
            <v>05029 / BOUGHALEM ALI</v>
          </cell>
          <cell r="AD27853">
            <v>3</v>
          </cell>
        </row>
        <row r="27854">
          <cell r="H27854" t="str">
            <v>MEDECIN</v>
          </cell>
          <cell r="K27854" t="str">
            <v>MS</v>
          </cell>
          <cell r="L27854">
            <v>4</v>
          </cell>
          <cell r="AC27854" t="str">
            <v>04814 / LAURENT OLIVIA</v>
          </cell>
          <cell r="AD27854">
            <v>3</v>
          </cell>
        </row>
        <row r="27855">
          <cell r="H27855" t="str">
            <v>MEDECIN</v>
          </cell>
          <cell r="K27855" t="str">
            <v>MS</v>
          </cell>
          <cell r="L27855">
            <v>0</v>
          </cell>
          <cell r="AC27855" t="str">
            <v>04988 / STIRNEMANN JEAN VINCENT</v>
          </cell>
          <cell r="AD27855">
            <v>3</v>
          </cell>
        </row>
        <row r="27856">
          <cell r="H27856" t="str">
            <v>DENTISTE</v>
          </cell>
          <cell r="L27856">
            <v>0</v>
          </cell>
          <cell r="AC27856" t="str">
            <v>04814 / LAURENT OLIVIA</v>
          </cell>
          <cell r="AD27856">
            <v>3</v>
          </cell>
        </row>
        <row r="27857">
          <cell r="H27857" t="str">
            <v>MASSEUR</v>
          </cell>
          <cell r="L27857">
            <v>0</v>
          </cell>
          <cell r="AC27857" t="str">
            <v>02918 / SCHOLLER STEPHANIE</v>
          </cell>
          <cell r="AD27857">
            <v>3</v>
          </cell>
        </row>
        <row r="27858">
          <cell r="H27858" t="str">
            <v>MASSEUR</v>
          </cell>
          <cell r="L27858">
            <v>0</v>
          </cell>
          <cell r="AC27858" t="str">
            <v>04814 / LAURENT OLIVIA</v>
          </cell>
          <cell r="AD27858">
            <v>3</v>
          </cell>
        </row>
        <row r="27859">
          <cell r="H27859" t="str">
            <v>INFIRMIER</v>
          </cell>
          <cell r="L27859">
            <v>0</v>
          </cell>
          <cell r="AC27859" t="str">
            <v>06513 / ROLLANG ARNOULD RACHEL</v>
          </cell>
          <cell r="AD27859">
            <v>3</v>
          </cell>
        </row>
        <row r="27860">
          <cell r="H27860" t="str">
            <v>MEDECIN</v>
          </cell>
          <cell r="K27860" t="str">
            <v>MS</v>
          </cell>
          <cell r="L27860">
            <v>7</v>
          </cell>
          <cell r="AC27860" t="str">
            <v>04988 / STIRNEMANN JEAN VINCENT</v>
          </cell>
          <cell r="AD27860">
            <v>3</v>
          </cell>
        </row>
        <row r="27861">
          <cell r="H27861" t="str">
            <v>MEDECIN</v>
          </cell>
          <cell r="K27861" t="str">
            <v>MS</v>
          </cell>
          <cell r="L27861">
            <v>1</v>
          </cell>
          <cell r="AC27861" t="str">
            <v>05029 / BOUGHALEM ALI</v>
          </cell>
          <cell r="AD27861">
            <v>3</v>
          </cell>
        </row>
        <row r="27862">
          <cell r="H27862" t="str">
            <v>MEDECIN</v>
          </cell>
          <cell r="K27862" t="str">
            <v>MS</v>
          </cell>
          <cell r="L27862">
            <v>3</v>
          </cell>
          <cell r="AC27862" t="str">
            <v>05029 / BOUGHALEM ALI</v>
          </cell>
          <cell r="AD27862">
            <v>3</v>
          </cell>
        </row>
        <row r="27863">
          <cell r="H27863" t="str">
            <v>MEDECIN</v>
          </cell>
          <cell r="K27863" t="str">
            <v>MS</v>
          </cell>
          <cell r="L27863">
            <v>6</v>
          </cell>
          <cell r="AC27863" t="str">
            <v>05358 / BETSCH CELINE</v>
          </cell>
          <cell r="AD27863">
            <v>3</v>
          </cell>
        </row>
        <row r="27864">
          <cell r="H27864" t="str">
            <v>MEDECIN</v>
          </cell>
          <cell r="K27864" t="str">
            <v>MS</v>
          </cell>
          <cell r="L27864">
            <v>0</v>
          </cell>
          <cell r="AC27864" t="str">
            <v>05029 / BOUGHALEM ALI</v>
          </cell>
          <cell r="AD27864">
            <v>3</v>
          </cell>
        </row>
        <row r="27865">
          <cell r="H27865" t="str">
            <v>MEDECIN</v>
          </cell>
          <cell r="K27865" t="str">
            <v>MS</v>
          </cell>
          <cell r="L27865">
            <v>4</v>
          </cell>
          <cell r="AC27865" t="str">
            <v>04814 / LAURENT OLIVIA</v>
          </cell>
          <cell r="AD27865">
            <v>3</v>
          </cell>
        </row>
        <row r="27866">
          <cell r="H27866" t="str">
            <v>MEDECIN</v>
          </cell>
          <cell r="K27866" t="str">
            <v>MS</v>
          </cell>
          <cell r="L27866">
            <v>5</v>
          </cell>
          <cell r="AC27866" t="str">
            <v>04814 / LAURENT OLIVIA</v>
          </cell>
          <cell r="AD27866">
            <v>3</v>
          </cell>
        </row>
        <row r="27867">
          <cell r="H27867" t="str">
            <v>MEDECIN</v>
          </cell>
          <cell r="K27867" t="str">
            <v>MS</v>
          </cell>
          <cell r="L27867">
            <v>2</v>
          </cell>
          <cell r="AC27867" t="str">
            <v>05029 / BOUGHALEM ALI</v>
          </cell>
          <cell r="AD27867">
            <v>3</v>
          </cell>
        </row>
        <row r="27868">
          <cell r="H27868" t="str">
            <v>MASSEUR</v>
          </cell>
          <cell r="L27868">
            <v>0</v>
          </cell>
          <cell r="AC27868" t="str">
            <v>00729 / SCHMITT MARX EVELYNE</v>
          </cell>
          <cell r="AD27868">
            <v>3</v>
          </cell>
        </row>
        <row r="27869">
          <cell r="H27869" t="str">
            <v>FOURNISSEUR</v>
          </cell>
          <cell r="L27869">
            <v>0</v>
          </cell>
          <cell r="AC27869" t="str">
            <v>05358 / BETSCH CELINE</v>
          </cell>
          <cell r="AD27869">
            <v>3</v>
          </cell>
        </row>
        <row r="27870">
          <cell r="H27870" t="str">
            <v>MEDECIN</v>
          </cell>
          <cell r="K27870" t="str">
            <v>MS</v>
          </cell>
          <cell r="L27870">
            <v>0</v>
          </cell>
          <cell r="AC27870" t="str">
            <v>04988 / STIRNEMANN JEAN VINCENT</v>
          </cell>
          <cell r="AD27870">
            <v>3</v>
          </cell>
        </row>
        <row r="27871">
          <cell r="H27871" t="str">
            <v>MEDECIN</v>
          </cell>
          <cell r="K27871" t="str">
            <v>MG</v>
          </cell>
          <cell r="L27871">
            <v>0</v>
          </cell>
          <cell r="AC27871" t="str">
            <v>05345 / SCHENCK LAURENCE</v>
          </cell>
          <cell r="AD27871">
            <v>3</v>
          </cell>
        </row>
        <row r="27872">
          <cell r="H27872" t="str">
            <v>MEDECIN</v>
          </cell>
          <cell r="K27872" t="str">
            <v>MG</v>
          </cell>
          <cell r="L27872">
            <v>1</v>
          </cell>
          <cell r="AC27872" t="str">
            <v>05345 / SCHENCK LAURENCE</v>
          </cell>
          <cell r="AD27872">
            <v>3</v>
          </cell>
        </row>
        <row r="27873">
          <cell r="H27873" t="str">
            <v>DENTISTE</v>
          </cell>
          <cell r="L27873">
            <v>0</v>
          </cell>
          <cell r="AC27873" t="str">
            <v>03811 / LE MOYNE BENOIT</v>
          </cell>
          <cell r="AD27873">
            <v>3</v>
          </cell>
        </row>
        <row r="27874">
          <cell r="H27874" t="str">
            <v>DENTISTE</v>
          </cell>
          <cell r="L27874">
            <v>1</v>
          </cell>
          <cell r="AC27874" t="str">
            <v>03811 / LE MOYNE BENOIT</v>
          </cell>
          <cell r="AD27874">
            <v>3</v>
          </cell>
        </row>
        <row r="27875">
          <cell r="H27875" t="str">
            <v>INFIRMIER</v>
          </cell>
          <cell r="L27875">
            <v>0</v>
          </cell>
          <cell r="AC27875" t="str">
            <v>03811 / LE MOYNE BENOIT</v>
          </cell>
          <cell r="AD27875">
            <v>3</v>
          </cell>
        </row>
        <row r="27876">
          <cell r="H27876" t="str">
            <v>MEDECIN</v>
          </cell>
          <cell r="K27876" t="str">
            <v>MG</v>
          </cell>
          <cell r="L27876">
            <v>0</v>
          </cell>
          <cell r="AC27876" t="str">
            <v>05029 / BOUGHALEM ALI</v>
          </cell>
          <cell r="AD27876">
            <v>3</v>
          </cell>
        </row>
        <row r="27877">
          <cell r="H27877" t="str">
            <v>INFIRMIER</v>
          </cell>
          <cell r="L27877">
            <v>0</v>
          </cell>
          <cell r="AC27877" t="str">
            <v>05345 / SCHENCK LAURENCE</v>
          </cell>
          <cell r="AD27877">
            <v>3</v>
          </cell>
        </row>
        <row r="27878">
          <cell r="H27878" t="str">
            <v>MEDECIN</v>
          </cell>
          <cell r="K27878" t="str">
            <v>MG</v>
          </cell>
          <cell r="L27878">
            <v>0</v>
          </cell>
          <cell r="AC27878" t="str">
            <v>00729 / SCHMITT MARX EVELYNE</v>
          </cell>
          <cell r="AD27878">
            <v>3</v>
          </cell>
        </row>
        <row r="27879">
          <cell r="H27879" t="str">
            <v>MASSEUR</v>
          </cell>
          <cell r="L27879">
            <v>0</v>
          </cell>
          <cell r="AC27879" t="str">
            <v>04814 / LAURENT OLIVIA</v>
          </cell>
          <cell r="AD27879">
            <v>3</v>
          </cell>
        </row>
        <row r="27880">
          <cell r="H27880" t="str">
            <v>DENTISTE</v>
          </cell>
          <cell r="L27880">
            <v>0</v>
          </cell>
          <cell r="AC27880" t="str">
            <v>04814 / LAURENT OLIVIA</v>
          </cell>
          <cell r="AD27880">
            <v>3</v>
          </cell>
        </row>
        <row r="27881">
          <cell r="H27881" t="str">
            <v>DENTISTE</v>
          </cell>
          <cell r="L27881">
            <v>0</v>
          </cell>
          <cell r="AC27881" t="str">
            <v>05345 / SCHENCK LAURENCE</v>
          </cell>
          <cell r="AD27881">
            <v>3</v>
          </cell>
        </row>
        <row r="27882">
          <cell r="H27882" t="str">
            <v>ORTHOPTISTE, ORTHOPHONISTE</v>
          </cell>
          <cell r="L27882">
            <v>0</v>
          </cell>
          <cell r="AC27882" t="str">
            <v>05358 / BETSCH CELINE</v>
          </cell>
          <cell r="AD27882">
            <v>3</v>
          </cell>
        </row>
        <row r="27883">
          <cell r="H27883" t="str">
            <v>MEDECIN</v>
          </cell>
          <cell r="K27883" t="str">
            <v>MS</v>
          </cell>
          <cell r="L27883">
            <v>0</v>
          </cell>
          <cell r="AC27883" t="str">
            <v>04988 / STIRNEMANN JEAN VINCENT</v>
          </cell>
          <cell r="AD27883">
            <v>3</v>
          </cell>
        </row>
        <row r="27884">
          <cell r="H27884" t="str">
            <v>MEDECIN</v>
          </cell>
          <cell r="K27884" t="str">
            <v>MG</v>
          </cell>
          <cell r="L27884">
            <v>0</v>
          </cell>
          <cell r="AC27884" t="str">
            <v>00729 / SCHMITT MARX EVELYNE</v>
          </cell>
          <cell r="AD27884">
            <v>3</v>
          </cell>
        </row>
        <row r="27885">
          <cell r="H27885" t="str">
            <v>MEDECIN</v>
          </cell>
          <cell r="K27885" t="str">
            <v>MS</v>
          </cell>
          <cell r="L27885">
            <v>0</v>
          </cell>
          <cell r="AC27885" t="str">
            <v>04814 / LAURENT OLIVIA</v>
          </cell>
          <cell r="AD27885">
            <v>3</v>
          </cell>
        </row>
        <row r="27886">
          <cell r="H27886" t="str">
            <v>INFIRMIER</v>
          </cell>
          <cell r="L27886">
            <v>0</v>
          </cell>
          <cell r="AC27886" t="str">
            <v>05345 / SCHENCK LAURENCE</v>
          </cell>
          <cell r="AD27886">
            <v>3</v>
          </cell>
        </row>
        <row r="27887">
          <cell r="H27887" t="str">
            <v>MASSEUR</v>
          </cell>
          <cell r="L27887">
            <v>0</v>
          </cell>
          <cell r="AC27887" t="str">
            <v>05345 / SCHENCK LAURENCE</v>
          </cell>
          <cell r="AD27887">
            <v>3</v>
          </cell>
        </row>
        <row r="27888">
          <cell r="H27888" t="str">
            <v>MEDECIN</v>
          </cell>
          <cell r="K27888" t="str">
            <v>MS</v>
          </cell>
          <cell r="L27888">
            <v>3</v>
          </cell>
          <cell r="AC27888" t="str">
            <v>05358 / BETSCH CELINE</v>
          </cell>
          <cell r="AD27888">
            <v>3</v>
          </cell>
        </row>
        <row r="27889">
          <cell r="H27889" t="str">
            <v>MEDECIN</v>
          </cell>
          <cell r="K27889" t="str">
            <v>MS</v>
          </cell>
          <cell r="L27889">
            <v>0</v>
          </cell>
          <cell r="AC27889" t="str">
            <v>05029 / BOUGHALEM ALI</v>
          </cell>
          <cell r="AD27889">
            <v>3</v>
          </cell>
        </row>
        <row r="27890">
          <cell r="H27890" t="str">
            <v>MEDECIN</v>
          </cell>
          <cell r="K27890" t="str">
            <v>MS</v>
          </cell>
          <cell r="L27890">
            <v>2</v>
          </cell>
          <cell r="AC27890" t="str">
            <v>04814 / LAURENT OLIVIA</v>
          </cell>
          <cell r="AD27890">
            <v>3</v>
          </cell>
        </row>
        <row r="27891">
          <cell r="H27891" t="str">
            <v>MEDECIN</v>
          </cell>
          <cell r="K27891" t="str">
            <v>MS</v>
          </cell>
          <cell r="L27891">
            <v>5</v>
          </cell>
          <cell r="AC27891" t="str">
            <v>05029 / BOUGHALEM ALI</v>
          </cell>
          <cell r="AD27891">
            <v>3</v>
          </cell>
        </row>
        <row r="27892">
          <cell r="H27892" t="str">
            <v>MEDECIN</v>
          </cell>
          <cell r="K27892" t="str">
            <v>MS</v>
          </cell>
          <cell r="L27892">
            <v>6</v>
          </cell>
          <cell r="AC27892" t="str">
            <v>05029 / BOUGHALEM ALI</v>
          </cell>
          <cell r="AD27892">
            <v>3</v>
          </cell>
        </row>
        <row r="27893">
          <cell r="H27893" t="str">
            <v>MEDECIN</v>
          </cell>
          <cell r="K27893" t="str">
            <v>MS</v>
          </cell>
          <cell r="L27893">
            <v>7</v>
          </cell>
          <cell r="AC27893" t="str">
            <v>05029 / BOUGHALEM ALI</v>
          </cell>
          <cell r="AD27893">
            <v>3</v>
          </cell>
        </row>
        <row r="27894">
          <cell r="H27894" t="str">
            <v>MEDECIN</v>
          </cell>
          <cell r="K27894" t="str">
            <v>MS</v>
          </cell>
          <cell r="L27894">
            <v>8</v>
          </cell>
          <cell r="AC27894" t="str">
            <v>04814 / LAURENT OLIVIA</v>
          </cell>
          <cell r="AD27894">
            <v>3</v>
          </cell>
        </row>
        <row r="27895">
          <cell r="H27895" t="str">
            <v>MEDECIN</v>
          </cell>
          <cell r="K27895" t="str">
            <v>MS</v>
          </cell>
          <cell r="L27895">
            <v>8</v>
          </cell>
          <cell r="AC27895" t="str">
            <v>04988 / STIRNEMANN JEAN VINCENT</v>
          </cell>
          <cell r="AD27895">
            <v>3</v>
          </cell>
        </row>
        <row r="27896">
          <cell r="H27896" t="str">
            <v>INFIRMIER</v>
          </cell>
          <cell r="L27896">
            <v>0</v>
          </cell>
          <cell r="AC27896" t="str">
            <v>04814 / LAURENT OLIVIA</v>
          </cell>
          <cell r="AD27896">
            <v>3</v>
          </cell>
        </row>
        <row r="27897">
          <cell r="H27897" t="str">
            <v>MEDECIN</v>
          </cell>
          <cell r="K27897" t="str">
            <v>MS</v>
          </cell>
          <cell r="L27897">
            <v>0</v>
          </cell>
          <cell r="AC27897" t="str">
            <v>02918 / SCHOLLER STEPHANIE</v>
          </cell>
          <cell r="AD27897">
            <v>3</v>
          </cell>
        </row>
        <row r="27898">
          <cell r="H27898" t="str">
            <v>MASSEUR</v>
          </cell>
          <cell r="L27898">
            <v>0</v>
          </cell>
          <cell r="AC27898" t="str">
            <v>02337 / GALLARD MYLENE</v>
          </cell>
          <cell r="AD27898">
            <v>3</v>
          </cell>
        </row>
        <row r="27899">
          <cell r="H27899" t="str">
            <v>FOURNISSEUR</v>
          </cell>
          <cell r="L27899">
            <v>0</v>
          </cell>
          <cell r="AC27899" t="str">
            <v>05345 / SCHENCK LAURENCE</v>
          </cell>
          <cell r="AD27899">
            <v>3</v>
          </cell>
        </row>
        <row r="27900">
          <cell r="H27900" t="str">
            <v>FOURNISSEUR</v>
          </cell>
          <cell r="L27900">
            <v>0</v>
          </cell>
          <cell r="AC27900" t="str">
            <v>05345 / SCHENCK LAURENCE</v>
          </cell>
          <cell r="AD27900">
            <v>3</v>
          </cell>
        </row>
        <row r="27901">
          <cell r="H27901" t="str">
            <v>FOURNISSEUR</v>
          </cell>
          <cell r="L27901">
            <v>0</v>
          </cell>
          <cell r="AC27901" t="str">
            <v>05345 / SCHENCK LAURENCE</v>
          </cell>
          <cell r="AD27901">
            <v>3</v>
          </cell>
        </row>
        <row r="27902">
          <cell r="H27902" t="str">
            <v>FOURNISSEUR</v>
          </cell>
          <cell r="L27902">
            <v>0</v>
          </cell>
          <cell r="AC27902" t="str">
            <v>04988 / STIRNEMANN JEAN VINCENT</v>
          </cell>
          <cell r="AD27902">
            <v>3</v>
          </cell>
        </row>
        <row r="27903">
          <cell r="H27903" t="str">
            <v>FOURNISSEUR</v>
          </cell>
          <cell r="L27903">
            <v>0</v>
          </cell>
          <cell r="AC27903" t="str">
            <v>05345 / SCHENCK LAURENCE</v>
          </cell>
          <cell r="AD27903">
            <v>3</v>
          </cell>
        </row>
        <row r="27904">
          <cell r="H27904" t="str">
            <v>MEDECIN</v>
          </cell>
          <cell r="K27904" t="str">
            <v>MS</v>
          </cell>
          <cell r="L27904">
            <v>1</v>
          </cell>
          <cell r="AC27904" t="str">
            <v>06513 / ROLLANG ARNOULD RACHEL</v>
          </cell>
          <cell r="AD27904">
            <v>3</v>
          </cell>
        </row>
        <row r="27905">
          <cell r="H27905" t="str">
            <v>DENTISTE</v>
          </cell>
          <cell r="L27905">
            <v>0</v>
          </cell>
          <cell r="AC27905" t="str">
            <v>02337 / GALLARD MYLENE</v>
          </cell>
          <cell r="AD27905">
            <v>3</v>
          </cell>
        </row>
        <row r="27906">
          <cell r="H27906" t="str">
            <v>MEDECIN</v>
          </cell>
          <cell r="K27906" t="str">
            <v>MS</v>
          </cell>
          <cell r="L27906">
            <v>0</v>
          </cell>
          <cell r="AC27906" t="str">
            <v>06513 / ROLLANG ARNOULD RACHEL</v>
          </cell>
          <cell r="AD27906">
            <v>3</v>
          </cell>
        </row>
        <row r="27907">
          <cell r="H27907" t="str">
            <v>MEDECIN</v>
          </cell>
          <cell r="K27907" t="str">
            <v>MS</v>
          </cell>
          <cell r="L27907">
            <v>2</v>
          </cell>
          <cell r="AC27907" t="str">
            <v>06513 / ROLLANG ARNOULD RACHEL</v>
          </cell>
          <cell r="AD27907">
            <v>3</v>
          </cell>
        </row>
        <row r="27908">
          <cell r="H27908" t="str">
            <v>MEDECIN</v>
          </cell>
          <cell r="K27908" t="str">
            <v>MS</v>
          </cell>
          <cell r="L27908">
            <v>0</v>
          </cell>
          <cell r="AC27908" t="str">
            <v>02918 / SCHOLLER STEPHANIE</v>
          </cell>
          <cell r="AD27908">
            <v>3</v>
          </cell>
        </row>
        <row r="27909">
          <cell r="H27909" t="str">
            <v>MEDECIN</v>
          </cell>
          <cell r="K27909" t="str">
            <v>MG</v>
          </cell>
          <cell r="L27909">
            <v>0</v>
          </cell>
          <cell r="AC27909" t="str">
            <v>05345 / SCHENCK LAURENCE</v>
          </cell>
          <cell r="AD27909">
            <v>3</v>
          </cell>
        </row>
        <row r="27910">
          <cell r="H27910" t="str">
            <v>MEDECIN</v>
          </cell>
          <cell r="K27910" t="str">
            <v>MS</v>
          </cell>
          <cell r="L27910">
            <v>0</v>
          </cell>
          <cell r="AC27910" t="str">
            <v>04988 / STIRNEMANN JEAN VINCENT</v>
          </cell>
          <cell r="AD27910">
            <v>3</v>
          </cell>
        </row>
        <row r="27911">
          <cell r="H27911" t="str">
            <v>INFIRMIER</v>
          </cell>
          <cell r="L27911">
            <v>0</v>
          </cell>
          <cell r="AC27911" t="str">
            <v>06513 / ROLLANG ARNOULD RACHEL</v>
          </cell>
          <cell r="AD27911">
            <v>3</v>
          </cell>
        </row>
        <row r="27912">
          <cell r="H27912" t="str">
            <v>MEDECIN</v>
          </cell>
          <cell r="K27912" t="str">
            <v>MS</v>
          </cell>
          <cell r="L27912">
            <v>0</v>
          </cell>
          <cell r="AC27912" t="str">
            <v>06513 / ROLLANG ARNOULD RACHEL</v>
          </cell>
          <cell r="AD27912">
            <v>3</v>
          </cell>
        </row>
        <row r="27913">
          <cell r="H27913" t="str">
            <v>MEDECIN</v>
          </cell>
          <cell r="K27913" t="str">
            <v>MS</v>
          </cell>
          <cell r="L27913">
            <v>1</v>
          </cell>
          <cell r="AC27913" t="str">
            <v>02918 / SCHOLLER STEPHANIE</v>
          </cell>
          <cell r="AD27913">
            <v>3</v>
          </cell>
        </row>
        <row r="27914">
          <cell r="H27914" t="str">
            <v>MASSEUR</v>
          </cell>
          <cell r="L27914">
            <v>0</v>
          </cell>
          <cell r="AC27914" t="str">
            <v>05358 / BETSCH CELINE</v>
          </cell>
          <cell r="AD27914">
            <v>3</v>
          </cell>
        </row>
        <row r="27915">
          <cell r="H27915" t="str">
            <v>DENTISTE</v>
          </cell>
          <cell r="L27915">
            <v>0</v>
          </cell>
          <cell r="AC27915" t="str">
            <v>04814 / LAURENT OLIVIA</v>
          </cell>
          <cell r="AD27915">
            <v>3</v>
          </cell>
        </row>
        <row r="27916">
          <cell r="H27916" t="str">
            <v>DENTISTE</v>
          </cell>
          <cell r="L27916">
            <v>0</v>
          </cell>
          <cell r="AC27916" t="str">
            <v>02918 / SCHOLLER STEPHANIE</v>
          </cell>
          <cell r="AD27916">
            <v>3</v>
          </cell>
        </row>
        <row r="27917">
          <cell r="H27917" t="str">
            <v>ORTHOPTISTE, ORTHOPHONISTE</v>
          </cell>
          <cell r="L27917">
            <v>0</v>
          </cell>
          <cell r="AC27917" t="str">
            <v>04814 / LAURENT OLIVIA</v>
          </cell>
          <cell r="AD27917">
            <v>3</v>
          </cell>
        </row>
        <row r="27918">
          <cell r="H27918" t="str">
            <v>INFIRMIER</v>
          </cell>
          <cell r="L27918">
            <v>0</v>
          </cell>
          <cell r="AC27918" t="str">
            <v>00729 / SCHMITT MARX EVELYNE</v>
          </cell>
          <cell r="AD27918">
            <v>3</v>
          </cell>
        </row>
        <row r="27919">
          <cell r="H27919" t="str">
            <v>INFIRMIER</v>
          </cell>
          <cell r="L27919">
            <v>0</v>
          </cell>
          <cell r="AC27919" t="str">
            <v>03811 / LE MOYNE BENOIT</v>
          </cell>
          <cell r="AD27919">
            <v>3</v>
          </cell>
        </row>
        <row r="27920">
          <cell r="H27920" t="str">
            <v>INFIRMIER</v>
          </cell>
          <cell r="L27920">
            <v>0</v>
          </cell>
          <cell r="AC27920" t="str">
            <v>05029 / BOUGHALEM ALI</v>
          </cell>
          <cell r="AD27920">
            <v>3</v>
          </cell>
        </row>
        <row r="27921">
          <cell r="H27921" t="str">
            <v>INFIRMIER</v>
          </cell>
          <cell r="L27921">
            <v>0</v>
          </cell>
          <cell r="AC27921" t="str">
            <v>03811 / LE MOYNE BENOIT</v>
          </cell>
          <cell r="AD27921">
            <v>3</v>
          </cell>
        </row>
        <row r="27922">
          <cell r="H27922" t="str">
            <v>INFIRMIER</v>
          </cell>
          <cell r="L27922">
            <v>0</v>
          </cell>
          <cell r="AC27922" t="str">
            <v>05358 / BETSCH CELINE</v>
          </cell>
          <cell r="AD27922">
            <v>3</v>
          </cell>
        </row>
        <row r="27923">
          <cell r="H27923" t="str">
            <v>MASSEUR</v>
          </cell>
          <cell r="L27923">
            <v>0</v>
          </cell>
          <cell r="AC27923" t="str">
            <v>02918 / SCHOLLER STEPHANIE</v>
          </cell>
          <cell r="AD27923">
            <v>3</v>
          </cell>
        </row>
        <row r="27924">
          <cell r="H27924" t="str">
            <v>INFIRMIER</v>
          </cell>
          <cell r="L27924">
            <v>0</v>
          </cell>
          <cell r="AC27924" t="str">
            <v>05345 / SCHENCK LAURENCE</v>
          </cell>
          <cell r="AD27924">
            <v>3</v>
          </cell>
        </row>
        <row r="27925">
          <cell r="H27925" t="str">
            <v>MEDECIN</v>
          </cell>
          <cell r="K27925" t="str">
            <v>MG</v>
          </cell>
          <cell r="L27925">
            <v>0</v>
          </cell>
          <cell r="AC27925" t="str">
            <v>03811 / LE MOYNE BENOIT</v>
          </cell>
          <cell r="AD27925">
            <v>3</v>
          </cell>
        </row>
        <row r="27926">
          <cell r="H27926" t="str">
            <v>MEDECIN</v>
          </cell>
          <cell r="K27926" t="str">
            <v>MG</v>
          </cell>
          <cell r="L27926">
            <v>0</v>
          </cell>
          <cell r="AC27926" t="str">
            <v>06513 / ROLLANG ARNOULD RACHEL</v>
          </cell>
          <cell r="AD27926">
            <v>3</v>
          </cell>
        </row>
        <row r="27927">
          <cell r="H27927" t="str">
            <v>INFIRMIER</v>
          </cell>
          <cell r="L27927">
            <v>0</v>
          </cell>
          <cell r="AC27927" t="str">
            <v>05358 / BETSCH CELINE</v>
          </cell>
          <cell r="AD27927">
            <v>3</v>
          </cell>
        </row>
        <row r="27928">
          <cell r="H27928" t="str">
            <v>INFIRMIER</v>
          </cell>
          <cell r="L27928">
            <v>0</v>
          </cell>
          <cell r="AC27928" t="str">
            <v>02337 / GALLARD MYLENE</v>
          </cell>
          <cell r="AD27928">
            <v>3</v>
          </cell>
        </row>
        <row r="27929">
          <cell r="H27929" t="str">
            <v>ORTHOPTISTE, ORTHOPHONISTE</v>
          </cell>
          <cell r="L27929">
            <v>0</v>
          </cell>
          <cell r="AC27929" t="str">
            <v>06513 / ROLLANG ARNOULD RACHEL</v>
          </cell>
          <cell r="AD27929">
            <v>3</v>
          </cell>
        </row>
        <row r="27930">
          <cell r="H27930" t="str">
            <v>INFIRMIER</v>
          </cell>
          <cell r="L27930">
            <v>0</v>
          </cell>
          <cell r="AC27930" t="str">
            <v>02918 / SCHOLLER STEPHANIE</v>
          </cell>
          <cell r="AD27930">
            <v>3</v>
          </cell>
        </row>
        <row r="27931">
          <cell r="H27931" t="str">
            <v>MASSEUR</v>
          </cell>
          <cell r="L27931">
            <v>0</v>
          </cell>
          <cell r="AC27931" t="str">
            <v>04814 / LAURENT OLIVIA</v>
          </cell>
          <cell r="AD27931">
            <v>3</v>
          </cell>
        </row>
        <row r="27932">
          <cell r="H27932" t="str">
            <v>MEDECIN</v>
          </cell>
          <cell r="K27932" t="str">
            <v>MS</v>
          </cell>
          <cell r="L27932">
            <v>0</v>
          </cell>
          <cell r="AC27932" t="str">
            <v>05345 / SCHENCK LAURENCE</v>
          </cell>
          <cell r="AD27932">
            <v>3</v>
          </cell>
        </row>
        <row r="27933">
          <cell r="H27933" t="str">
            <v>MASSEUR</v>
          </cell>
          <cell r="L27933">
            <v>0</v>
          </cell>
          <cell r="AC27933" t="str">
            <v>05358 / BETSCH CELINE</v>
          </cell>
          <cell r="AD27933">
            <v>3</v>
          </cell>
        </row>
        <row r="27934">
          <cell r="H27934" t="str">
            <v>INFIRMIER</v>
          </cell>
          <cell r="L27934">
            <v>0</v>
          </cell>
          <cell r="AC27934" t="str">
            <v>02337 / GALLARD MYLENE</v>
          </cell>
          <cell r="AD27934">
            <v>3</v>
          </cell>
        </row>
        <row r="27935">
          <cell r="H27935" t="str">
            <v>MASSEUR</v>
          </cell>
          <cell r="L27935">
            <v>0</v>
          </cell>
          <cell r="AC27935" t="str">
            <v>02918 / SCHOLLER STEPHANIE</v>
          </cell>
          <cell r="AD27935">
            <v>3</v>
          </cell>
        </row>
        <row r="27936">
          <cell r="H27936" t="str">
            <v>MASSEUR</v>
          </cell>
          <cell r="L27936">
            <v>0</v>
          </cell>
          <cell r="AC27936" t="str">
            <v>05358 / BETSCH CELINE</v>
          </cell>
          <cell r="AD27936">
            <v>3</v>
          </cell>
        </row>
        <row r="27937">
          <cell r="H27937" t="str">
            <v>MEDECIN</v>
          </cell>
          <cell r="K27937" t="str">
            <v>MS</v>
          </cell>
          <cell r="L27937">
            <v>1</v>
          </cell>
          <cell r="AC27937" t="str">
            <v>04988 / STIRNEMANN JEAN VINCENT</v>
          </cell>
          <cell r="AD27937">
            <v>3</v>
          </cell>
        </row>
        <row r="27938">
          <cell r="H27938" t="str">
            <v>MEDECIN</v>
          </cell>
          <cell r="K27938" t="str">
            <v>MS</v>
          </cell>
          <cell r="L27938">
            <v>0</v>
          </cell>
          <cell r="AC27938" t="str">
            <v>03811 / LE MOYNE BENOIT</v>
          </cell>
          <cell r="AD27938">
            <v>3</v>
          </cell>
        </row>
        <row r="27939">
          <cell r="H27939" t="str">
            <v>MEDECIN</v>
          </cell>
          <cell r="K27939" t="str">
            <v>MG</v>
          </cell>
          <cell r="L27939">
            <v>0</v>
          </cell>
          <cell r="AC27939" t="str">
            <v>05345 / SCHENCK LAURENCE</v>
          </cell>
          <cell r="AD27939">
            <v>3</v>
          </cell>
        </row>
        <row r="27940">
          <cell r="H27940" t="str">
            <v>MEDECIN</v>
          </cell>
          <cell r="K27940" t="str">
            <v>MS</v>
          </cell>
          <cell r="L27940">
            <v>0</v>
          </cell>
          <cell r="AC27940" t="str">
            <v>06513 / ROLLANG ARNOULD RACHEL</v>
          </cell>
          <cell r="AD27940">
            <v>3</v>
          </cell>
        </row>
        <row r="27941">
          <cell r="H27941" t="str">
            <v>MASSEUR</v>
          </cell>
          <cell r="L27941">
            <v>0</v>
          </cell>
          <cell r="AC27941" t="str">
            <v>02918 / SCHOLLER STEPHANIE</v>
          </cell>
          <cell r="AD27941">
            <v>3</v>
          </cell>
        </row>
        <row r="27942">
          <cell r="H27942" t="str">
            <v>MEDECIN</v>
          </cell>
          <cell r="K27942" t="str">
            <v>MG</v>
          </cell>
          <cell r="L27942">
            <v>0</v>
          </cell>
          <cell r="AC27942" t="str">
            <v>06513 / ROLLANG ARNOULD RACHEL</v>
          </cell>
          <cell r="AD27942">
            <v>3</v>
          </cell>
        </row>
        <row r="27943">
          <cell r="H27943" t="str">
            <v>SAGE-FEMME</v>
          </cell>
          <cell r="L27943">
            <v>1</v>
          </cell>
          <cell r="AC27943" t="str">
            <v>02337 / GALLARD MYLENE</v>
          </cell>
          <cell r="AD27943">
            <v>3</v>
          </cell>
        </row>
        <row r="27944">
          <cell r="H27944" t="str">
            <v>SAGE-FEMME</v>
          </cell>
          <cell r="L27944">
            <v>0</v>
          </cell>
          <cell r="AC27944" t="str">
            <v>02337 / GALLARD MYLENE</v>
          </cell>
          <cell r="AD27944">
            <v>3</v>
          </cell>
        </row>
        <row r="27945">
          <cell r="H27945" t="str">
            <v>MEDECIN</v>
          </cell>
          <cell r="K27945" t="str">
            <v>MG</v>
          </cell>
          <cell r="L27945">
            <v>0</v>
          </cell>
          <cell r="AC27945" t="str">
            <v>04814 / LAURENT OLIVIA</v>
          </cell>
          <cell r="AD27945">
            <v>3</v>
          </cell>
        </row>
        <row r="27946">
          <cell r="H27946" t="str">
            <v>MEDECIN</v>
          </cell>
          <cell r="K27946" t="str">
            <v>MS</v>
          </cell>
          <cell r="L27946">
            <v>0</v>
          </cell>
          <cell r="AC27946" t="str">
            <v>04988 / STIRNEMANN JEAN VINCENT</v>
          </cell>
          <cell r="AD27946">
            <v>3</v>
          </cell>
        </row>
        <row r="27947">
          <cell r="H27947" t="str">
            <v>MEDECIN</v>
          </cell>
          <cell r="K27947" t="str">
            <v>MG</v>
          </cell>
          <cell r="L27947">
            <v>0</v>
          </cell>
          <cell r="AC27947" t="str">
            <v>04988 / STIRNEMANN JEAN VINCENT</v>
          </cell>
          <cell r="AD27947">
            <v>3</v>
          </cell>
        </row>
        <row r="27948">
          <cell r="H27948" t="str">
            <v>MASSEUR</v>
          </cell>
          <cell r="L27948">
            <v>1</v>
          </cell>
          <cell r="AC27948" t="str">
            <v>05029 / BOUGHALEM ALI</v>
          </cell>
          <cell r="AD27948">
            <v>3</v>
          </cell>
        </row>
        <row r="27949">
          <cell r="H27949" t="str">
            <v>INFIRMIER</v>
          </cell>
          <cell r="L27949">
            <v>0</v>
          </cell>
          <cell r="AC27949" t="str">
            <v>03811 / LE MOYNE BENOIT</v>
          </cell>
          <cell r="AD27949">
            <v>3</v>
          </cell>
        </row>
        <row r="27950">
          <cell r="H27950" t="str">
            <v>INFIRMIER</v>
          </cell>
          <cell r="L27950">
            <v>0</v>
          </cell>
          <cell r="AC27950" t="str">
            <v>03811 / LE MOYNE BENOIT</v>
          </cell>
          <cell r="AD27950">
            <v>3</v>
          </cell>
        </row>
        <row r="27951">
          <cell r="H27951" t="str">
            <v>DENTISTE</v>
          </cell>
          <cell r="L27951">
            <v>0</v>
          </cell>
          <cell r="AC27951" t="str">
            <v>06513 / ROLLANG ARNOULD RACHEL</v>
          </cell>
          <cell r="AD27951">
            <v>3</v>
          </cell>
        </row>
        <row r="27952">
          <cell r="H27952" t="str">
            <v>MASSEUR</v>
          </cell>
          <cell r="L27952">
            <v>0</v>
          </cell>
          <cell r="AC27952" t="str">
            <v>02918 / SCHOLLER STEPHANIE</v>
          </cell>
          <cell r="AD27952">
            <v>3</v>
          </cell>
        </row>
        <row r="27953">
          <cell r="H27953" t="str">
            <v>MEDECIN</v>
          </cell>
          <cell r="K27953" t="str">
            <v>MS</v>
          </cell>
          <cell r="L27953">
            <v>0</v>
          </cell>
          <cell r="AC27953" t="str">
            <v>06513 / ROLLANG ARNOULD RACHEL</v>
          </cell>
          <cell r="AD27953">
            <v>3</v>
          </cell>
        </row>
        <row r="27954">
          <cell r="H27954" t="str">
            <v>DENTISTE</v>
          </cell>
          <cell r="L27954">
            <v>0</v>
          </cell>
          <cell r="AC27954" t="str">
            <v>06513 / ROLLANG ARNOULD RACHEL</v>
          </cell>
          <cell r="AD27954">
            <v>3</v>
          </cell>
        </row>
        <row r="27955">
          <cell r="H27955" t="str">
            <v>MEDECIN</v>
          </cell>
          <cell r="K27955" t="str">
            <v>MS</v>
          </cell>
          <cell r="L27955">
            <v>0</v>
          </cell>
          <cell r="AC27955" t="str">
            <v>06513 / ROLLANG ARNOULD RACHEL</v>
          </cell>
          <cell r="AD27955">
            <v>3</v>
          </cell>
        </row>
        <row r="27956">
          <cell r="H27956" t="str">
            <v>MEDECIN</v>
          </cell>
          <cell r="K27956" t="str">
            <v>MS</v>
          </cell>
          <cell r="L27956">
            <v>0</v>
          </cell>
          <cell r="AC27956" t="str">
            <v>03811 / LE MOYNE BENOIT</v>
          </cell>
          <cell r="AD27956">
            <v>3</v>
          </cell>
        </row>
        <row r="27957">
          <cell r="H27957" t="str">
            <v>DENTISTE</v>
          </cell>
          <cell r="L27957">
            <v>0</v>
          </cell>
          <cell r="AC27957" t="str">
            <v>04814 / LAURENT OLIVIA</v>
          </cell>
          <cell r="AD27957">
            <v>3</v>
          </cell>
        </row>
        <row r="27958">
          <cell r="H27958" t="str">
            <v>MEDECIN</v>
          </cell>
          <cell r="K27958" t="str">
            <v>MS</v>
          </cell>
          <cell r="L27958">
            <v>0</v>
          </cell>
          <cell r="AC27958" t="str">
            <v>05029 / BOUGHALEM ALI</v>
          </cell>
          <cell r="AD27958">
            <v>3</v>
          </cell>
        </row>
        <row r="27959">
          <cell r="H27959" t="str">
            <v>FOURNISSEUR</v>
          </cell>
          <cell r="L27959">
            <v>0</v>
          </cell>
          <cell r="AC27959" t="str">
            <v>04988 / STIRNEMANN JEAN VINCENT</v>
          </cell>
          <cell r="AD27959">
            <v>3</v>
          </cell>
        </row>
        <row r="27960">
          <cell r="H27960" t="str">
            <v>INFIRMIER</v>
          </cell>
          <cell r="L27960">
            <v>0</v>
          </cell>
          <cell r="AC27960" t="str">
            <v>05345 / SCHENCK LAURENCE</v>
          </cell>
          <cell r="AD27960">
            <v>3</v>
          </cell>
        </row>
        <row r="27961">
          <cell r="H27961" t="str">
            <v>MEDECIN</v>
          </cell>
          <cell r="K27961" t="str">
            <v>MG</v>
          </cell>
          <cell r="L27961">
            <v>0</v>
          </cell>
          <cell r="AC27961" t="str">
            <v>06513 / ROLLANG ARNOULD RACHEL</v>
          </cell>
          <cell r="AD27961">
            <v>3</v>
          </cell>
        </row>
        <row r="27962">
          <cell r="H27962" t="str">
            <v>INFIRMIER</v>
          </cell>
          <cell r="L27962">
            <v>0</v>
          </cell>
          <cell r="AC27962" t="str">
            <v>05029 / BOUGHALEM ALI</v>
          </cell>
          <cell r="AD27962">
            <v>3</v>
          </cell>
        </row>
        <row r="27963">
          <cell r="H27963" t="str">
            <v>INFIRMIER</v>
          </cell>
          <cell r="L27963">
            <v>0</v>
          </cell>
          <cell r="AC27963" t="str">
            <v>05029 / BOUGHALEM ALI</v>
          </cell>
          <cell r="AD27963">
            <v>3</v>
          </cell>
        </row>
        <row r="27964">
          <cell r="H27964" t="str">
            <v>MEDECIN</v>
          </cell>
          <cell r="K27964" t="str">
            <v>MS</v>
          </cell>
          <cell r="L27964">
            <v>0</v>
          </cell>
          <cell r="AC27964" t="str">
            <v>04814 / LAURENT OLIVIA</v>
          </cell>
          <cell r="AD27964">
            <v>3</v>
          </cell>
        </row>
        <row r="27965">
          <cell r="H27965" t="str">
            <v>ORTHOPTISTE, ORTHOPHONISTE</v>
          </cell>
          <cell r="L27965">
            <v>2</v>
          </cell>
          <cell r="AC27965" t="str">
            <v>04988 / STIRNEMANN JEAN VINCENT</v>
          </cell>
          <cell r="AD27965">
            <v>3</v>
          </cell>
        </row>
        <row r="27966">
          <cell r="H27966" t="str">
            <v>MASSEUR</v>
          </cell>
          <cell r="L27966">
            <v>0</v>
          </cell>
          <cell r="AC27966" t="str">
            <v>05345 / SCHENCK LAURENCE</v>
          </cell>
          <cell r="AD27966">
            <v>3</v>
          </cell>
        </row>
        <row r="27967">
          <cell r="H27967" t="str">
            <v>MASSEUR</v>
          </cell>
          <cell r="L27967">
            <v>0</v>
          </cell>
          <cell r="AC27967" t="str">
            <v>03811 / LE MOYNE BENOIT</v>
          </cell>
          <cell r="AD27967">
            <v>3</v>
          </cell>
        </row>
        <row r="27968">
          <cell r="H27968" t="str">
            <v>MASSEUR</v>
          </cell>
          <cell r="L27968">
            <v>0</v>
          </cell>
          <cell r="AC27968" t="str">
            <v>02918 / SCHOLLER STEPHANIE</v>
          </cell>
          <cell r="AD27968">
            <v>3</v>
          </cell>
        </row>
        <row r="27969">
          <cell r="H27969" t="str">
            <v>MEDECIN</v>
          </cell>
          <cell r="K27969" t="str">
            <v>MS</v>
          </cell>
          <cell r="L27969">
            <v>0</v>
          </cell>
          <cell r="AC27969" t="str">
            <v>03811 / LE MOYNE BENOIT</v>
          </cell>
          <cell r="AD27969">
            <v>3</v>
          </cell>
        </row>
        <row r="27970">
          <cell r="H27970" t="str">
            <v>FOURNISSEUR</v>
          </cell>
          <cell r="L27970">
            <v>0</v>
          </cell>
          <cell r="AC27970" t="str">
            <v>05029 / BOUGHALEM ALI</v>
          </cell>
          <cell r="AD27970">
            <v>3</v>
          </cell>
        </row>
        <row r="27971">
          <cell r="H27971" t="str">
            <v>FOURNISSEUR</v>
          </cell>
          <cell r="L27971">
            <v>0</v>
          </cell>
          <cell r="AC27971" t="str">
            <v>02918 / SCHOLLER STEPHANIE</v>
          </cell>
          <cell r="AD27971">
            <v>3</v>
          </cell>
        </row>
        <row r="27972">
          <cell r="H27972" t="str">
            <v>FOURNISSEUR</v>
          </cell>
          <cell r="L27972">
            <v>0</v>
          </cell>
          <cell r="AC27972" t="str">
            <v>00729 / SCHMITT MARX EVELYNE</v>
          </cell>
          <cell r="AD27972">
            <v>3</v>
          </cell>
        </row>
        <row r="27973">
          <cell r="H27973" t="str">
            <v>MEDECIN</v>
          </cell>
          <cell r="K27973" t="str">
            <v>MG</v>
          </cell>
          <cell r="L27973">
            <v>0</v>
          </cell>
          <cell r="AC27973" t="str">
            <v>04988 / STIRNEMANN JEAN VINCENT</v>
          </cell>
          <cell r="AD27973">
            <v>3</v>
          </cell>
        </row>
        <row r="27974">
          <cell r="H27974" t="str">
            <v>INFIRMIER</v>
          </cell>
          <cell r="L27974">
            <v>0</v>
          </cell>
          <cell r="AC27974" t="str">
            <v>04988 / STIRNEMANN JEAN VINCENT</v>
          </cell>
          <cell r="AD27974">
            <v>3</v>
          </cell>
        </row>
        <row r="27975">
          <cell r="H27975" t="str">
            <v>INFIRMIER</v>
          </cell>
          <cell r="L27975">
            <v>0</v>
          </cell>
          <cell r="AC27975" t="str">
            <v>05358 / BETSCH CELINE</v>
          </cell>
          <cell r="AD27975">
            <v>3</v>
          </cell>
        </row>
        <row r="27976">
          <cell r="H27976" t="str">
            <v>MASSEUR</v>
          </cell>
          <cell r="L27976">
            <v>0</v>
          </cell>
          <cell r="AC27976" t="str">
            <v>03811 / LE MOYNE BENOIT</v>
          </cell>
          <cell r="AD27976">
            <v>3</v>
          </cell>
        </row>
        <row r="27977">
          <cell r="H27977" t="str">
            <v>FOURNISSEUR</v>
          </cell>
          <cell r="L27977">
            <v>0</v>
          </cell>
          <cell r="AC27977" t="str">
            <v>05345 / SCHENCK LAURENCE</v>
          </cell>
          <cell r="AD27977">
            <v>3</v>
          </cell>
        </row>
        <row r="27978">
          <cell r="H27978" t="str">
            <v>FOURNISSEUR</v>
          </cell>
          <cell r="L27978">
            <v>0</v>
          </cell>
          <cell r="AC27978" t="str">
            <v>05029 / BOUGHALEM ALI</v>
          </cell>
          <cell r="AD27978">
            <v>3</v>
          </cell>
        </row>
        <row r="27979">
          <cell r="H27979" t="str">
            <v>FOURNISSEUR</v>
          </cell>
          <cell r="L27979">
            <v>0</v>
          </cell>
          <cell r="AC27979" t="str">
            <v>05358 / BETSCH CELINE</v>
          </cell>
          <cell r="AD27979">
            <v>3</v>
          </cell>
        </row>
        <row r="27980">
          <cell r="H27980" t="str">
            <v>FOURNISSEUR</v>
          </cell>
          <cell r="L27980">
            <v>0</v>
          </cell>
          <cell r="AC27980" t="str">
            <v>06513 / ROLLANG ARNOULD RACHEL</v>
          </cell>
          <cell r="AD27980">
            <v>3</v>
          </cell>
        </row>
        <row r="27981">
          <cell r="H27981" t="str">
            <v>FOURNISSEUR</v>
          </cell>
          <cell r="L27981">
            <v>0</v>
          </cell>
          <cell r="AC27981" t="str">
            <v>05358 / BETSCH CELINE</v>
          </cell>
          <cell r="AD27981">
            <v>3</v>
          </cell>
        </row>
        <row r="27982">
          <cell r="H27982" t="str">
            <v>FOURNISSEUR</v>
          </cell>
          <cell r="L27982">
            <v>0</v>
          </cell>
          <cell r="AC27982" t="str">
            <v>02918 / SCHOLLER STEPHANIE</v>
          </cell>
          <cell r="AD27982">
            <v>3</v>
          </cell>
        </row>
        <row r="27983">
          <cell r="H27983" t="str">
            <v>FOURNISSEUR</v>
          </cell>
          <cell r="L27983">
            <v>0</v>
          </cell>
          <cell r="AC27983" t="str">
            <v>06513 / ROLLANG ARNOULD RACHEL</v>
          </cell>
          <cell r="AD27983">
            <v>3</v>
          </cell>
        </row>
        <row r="27984">
          <cell r="H27984" t="str">
            <v>FOURNISSEUR</v>
          </cell>
          <cell r="L27984">
            <v>0</v>
          </cell>
          <cell r="AC27984" t="str">
            <v>02918 / SCHOLLER STEPHANIE</v>
          </cell>
          <cell r="AD27984">
            <v>3</v>
          </cell>
        </row>
        <row r="27985">
          <cell r="H27985" t="str">
            <v>FOURNISSEUR</v>
          </cell>
          <cell r="L27985">
            <v>0</v>
          </cell>
          <cell r="AC27985" t="str">
            <v>05029 / BOUGHALEM ALI</v>
          </cell>
          <cell r="AD27985">
            <v>3</v>
          </cell>
        </row>
        <row r="27986">
          <cell r="H27986" t="str">
            <v>FOURNISSEUR</v>
          </cell>
          <cell r="L27986">
            <v>0</v>
          </cell>
          <cell r="AC27986" t="str">
            <v>04988 / STIRNEMANN JEAN VINCENT</v>
          </cell>
          <cell r="AD27986">
            <v>3</v>
          </cell>
        </row>
        <row r="27987">
          <cell r="H27987" t="str">
            <v>INFIRMIER</v>
          </cell>
          <cell r="L27987">
            <v>0</v>
          </cell>
          <cell r="AC27987" t="str">
            <v>06513 / ROLLANG ARNOULD RACHEL</v>
          </cell>
          <cell r="AD27987">
            <v>3</v>
          </cell>
        </row>
        <row r="27988">
          <cell r="H27988" t="str">
            <v>FOURNISSEUR</v>
          </cell>
          <cell r="L27988">
            <v>0</v>
          </cell>
          <cell r="AC27988" t="str">
            <v>03811 / LE MOYNE BENOIT</v>
          </cell>
          <cell r="AD27988">
            <v>3</v>
          </cell>
        </row>
        <row r="27989">
          <cell r="H27989" t="str">
            <v>MEDECIN</v>
          </cell>
          <cell r="K27989" t="str">
            <v>MG</v>
          </cell>
          <cell r="L27989">
            <v>0</v>
          </cell>
          <cell r="AC27989" t="str">
            <v>05029 / BOUGHALEM ALI</v>
          </cell>
          <cell r="AD27989">
            <v>3</v>
          </cell>
        </row>
        <row r="27990">
          <cell r="H27990" t="str">
            <v>MEDECIN</v>
          </cell>
          <cell r="K27990" t="str">
            <v>MG</v>
          </cell>
          <cell r="L27990">
            <v>0</v>
          </cell>
          <cell r="AC27990" t="str">
            <v>04988 / STIRNEMANN JEAN VINCENT</v>
          </cell>
          <cell r="AD27990">
            <v>3</v>
          </cell>
        </row>
        <row r="27991">
          <cell r="H27991" t="str">
            <v>MEDECIN</v>
          </cell>
          <cell r="K27991" t="str">
            <v>MG</v>
          </cell>
          <cell r="L27991">
            <v>0</v>
          </cell>
          <cell r="AC27991" t="str">
            <v>06513 / ROLLANG ARNOULD RACHEL</v>
          </cell>
          <cell r="AD27991">
            <v>3</v>
          </cell>
        </row>
        <row r="27992">
          <cell r="H27992" t="str">
            <v>INFIRMIER</v>
          </cell>
          <cell r="L27992">
            <v>0</v>
          </cell>
          <cell r="AC27992" t="str">
            <v>05345 / SCHENCK LAURENCE</v>
          </cell>
          <cell r="AD27992">
            <v>3</v>
          </cell>
        </row>
        <row r="27993">
          <cell r="H27993" t="str">
            <v>MASSEUR</v>
          </cell>
          <cell r="L27993">
            <v>0</v>
          </cell>
          <cell r="AC27993" t="str">
            <v>05345 / SCHENCK LAURENCE</v>
          </cell>
          <cell r="AD27993">
            <v>3</v>
          </cell>
        </row>
        <row r="27994">
          <cell r="H27994" t="str">
            <v>INFIRMIER</v>
          </cell>
          <cell r="L27994">
            <v>0</v>
          </cell>
          <cell r="AC27994" t="str">
            <v>02918 / SCHOLLER STEPHANIE</v>
          </cell>
          <cell r="AD27994">
            <v>3</v>
          </cell>
        </row>
        <row r="27995">
          <cell r="H27995" t="str">
            <v>DENTISTE</v>
          </cell>
          <cell r="L27995">
            <v>0</v>
          </cell>
          <cell r="AC27995" t="str">
            <v>05029 / BOUGHALEM ALI</v>
          </cell>
          <cell r="AD27995">
            <v>3</v>
          </cell>
        </row>
        <row r="27996">
          <cell r="H27996" t="str">
            <v>MASSEUR</v>
          </cell>
          <cell r="L27996">
            <v>0</v>
          </cell>
          <cell r="AC27996" t="str">
            <v>05029 / BOUGHALEM ALI</v>
          </cell>
          <cell r="AD27996">
            <v>3</v>
          </cell>
        </row>
        <row r="27997">
          <cell r="H27997" t="str">
            <v>MEDECIN</v>
          </cell>
          <cell r="K27997" t="str">
            <v>MS</v>
          </cell>
          <cell r="L27997">
            <v>2</v>
          </cell>
          <cell r="AC27997" t="str">
            <v>06513 / ROLLANG ARNOULD RACHEL</v>
          </cell>
          <cell r="AD27997">
            <v>3</v>
          </cell>
        </row>
        <row r="27998">
          <cell r="H27998" t="str">
            <v>MEDECIN</v>
          </cell>
          <cell r="K27998" t="str">
            <v>MS</v>
          </cell>
          <cell r="L27998">
            <v>0</v>
          </cell>
          <cell r="AC27998" t="str">
            <v>06513 / ROLLANG ARNOULD RACHEL</v>
          </cell>
          <cell r="AD27998">
            <v>3</v>
          </cell>
        </row>
        <row r="27999">
          <cell r="H27999" t="str">
            <v>FOURNISSEUR</v>
          </cell>
          <cell r="L27999">
            <v>0</v>
          </cell>
          <cell r="AC27999" t="str">
            <v>04988 / STIRNEMANN JEAN VINCENT</v>
          </cell>
          <cell r="AD27999">
            <v>3</v>
          </cell>
        </row>
        <row r="28000">
          <cell r="H28000" t="str">
            <v>ORTHOPTISTE, ORTHOPHONISTE</v>
          </cell>
          <cell r="L28000">
            <v>0</v>
          </cell>
          <cell r="AC28000" t="str">
            <v>04814 / LAURENT OLIVIA</v>
          </cell>
          <cell r="AD28000">
            <v>3</v>
          </cell>
        </row>
        <row r="28001">
          <cell r="H28001" t="str">
            <v>INFIRMIER</v>
          </cell>
          <cell r="L28001">
            <v>0</v>
          </cell>
          <cell r="AC28001" t="str">
            <v>05029 / BOUGHALEM ALI</v>
          </cell>
          <cell r="AD28001">
            <v>3</v>
          </cell>
        </row>
        <row r="28002">
          <cell r="H28002" t="str">
            <v>INFIRMIER</v>
          </cell>
          <cell r="L28002">
            <v>0</v>
          </cell>
          <cell r="AC28002" t="str">
            <v>06513 / ROLLANG ARNOULD RACHEL</v>
          </cell>
          <cell r="AD28002">
            <v>3</v>
          </cell>
        </row>
        <row r="28003">
          <cell r="H28003" t="str">
            <v>MEDECIN</v>
          </cell>
          <cell r="K28003" t="str">
            <v>MS</v>
          </cell>
          <cell r="L28003">
            <v>0</v>
          </cell>
          <cell r="AC28003" t="str">
            <v>04814 / LAURENT OLIVIA</v>
          </cell>
          <cell r="AD28003">
            <v>3</v>
          </cell>
        </row>
        <row r="28004">
          <cell r="H28004" t="str">
            <v>DENTISTE</v>
          </cell>
          <cell r="L28004">
            <v>0</v>
          </cell>
          <cell r="AC28004" t="str">
            <v>02918 / SCHOLLER STEPHANIE</v>
          </cell>
          <cell r="AD28004">
            <v>3</v>
          </cell>
        </row>
        <row r="28005">
          <cell r="H28005" t="str">
            <v>MASSEUR</v>
          </cell>
          <cell r="L28005">
            <v>0</v>
          </cell>
          <cell r="AC28005" t="str">
            <v>06513 / ROLLANG ARNOULD RACHEL</v>
          </cell>
          <cell r="AD28005">
            <v>3</v>
          </cell>
        </row>
        <row r="28006">
          <cell r="H28006" t="str">
            <v>INFIRMIER</v>
          </cell>
          <cell r="L28006">
            <v>0</v>
          </cell>
          <cell r="AC28006" t="str">
            <v>03811 / LE MOYNE BENOIT</v>
          </cell>
          <cell r="AD28006">
            <v>3</v>
          </cell>
        </row>
        <row r="28007">
          <cell r="H28007" t="str">
            <v>MEDECIN</v>
          </cell>
          <cell r="K28007" t="str">
            <v>MS</v>
          </cell>
          <cell r="L28007">
            <v>0</v>
          </cell>
          <cell r="AC28007" t="str">
            <v>05029 / BOUGHALEM ALI</v>
          </cell>
          <cell r="AD28007">
            <v>3</v>
          </cell>
        </row>
        <row r="28008">
          <cell r="H28008" t="str">
            <v>DENTISTE</v>
          </cell>
          <cell r="L28008">
            <v>0</v>
          </cell>
          <cell r="AC28008" t="str">
            <v>02337 / GALLARD MYLENE</v>
          </cell>
          <cell r="AD28008">
            <v>3</v>
          </cell>
        </row>
        <row r="28009">
          <cell r="H28009" t="str">
            <v>PÉDICURE - PODOLOGUE</v>
          </cell>
          <cell r="L28009">
            <v>0</v>
          </cell>
          <cell r="AC28009" t="str">
            <v>04814 / LAURENT OLIVIA</v>
          </cell>
          <cell r="AD28009">
            <v>3</v>
          </cell>
        </row>
        <row r="28010">
          <cell r="H28010" t="str">
            <v>MASSEUR</v>
          </cell>
          <cell r="L28010">
            <v>0</v>
          </cell>
          <cell r="AC28010" t="str">
            <v>04814 / LAURENT OLIVIA</v>
          </cell>
          <cell r="AD28010">
            <v>3</v>
          </cell>
        </row>
        <row r="28011">
          <cell r="H28011" t="str">
            <v>MEDECIN</v>
          </cell>
          <cell r="K28011" t="str">
            <v>MG</v>
          </cell>
          <cell r="L28011">
            <v>0</v>
          </cell>
          <cell r="AC28011" t="str">
            <v>04814 / LAURENT OLIVIA</v>
          </cell>
          <cell r="AD28011">
            <v>3</v>
          </cell>
        </row>
        <row r="28012">
          <cell r="H28012" t="str">
            <v>MEDECIN</v>
          </cell>
          <cell r="K28012" t="str">
            <v>MG</v>
          </cell>
          <cell r="L28012">
            <v>1</v>
          </cell>
          <cell r="AC28012" t="str">
            <v>04814 / LAURENT OLIVIA</v>
          </cell>
          <cell r="AD28012">
            <v>3</v>
          </cell>
        </row>
        <row r="28013">
          <cell r="H28013" t="str">
            <v>MASSEUR</v>
          </cell>
          <cell r="L28013">
            <v>0</v>
          </cell>
          <cell r="AC28013" t="str">
            <v>05358 / BETSCH CELINE</v>
          </cell>
          <cell r="AD28013">
            <v>3</v>
          </cell>
        </row>
        <row r="28014">
          <cell r="H28014" t="str">
            <v>MASSEUR</v>
          </cell>
          <cell r="L28014">
            <v>3</v>
          </cell>
          <cell r="AC28014" t="str">
            <v>06513 / ROLLANG ARNOULD RACHEL</v>
          </cell>
          <cell r="AD28014">
            <v>3</v>
          </cell>
        </row>
        <row r="28015">
          <cell r="H28015" t="str">
            <v>DENTISTE</v>
          </cell>
          <cell r="L28015">
            <v>0</v>
          </cell>
          <cell r="AC28015" t="str">
            <v>04988 / STIRNEMANN JEAN VINCENT</v>
          </cell>
          <cell r="AD28015">
            <v>3</v>
          </cell>
        </row>
        <row r="28016">
          <cell r="H28016" t="str">
            <v>MASSEUR</v>
          </cell>
          <cell r="L28016">
            <v>0</v>
          </cell>
          <cell r="AC28016" t="str">
            <v>03811 / LE MOYNE BENOIT</v>
          </cell>
          <cell r="AD28016">
            <v>3</v>
          </cell>
        </row>
        <row r="28017">
          <cell r="H28017" t="str">
            <v>MEDECIN</v>
          </cell>
          <cell r="K28017" t="str">
            <v>MS</v>
          </cell>
          <cell r="L28017">
            <v>0</v>
          </cell>
          <cell r="AC28017" t="str">
            <v>04814 / LAURENT OLIVIA</v>
          </cell>
          <cell r="AD28017">
            <v>3</v>
          </cell>
        </row>
        <row r="28018">
          <cell r="H28018" t="str">
            <v>MEDECIN</v>
          </cell>
          <cell r="K28018" t="str">
            <v>MS</v>
          </cell>
          <cell r="L28018">
            <v>0</v>
          </cell>
          <cell r="AC28018" t="str">
            <v>05029 / BOUGHALEM ALI</v>
          </cell>
          <cell r="AD28018">
            <v>3</v>
          </cell>
        </row>
        <row r="28019">
          <cell r="H28019" t="str">
            <v>INFIRMIER</v>
          </cell>
          <cell r="L28019">
            <v>0</v>
          </cell>
          <cell r="AC28019" t="str">
            <v>05345 / SCHENCK LAURENCE</v>
          </cell>
          <cell r="AD28019">
            <v>3</v>
          </cell>
        </row>
        <row r="28020">
          <cell r="H28020" t="str">
            <v>INFIRMIER</v>
          </cell>
          <cell r="L28020">
            <v>0</v>
          </cell>
          <cell r="AC28020" t="str">
            <v>02918 / SCHOLLER STEPHANIE</v>
          </cell>
          <cell r="AD28020">
            <v>3</v>
          </cell>
        </row>
        <row r="28021">
          <cell r="H28021" t="str">
            <v>DENTISTE</v>
          </cell>
          <cell r="L28021">
            <v>0</v>
          </cell>
          <cell r="AC28021" t="str">
            <v>00729 / SCHMITT MARX EVELYNE</v>
          </cell>
          <cell r="AD28021">
            <v>3</v>
          </cell>
        </row>
        <row r="28022">
          <cell r="H28022" t="str">
            <v>INFIRMIER</v>
          </cell>
          <cell r="L28022">
            <v>0</v>
          </cell>
          <cell r="AC28022" t="str">
            <v>02918 / SCHOLLER STEPHANIE</v>
          </cell>
          <cell r="AD28022">
            <v>3</v>
          </cell>
        </row>
        <row r="28023">
          <cell r="H28023" t="str">
            <v>INFIRMIER</v>
          </cell>
          <cell r="L28023">
            <v>0</v>
          </cell>
          <cell r="AC28023" t="str">
            <v>05029 / BOUGHALEM ALI</v>
          </cell>
          <cell r="AD28023">
            <v>3</v>
          </cell>
        </row>
        <row r="28024">
          <cell r="H28024" t="str">
            <v>MASSEUR</v>
          </cell>
          <cell r="L28024">
            <v>0</v>
          </cell>
          <cell r="AC28024" t="str">
            <v>04988 / STIRNEMANN JEAN VINCENT</v>
          </cell>
          <cell r="AD28024">
            <v>3</v>
          </cell>
        </row>
        <row r="28025">
          <cell r="H28025" t="str">
            <v>MASSEUR</v>
          </cell>
          <cell r="L28025">
            <v>0</v>
          </cell>
          <cell r="AC28025" t="str">
            <v>02918 / SCHOLLER STEPHANIE</v>
          </cell>
          <cell r="AD28025">
            <v>3</v>
          </cell>
        </row>
        <row r="28026">
          <cell r="H28026" t="str">
            <v>PÉDICURE - PODOLOGUE</v>
          </cell>
          <cell r="L28026">
            <v>0</v>
          </cell>
          <cell r="AC28026" t="str">
            <v>06513 / ROLLANG ARNOULD RACHEL</v>
          </cell>
          <cell r="AD28026">
            <v>3</v>
          </cell>
        </row>
        <row r="28027">
          <cell r="H28027" t="str">
            <v>MASSEUR</v>
          </cell>
          <cell r="L28027">
            <v>0</v>
          </cell>
          <cell r="AC28027" t="str">
            <v>04814 / LAURENT OLIVIA</v>
          </cell>
          <cell r="AD28027">
            <v>3</v>
          </cell>
        </row>
        <row r="28028">
          <cell r="H28028" t="str">
            <v>MASSEUR</v>
          </cell>
          <cell r="L28028">
            <v>0</v>
          </cell>
          <cell r="AC28028" t="str">
            <v>06513 / ROLLANG ARNOULD RACHEL</v>
          </cell>
          <cell r="AD28028">
            <v>3</v>
          </cell>
        </row>
        <row r="28029">
          <cell r="H28029" t="str">
            <v>MEDECIN</v>
          </cell>
          <cell r="K28029" t="str">
            <v>MS</v>
          </cell>
          <cell r="L28029">
            <v>0</v>
          </cell>
          <cell r="AC28029" t="str">
            <v>05345 / SCHENCK LAURENCE</v>
          </cell>
          <cell r="AD28029">
            <v>3</v>
          </cell>
        </row>
        <row r="28030">
          <cell r="H28030" t="str">
            <v>MEDECIN</v>
          </cell>
          <cell r="K28030" t="str">
            <v>MS</v>
          </cell>
          <cell r="L28030">
            <v>0</v>
          </cell>
          <cell r="AC28030" t="str">
            <v>02918 / SCHOLLER STEPHANIE</v>
          </cell>
          <cell r="AD28030">
            <v>3</v>
          </cell>
        </row>
        <row r="28031">
          <cell r="H28031" t="str">
            <v>INFIRMIER</v>
          </cell>
          <cell r="L28031">
            <v>0</v>
          </cell>
          <cell r="AC28031" t="str">
            <v>02918 / SCHOLLER STEPHANIE</v>
          </cell>
          <cell r="AD28031">
            <v>3</v>
          </cell>
        </row>
        <row r="28032">
          <cell r="H28032" t="str">
            <v>DENTISTE</v>
          </cell>
          <cell r="L28032">
            <v>0</v>
          </cell>
          <cell r="AC28032" t="str">
            <v>04988 / STIRNEMANN JEAN VINCENT</v>
          </cell>
          <cell r="AD28032">
            <v>3</v>
          </cell>
        </row>
        <row r="28033">
          <cell r="H28033" t="str">
            <v>INFIRMIER</v>
          </cell>
          <cell r="L28033">
            <v>0</v>
          </cell>
          <cell r="AC28033" t="str">
            <v>04988 / STIRNEMANN JEAN VINCENT</v>
          </cell>
          <cell r="AD28033">
            <v>3</v>
          </cell>
        </row>
        <row r="28034">
          <cell r="H28034" t="str">
            <v>MEDECIN</v>
          </cell>
          <cell r="K28034" t="str">
            <v>MG</v>
          </cell>
          <cell r="L28034">
            <v>0</v>
          </cell>
          <cell r="AC28034" t="str">
            <v>05345 / SCHENCK LAURENCE</v>
          </cell>
          <cell r="AD28034">
            <v>3</v>
          </cell>
        </row>
        <row r="28035">
          <cell r="H28035" t="str">
            <v>INFIRMIER</v>
          </cell>
          <cell r="L28035">
            <v>0</v>
          </cell>
          <cell r="AC28035" t="str">
            <v>05345 / SCHENCK LAURENCE</v>
          </cell>
          <cell r="AD28035">
            <v>3</v>
          </cell>
        </row>
        <row r="28036">
          <cell r="H28036" t="str">
            <v>MEDECIN</v>
          </cell>
          <cell r="K28036" t="str">
            <v>MG</v>
          </cell>
          <cell r="L28036">
            <v>0</v>
          </cell>
          <cell r="AC28036" t="str">
            <v>02918 / SCHOLLER STEPHANIE</v>
          </cell>
          <cell r="AD28036">
            <v>3</v>
          </cell>
        </row>
        <row r="28037">
          <cell r="H28037" t="str">
            <v>MASSEUR</v>
          </cell>
          <cell r="L28037">
            <v>0</v>
          </cell>
          <cell r="AC28037" t="str">
            <v>03811 / LE MOYNE BENOIT</v>
          </cell>
          <cell r="AD28037">
            <v>3</v>
          </cell>
        </row>
        <row r="28038">
          <cell r="H28038" t="str">
            <v>MASSEUR</v>
          </cell>
          <cell r="L28038">
            <v>0</v>
          </cell>
          <cell r="AC28038" t="str">
            <v>05358 / BETSCH CELINE</v>
          </cell>
          <cell r="AD28038">
            <v>3</v>
          </cell>
        </row>
        <row r="28039">
          <cell r="H28039" t="str">
            <v>MEDECIN</v>
          </cell>
          <cell r="K28039" t="str">
            <v>MG</v>
          </cell>
          <cell r="L28039">
            <v>0</v>
          </cell>
          <cell r="AC28039" t="str">
            <v>02918 / SCHOLLER STEPHANIE</v>
          </cell>
          <cell r="AD28039">
            <v>3</v>
          </cell>
        </row>
        <row r="28040">
          <cell r="H28040" t="str">
            <v>MASSEUR</v>
          </cell>
          <cell r="L28040">
            <v>0</v>
          </cell>
          <cell r="AC28040" t="str">
            <v>05345 / SCHENCK LAURENCE</v>
          </cell>
          <cell r="AD28040">
            <v>3</v>
          </cell>
        </row>
        <row r="28041">
          <cell r="H28041" t="str">
            <v>INFIRMIER</v>
          </cell>
          <cell r="L28041">
            <v>0</v>
          </cell>
          <cell r="AC28041" t="str">
            <v>00729 / SCHMITT MARX EVELYNE</v>
          </cell>
          <cell r="AD28041">
            <v>3</v>
          </cell>
        </row>
        <row r="28042">
          <cell r="H28042" t="str">
            <v>PÉDICURE - PODOLOGUE</v>
          </cell>
          <cell r="L28042">
            <v>1</v>
          </cell>
          <cell r="AC28042" t="str">
            <v>03811 / LE MOYNE BENOIT</v>
          </cell>
          <cell r="AD28042">
            <v>3</v>
          </cell>
        </row>
        <row r="28043">
          <cell r="H28043" t="str">
            <v>PÉDICURE - PODOLOGUE</v>
          </cell>
          <cell r="L28043">
            <v>0</v>
          </cell>
          <cell r="AC28043" t="str">
            <v>02337 / GALLARD MYLENE</v>
          </cell>
          <cell r="AD28043">
            <v>3</v>
          </cell>
        </row>
        <row r="28044">
          <cell r="H28044" t="str">
            <v>DENTISTE</v>
          </cell>
          <cell r="L28044">
            <v>0</v>
          </cell>
          <cell r="AC28044" t="str">
            <v>00729 / SCHMITT MARX EVELYNE</v>
          </cell>
          <cell r="AD28044">
            <v>3</v>
          </cell>
        </row>
        <row r="28045">
          <cell r="H28045" t="str">
            <v>MASSEUR</v>
          </cell>
          <cell r="L28045">
            <v>0</v>
          </cell>
          <cell r="AC28045" t="str">
            <v>05029 / BOUGHALEM ALI</v>
          </cell>
          <cell r="AD28045">
            <v>3</v>
          </cell>
        </row>
        <row r="28046">
          <cell r="H28046" t="str">
            <v>MEDECIN</v>
          </cell>
          <cell r="K28046" t="str">
            <v>MG</v>
          </cell>
          <cell r="L28046">
            <v>0</v>
          </cell>
          <cell r="AC28046" t="str">
            <v>03811 / LE MOYNE BENOIT</v>
          </cell>
          <cell r="AD28046">
            <v>3</v>
          </cell>
        </row>
        <row r="28047">
          <cell r="H28047" t="str">
            <v>MEDECIN</v>
          </cell>
          <cell r="K28047" t="str">
            <v>MS</v>
          </cell>
          <cell r="L28047">
            <v>0</v>
          </cell>
          <cell r="AC28047" t="str">
            <v>03811 / LE MOYNE BENOIT</v>
          </cell>
          <cell r="AD28047">
            <v>3</v>
          </cell>
        </row>
        <row r="28048">
          <cell r="H28048" t="str">
            <v>MEDECIN</v>
          </cell>
          <cell r="K28048" t="str">
            <v>MS</v>
          </cell>
          <cell r="L28048">
            <v>0</v>
          </cell>
          <cell r="AC28048" t="str">
            <v>04814 / LAURENT OLIVIA</v>
          </cell>
          <cell r="AD28048">
            <v>3</v>
          </cell>
        </row>
        <row r="28049">
          <cell r="H28049" t="str">
            <v>ORTHOPTISTE, ORTHOPHONISTE</v>
          </cell>
          <cell r="L28049">
            <v>0</v>
          </cell>
          <cell r="AC28049" t="str">
            <v>00729 / SCHMITT MARX EVELYNE</v>
          </cell>
          <cell r="AD28049">
            <v>3</v>
          </cell>
        </row>
        <row r="28050">
          <cell r="H28050" t="str">
            <v>MEDECIN</v>
          </cell>
          <cell r="K28050" t="str">
            <v>MS</v>
          </cell>
          <cell r="L28050">
            <v>1</v>
          </cell>
          <cell r="AC28050" t="str">
            <v>05029 / BOUGHALEM ALI</v>
          </cell>
          <cell r="AD28050">
            <v>3</v>
          </cell>
        </row>
        <row r="28051">
          <cell r="H28051" t="str">
            <v>MEDECIN</v>
          </cell>
          <cell r="K28051" t="str">
            <v>MS</v>
          </cell>
          <cell r="L28051">
            <v>0</v>
          </cell>
          <cell r="AC28051" t="str">
            <v>03811 / LE MOYNE BENOIT</v>
          </cell>
          <cell r="AD28051">
            <v>3</v>
          </cell>
        </row>
        <row r="28052">
          <cell r="H28052" t="str">
            <v>MEDECIN</v>
          </cell>
          <cell r="K28052" t="str">
            <v>MS</v>
          </cell>
          <cell r="L28052">
            <v>2</v>
          </cell>
          <cell r="AC28052" t="str">
            <v>04814 / LAURENT OLIVIA</v>
          </cell>
          <cell r="AD28052">
            <v>3</v>
          </cell>
        </row>
        <row r="28053">
          <cell r="H28053" t="str">
            <v>MEDECIN</v>
          </cell>
          <cell r="K28053" t="str">
            <v>MS</v>
          </cell>
          <cell r="L28053">
            <v>3</v>
          </cell>
          <cell r="AC28053" t="str">
            <v>04988 / STIRNEMANN JEAN VINCENT</v>
          </cell>
          <cell r="AD28053">
            <v>3</v>
          </cell>
        </row>
        <row r="28054">
          <cell r="H28054" t="str">
            <v>MEDECIN</v>
          </cell>
          <cell r="K28054" t="str">
            <v>MS</v>
          </cell>
          <cell r="L28054">
            <v>0</v>
          </cell>
          <cell r="AC28054" t="str">
            <v>06513 / ROLLANG ARNOULD RACHEL</v>
          </cell>
          <cell r="AD28054">
            <v>3</v>
          </cell>
        </row>
        <row r="28055">
          <cell r="H28055" t="str">
            <v>INFIRMIER</v>
          </cell>
          <cell r="L28055">
            <v>0</v>
          </cell>
          <cell r="AC28055" t="str">
            <v>05029 / BOUGHALEM ALI</v>
          </cell>
          <cell r="AD28055">
            <v>3</v>
          </cell>
        </row>
        <row r="28056">
          <cell r="H28056" t="str">
            <v>DENTISTE</v>
          </cell>
          <cell r="L28056">
            <v>1</v>
          </cell>
          <cell r="AC28056" t="str">
            <v>04988 / STIRNEMANN JEAN VINCENT</v>
          </cell>
          <cell r="AD28056">
            <v>3</v>
          </cell>
        </row>
        <row r="28057">
          <cell r="H28057" t="str">
            <v>DENTISTE</v>
          </cell>
          <cell r="L28057">
            <v>0</v>
          </cell>
          <cell r="AC28057" t="str">
            <v>04988 / STIRNEMANN JEAN VINCENT</v>
          </cell>
          <cell r="AD28057">
            <v>3</v>
          </cell>
        </row>
        <row r="28058">
          <cell r="H28058" t="str">
            <v>DENTISTE</v>
          </cell>
          <cell r="L28058">
            <v>0</v>
          </cell>
          <cell r="AC28058" t="str">
            <v>06513 / ROLLANG ARNOULD RACHEL</v>
          </cell>
          <cell r="AD28058">
            <v>3</v>
          </cell>
        </row>
        <row r="28059">
          <cell r="H28059" t="str">
            <v>DENTISTE</v>
          </cell>
          <cell r="L28059">
            <v>2</v>
          </cell>
          <cell r="AC28059" t="str">
            <v>06513 / ROLLANG ARNOULD RACHEL</v>
          </cell>
          <cell r="AD28059">
            <v>3</v>
          </cell>
        </row>
        <row r="28060">
          <cell r="H28060" t="str">
            <v>MEDECIN</v>
          </cell>
          <cell r="K28060" t="str">
            <v>MG</v>
          </cell>
          <cell r="L28060">
            <v>0</v>
          </cell>
          <cell r="AC28060" t="str">
            <v>02337 / GALLARD MYLENE</v>
          </cell>
          <cell r="AD28060">
            <v>3</v>
          </cell>
        </row>
        <row r="28061">
          <cell r="H28061" t="str">
            <v>INFIRMIER</v>
          </cell>
          <cell r="L28061">
            <v>0</v>
          </cell>
          <cell r="AC28061" t="str">
            <v>05345 / SCHENCK LAURENCE</v>
          </cell>
          <cell r="AD28061">
            <v>3</v>
          </cell>
        </row>
        <row r="28062">
          <cell r="H28062" t="str">
            <v>INFIRMIER</v>
          </cell>
          <cell r="L28062">
            <v>0</v>
          </cell>
          <cell r="AC28062" t="str">
            <v>05345 / SCHENCK LAURENCE</v>
          </cell>
          <cell r="AD28062">
            <v>3</v>
          </cell>
        </row>
        <row r="28063">
          <cell r="H28063" t="str">
            <v>DENTISTE</v>
          </cell>
          <cell r="L28063">
            <v>0</v>
          </cell>
          <cell r="AC28063" t="str">
            <v>02918 / SCHOLLER STEPHANIE</v>
          </cell>
          <cell r="AD28063">
            <v>3</v>
          </cell>
        </row>
        <row r="28064">
          <cell r="H28064" t="str">
            <v>MEDECIN</v>
          </cell>
          <cell r="K28064" t="str">
            <v>MG</v>
          </cell>
          <cell r="L28064">
            <v>0</v>
          </cell>
          <cell r="AC28064" t="str">
            <v>02918 / SCHOLLER STEPHANIE</v>
          </cell>
          <cell r="AD28064">
            <v>3</v>
          </cell>
        </row>
        <row r="28065">
          <cell r="H28065" t="str">
            <v>MASSEUR</v>
          </cell>
          <cell r="L28065">
            <v>0</v>
          </cell>
          <cell r="AC28065" t="str">
            <v>03811 / LE MOYNE BENOIT</v>
          </cell>
          <cell r="AD28065">
            <v>3</v>
          </cell>
        </row>
        <row r="28066">
          <cell r="H28066" t="str">
            <v>DENTISTE</v>
          </cell>
          <cell r="L28066">
            <v>0</v>
          </cell>
          <cell r="AC28066" t="str">
            <v>02337 / GALLARD MYLENE</v>
          </cell>
          <cell r="AD28066">
            <v>3</v>
          </cell>
        </row>
        <row r="28067">
          <cell r="H28067" t="str">
            <v>MEDECIN</v>
          </cell>
          <cell r="K28067" t="str">
            <v>MG</v>
          </cell>
          <cell r="L28067">
            <v>0</v>
          </cell>
          <cell r="AC28067" t="str">
            <v>05029 / BOUGHALEM ALI</v>
          </cell>
          <cell r="AD28067">
            <v>3</v>
          </cell>
        </row>
        <row r="28068">
          <cell r="H28068" t="str">
            <v>MEDECIN</v>
          </cell>
          <cell r="K28068" t="str">
            <v>MS</v>
          </cell>
          <cell r="L28068">
            <v>3</v>
          </cell>
          <cell r="AC28068" t="str">
            <v>02337 / GALLARD MYLENE</v>
          </cell>
          <cell r="AD28068">
            <v>3</v>
          </cell>
        </row>
        <row r="28069">
          <cell r="H28069" t="str">
            <v>MEDECIN</v>
          </cell>
          <cell r="K28069" t="str">
            <v>MS</v>
          </cell>
          <cell r="L28069">
            <v>0</v>
          </cell>
          <cell r="AC28069" t="str">
            <v>00729 / SCHMITT MARX EVELYNE</v>
          </cell>
          <cell r="AD28069">
            <v>3</v>
          </cell>
        </row>
        <row r="28070">
          <cell r="H28070" t="str">
            <v>MASSEUR</v>
          </cell>
          <cell r="L28070">
            <v>0</v>
          </cell>
          <cell r="AC28070" t="str">
            <v>05029 / BOUGHALEM ALI</v>
          </cell>
          <cell r="AD28070">
            <v>3</v>
          </cell>
        </row>
        <row r="28071">
          <cell r="H28071" t="str">
            <v>MASSEUR</v>
          </cell>
          <cell r="L28071">
            <v>0</v>
          </cell>
          <cell r="AC28071" t="str">
            <v>04988 / STIRNEMANN JEAN VINCENT</v>
          </cell>
          <cell r="AD28071">
            <v>3</v>
          </cell>
        </row>
        <row r="28072">
          <cell r="H28072" t="str">
            <v>INFIRMIER</v>
          </cell>
          <cell r="L28072">
            <v>0</v>
          </cell>
          <cell r="AC28072" t="str">
            <v>00729 / SCHMITT MARX EVELYNE</v>
          </cell>
          <cell r="AD28072">
            <v>3</v>
          </cell>
        </row>
        <row r="28073">
          <cell r="H28073" t="str">
            <v>MASSEUR</v>
          </cell>
          <cell r="L28073">
            <v>0</v>
          </cell>
          <cell r="AC28073" t="str">
            <v>03811 / LE MOYNE BENOIT</v>
          </cell>
          <cell r="AD28073">
            <v>3</v>
          </cell>
        </row>
        <row r="28074">
          <cell r="H28074" t="str">
            <v>DENTISTE</v>
          </cell>
          <cell r="L28074">
            <v>0</v>
          </cell>
          <cell r="AC28074" t="str">
            <v>04814 / LAURENT OLIVIA</v>
          </cell>
          <cell r="AD28074">
            <v>3</v>
          </cell>
        </row>
        <row r="28075">
          <cell r="H28075" t="str">
            <v>SAGE-FEMME</v>
          </cell>
          <cell r="L28075">
            <v>0</v>
          </cell>
          <cell r="AC28075" t="str">
            <v>05345 / SCHENCK LAURENCE</v>
          </cell>
          <cell r="AD28075">
            <v>3</v>
          </cell>
        </row>
        <row r="28076">
          <cell r="H28076" t="str">
            <v>MEDECIN</v>
          </cell>
          <cell r="K28076" t="str">
            <v>MS</v>
          </cell>
          <cell r="L28076">
            <v>4</v>
          </cell>
          <cell r="AC28076" t="str">
            <v>04988 / STIRNEMANN JEAN VINCENT</v>
          </cell>
          <cell r="AD28076">
            <v>3</v>
          </cell>
        </row>
        <row r="28077">
          <cell r="H28077" t="str">
            <v>MEDECIN</v>
          </cell>
          <cell r="K28077" t="str">
            <v>MS</v>
          </cell>
          <cell r="L28077">
            <v>6</v>
          </cell>
          <cell r="AC28077" t="str">
            <v>02337 / GALLARD MYLENE</v>
          </cell>
          <cell r="AD28077">
            <v>3</v>
          </cell>
        </row>
        <row r="28078">
          <cell r="H28078" t="str">
            <v>MEDECIN</v>
          </cell>
          <cell r="K28078" t="str">
            <v>MS</v>
          </cell>
          <cell r="L28078">
            <v>0</v>
          </cell>
          <cell r="AC28078" t="str">
            <v>04814 / LAURENT OLIVIA</v>
          </cell>
          <cell r="AD28078">
            <v>3</v>
          </cell>
        </row>
        <row r="28079">
          <cell r="H28079" t="str">
            <v>MEDECIN</v>
          </cell>
          <cell r="K28079" t="str">
            <v>MG</v>
          </cell>
          <cell r="L28079">
            <v>0</v>
          </cell>
          <cell r="AC28079" t="str">
            <v>04814 / LAURENT OLIVIA</v>
          </cell>
          <cell r="AD28079">
            <v>3</v>
          </cell>
        </row>
        <row r="28080">
          <cell r="H28080" t="str">
            <v>MASSEUR</v>
          </cell>
          <cell r="L28080">
            <v>0</v>
          </cell>
          <cell r="AC28080" t="str">
            <v>05029 / BOUGHALEM ALI</v>
          </cell>
          <cell r="AD28080">
            <v>3</v>
          </cell>
        </row>
        <row r="28081">
          <cell r="H28081" t="str">
            <v>MEDECIN</v>
          </cell>
          <cell r="K28081" t="str">
            <v>MS</v>
          </cell>
          <cell r="L28081">
            <v>5</v>
          </cell>
          <cell r="AC28081" t="str">
            <v>05358 / BETSCH CELINE</v>
          </cell>
          <cell r="AD28081">
            <v>3</v>
          </cell>
        </row>
        <row r="28082">
          <cell r="H28082" t="str">
            <v>DENTISTE</v>
          </cell>
          <cell r="L28082">
            <v>0</v>
          </cell>
          <cell r="AC28082" t="str">
            <v>04814 / LAURENT OLIVIA</v>
          </cell>
          <cell r="AD28082">
            <v>3</v>
          </cell>
        </row>
        <row r="28083">
          <cell r="H28083" t="str">
            <v>MASSEUR</v>
          </cell>
          <cell r="L28083">
            <v>0</v>
          </cell>
          <cell r="AC28083" t="str">
            <v>00729 / SCHMITT MARX EVELYNE</v>
          </cell>
          <cell r="AD28083">
            <v>3</v>
          </cell>
        </row>
        <row r="28084">
          <cell r="H28084" t="str">
            <v>INFIRMIER</v>
          </cell>
          <cell r="L28084">
            <v>0</v>
          </cell>
          <cell r="AC28084" t="str">
            <v>02918 / SCHOLLER STEPHANIE</v>
          </cell>
          <cell r="AD28084">
            <v>3</v>
          </cell>
        </row>
        <row r="28085">
          <cell r="H28085" t="str">
            <v>INFIRMIER</v>
          </cell>
          <cell r="L28085">
            <v>0</v>
          </cell>
          <cell r="AC28085" t="str">
            <v>03811 / LE MOYNE BENOIT</v>
          </cell>
          <cell r="AD28085">
            <v>3</v>
          </cell>
        </row>
        <row r="28086">
          <cell r="H28086" t="str">
            <v>MEDECIN</v>
          </cell>
          <cell r="K28086" t="str">
            <v>MG</v>
          </cell>
          <cell r="L28086">
            <v>0</v>
          </cell>
          <cell r="AC28086" t="str">
            <v>05029 / BOUGHALEM ALI</v>
          </cell>
          <cell r="AD28086">
            <v>3</v>
          </cell>
        </row>
        <row r="28087">
          <cell r="H28087" t="str">
            <v>MEDECIN</v>
          </cell>
          <cell r="K28087" t="str">
            <v>MS</v>
          </cell>
          <cell r="L28087">
            <v>0</v>
          </cell>
          <cell r="AC28087" t="str">
            <v>02918 / SCHOLLER STEPHANIE</v>
          </cell>
          <cell r="AD28087">
            <v>3</v>
          </cell>
        </row>
        <row r="28088">
          <cell r="H28088" t="str">
            <v>INFIRMIER</v>
          </cell>
          <cell r="L28088">
            <v>0</v>
          </cell>
          <cell r="AC28088" t="str">
            <v>06513 / ROLLANG ARNOULD RACHEL</v>
          </cell>
          <cell r="AD28088">
            <v>3</v>
          </cell>
        </row>
        <row r="28089">
          <cell r="H28089" t="str">
            <v>MASSEUR</v>
          </cell>
          <cell r="L28089">
            <v>0</v>
          </cell>
          <cell r="AC28089" t="str">
            <v>02918 / SCHOLLER STEPHANIE</v>
          </cell>
          <cell r="AD28089">
            <v>3</v>
          </cell>
        </row>
        <row r="28090">
          <cell r="H28090" t="str">
            <v>MASSEUR</v>
          </cell>
          <cell r="L28090">
            <v>0</v>
          </cell>
          <cell r="AC28090" t="str">
            <v>04988 / STIRNEMANN JEAN VINCENT</v>
          </cell>
          <cell r="AD28090">
            <v>3</v>
          </cell>
        </row>
        <row r="28091">
          <cell r="H28091" t="str">
            <v>DENTISTE</v>
          </cell>
          <cell r="L28091">
            <v>0</v>
          </cell>
          <cell r="AC28091" t="str">
            <v>06513 / ROLLANG ARNOULD RACHEL</v>
          </cell>
          <cell r="AD28091">
            <v>3</v>
          </cell>
        </row>
        <row r="28092">
          <cell r="H28092" t="str">
            <v>INFIRMIER</v>
          </cell>
          <cell r="L28092">
            <v>0</v>
          </cell>
          <cell r="AC28092" t="str">
            <v>06513 / ROLLANG ARNOULD RACHEL</v>
          </cell>
          <cell r="AD28092">
            <v>3</v>
          </cell>
        </row>
        <row r="28093">
          <cell r="H28093" t="str">
            <v>MEDECIN</v>
          </cell>
          <cell r="K28093" t="str">
            <v>MG</v>
          </cell>
          <cell r="L28093">
            <v>0</v>
          </cell>
          <cell r="AC28093" t="str">
            <v>06513 / ROLLANG ARNOULD RACHEL</v>
          </cell>
          <cell r="AD28093">
            <v>3</v>
          </cell>
        </row>
        <row r="28094">
          <cell r="H28094" t="str">
            <v>MEDECIN</v>
          </cell>
          <cell r="K28094" t="str">
            <v>MS</v>
          </cell>
          <cell r="L28094">
            <v>0</v>
          </cell>
          <cell r="AC28094" t="str">
            <v>05358 / BETSCH CELINE</v>
          </cell>
          <cell r="AD28094">
            <v>3</v>
          </cell>
        </row>
        <row r="28095">
          <cell r="H28095" t="str">
            <v>MASSEUR</v>
          </cell>
          <cell r="L28095">
            <v>0</v>
          </cell>
          <cell r="AC28095" t="str">
            <v>04814 / LAURENT OLIVIA</v>
          </cell>
          <cell r="AD28095">
            <v>3</v>
          </cell>
        </row>
        <row r="28096">
          <cell r="H28096" t="str">
            <v>MASSEUR</v>
          </cell>
          <cell r="L28096">
            <v>0</v>
          </cell>
          <cell r="AC28096" t="str">
            <v>05345 / SCHENCK LAURENCE</v>
          </cell>
          <cell r="AD28096">
            <v>3</v>
          </cell>
        </row>
        <row r="28097">
          <cell r="H28097" t="str">
            <v>MEDECIN</v>
          </cell>
          <cell r="K28097" t="str">
            <v>MG</v>
          </cell>
          <cell r="L28097">
            <v>0</v>
          </cell>
          <cell r="AC28097" t="str">
            <v>04988 / STIRNEMANN JEAN VINCENT</v>
          </cell>
          <cell r="AD28097">
            <v>3</v>
          </cell>
        </row>
        <row r="28098">
          <cell r="H28098" t="str">
            <v>INFIRMIER</v>
          </cell>
          <cell r="L28098">
            <v>0</v>
          </cell>
          <cell r="AC28098" t="str">
            <v>06513 / ROLLANG ARNOULD RACHEL</v>
          </cell>
          <cell r="AD28098">
            <v>3</v>
          </cell>
        </row>
        <row r="28099">
          <cell r="H28099" t="str">
            <v>INFIRMIER</v>
          </cell>
          <cell r="L28099">
            <v>0</v>
          </cell>
          <cell r="AC28099" t="str">
            <v>04814 / LAURENT OLIVIA</v>
          </cell>
          <cell r="AD28099">
            <v>3</v>
          </cell>
        </row>
        <row r="28100">
          <cell r="H28100" t="str">
            <v>MEDECIN</v>
          </cell>
          <cell r="K28100" t="str">
            <v>MG</v>
          </cell>
          <cell r="L28100">
            <v>0</v>
          </cell>
          <cell r="AC28100" t="str">
            <v>05029 / BOUGHALEM ALI</v>
          </cell>
          <cell r="AD28100">
            <v>3</v>
          </cell>
        </row>
        <row r="28101">
          <cell r="H28101" t="str">
            <v>MEDECIN</v>
          </cell>
          <cell r="K28101" t="str">
            <v>MS</v>
          </cell>
          <cell r="L28101">
            <v>6</v>
          </cell>
          <cell r="AC28101" t="str">
            <v>02918 / SCHOLLER STEPHANIE</v>
          </cell>
          <cell r="AD28101">
            <v>3</v>
          </cell>
        </row>
        <row r="28102">
          <cell r="H28102" t="str">
            <v>INFIRMIER</v>
          </cell>
          <cell r="L28102">
            <v>0</v>
          </cell>
          <cell r="AC28102" t="str">
            <v>06513 / ROLLANG ARNOULD RACHEL</v>
          </cell>
          <cell r="AD28102">
            <v>3</v>
          </cell>
        </row>
        <row r="28103">
          <cell r="H28103" t="str">
            <v>MEDECIN</v>
          </cell>
          <cell r="K28103" t="str">
            <v>MS</v>
          </cell>
          <cell r="L28103">
            <v>2</v>
          </cell>
          <cell r="AC28103" t="str">
            <v>05029 / BOUGHALEM ALI</v>
          </cell>
          <cell r="AD28103">
            <v>3</v>
          </cell>
        </row>
        <row r="28104">
          <cell r="H28104" t="str">
            <v>MEDECIN</v>
          </cell>
          <cell r="K28104" t="str">
            <v>MS</v>
          </cell>
          <cell r="L28104">
            <v>0</v>
          </cell>
          <cell r="AC28104" t="str">
            <v>03811 / LE MOYNE BENOIT</v>
          </cell>
          <cell r="AD28104">
            <v>3</v>
          </cell>
        </row>
        <row r="28105">
          <cell r="H28105" t="str">
            <v>MEDECIN</v>
          </cell>
          <cell r="K28105" t="str">
            <v>MS</v>
          </cell>
          <cell r="L28105">
            <v>1</v>
          </cell>
          <cell r="AC28105" t="str">
            <v>04814 / LAURENT OLIVIA</v>
          </cell>
          <cell r="AD28105">
            <v>3</v>
          </cell>
        </row>
        <row r="28106">
          <cell r="H28106" t="str">
            <v>DENTISTE</v>
          </cell>
          <cell r="L28106">
            <v>0</v>
          </cell>
          <cell r="AC28106" t="str">
            <v>05029 / BOUGHALEM ALI</v>
          </cell>
          <cell r="AD28106">
            <v>3</v>
          </cell>
        </row>
        <row r="28107">
          <cell r="H28107" t="str">
            <v>INFIRMIER</v>
          </cell>
          <cell r="L28107">
            <v>0</v>
          </cell>
          <cell r="AC28107" t="str">
            <v>06513 / ROLLANG ARNOULD RACHEL</v>
          </cell>
          <cell r="AD28107">
            <v>3</v>
          </cell>
        </row>
        <row r="28108">
          <cell r="H28108" t="str">
            <v>MASSEUR</v>
          </cell>
          <cell r="L28108">
            <v>0</v>
          </cell>
          <cell r="AC28108" t="str">
            <v>02337 / GALLARD MYLENE</v>
          </cell>
          <cell r="AD28108">
            <v>3</v>
          </cell>
        </row>
        <row r="28109">
          <cell r="H28109" t="str">
            <v>MEDECIN</v>
          </cell>
          <cell r="K28109" t="str">
            <v>MS</v>
          </cell>
          <cell r="L28109">
            <v>5</v>
          </cell>
          <cell r="AC28109" t="str">
            <v>04988 / STIRNEMANN JEAN VINCENT</v>
          </cell>
          <cell r="AD28109">
            <v>3</v>
          </cell>
        </row>
        <row r="28110">
          <cell r="H28110" t="str">
            <v>MASSEUR</v>
          </cell>
          <cell r="L28110">
            <v>0</v>
          </cell>
          <cell r="AC28110" t="str">
            <v>05029 / BOUGHALEM ALI</v>
          </cell>
          <cell r="AD28110">
            <v>3</v>
          </cell>
        </row>
        <row r="28111">
          <cell r="H28111" t="str">
            <v>INFIRMIER</v>
          </cell>
          <cell r="L28111">
            <v>0</v>
          </cell>
          <cell r="AC28111" t="str">
            <v>05358 / BETSCH CELINE</v>
          </cell>
          <cell r="AD28111">
            <v>3</v>
          </cell>
        </row>
        <row r="28112">
          <cell r="H28112" t="str">
            <v>MEDECIN</v>
          </cell>
          <cell r="K28112" t="str">
            <v>MG</v>
          </cell>
          <cell r="L28112">
            <v>0</v>
          </cell>
          <cell r="AC28112" t="str">
            <v>03811 / LE MOYNE BENOIT</v>
          </cell>
          <cell r="AD28112">
            <v>3</v>
          </cell>
        </row>
        <row r="28113">
          <cell r="H28113" t="str">
            <v>PÉDICURE - PODOLOGUE</v>
          </cell>
          <cell r="L28113">
            <v>0</v>
          </cell>
          <cell r="AC28113" t="str">
            <v>00729 / SCHMITT MARX EVELYNE</v>
          </cell>
          <cell r="AD28113">
            <v>3</v>
          </cell>
        </row>
        <row r="28114">
          <cell r="H28114" t="str">
            <v>MEDECIN</v>
          </cell>
          <cell r="K28114" t="str">
            <v>MS</v>
          </cell>
          <cell r="L28114">
            <v>0</v>
          </cell>
          <cell r="AC28114" t="str">
            <v>04988 / STIRNEMANN JEAN VINCENT</v>
          </cell>
          <cell r="AD28114">
            <v>3</v>
          </cell>
        </row>
        <row r="28115">
          <cell r="H28115" t="str">
            <v>INFIRMIER</v>
          </cell>
          <cell r="L28115">
            <v>0</v>
          </cell>
          <cell r="AC28115" t="str">
            <v>02337 / GALLARD MYLENE</v>
          </cell>
          <cell r="AD28115">
            <v>3</v>
          </cell>
        </row>
        <row r="28116">
          <cell r="H28116" t="str">
            <v>ORTHOPTISTE, ORTHOPHONISTE</v>
          </cell>
          <cell r="L28116">
            <v>0</v>
          </cell>
          <cell r="AC28116" t="str">
            <v>03811 / LE MOYNE BENOIT</v>
          </cell>
          <cell r="AD28116">
            <v>3</v>
          </cell>
        </row>
        <row r="28117">
          <cell r="H28117" t="str">
            <v>MEDECIN</v>
          </cell>
          <cell r="K28117" t="str">
            <v>MG</v>
          </cell>
          <cell r="L28117">
            <v>0</v>
          </cell>
          <cell r="AC28117" t="str">
            <v>02918 / SCHOLLER STEPHANIE</v>
          </cell>
          <cell r="AD28117">
            <v>3</v>
          </cell>
        </row>
        <row r="28118">
          <cell r="H28118" t="str">
            <v>DENTISTE</v>
          </cell>
          <cell r="L28118">
            <v>0</v>
          </cell>
          <cell r="AC28118" t="str">
            <v>02918 / SCHOLLER STEPHANIE</v>
          </cell>
          <cell r="AD28118">
            <v>3</v>
          </cell>
        </row>
        <row r="28119">
          <cell r="H28119" t="str">
            <v>MEDECIN</v>
          </cell>
          <cell r="K28119" t="str">
            <v>MG</v>
          </cell>
          <cell r="L28119">
            <v>0</v>
          </cell>
          <cell r="AC28119" t="str">
            <v>04814 / LAURENT OLIVIA</v>
          </cell>
          <cell r="AD28119">
            <v>3</v>
          </cell>
        </row>
        <row r="28120">
          <cell r="H28120" t="str">
            <v>INFIRMIER</v>
          </cell>
          <cell r="L28120">
            <v>0</v>
          </cell>
          <cell r="AC28120" t="str">
            <v>06513 / ROLLANG ARNOULD RACHEL</v>
          </cell>
          <cell r="AD28120">
            <v>3</v>
          </cell>
        </row>
        <row r="28121">
          <cell r="H28121" t="str">
            <v>INFIRMIER</v>
          </cell>
          <cell r="L28121">
            <v>0</v>
          </cell>
          <cell r="AC28121" t="str">
            <v>00729 / SCHMITT MARX EVELYNE</v>
          </cell>
          <cell r="AD28121">
            <v>3</v>
          </cell>
        </row>
        <row r="28122">
          <cell r="H28122" t="str">
            <v>MASSEUR</v>
          </cell>
          <cell r="L28122">
            <v>2</v>
          </cell>
          <cell r="AC28122" t="str">
            <v>02337 / GALLARD MYLENE</v>
          </cell>
          <cell r="AD28122">
            <v>3</v>
          </cell>
        </row>
        <row r="28123">
          <cell r="H28123" t="str">
            <v>MASSEUR</v>
          </cell>
          <cell r="L28123">
            <v>0</v>
          </cell>
          <cell r="AC28123" t="str">
            <v>02337 / GALLARD MYLENE</v>
          </cell>
          <cell r="AD28123">
            <v>3</v>
          </cell>
        </row>
        <row r="28124">
          <cell r="H28124" t="str">
            <v>INFIRMIER</v>
          </cell>
          <cell r="L28124">
            <v>0</v>
          </cell>
          <cell r="AC28124" t="str">
            <v>05345 / SCHENCK LAURENCE</v>
          </cell>
          <cell r="AD28124">
            <v>3</v>
          </cell>
        </row>
        <row r="28125">
          <cell r="H28125" t="str">
            <v>MASSEUR</v>
          </cell>
          <cell r="L28125">
            <v>0</v>
          </cell>
          <cell r="AC28125" t="str">
            <v>05029 / BOUGHALEM ALI</v>
          </cell>
          <cell r="AD28125">
            <v>3</v>
          </cell>
        </row>
        <row r="28126">
          <cell r="H28126" t="str">
            <v>MEDECIN</v>
          </cell>
          <cell r="K28126" t="str">
            <v>MS</v>
          </cell>
          <cell r="L28126">
            <v>12</v>
          </cell>
          <cell r="AC28126" t="str">
            <v>05029 / BOUGHALEM ALI</v>
          </cell>
          <cell r="AD28126">
            <v>3</v>
          </cell>
        </row>
        <row r="28127">
          <cell r="H28127" t="str">
            <v>MEDECIN</v>
          </cell>
          <cell r="K28127" t="str">
            <v>MS</v>
          </cell>
          <cell r="L28127">
            <v>13</v>
          </cell>
          <cell r="AC28127" t="str">
            <v>05029 / BOUGHALEM ALI</v>
          </cell>
          <cell r="AD28127">
            <v>3</v>
          </cell>
        </row>
        <row r="28128">
          <cell r="H28128" t="str">
            <v>DENTISTE</v>
          </cell>
          <cell r="L28128">
            <v>0</v>
          </cell>
          <cell r="AC28128" t="str">
            <v>05345 / SCHENCK LAURENCE</v>
          </cell>
          <cell r="AD28128">
            <v>3</v>
          </cell>
        </row>
        <row r="28129">
          <cell r="H28129" t="str">
            <v>MEDECIN</v>
          </cell>
          <cell r="K28129" t="str">
            <v>MG</v>
          </cell>
          <cell r="L28129">
            <v>0</v>
          </cell>
          <cell r="AC28129" t="str">
            <v>04988 / STIRNEMANN JEAN VINCENT</v>
          </cell>
          <cell r="AD28129">
            <v>3</v>
          </cell>
        </row>
        <row r="28130">
          <cell r="H28130" t="str">
            <v>MEDECIN</v>
          </cell>
          <cell r="K28130" t="str">
            <v>MS</v>
          </cell>
          <cell r="L28130">
            <v>0</v>
          </cell>
          <cell r="AC28130" t="str">
            <v>06513 / ROLLANG ARNOULD RACHEL</v>
          </cell>
          <cell r="AD28130">
            <v>3</v>
          </cell>
        </row>
        <row r="28131">
          <cell r="H28131" t="str">
            <v>MEDECIN</v>
          </cell>
          <cell r="K28131" t="str">
            <v>MS</v>
          </cell>
          <cell r="L28131">
            <v>3</v>
          </cell>
          <cell r="AC28131" t="str">
            <v>06513 / ROLLANG ARNOULD RACHEL</v>
          </cell>
          <cell r="AD28131">
            <v>3</v>
          </cell>
        </row>
        <row r="28132">
          <cell r="H28132" t="str">
            <v>MEDECIN</v>
          </cell>
          <cell r="K28132" t="str">
            <v>MS</v>
          </cell>
          <cell r="L28132">
            <v>1</v>
          </cell>
          <cell r="AC28132" t="str">
            <v>06513 / ROLLANG ARNOULD RACHEL</v>
          </cell>
          <cell r="AD28132">
            <v>3</v>
          </cell>
        </row>
        <row r="28133">
          <cell r="H28133" t="str">
            <v>MEDECIN</v>
          </cell>
          <cell r="K28133" t="str">
            <v>MS</v>
          </cell>
          <cell r="L28133">
            <v>0</v>
          </cell>
          <cell r="AC28133" t="str">
            <v>06513 / ROLLANG ARNOULD RACHEL</v>
          </cell>
          <cell r="AD28133">
            <v>3</v>
          </cell>
        </row>
        <row r="28134">
          <cell r="H28134" t="str">
            <v>MEDECIN</v>
          </cell>
          <cell r="K28134" t="str">
            <v>MS</v>
          </cell>
          <cell r="L28134">
            <v>2</v>
          </cell>
          <cell r="AC28134" t="str">
            <v>06513 / ROLLANG ARNOULD RACHEL</v>
          </cell>
          <cell r="AD28134">
            <v>3</v>
          </cell>
        </row>
        <row r="28135">
          <cell r="H28135" t="str">
            <v>DENTISTE</v>
          </cell>
          <cell r="L28135">
            <v>0</v>
          </cell>
          <cell r="AC28135" t="str">
            <v>00729 / SCHMITT MARX EVELYNE</v>
          </cell>
          <cell r="AD28135">
            <v>3</v>
          </cell>
        </row>
        <row r="28136">
          <cell r="H28136" t="str">
            <v>ORTHOPTISTE, ORTHOPHONISTE</v>
          </cell>
          <cell r="L28136">
            <v>0</v>
          </cell>
          <cell r="AC28136" t="str">
            <v>03811 / LE MOYNE BENOIT</v>
          </cell>
          <cell r="AD28136">
            <v>3</v>
          </cell>
        </row>
        <row r="28137">
          <cell r="H28137" t="str">
            <v>MEDECIN</v>
          </cell>
          <cell r="K28137" t="str">
            <v>MG</v>
          </cell>
          <cell r="L28137">
            <v>0</v>
          </cell>
          <cell r="AC28137" t="str">
            <v>05358 / BETSCH CELINE</v>
          </cell>
          <cell r="AD28137">
            <v>3</v>
          </cell>
        </row>
        <row r="28138">
          <cell r="H28138" t="str">
            <v>MASSEUR</v>
          </cell>
          <cell r="L28138">
            <v>0</v>
          </cell>
          <cell r="AC28138" t="str">
            <v>02918 / SCHOLLER STEPHANIE</v>
          </cell>
          <cell r="AD28138">
            <v>3</v>
          </cell>
        </row>
        <row r="28139">
          <cell r="H28139" t="str">
            <v>SAGE-FEMME</v>
          </cell>
          <cell r="L28139">
            <v>0</v>
          </cell>
          <cell r="AC28139" t="str">
            <v>06513 / ROLLANG ARNOULD RACHEL</v>
          </cell>
          <cell r="AD28139">
            <v>3</v>
          </cell>
        </row>
        <row r="28140">
          <cell r="H28140" t="str">
            <v>MEDECIN</v>
          </cell>
          <cell r="K28140" t="str">
            <v>MS</v>
          </cell>
          <cell r="L28140">
            <v>0</v>
          </cell>
          <cell r="AC28140" t="str">
            <v>05358 / BETSCH CELINE</v>
          </cell>
          <cell r="AD28140">
            <v>3</v>
          </cell>
        </row>
        <row r="28141">
          <cell r="H28141" t="str">
            <v>MEDECIN</v>
          </cell>
          <cell r="K28141" t="str">
            <v>MS</v>
          </cell>
          <cell r="L28141">
            <v>2</v>
          </cell>
          <cell r="AC28141" t="str">
            <v>05358 / BETSCH CELINE</v>
          </cell>
          <cell r="AD28141">
            <v>3</v>
          </cell>
        </row>
        <row r="28142">
          <cell r="H28142" t="str">
            <v>ORTHOPTISTE, ORTHOPHONISTE</v>
          </cell>
          <cell r="L28142">
            <v>0</v>
          </cell>
          <cell r="AC28142" t="str">
            <v>05029 / BOUGHALEM ALI</v>
          </cell>
          <cell r="AD28142">
            <v>3</v>
          </cell>
        </row>
        <row r="28143">
          <cell r="H28143" t="str">
            <v>MEDECIN</v>
          </cell>
          <cell r="K28143" t="str">
            <v>MS</v>
          </cell>
          <cell r="L28143">
            <v>0</v>
          </cell>
          <cell r="AC28143" t="str">
            <v>04988 / STIRNEMANN JEAN VINCENT</v>
          </cell>
          <cell r="AD28143">
            <v>3</v>
          </cell>
        </row>
        <row r="28144">
          <cell r="H28144" t="str">
            <v>MASSEUR</v>
          </cell>
          <cell r="L28144">
            <v>0</v>
          </cell>
          <cell r="AC28144" t="str">
            <v>06513 / ROLLANG ARNOULD RACHEL</v>
          </cell>
          <cell r="AD28144">
            <v>3</v>
          </cell>
        </row>
        <row r="28145">
          <cell r="H28145" t="str">
            <v>MASSEUR</v>
          </cell>
          <cell r="L28145">
            <v>0</v>
          </cell>
          <cell r="AC28145" t="str">
            <v>02337 / GALLARD MYLENE</v>
          </cell>
          <cell r="AD28145">
            <v>3</v>
          </cell>
        </row>
        <row r="28146">
          <cell r="H28146" t="str">
            <v>MEDECIN</v>
          </cell>
          <cell r="K28146" t="str">
            <v>MS</v>
          </cell>
          <cell r="L28146">
            <v>15</v>
          </cell>
          <cell r="AC28146" t="str">
            <v>02918 / SCHOLLER STEPHANIE</v>
          </cell>
          <cell r="AD28146">
            <v>3</v>
          </cell>
        </row>
        <row r="28147">
          <cell r="H28147" t="str">
            <v>MEDECIN</v>
          </cell>
          <cell r="K28147" t="str">
            <v>MS</v>
          </cell>
          <cell r="L28147">
            <v>14</v>
          </cell>
          <cell r="AC28147" t="str">
            <v>04988 / STIRNEMANN JEAN VINCENT</v>
          </cell>
          <cell r="AD28147">
            <v>3</v>
          </cell>
        </row>
        <row r="28148">
          <cell r="H28148" t="str">
            <v>MEDECIN</v>
          </cell>
          <cell r="K28148" t="str">
            <v>MG</v>
          </cell>
          <cell r="L28148">
            <v>0</v>
          </cell>
          <cell r="AC28148" t="str">
            <v>05029 / BOUGHALEM ALI</v>
          </cell>
          <cell r="AD28148">
            <v>3</v>
          </cell>
        </row>
        <row r="28149">
          <cell r="H28149" t="str">
            <v>SAGE-FEMME</v>
          </cell>
          <cell r="L28149">
            <v>0</v>
          </cell>
          <cell r="AC28149" t="str">
            <v>06513 / ROLLANG ARNOULD RACHEL</v>
          </cell>
          <cell r="AD28149">
            <v>3</v>
          </cell>
        </row>
        <row r="28150">
          <cell r="H28150" t="str">
            <v>MEDECIN</v>
          </cell>
          <cell r="K28150" t="str">
            <v>MS</v>
          </cell>
          <cell r="L28150">
            <v>0</v>
          </cell>
          <cell r="AC28150" t="str">
            <v>06513 / ROLLANG ARNOULD RACHEL</v>
          </cell>
          <cell r="AD28150">
            <v>3</v>
          </cell>
        </row>
        <row r="28151">
          <cell r="H28151" t="str">
            <v>MEDECIN</v>
          </cell>
          <cell r="K28151" t="str">
            <v>MG</v>
          </cell>
          <cell r="L28151">
            <v>0</v>
          </cell>
          <cell r="AC28151" t="str">
            <v>02918 / SCHOLLER STEPHANIE</v>
          </cell>
          <cell r="AD28151">
            <v>3</v>
          </cell>
        </row>
        <row r="28152">
          <cell r="H28152" t="str">
            <v>INFIRMIER</v>
          </cell>
          <cell r="L28152">
            <v>0</v>
          </cell>
          <cell r="AC28152" t="str">
            <v>02918 / SCHOLLER STEPHANIE</v>
          </cell>
          <cell r="AD28152">
            <v>3</v>
          </cell>
        </row>
        <row r="28153">
          <cell r="H28153" t="str">
            <v>ORTHOPTISTE, ORTHOPHONISTE</v>
          </cell>
          <cell r="L28153">
            <v>0</v>
          </cell>
          <cell r="AC28153" t="str">
            <v>00729 / SCHMITT MARX EVELYNE</v>
          </cell>
          <cell r="AD28153">
            <v>3</v>
          </cell>
        </row>
        <row r="28154">
          <cell r="H28154" t="str">
            <v>MASSEUR</v>
          </cell>
          <cell r="L28154">
            <v>0</v>
          </cell>
          <cell r="AC28154" t="str">
            <v>03811 / LE MOYNE BENOIT</v>
          </cell>
          <cell r="AD28154">
            <v>3</v>
          </cell>
        </row>
        <row r="28155">
          <cell r="H28155" t="str">
            <v>MEDECIN</v>
          </cell>
          <cell r="K28155" t="str">
            <v>MG</v>
          </cell>
          <cell r="L28155">
            <v>0</v>
          </cell>
          <cell r="AC28155" t="str">
            <v>03811 / LE MOYNE BENOIT</v>
          </cell>
          <cell r="AD28155">
            <v>3</v>
          </cell>
        </row>
        <row r="28156">
          <cell r="H28156" t="str">
            <v>MEDECIN</v>
          </cell>
          <cell r="K28156" t="str">
            <v>MS</v>
          </cell>
          <cell r="L28156">
            <v>11</v>
          </cell>
          <cell r="AC28156" t="str">
            <v>02337 / GALLARD MYLENE</v>
          </cell>
          <cell r="AD28156">
            <v>3</v>
          </cell>
        </row>
        <row r="28157">
          <cell r="H28157" t="str">
            <v>ORTHOPTISTE, ORTHOPHONISTE</v>
          </cell>
          <cell r="L28157">
            <v>0</v>
          </cell>
          <cell r="AC28157" t="str">
            <v>05345 / SCHENCK LAURENCE</v>
          </cell>
          <cell r="AD28157">
            <v>3</v>
          </cell>
        </row>
        <row r="28158">
          <cell r="H28158" t="str">
            <v>MEDECIN</v>
          </cell>
          <cell r="K28158" t="str">
            <v>MG</v>
          </cell>
          <cell r="L28158">
            <v>0</v>
          </cell>
          <cell r="AC28158" t="str">
            <v>05345 / SCHENCK LAURENCE</v>
          </cell>
          <cell r="AD28158">
            <v>3</v>
          </cell>
        </row>
        <row r="28159">
          <cell r="H28159" t="str">
            <v>ORTHOPTISTE, ORTHOPHONISTE</v>
          </cell>
          <cell r="L28159">
            <v>0</v>
          </cell>
          <cell r="AC28159" t="str">
            <v>04814 / LAURENT OLIVIA</v>
          </cell>
          <cell r="AD28159">
            <v>3</v>
          </cell>
        </row>
        <row r="28160">
          <cell r="H28160" t="str">
            <v>DENTISTE</v>
          </cell>
          <cell r="L28160">
            <v>0</v>
          </cell>
          <cell r="AC28160" t="str">
            <v>02918 / SCHOLLER STEPHANIE</v>
          </cell>
          <cell r="AD28160">
            <v>3</v>
          </cell>
        </row>
        <row r="28161">
          <cell r="H28161" t="str">
            <v>MASSEUR</v>
          </cell>
          <cell r="L28161">
            <v>0</v>
          </cell>
          <cell r="AC28161" t="str">
            <v>05029 / BOUGHALEM ALI</v>
          </cell>
          <cell r="AD28161">
            <v>3</v>
          </cell>
        </row>
        <row r="28162">
          <cell r="H28162" t="str">
            <v>MASSEUR</v>
          </cell>
          <cell r="L28162">
            <v>0</v>
          </cell>
          <cell r="AC28162" t="str">
            <v>02918 / SCHOLLER STEPHANIE</v>
          </cell>
          <cell r="AD28162">
            <v>3</v>
          </cell>
        </row>
        <row r="28163">
          <cell r="H28163" t="str">
            <v>MASSEUR</v>
          </cell>
          <cell r="L28163">
            <v>0</v>
          </cell>
          <cell r="AC28163" t="str">
            <v>06513 / ROLLANG ARNOULD RACHEL</v>
          </cell>
          <cell r="AD28163">
            <v>3</v>
          </cell>
        </row>
        <row r="28164">
          <cell r="H28164" t="str">
            <v>DENTISTE</v>
          </cell>
          <cell r="L28164">
            <v>0</v>
          </cell>
          <cell r="AC28164" t="str">
            <v>04814 / LAURENT OLIVIA</v>
          </cell>
          <cell r="AD28164">
            <v>3</v>
          </cell>
        </row>
        <row r="28165">
          <cell r="H28165" t="str">
            <v>MEDECIN</v>
          </cell>
          <cell r="K28165" t="str">
            <v>MG</v>
          </cell>
          <cell r="L28165">
            <v>0</v>
          </cell>
          <cell r="AC28165" t="str">
            <v>06513 / ROLLANG ARNOULD RACHEL</v>
          </cell>
          <cell r="AD28165">
            <v>3</v>
          </cell>
        </row>
        <row r="28166">
          <cell r="H28166" t="str">
            <v>MASSEUR</v>
          </cell>
          <cell r="L28166">
            <v>0</v>
          </cell>
          <cell r="AC28166" t="str">
            <v>05029 / BOUGHALEM ALI</v>
          </cell>
          <cell r="AD28166">
            <v>3</v>
          </cell>
        </row>
        <row r="28167">
          <cell r="H28167" t="str">
            <v>FOURNISSEUR</v>
          </cell>
          <cell r="L28167">
            <v>0</v>
          </cell>
          <cell r="AC28167" t="str">
            <v>05358 / BETSCH CELINE</v>
          </cell>
          <cell r="AD28167">
            <v>3</v>
          </cell>
        </row>
        <row r="28168">
          <cell r="H28168" t="str">
            <v>DENTISTE</v>
          </cell>
          <cell r="L28168">
            <v>0</v>
          </cell>
          <cell r="AC28168" t="str">
            <v>06513 / ROLLANG ARNOULD RACHEL</v>
          </cell>
          <cell r="AD28168">
            <v>3</v>
          </cell>
        </row>
        <row r="28169">
          <cell r="H28169" t="str">
            <v>INFIRMIER</v>
          </cell>
          <cell r="L28169">
            <v>0</v>
          </cell>
          <cell r="AC28169" t="str">
            <v>02337 / GALLARD MYLENE</v>
          </cell>
          <cell r="AD28169">
            <v>3</v>
          </cell>
        </row>
        <row r="28170">
          <cell r="H28170" t="str">
            <v>MEDECIN</v>
          </cell>
          <cell r="K28170" t="str">
            <v>MG</v>
          </cell>
          <cell r="L28170">
            <v>0</v>
          </cell>
          <cell r="AC28170" t="str">
            <v>05345 / SCHENCK LAURENCE</v>
          </cell>
          <cell r="AD28170">
            <v>3</v>
          </cell>
        </row>
        <row r="28171">
          <cell r="H28171" t="str">
            <v>MEDECIN</v>
          </cell>
          <cell r="K28171" t="str">
            <v>MG</v>
          </cell>
          <cell r="L28171">
            <v>0</v>
          </cell>
          <cell r="AC28171" t="str">
            <v>00729 / SCHMITT MARX EVELYNE</v>
          </cell>
          <cell r="AD28171">
            <v>3</v>
          </cell>
        </row>
        <row r="28172">
          <cell r="H28172" t="str">
            <v>ORTHOPTISTE, ORTHOPHONISTE</v>
          </cell>
          <cell r="L28172">
            <v>0</v>
          </cell>
          <cell r="AC28172" t="str">
            <v>04814 / LAURENT OLIVIA</v>
          </cell>
          <cell r="AD28172">
            <v>3</v>
          </cell>
        </row>
        <row r="28173">
          <cell r="H28173" t="str">
            <v>MEDECIN</v>
          </cell>
          <cell r="K28173" t="str">
            <v>MS</v>
          </cell>
          <cell r="L28173">
            <v>0</v>
          </cell>
          <cell r="AC28173" t="str">
            <v>04814 / LAURENT OLIVIA</v>
          </cell>
          <cell r="AD28173">
            <v>3</v>
          </cell>
        </row>
        <row r="28174">
          <cell r="H28174" t="str">
            <v>MEDECIN</v>
          </cell>
          <cell r="K28174" t="str">
            <v>MS</v>
          </cell>
          <cell r="L28174">
            <v>2</v>
          </cell>
          <cell r="AC28174" t="str">
            <v>05358 / BETSCH CELINE</v>
          </cell>
          <cell r="AD28174">
            <v>3</v>
          </cell>
        </row>
        <row r="28175">
          <cell r="H28175" t="str">
            <v>MEDECIN</v>
          </cell>
          <cell r="K28175" t="str">
            <v>MS</v>
          </cell>
          <cell r="L28175">
            <v>1</v>
          </cell>
          <cell r="AC28175" t="str">
            <v>04814 / LAURENT OLIVIA</v>
          </cell>
          <cell r="AD28175">
            <v>3</v>
          </cell>
        </row>
        <row r="28176">
          <cell r="H28176" t="str">
            <v>MEDECIN</v>
          </cell>
          <cell r="K28176" t="str">
            <v>MS</v>
          </cell>
          <cell r="L28176">
            <v>0</v>
          </cell>
          <cell r="AC28176" t="str">
            <v>04988 / STIRNEMANN JEAN VINCENT</v>
          </cell>
          <cell r="AD28176">
            <v>3</v>
          </cell>
        </row>
        <row r="28177">
          <cell r="H28177" t="str">
            <v>ORTHOPTISTE, ORTHOPHONISTE</v>
          </cell>
          <cell r="L28177">
            <v>0</v>
          </cell>
          <cell r="AC28177" t="str">
            <v>04814 / LAURENT OLIVIA</v>
          </cell>
          <cell r="AD28177">
            <v>3</v>
          </cell>
        </row>
        <row r="28178">
          <cell r="H28178" t="str">
            <v>MEDECIN</v>
          </cell>
          <cell r="K28178" t="str">
            <v>MG</v>
          </cell>
          <cell r="L28178">
            <v>0</v>
          </cell>
          <cell r="AC28178" t="str">
            <v>05345 / SCHENCK LAURENCE</v>
          </cell>
          <cell r="AD28178">
            <v>3</v>
          </cell>
        </row>
        <row r="28179">
          <cell r="H28179" t="str">
            <v>INFIRMIER</v>
          </cell>
          <cell r="L28179">
            <v>0</v>
          </cell>
          <cell r="AC28179" t="str">
            <v>05358 / BETSCH CELINE</v>
          </cell>
          <cell r="AD28179">
            <v>3</v>
          </cell>
        </row>
        <row r="28180">
          <cell r="H28180" t="str">
            <v>FOURNISSEUR</v>
          </cell>
          <cell r="L28180">
            <v>0</v>
          </cell>
          <cell r="AC28180" t="str">
            <v>02918 / SCHOLLER STEPHANIE</v>
          </cell>
          <cell r="AD28180">
            <v>3</v>
          </cell>
        </row>
        <row r="28181">
          <cell r="H28181" t="str">
            <v>FOURNISSEUR</v>
          </cell>
          <cell r="L28181">
            <v>0</v>
          </cell>
          <cell r="AC28181" t="str">
            <v>02337 / GALLARD MYLENE</v>
          </cell>
          <cell r="AD28181">
            <v>3</v>
          </cell>
        </row>
        <row r="28182">
          <cell r="H28182" t="str">
            <v>INFIRMIER</v>
          </cell>
          <cell r="L28182">
            <v>0</v>
          </cell>
          <cell r="AC28182" t="str">
            <v>05029 / BOUGHALEM ALI</v>
          </cell>
          <cell r="AD28182">
            <v>3</v>
          </cell>
        </row>
        <row r="28183">
          <cell r="H28183" t="str">
            <v>FOURNISSEUR</v>
          </cell>
          <cell r="L28183">
            <v>0</v>
          </cell>
          <cell r="AC28183" t="str">
            <v>02918 / SCHOLLER STEPHANIE</v>
          </cell>
          <cell r="AD28183">
            <v>3</v>
          </cell>
        </row>
        <row r="28184">
          <cell r="H28184" t="str">
            <v>MEDECIN</v>
          </cell>
          <cell r="K28184" t="str">
            <v>MS</v>
          </cell>
          <cell r="L28184">
            <v>0</v>
          </cell>
          <cell r="AC28184" t="str">
            <v>00729 / SCHMITT MARX EVELYNE</v>
          </cell>
          <cell r="AD28184">
            <v>3</v>
          </cell>
        </row>
        <row r="28185">
          <cell r="H28185" t="str">
            <v>FOURNISSEUR</v>
          </cell>
          <cell r="L28185">
            <v>0</v>
          </cell>
          <cell r="AC28185" t="str">
            <v>04988 / STIRNEMANN JEAN VINCENT</v>
          </cell>
          <cell r="AD28185">
            <v>3</v>
          </cell>
        </row>
        <row r="28186">
          <cell r="H28186" t="str">
            <v>FOURNISSEUR</v>
          </cell>
          <cell r="L28186">
            <v>0</v>
          </cell>
          <cell r="AC28186" t="str">
            <v>02337 / GALLARD MYLENE</v>
          </cell>
          <cell r="AD28186">
            <v>3</v>
          </cell>
        </row>
        <row r="28187">
          <cell r="H28187" t="str">
            <v>MASSEUR</v>
          </cell>
          <cell r="L28187">
            <v>0</v>
          </cell>
          <cell r="AC28187" t="str">
            <v>06513 / ROLLANG ARNOULD RACHEL</v>
          </cell>
          <cell r="AD28187">
            <v>3</v>
          </cell>
        </row>
        <row r="28188">
          <cell r="H28188" t="str">
            <v>MEDECIN</v>
          </cell>
          <cell r="K28188" t="str">
            <v>MG</v>
          </cell>
          <cell r="L28188">
            <v>0</v>
          </cell>
          <cell r="AC28188" t="str">
            <v>04988 / STIRNEMANN JEAN VINCENT</v>
          </cell>
          <cell r="AD28188">
            <v>3</v>
          </cell>
        </row>
        <row r="28189">
          <cell r="H28189" t="str">
            <v>INFIRMIER</v>
          </cell>
          <cell r="L28189">
            <v>0</v>
          </cell>
          <cell r="AC28189" t="str">
            <v>02918 / SCHOLLER STEPHANIE</v>
          </cell>
          <cell r="AD28189">
            <v>3</v>
          </cell>
        </row>
        <row r="28190">
          <cell r="H28190" t="str">
            <v>INFIRMIER</v>
          </cell>
          <cell r="L28190">
            <v>0</v>
          </cell>
          <cell r="AC28190" t="str">
            <v>03811 / LE MOYNE BENOIT</v>
          </cell>
          <cell r="AD28190">
            <v>3</v>
          </cell>
        </row>
        <row r="28191">
          <cell r="H28191" t="str">
            <v>DENTISTE</v>
          </cell>
          <cell r="L28191">
            <v>0</v>
          </cell>
          <cell r="AC28191" t="str">
            <v>00729 / SCHMITT MARX EVELYNE</v>
          </cell>
          <cell r="AD28191">
            <v>3</v>
          </cell>
        </row>
        <row r="28192">
          <cell r="H28192" t="str">
            <v>MEDECIN</v>
          </cell>
          <cell r="K28192" t="str">
            <v>MS</v>
          </cell>
          <cell r="L28192">
            <v>2</v>
          </cell>
          <cell r="AC28192" t="str">
            <v>05029 / BOUGHALEM ALI</v>
          </cell>
          <cell r="AD28192">
            <v>3</v>
          </cell>
        </row>
        <row r="28193">
          <cell r="H28193" t="str">
            <v>MEDECIN</v>
          </cell>
          <cell r="K28193" t="str">
            <v>MS</v>
          </cell>
          <cell r="L28193">
            <v>1</v>
          </cell>
          <cell r="AC28193" t="str">
            <v>02918 / SCHOLLER STEPHANIE</v>
          </cell>
          <cell r="AD28193">
            <v>3</v>
          </cell>
        </row>
        <row r="28194">
          <cell r="H28194" t="str">
            <v>INFIRMIER</v>
          </cell>
          <cell r="L28194">
            <v>0</v>
          </cell>
          <cell r="AC28194" t="str">
            <v>00729 / SCHMITT MARX EVELYNE</v>
          </cell>
          <cell r="AD28194">
            <v>3</v>
          </cell>
        </row>
        <row r="28195">
          <cell r="H28195" t="str">
            <v>MASSEUR</v>
          </cell>
          <cell r="L28195">
            <v>0</v>
          </cell>
          <cell r="AC28195" t="str">
            <v>05345 / SCHENCK LAURENCE</v>
          </cell>
          <cell r="AD28195">
            <v>3</v>
          </cell>
        </row>
        <row r="28196">
          <cell r="H28196" t="str">
            <v>MEDECIN</v>
          </cell>
          <cell r="K28196" t="str">
            <v>MS</v>
          </cell>
          <cell r="L28196">
            <v>4</v>
          </cell>
          <cell r="AC28196" t="str">
            <v>02337 / GALLARD MYLENE</v>
          </cell>
          <cell r="AD28196">
            <v>3</v>
          </cell>
        </row>
        <row r="28197">
          <cell r="H28197" t="str">
            <v>MEDECIN</v>
          </cell>
          <cell r="K28197" t="str">
            <v>MS</v>
          </cell>
          <cell r="L28197">
            <v>3</v>
          </cell>
          <cell r="AC28197" t="str">
            <v>05029 / BOUGHALEM ALI</v>
          </cell>
          <cell r="AD28197">
            <v>3</v>
          </cell>
        </row>
        <row r="28198">
          <cell r="H28198" t="str">
            <v>INFIRMIER</v>
          </cell>
          <cell r="L28198">
            <v>0</v>
          </cell>
          <cell r="AC28198" t="str">
            <v>06513 / ROLLANG ARNOULD RACHEL</v>
          </cell>
          <cell r="AD28198">
            <v>3</v>
          </cell>
        </row>
        <row r="28199">
          <cell r="H28199" t="str">
            <v>DENTISTE</v>
          </cell>
          <cell r="L28199">
            <v>0</v>
          </cell>
          <cell r="AC28199" t="str">
            <v>04814 / LAURENT OLIVIA</v>
          </cell>
          <cell r="AD28199">
            <v>3</v>
          </cell>
        </row>
        <row r="28200">
          <cell r="H28200" t="str">
            <v>DENTISTE</v>
          </cell>
          <cell r="L28200">
            <v>0</v>
          </cell>
          <cell r="AC28200" t="str">
            <v>04814 / LAURENT OLIVIA</v>
          </cell>
          <cell r="AD28200">
            <v>3</v>
          </cell>
        </row>
        <row r="28201">
          <cell r="H28201" t="str">
            <v>MEDECIN</v>
          </cell>
          <cell r="K28201" t="str">
            <v>MS</v>
          </cell>
          <cell r="L28201">
            <v>0</v>
          </cell>
          <cell r="AC28201" t="str">
            <v>02918 / SCHOLLER STEPHANIE</v>
          </cell>
          <cell r="AD28201">
            <v>3</v>
          </cell>
        </row>
        <row r="28202">
          <cell r="H28202" t="str">
            <v>INFIRMIER</v>
          </cell>
          <cell r="L28202">
            <v>0</v>
          </cell>
          <cell r="AC28202" t="str">
            <v>03811 / LE MOYNE BENOIT</v>
          </cell>
          <cell r="AD28202">
            <v>3</v>
          </cell>
        </row>
        <row r="28203">
          <cell r="H28203" t="str">
            <v>MASSEUR</v>
          </cell>
          <cell r="L28203">
            <v>0</v>
          </cell>
          <cell r="AC28203" t="str">
            <v>04814 / LAURENT OLIVIA</v>
          </cell>
          <cell r="AD28203">
            <v>3</v>
          </cell>
        </row>
        <row r="28204">
          <cell r="H28204" t="str">
            <v>MEDECIN</v>
          </cell>
          <cell r="K28204" t="str">
            <v>MG</v>
          </cell>
          <cell r="L28204">
            <v>0</v>
          </cell>
          <cell r="AC28204" t="str">
            <v>05345 / SCHENCK LAURENCE</v>
          </cell>
          <cell r="AD28204">
            <v>3</v>
          </cell>
        </row>
        <row r="28205">
          <cell r="H28205" t="str">
            <v>ORTHOPTISTE, ORTHOPHONISTE</v>
          </cell>
          <cell r="L28205">
            <v>0</v>
          </cell>
          <cell r="AC28205" t="str">
            <v>05358 / BETSCH CELINE</v>
          </cell>
          <cell r="AD28205">
            <v>3</v>
          </cell>
        </row>
        <row r="28206">
          <cell r="H28206" t="str">
            <v>MASSEUR</v>
          </cell>
          <cell r="L28206">
            <v>0</v>
          </cell>
          <cell r="AC28206" t="str">
            <v>05358 / BETSCH CELINE</v>
          </cell>
          <cell r="AD28206">
            <v>3</v>
          </cell>
        </row>
        <row r="28207">
          <cell r="H28207" t="str">
            <v>MEDECIN</v>
          </cell>
          <cell r="K28207" t="str">
            <v>MG</v>
          </cell>
          <cell r="L28207">
            <v>0</v>
          </cell>
          <cell r="AC28207" t="str">
            <v>02337 / GALLARD MYLENE</v>
          </cell>
          <cell r="AD28207">
            <v>3</v>
          </cell>
        </row>
        <row r="28208">
          <cell r="H28208" t="str">
            <v>DENTISTE</v>
          </cell>
          <cell r="L28208">
            <v>0</v>
          </cell>
          <cell r="AC28208" t="str">
            <v>03811 / LE MOYNE BENOIT</v>
          </cell>
          <cell r="AD28208">
            <v>3</v>
          </cell>
        </row>
        <row r="28209">
          <cell r="H28209" t="str">
            <v>MASSEUR</v>
          </cell>
          <cell r="L28209">
            <v>0</v>
          </cell>
          <cell r="AC28209" t="str">
            <v>05345 / SCHENCK LAURENCE</v>
          </cell>
          <cell r="AD28209">
            <v>3</v>
          </cell>
        </row>
        <row r="28210">
          <cell r="H28210" t="str">
            <v>INFIRMIER</v>
          </cell>
          <cell r="L28210">
            <v>0</v>
          </cell>
          <cell r="AC28210" t="str">
            <v>02337 / GALLARD MYLENE</v>
          </cell>
          <cell r="AD28210">
            <v>3</v>
          </cell>
        </row>
        <row r="28211">
          <cell r="H28211" t="str">
            <v>MEDECIN</v>
          </cell>
          <cell r="K28211" t="str">
            <v>MG</v>
          </cell>
          <cell r="L28211">
            <v>0</v>
          </cell>
          <cell r="AC28211" t="str">
            <v>04814 / LAURENT OLIVIA</v>
          </cell>
          <cell r="AD28211">
            <v>3</v>
          </cell>
        </row>
        <row r="28212">
          <cell r="H28212" t="str">
            <v>SAGE-FEMME</v>
          </cell>
          <cell r="L28212">
            <v>0</v>
          </cell>
          <cell r="AC28212" t="str">
            <v>05029 / BOUGHALEM ALI</v>
          </cell>
          <cell r="AD28212">
            <v>3</v>
          </cell>
        </row>
        <row r="28213">
          <cell r="H28213" t="str">
            <v>MASSEUR</v>
          </cell>
          <cell r="L28213">
            <v>0</v>
          </cell>
          <cell r="AC28213" t="str">
            <v>05358 / BETSCH CELINE</v>
          </cell>
          <cell r="AD28213">
            <v>3</v>
          </cell>
        </row>
        <row r="28214">
          <cell r="H28214" t="str">
            <v>MEDECIN</v>
          </cell>
          <cell r="K28214" t="str">
            <v>MS</v>
          </cell>
          <cell r="L28214">
            <v>0</v>
          </cell>
          <cell r="AC28214" t="str">
            <v>03811 / LE MOYNE BENOIT</v>
          </cell>
          <cell r="AD28214">
            <v>3</v>
          </cell>
        </row>
        <row r="28215">
          <cell r="H28215" t="str">
            <v>MASSEUR</v>
          </cell>
          <cell r="L28215">
            <v>0</v>
          </cell>
          <cell r="AC28215" t="str">
            <v>04988 / STIRNEMANN JEAN VINCENT</v>
          </cell>
          <cell r="AD28215">
            <v>3</v>
          </cell>
        </row>
        <row r="28216">
          <cell r="H28216" t="str">
            <v>INFIRMIER</v>
          </cell>
          <cell r="L28216">
            <v>0</v>
          </cell>
          <cell r="AC28216" t="str">
            <v>02337 / GALLARD MYLENE</v>
          </cell>
          <cell r="AD28216">
            <v>3</v>
          </cell>
        </row>
        <row r="28217">
          <cell r="H28217" t="str">
            <v>MASSEUR</v>
          </cell>
          <cell r="L28217">
            <v>0</v>
          </cell>
          <cell r="AC28217" t="str">
            <v>03811 / LE MOYNE BENOIT</v>
          </cell>
          <cell r="AD28217">
            <v>3</v>
          </cell>
        </row>
        <row r="28218">
          <cell r="H28218" t="str">
            <v>PÉDICURE - PODOLOGUE</v>
          </cell>
          <cell r="L28218">
            <v>0</v>
          </cell>
          <cell r="AC28218" t="str">
            <v>05029 / BOUGHALEM ALI</v>
          </cell>
          <cell r="AD28218">
            <v>3</v>
          </cell>
        </row>
        <row r="28219">
          <cell r="H28219" t="str">
            <v>MEDECIN</v>
          </cell>
          <cell r="K28219" t="str">
            <v>MS</v>
          </cell>
          <cell r="L28219">
            <v>0</v>
          </cell>
          <cell r="AC28219" t="str">
            <v>02918 / SCHOLLER STEPHANIE</v>
          </cell>
          <cell r="AD28219">
            <v>3</v>
          </cell>
        </row>
        <row r="28220">
          <cell r="H28220" t="str">
            <v>MEDECIN</v>
          </cell>
          <cell r="K28220" t="str">
            <v>MG</v>
          </cell>
          <cell r="L28220">
            <v>0</v>
          </cell>
          <cell r="AC28220" t="str">
            <v>04988 / STIRNEMANN JEAN VINCENT</v>
          </cell>
          <cell r="AD28220">
            <v>3</v>
          </cell>
        </row>
        <row r="28221">
          <cell r="H28221" t="str">
            <v>INFIRMIER</v>
          </cell>
          <cell r="L28221">
            <v>0</v>
          </cell>
          <cell r="AC28221" t="str">
            <v>02337 / GALLARD MYLENE</v>
          </cell>
          <cell r="AD28221">
            <v>3</v>
          </cell>
        </row>
        <row r="28222">
          <cell r="H28222" t="str">
            <v>FOURNISSEUR</v>
          </cell>
          <cell r="L28222">
            <v>0</v>
          </cell>
          <cell r="AC28222" t="str">
            <v>02337 / GALLARD MYLENE</v>
          </cell>
          <cell r="AD28222">
            <v>3</v>
          </cell>
        </row>
        <row r="28223">
          <cell r="H28223" t="str">
            <v>MEDECIN</v>
          </cell>
          <cell r="K28223" t="str">
            <v>MG</v>
          </cell>
          <cell r="L28223">
            <v>0</v>
          </cell>
          <cell r="AC28223" t="str">
            <v>05358 / BETSCH CELINE</v>
          </cell>
          <cell r="AD28223">
            <v>3</v>
          </cell>
        </row>
        <row r="28224">
          <cell r="H28224" t="str">
            <v>INFIRMIER</v>
          </cell>
          <cell r="L28224">
            <v>0</v>
          </cell>
          <cell r="AC28224" t="str">
            <v>06513 / ROLLANG ARNOULD RACHEL</v>
          </cell>
          <cell r="AD28224">
            <v>3</v>
          </cell>
        </row>
        <row r="28225">
          <cell r="H28225" t="str">
            <v>INFIRMIER</v>
          </cell>
          <cell r="L28225">
            <v>0</v>
          </cell>
          <cell r="AC28225" t="str">
            <v>05345 / SCHENCK LAURENCE</v>
          </cell>
          <cell r="AD28225">
            <v>3</v>
          </cell>
        </row>
        <row r="28226">
          <cell r="H28226" t="str">
            <v>MEDECIN</v>
          </cell>
          <cell r="K28226" t="str">
            <v>MG</v>
          </cell>
          <cell r="L28226">
            <v>0</v>
          </cell>
          <cell r="AC28226" t="str">
            <v>06513 / ROLLANG ARNOULD RACHEL</v>
          </cell>
          <cell r="AD28226">
            <v>3</v>
          </cell>
        </row>
        <row r="28227">
          <cell r="H28227" t="str">
            <v>ORTHOPTISTE, ORTHOPHONISTE</v>
          </cell>
          <cell r="L28227">
            <v>0</v>
          </cell>
          <cell r="AC28227" t="str">
            <v>05345 / SCHENCK LAURENCE</v>
          </cell>
          <cell r="AD28227">
            <v>3</v>
          </cell>
        </row>
        <row r="28228">
          <cell r="H28228" t="str">
            <v>ORTHOPTISTE, ORTHOPHONISTE</v>
          </cell>
          <cell r="L28228">
            <v>0</v>
          </cell>
          <cell r="AC28228" t="str">
            <v>02918 / SCHOLLER STEPHANIE</v>
          </cell>
          <cell r="AD28228">
            <v>3</v>
          </cell>
        </row>
        <row r="28229">
          <cell r="H28229" t="str">
            <v>MEDECIN</v>
          </cell>
          <cell r="K28229" t="str">
            <v>MG</v>
          </cell>
          <cell r="L28229">
            <v>0</v>
          </cell>
          <cell r="AC28229" t="str">
            <v>05029 / BOUGHALEM ALI</v>
          </cell>
          <cell r="AD28229">
            <v>3</v>
          </cell>
        </row>
        <row r="28230">
          <cell r="H28230" t="str">
            <v>DENTISTE</v>
          </cell>
          <cell r="L28230">
            <v>0</v>
          </cell>
          <cell r="AC28230" t="str">
            <v>06513 / ROLLANG ARNOULD RACHEL</v>
          </cell>
          <cell r="AD28230">
            <v>3</v>
          </cell>
        </row>
        <row r="28231">
          <cell r="H28231" t="str">
            <v>MEDECIN</v>
          </cell>
          <cell r="K28231" t="str">
            <v>MS</v>
          </cell>
          <cell r="L28231">
            <v>1</v>
          </cell>
          <cell r="AC28231" t="str">
            <v>05358 / BETSCH CELINE</v>
          </cell>
          <cell r="AD28231">
            <v>3</v>
          </cell>
        </row>
        <row r="28232">
          <cell r="H28232" t="str">
            <v>MEDECIN</v>
          </cell>
          <cell r="K28232" t="str">
            <v>MS</v>
          </cell>
          <cell r="L28232">
            <v>0</v>
          </cell>
          <cell r="AC28232" t="str">
            <v>05358 / BETSCH CELINE</v>
          </cell>
          <cell r="AD28232">
            <v>3</v>
          </cell>
        </row>
        <row r="28233">
          <cell r="H28233" t="str">
            <v>MEDECIN</v>
          </cell>
          <cell r="K28233" t="str">
            <v>MS</v>
          </cell>
          <cell r="L28233">
            <v>0</v>
          </cell>
          <cell r="AC28233" t="str">
            <v>05345 / SCHENCK LAURENCE</v>
          </cell>
          <cell r="AD28233">
            <v>3</v>
          </cell>
        </row>
        <row r="28234">
          <cell r="H28234" t="str">
            <v>MASSEUR</v>
          </cell>
          <cell r="L28234">
            <v>0</v>
          </cell>
          <cell r="AC28234" t="str">
            <v>05358 / BETSCH CELINE</v>
          </cell>
          <cell r="AD28234">
            <v>3</v>
          </cell>
        </row>
        <row r="28235">
          <cell r="H28235" t="str">
            <v>MEDECIN</v>
          </cell>
          <cell r="K28235" t="str">
            <v>MG</v>
          </cell>
          <cell r="L28235">
            <v>0</v>
          </cell>
          <cell r="AC28235" t="str">
            <v>02337 / GALLARD MYLENE</v>
          </cell>
          <cell r="AD28235">
            <v>3</v>
          </cell>
        </row>
        <row r="28236">
          <cell r="H28236" t="str">
            <v>MASSEUR</v>
          </cell>
          <cell r="L28236">
            <v>0</v>
          </cell>
          <cell r="AC28236" t="str">
            <v>06513 / ROLLANG ARNOULD RACHEL</v>
          </cell>
          <cell r="AD28236">
            <v>3</v>
          </cell>
        </row>
        <row r="28237">
          <cell r="H28237" t="str">
            <v>MASSEUR</v>
          </cell>
          <cell r="L28237">
            <v>0</v>
          </cell>
          <cell r="AC28237" t="str">
            <v>04814 / LAURENT OLIVIA</v>
          </cell>
          <cell r="AD28237">
            <v>3</v>
          </cell>
        </row>
        <row r="28238">
          <cell r="H28238" t="str">
            <v>MEDECIN</v>
          </cell>
          <cell r="K28238" t="str">
            <v>MG</v>
          </cell>
          <cell r="L28238">
            <v>0</v>
          </cell>
          <cell r="AC28238" t="str">
            <v>04988 / STIRNEMANN JEAN VINCENT</v>
          </cell>
          <cell r="AD28238">
            <v>3</v>
          </cell>
        </row>
        <row r="28239">
          <cell r="H28239" t="str">
            <v>MEDECIN</v>
          </cell>
          <cell r="K28239" t="str">
            <v>MG</v>
          </cell>
          <cell r="L28239">
            <v>1</v>
          </cell>
          <cell r="AC28239" t="str">
            <v>05029 / BOUGHALEM ALI</v>
          </cell>
          <cell r="AD28239">
            <v>3</v>
          </cell>
        </row>
        <row r="28240">
          <cell r="H28240" t="str">
            <v>DENTISTE</v>
          </cell>
          <cell r="L28240">
            <v>0</v>
          </cell>
          <cell r="AC28240" t="str">
            <v>05345 / SCHENCK LAURENCE</v>
          </cell>
          <cell r="AD28240">
            <v>3</v>
          </cell>
        </row>
        <row r="28241">
          <cell r="H28241" t="str">
            <v>MEDECIN</v>
          </cell>
          <cell r="K28241" t="str">
            <v>MS</v>
          </cell>
          <cell r="L28241">
            <v>3</v>
          </cell>
          <cell r="AC28241" t="str">
            <v>04988 / STIRNEMANN JEAN VINCENT</v>
          </cell>
          <cell r="AD28241">
            <v>3</v>
          </cell>
        </row>
        <row r="28242">
          <cell r="H28242" t="str">
            <v>MEDECIN</v>
          </cell>
          <cell r="K28242" t="str">
            <v>MS</v>
          </cell>
          <cell r="L28242">
            <v>0</v>
          </cell>
          <cell r="AC28242" t="str">
            <v>05345 / SCHENCK LAURENCE</v>
          </cell>
          <cell r="AD28242">
            <v>3</v>
          </cell>
        </row>
        <row r="28243">
          <cell r="H28243" t="str">
            <v>MEDECIN</v>
          </cell>
          <cell r="K28243" t="str">
            <v>MS</v>
          </cell>
          <cell r="L28243">
            <v>0</v>
          </cell>
          <cell r="AC28243" t="str">
            <v>05358 / BETSCH CELINE</v>
          </cell>
          <cell r="AD28243">
            <v>3</v>
          </cell>
        </row>
        <row r="28244">
          <cell r="H28244" t="str">
            <v>MEDECIN</v>
          </cell>
          <cell r="K28244" t="str">
            <v>MS</v>
          </cell>
          <cell r="L28244">
            <v>0</v>
          </cell>
          <cell r="AC28244" t="str">
            <v>00729 / SCHMITT MARX EVELYNE</v>
          </cell>
          <cell r="AD28244">
            <v>3</v>
          </cell>
        </row>
        <row r="28245">
          <cell r="H28245" t="str">
            <v>MASSEUR</v>
          </cell>
          <cell r="L28245">
            <v>0</v>
          </cell>
          <cell r="AC28245" t="str">
            <v>05029 / BOUGHALEM ALI</v>
          </cell>
          <cell r="AD28245">
            <v>3</v>
          </cell>
        </row>
        <row r="28246">
          <cell r="H28246" t="str">
            <v>MASSEUR</v>
          </cell>
          <cell r="L28246">
            <v>0</v>
          </cell>
          <cell r="AC28246" t="str">
            <v>02337 / GALLARD MYLENE</v>
          </cell>
          <cell r="AD28246">
            <v>3</v>
          </cell>
        </row>
        <row r="28247">
          <cell r="H28247" t="str">
            <v>MASSEUR</v>
          </cell>
          <cell r="L28247">
            <v>0</v>
          </cell>
          <cell r="AC28247" t="str">
            <v>02337 / GALLARD MYLENE</v>
          </cell>
          <cell r="AD28247">
            <v>3</v>
          </cell>
        </row>
        <row r="28248">
          <cell r="H28248" t="str">
            <v>INFIRMIER</v>
          </cell>
          <cell r="L28248">
            <v>0</v>
          </cell>
          <cell r="AC28248" t="str">
            <v>03811 / LE MOYNE BENOIT</v>
          </cell>
          <cell r="AD28248">
            <v>3</v>
          </cell>
        </row>
        <row r="28249">
          <cell r="H28249" t="str">
            <v>MEDECIN</v>
          </cell>
          <cell r="K28249" t="str">
            <v>MG</v>
          </cell>
          <cell r="L28249">
            <v>0</v>
          </cell>
          <cell r="AC28249" t="str">
            <v>06513 / ROLLANG ARNOULD RACHEL</v>
          </cell>
          <cell r="AD28249">
            <v>3</v>
          </cell>
        </row>
        <row r="28250">
          <cell r="H28250" t="str">
            <v>MEDECIN</v>
          </cell>
          <cell r="K28250" t="str">
            <v>MG</v>
          </cell>
          <cell r="L28250">
            <v>0</v>
          </cell>
          <cell r="AC28250" t="str">
            <v>00729 / SCHMITT MARX EVELYNE</v>
          </cell>
          <cell r="AD28250">
            <v>3</v>
          </cell>
        </row>
        <row r="28251">
          <cell r="H28251" t="str">
            <v>MASSEUR</v>
          </cell>
          <cell r="L28251">
            <v>0</v>
          </cell>
          <cell r="AC28251" t="str">
            <v>03811 / LE MOYNE BENOIT</v>
          </cell>
          <cell r="AD28251">
            <v>3</v>
          </cell>
        </row>
        <row r="28252">
          <cell r="H28252" t="str">
            <v>SAGE-FEMME</v>
          </cell>
          <cell r="L28252">
            <v>0</v>
          </cell>
          <cell r="AC28252" t="str">
            <v>04988 / STIRNEMANN JEAN VINCENT</v>
          </cell>
          <cell r="AD28252">
            <v>3</v>
          </cell>
        </row>
        <row r="28253">
          <cell r="H28253" t="str">
            <v>INFIRMIER</v>
          </cell>
          <cell r="L28253">
            <v>0</v>
          </cell>
          <cell r="AC28253" t="str">
            <v>05029 / BOUGHALEM ALI</v>
          </cell>
          <cell r="AD28253">
            <v>3</v>
          </cell>
        </row>
        <row r="28254">
          <cell r="H28254" t="str">
            <v>MASSEUR</v>
          </cell>
          <cell r="L28254">
            <v>0</v>
          </cell>
          <cell r="AC28254" t="str">
            <v>00729 / SCHMITT MARX EVELYNE</v>
          </cell>
          <cell r="AD28254">
            <v>3</v>
          </cell>
        </row>
        <row r="28255">
          <cell r="H28255" t="str">
            <v>MEDECIN</v>
          </cell>
          <cell r="K28255" t="str">
            <v>MS</v>
          </cell>
          <cell r="L28255">
            <v>0</v>
          </cell>
          <cell r="AC28255" t="str">
            <v>04988 / STIRNEMANN JEAN VINCENT</v>
          </cell>
          <cell r="AD28255">
            <v>3</v>
          </cell>
        </row>
        <row r="28256">
          <cell r="H28256" t="str">
            <v>MEDECIN</v>
          </cell>
          <cell r="K28256" t="str">
            <v>MG</v>
          </cell>
          <cell r="L28256">
            <v>0</v>
          </cell>
          <cell r="AC28256" t="str">
            <v>02918 / SCHOLLER STEPHANIE</v>
          </cell>
          <cell r="AD28256">
            <v>3</v>
          </cell>
        </row>
        <row r="28257">
          <cell r="H28257" t="str">
            <v>INFIRMIER</v>
          </cell>
          <cell r="L28257">
            <v>0</v>
          </cell>
          <cell r="AC28257" t="str">
            <v>05358 / BETSCH CELINE</v>
          </cell>
          <cell r="AD28257">
            <v>3</v>
          </cell>
        </row>
        <row r="28258">
          <cell r="H28258" t="str">
            <v>INFIRMIER</v>
          </cell>
          <cell r="L28258">
            <v>0</v>
          </cell>
          <cell r="AC28258" t="str">
            <v>05358 / BETSCH CELINE</v>
          </cell>
          <cell r="AD28258">
            <v>3</v>
          </cell>
        </row>
        <row r="28259">
          <cell r="H28259" t="str">
            <v>MEDECIN</v>
          </cell>
          <cell r="K28259" t="str">
            <v>MG</v>
          </cell>
          <cell r="L28259">
            <v>0</v>
          </cell>
          <cell r="AC28259" t="str">
            <v>03811 / LE MOYNE BENOIT</v>
          </cell>
          <cell r="AD28259">
            <v>3</v>
          </cell>
        </row>
        <row r="28260">
          <cell r="H28260" t="str">
            <v>INFIRMIER</v>
          </cell>
          <cell r="L28260">
            <v>0</v>
          </cell>
          <cell r="AC28260" t="str">
            <v>02918 / SCHOLLER STEPHANIE</v>
          </cell>
          <cell r="AD28260">
            <v>3</v>
          </cell>
        </row>
        <row r="28261">
          <cell r="H28261" t="str">
            <v>PÉDICURE - PODOLOGUE</v>
          </cell>
          <cell r="L28261">
            <v>0</v>
          </cell>
          <cell r="AC28261" t="str">
            <v>04988 / STIRNEMANN JEAN VINCENT</v>
          </cell>
          <cell r="AD28261">
            <v>3</v>
          </cell>
        </row>
        <row r="28262">
          <cell r="H28262" t="str">
            <v>MASSEUR</v>
          </cell>
          <cell r="L28262">
            <v>0</v>
          </cell>
          <cell r="AC28262" t="str">
            <v>04988 / STIRNEMANN JEAN VINCENT</v>
          </cell>
          <cell r="AD28262">
            <v>3</v>
          </cell>
        </row>
        <row r="28263">
          <cell r="H28263" t="str">
            <v>MEDECIN</v>
          </cell>
          <cell r="K28263" t="str">
            <v>MG</v>
          </cell>
          <cell r="L28263">
            <v>1</v>
          </cell>
          <cell r="AC28263" t="str">
            <v>05029 / BOUGHALEM ALI</v>
          </cell>
          <cell r="AD28263">
            <v>3</v>
          </cell>
        </row>
        <row r="28264">
          <cell r="H28264" t="str">
            <v>MEDECIN</v>
          </cell>
          <cell r="K28264" t="str">
            <v>MG</v>
          </cell>
          <cell r="L28264">
            <v>0</v>
          </cell>
          <cell r="AC28264" t="str">
            <v>05345 / SCHENCK LAURENCE</v>
          </cell>
          <cell r="AD28264">
            <v>3</v>
          </cell>
        </row>
        <row r="28265">
          <cell r="H28265" t="str">
            <v>FOURNISSEUR</v>
          </cell>
          <cell r="L28265">
            <v>0</v>
          </cell>
          <cell r="AC28265" t="str">
            <v>03811 / LE MOYNE BENOIT</v>
          </cell>
          <cell r="AD28265">
            <v>3</v>
          </cell>
        </row>
        <row r="28266">
          <cell r="H28266" t="str">
            <v>MEDECIN</v>
          </cell>
          <cell r="K28266" t="str">
            <v>MS</v>
          </cell>
          <cell r="L28266">
            <v>3</v>
          </cell>
          <cell r="AC28266" t="str">
            <v>04988 / STIRNEMANN JEAN VINCENT</v>
          </cell>
          <cell r="AD28266">
            <v>3</v>
          </cell>
        </row>
        <row r="28267">
          <cell r="H28267" t="str">
            <v>MEDECIN</v>
          </cell>
          <cell r="K28267" t="str">
            <v>MS</v>
          </cell>
          <cell r="L28267">
            <v>0</v>
          </cell>
          <cell r="AC28267" t="str">
            <v>05358 / BETSCH CELINE</v>
          </cell>
          <cell r="AD28267">
            <v>3</v>
          </cell>
        </row>
        <row r="28268">
          <cell r="H28268" t="str">
            <v>DENTISTE</v>
          </cell>
          <cell r="L28268">
            <v>0</v>
          </cell>
          <cell r="AC28268" t="str">
            <v>06513 / ROLLANG ARNOULD RACHEL</v>
          </cell>
          <cell r="AD28268">
            <v>3</v>
          </cell>
        </row>
        <row r="28269">
          <cell r="H28269" t="str">
            <v>MEDECIN</v>
          </cell>
          <cell r="K28269" t="str">
            <v>MG</v>
          </cell>
          <cell r="L28269">
            <v>0</v>
          </cell>
          <cell r="AC28269" t="str">
            <v>02918 / SCHOLLER STEPHANIE</v>
          </cell>
          <cell r="AD28269">
            <v>3</v>
          </cell>
        </row>
        <row r="28270">
          <cell r="H28270" t="str">
            <v>SAGE-FEMME</v>
          </cell>
          <cell r="L28270">
            <v>0</v>
          </cell>
          <cell r="AC28270" t="str">
            <v>06513 / ROLLANG ARNOULD RACHEL</v>
          </cell>
          <cell r="AD28270">
            <v>3</v>
          </cell>
        </row>
        <row r="28271">
          <cell r="H28271" t="str">
            <v>INFIRMIER</v>
          </cell>
          <cell r="L28271">
            <v>0</v>
          </cell>
          <cell r="AC28271" t="str">
            <v>03811 / LE MOYNE BENOIT</v>
          </cell>
          <cell r="AD28271">
            <v>3</v>
          </cell>
        </row>
        <row r="28272">
          <cell r="H28272" t="str">
            <v>MASSEUR</v>
          </cell>
          <cell r="L28272">
            <v>0</v>
          </cell>
          <cell r="AC28272" t="str">
            <v>03811 / LE MOYNE BENOIT</v>
          </cell>
          <cell r="AD28272">
            <v>3</v>
          </cell>
        </row>
        <row r="28273">
          <cell r="H28273" t="str">
            <v>INFIRMIER</v>
          </cell>
          <cell r="L28273">
            <v>0</v>
          </cell>
          <cell r="AC28273" t="str">
            <v>03811 / LE MOYNE BENOIT</v>
          </cell>
          <cell r="AD28273">
            <v>3</v>
          </cell>
        </row>
        <row r="28274">
          <cell r="H28274" t="str">
            <v>INFIRMIER</v>
          </cell>
          <cell r="L28274">
            <v>0</v>
          </cell>
          <cell r="AC28274" t="str">
            <v>02337 / GALLARD MYLENE</v>
          </cell>
          <cell r="AD28274">
            <v>3</v>
          </cell>
        </row>
        <row r="28275">
          <cell r="H28275" t="str">
            <v>FOURNISSEUR</v>
          </cell>
          <cell r="L28275">
            <v>0</v>
          </cell>
          <cell r="AC28275" t="str">
            <v>02337 / GALLARD MYLENE</v>
          </cell>
          <cell r="AD28275">
            <v>3</v>
          </cell>
        </row>
        <row r="28276">
          <cell r="H28276" t="str">
            <v>INFIRMIER</v>
          </cell>
          <cell r="L28276">
            <v>0</v>
          </cell>
          <cell r="AC28276" t="str">
            <v>03811 / LE MOYNE BENOIT</v>
          </cell>
          <cell r="AD28276">
            <v>3</v>
          </cell>
        </row>
        <row r="28277">
          <cell r="H28277" t="str">
            <v>MEDECIN</v>
          </cell>
          <cell r="K28277" t="str">
            <v>MS</v>
          </cell>
          <cell r="L28277">
            <v>0</v>
          </cell>
          <cell r="AC28277" t="str">
            <v>03811 / LE MOYNE BENOIT</v>
          </cell>
          <cell r="AD28277">
            <v>3</v>
          </cell>
        </row>
        <row r="28278">
          <cell r="H28278" t="str">
            <v>FOURNISSEUR</v>
          </cell>
          <cell r="L28278">
            <v>0</v>
          </cell>
          <cell r="AC28278" t="str">
            <v>06513 / ROLLANG ARNOULD RACHEL</v>
          </cell>
          <cell r="AD28278">
            <v>3</v>
          </cell>
        </row>
        <row r="28279">
          <cell r="H28279" t="str">
            <v>MASSEUR</v>
          </cell>
          <cell r="L28279">
            <v>0</v>
          </cell>
          <cell r="AC28279" t="str">
            <v>03811 / LE MOYNE BENOIT</v>
          </cell>
          <cell r="AD28279">
            <v>3</v>
          </cell>
        </row>
        <row r="28280">
          <cell r="H28280" t="str">
            <v>MEDECIN</v>
          </cell>
          <cell r="K28280" t="str">
            <v>MS</v>
          </cell>
          <cell r="L28280">
            <v>0</v>
          </cell>
          <cell r="AC28280" t="str">
            <v>04814 / LAURENT OLIVIA</v>
          </cell>
          <cell r="AD28280">
            <v>3</v>
          </cell>
        </row>
        <row r="28281">
          <cell r="H28281" t="str">
            <v>ORTHOPTISTE, ORTHOPHONISTE</v>
          </cell>
          <cell r="L28281">
            <v>0</v>
          </cell>
          <cell r="AC28281" t="str">
            <v>02337 / GALLARD MYLENE</v>
          </cell>
          <cell r="AD28281">
            <v>3</v>
          </cell>
        </row>
        <row r="28282">
          <cell r="H28282" t="str">
            <v>FOURNISSEUR</v>
          </cell>
          <cell r="L28282">
            <v>0</v>
          </cell>
          <cell r="AC28282" t="str">
            <v>06513 / ROLLANG ARNOULD RACHEL</v>
          </cell>
          <cell r="AD28282">
            <v>3</v>
          </cell>
        </row>
        <row r="28283">
          <cell r="H28283" t="str">
            <v>MASSEUR</v>
          </cell>
          <cell r="L28283">
            <v>0</v>
          </cell>
          <cell r="AC28283" t="str">
            <v>04814 / LAURENT OLIVIA</v>
          </cell>
          <cell r="AD28283">
            <v>3</v>
          </cell>
        </row>
        <row r="28284">
          <cell r="H28284" t="str">
            <v>MEDECIN</v>
          </cell>
          <cell r="K28284" t="str">
            <v>MS</v>
          </cell>
          <cell r="L28284">
            <v>0</v>
          </cell>
          <cell r="AC28284" t="str">
            <v>02918 / SCHOLLER STEPHANIE</v>
          </cell>
          <cell r="AD28284">
            <v>3</v>
          </cell>
        </row>
        <row r="28285">
          <cell r="H28285" t="str">
            <v>MASSEUR</v>
          </cell>
          <cell r="L28285">
            <v>0</v>
          </cell>
          <cell r="AC28285" t="str">
            <v>02918 / SCHOLLER STEPHANIE</v>
          </cell>
          <cell r="AD28285">
            <v>3</v>
          </cell>
        </row>
        <row r="28286">
          <cell r="H28286" t="str">
            <v>MEDECIN</v>
          </cell>
          <cell r="K28286" t="str">
            <v>MS</v>
          </cell>
          <cell r="L28286">
            <v>0</v>
          </cell>
          <cell r="AC28286" t="str">
            <v>04988 / STIRNEMANN JEAN VINCENT</v>
          </cell>
          <cell r="AD28286">
            <v>3</v>
          </cell>
        </row>
        <row r="28287">
          <cell r="H28287" t="str">
            <v>MASSEUR</v>
          </cell>
          <cell r="L28287">
            <v>0</v>
          </cell>
          <cell r="AC28287" t="str">
            <v>02918 / SCHOLLER STEPHANIE</v>
          </cell>
          <cell r="AD28287">
            <v>3</v>
          </cell>
        </row>
        <row r="28288">
          <cell r="H28288" t="str">
            <v>FOURNISSEUR</v>
          </cell>
          <cell r="L28288">
            <v>0</v>
          </cell>
          <cell r="AC28288" t="str">
            <v>03811 / LE MOYNE BENOIT</v>
          </cell>
          <cell r="AD28288">
            <v>3</v>
          </cell>
        </row>
        <row r="28289">
          <cell r="H28289" t="str">
            <v>MEDECIN</v>
          </cell>
          <cell r="K28289" t="str">
            <v>MG</v>
          </cell>
          <cell r="L28289">
            <v>0</v>
          </cell>
          <cell r="AC28289" t="str">
            <v>05029 / BOUGHALEM ALI</v>
          </cell>
          <cell r="AD28289">
            <v>3</v>
          </cell>
        </row>
        <row r="28290">
          <cell r="H28290" t="str">
            <v>MEDECIN</v>
          </cell>
          <cell r="K28290" t="str">
            <v>MS</v>
          </cell>
          <cell r="L28290">
            <v>0</v>
          </cell>
          <cell r="AC28290" t="str">
            <v>05358 / BETSCH CELINE</v>
          </cell>
          <cell r="AD28290">
            <v>3</v>
          </cell>
        </row>
        <row r="28291">
          <cell r="H28291" t="str">
            <v>MEDECIN</v>
          </cell>
          <cell r="K28291" t="str">
            <v>MS</v>
          </cell>
          <cell r="L28291">
            <v>1</v>
          </cell>
          <cell r="AC28291" t="str">
            <v>04988 / STIRNEMANN JEAN VINCENT</v>
          </cell>
          <cell r="AD28291">
            <v>3</v>
          </cell>
        </row>
        <row r="28292">
          <cell r="H28292" t="str">
            <v>MASSEUR</v>
          </cell>
          <cell r="L28292">
            <v>0</v>
          </cell>
          <cell r="AC28292" t="str">
            <v>05358 / BETSCH CELINE</v>
          </cell>
          <cell r="AD28292">
            <v>3</v>
          </cell>
        </row>
        <row r="28293">
          <cell r="H28293" t="str">
            <v>DENTISTE</v>
          </cell>
          <cell r="L28293">
            <v>0</v>
          </cell>
          <cell r="AC28293" t="str">
            <v>05358 / BETSCH CELINE</v>
          </cell>
          <cell r="AD28293">
            <v>3</v>
          </cell>
        </row>
        <row r="28294">
          <cell r="H28294" t="str">
            <v>MEDECIN</v>
          </cell>
          <cell r="K28294" t="str">
            <v>MG</v>
          </cell>
          <cell r="L28294">
            <v>0</v>
          </cell>
          <cell r="AC28294" t="str">
            <v>04814 / LAURENT OLIVIA</v>
          </cell>
          <cell r="AD28294">
            <v>3</v>
          </cell>
        </row>
        <row r="28295">
          <cell r="H28295" t="str">
            <v>INFIRMIER</v>
          </cell>
          <cell r="L28295">
            <v>0</v>
          </cell>
          <cell r="AC28295" t="str">
            <v>03811 / LE MOYNE BENOIT</v>
          </cell>
          <cell r="AD28295">
            <v>3</v>
          </cell>
        </row>
        <row r="28296">
          <cell r="H28296" t="str">
            <v>MEDECIN</v>
          </cell>
          <cell r="K28296" t="str">
            <v>MS</v>
          </cell>
          <cell r="L28296">
            <v>1</v>
          </cell>
          <cell r="AC28296" t="str">
            <v>05029 / BOUGHALEM ALI</v>
          </cell>
          <cell r="AD28296">
            <v>3</v>
          </cell>
        </row>
        <row r="28297">
          <cell r="H28297" t="str">
            <v>MEDECIN</v>
          </cell>
          <cell r="K28297" t="str">
            <v>MS</v>
          </cell>
          <cell r="L28297">
            <v>0</v>
          </cell>
          <cell r="AC28297" t="str">
            <v>05029 / BOUGHALEM ALI</v>
          </cell>
          <cell r="AD28297">
            <v>3</v>
          </cell>
        </row>
        <row r="28298">
          <cell r="H28298" t="str">
            <v>MEDECIN</v>
          </cell>
          <cell r="K28298" t="str">
            <v>MG</v>
          </cell>
          <cell r="L28298">
            <v>0</v>
          </cell>
          <cell r="AC28298" t="str">
            <v>05345 / SCHENCK LAURENCE</v>
          </cell>
          <cell r="AD28298">
            <v>3</v>
          </cell>
        </row>
        <row r="28299">
          <cell r="H28299" t="str">
            <v>MASSEUR</v>
          </cell>
          <cell r="L28299">
            <v>0</v>
          </cell>
          <cell r="AC28299" t="str">
            <v>05345 / SCHENCK LAURENCE</v>
          </cell>
          <cell r="AD28299">
            <v>3</v>
          </cell>
        </row>
        <row r="28300">
          <cell r="H28300" t="str">
            <v>INFIRMIER</v>
          </cell>
          <cell r="L28300">
            <v>0</v>
          </cell>
          <cell r="AC28300" t="str">
            <v>02337 / GALLARD MYLENE</v>
          </cell>
          <cell r="AD28300">
            <v>3</v>
          </cell>
        </row>
        <row r="28301">
          <cell r="H28301" t="str">
            <v>MEDECIN</v>
          </cell>
          <cell r="K28301" t="str">
            <v>MG</v>
          </cell>
          <cell r="L28301">
            <v>0</v>
          </cell>
          <cell r="AC28301" t="str">
            <v>05345 / SCHENCK LAURENCE</v>
          </cell>
          <cell r="AD28301">
            <v>3</v>
          </cell>
        </row>
        <row r="28302">
          <cell r="H28302" t="str">
            <v>PÉDICURE - PODOLOGUE</v>
          </cell>
          <cell r="L28302">
            <v>0</v>
          </cell>
          <cell r="AC28302" t="str">
            <v>04988 / STIRNEMANN JEAN VINCENT</v>
          </cell>
          <cell r="AD28302">
            <v>3</v>
          </cell>
        </row>
        <row r="28303">
          <cell r="H28303" t="str">
            <v>PÉDICURE - PODOLOGUE</v>
          </cell>
          <cell r="L28303">
            <v>0</v>
          </cell>
          <cell r="AC28303" t="str">
            <v>06513 / ROLLANG ARNOULD RACHEL</v>
          </cell>
          <cell r="AD28303">
            <v>3</v>
          </cell>
        </row>
        <row r="28304">
          <cell r="H28304" t="str">
            <v>ORTHOPTISTE, ORTHOPHONISTE</v>
          </cell>
          <cell r="L28304">
            <v>0</v>
          </cell>
          <cell r="AC28304" t="str">
            <v>04814 / LAURENT OLIVIA</v>
          </cell>
          <cell r="AD28304">
            <v>3</v>
          </cell>
        </row>
        <row r="28305">
          <cell r="H28305" t="str">
            <v>MEDECIN</v>
          </cell>
          <cell r="K28305" t="str">
            <v>MG</v>
          </cell>
          <cell r="L28305">
            <v>0</v>
          </cell>
          <cell r="AC28305" t="str">
            <v>04988 / STIRNEMANN JEAN VINCENT</v>
          </cell>
          <cell r="AD28305">
            <v>3</v>
          </cell>
        </row>
        <row r="28306">
          <cell r="H28306" t="str">
            <v>MEDECIN</v>
          </cell>
          <cell r="K28306" t="str">
            <v>MG</v>
          </cell>
          <cell r="L28306">
            <v>1</v>
          </cell>
          <cell r="AC28306" t="str">
            <v>03811 / LE MOYNE BENOIT</v>
          </cell>
          <cell r="AD28306">
            <v>3</v>
          </cell>
        </row>
        <row r="28307">
          <cell r="H28307" t="str">
            <v>MEDECIN</v>
          </cell>
          <cell r="K28307" t="str">
            <v>MS</v>
          </cell>
          <cell r="L28307">
            <v>0</v>
          </cell>
          <cell r="AC28307" t="str">
            <v>05358 / BETSCH CELINE</v>
          </cell>
          <cell r="AD28307">
            <v>3</v>
          </cell>
        </row>
        <row r="28308">
          <cell r="H28308" t="str">
            <v>MEDECIN</v>
          </cell>
          <cell r="K28308" t="str">
            <v>MS</v>
          </cell>
          <cell r="L28308">
            <v>0</v>
          </cell>
          <cell r="AC28308" t="str">
            <v>05345 / SCHENCK LAURENCE</v>
          </cell>
          <cell r="AD28308">
            <v>3</v>
          </cell>
        </row>
        <row r="28309">
          <cell r="H28309" t="str">
            <v>INFIRMIER</v>
          </cell>
          <cell r="L28309">
            <v>0</v>
          </cell>
          <cell r="AC28309" t="str">
            <v>02918 / SCHOLLER STEPHANIE</v>
          </cell>
          <cell r="AD28309">
            <v>3</v>
          </cell>
        </row>
        <row r="28310">
          <cell r="H28310" t="str">
            <v>INFIRMIER</v>
          </cell>
          <cell r="L28310">
            <v>0</v>
          </cell>
          <cell r="AC28310" t="str">
            <v>00729 / SCHMITT MARX EVELYNE</v>
          </cell>
          <cell r="AD28310">
            <v>3</v>
          </cell>
        </row>
        <row r="28311">
          <cell r="H28311" t="str">
            <v>MEDECIN</v>
          </cell>
          <cell r="K28311" t="str">
            <v>MS</v>
          </cell>
          <cell r="L28311">
            <v>1</v>
          </cell>
          <cell r="AC28311" t="str">
            <v>05358 / BETSCH CELINE</v>
          </cell>
          <cell r="AD28311">
            <v>3</v>
          </cell>
        </row>
        <row r="28312">
          <cell r="H28312" t="str">
            <v>MEDECIN</v>
          </cell>
          <cell r="K28312" t="str">
            <v>MG</v>
          </cell>
          <cell r="L28312">
            <v>0</v>
          </cell>
          <cell r="AC28312" t="str">
            <v>03811 / LE MOYNE BENOIT</v>
          </cell>
          <cell r="AD28312">
            <v>3</v>
          </cell>
        </row>
        <row r="28313">
          <cell r="H28313" t="str">
            <v>MEDECIN</v>
          </cell>
          <cell r="K28313" t="str">
            <v>MG</v>
          </cell>
          <cell r="L28313">
            <v>1</v>
          </cell>
          <cell r="AC28313" t="str">
            <v>03811 / LE MOYNE BENOIT</v>
          </cell>
          <cell r="AD28313">
            <v>3</v>
          </cell>
        </row>
        <row r="28314">
          <cell r="H28314" t="str">
            <v>MEDECIN</v>
          </cell>
          <cell r="K28314" t="str">
            <v>MG</v>
          </cell>
          <cell r="L28314">
            <v>2</v>
          </cell>
          <cell r="AC28314" t="str">
            <v>03811 / LE MOYNE BENOIT</v>
          </cell>
          <cell r="AD28314">
            <v>3</v>
          </cell>
        </row>
        <row r="28315">
          <cell r="H28315" t="str">
            <v>MEDECIN</v>
          </cell>
          <cell r="K28315" t="str">
            <v>MG</v>
          </cell>
          <cell r="L28315">
            <v>0</v>
          </cell>
          <cell r="AC28315" t="str">
            <v>05358 / BETSCH CELINE</v>
          </cell>
          <cell r="AD28315">
            <v>3</v>
          </cell>
        </row>
        <row r="28316">
          <cell r="H28316" t="str">
            <v>DENTISTE</v>
          </cell>
          <cell r="L28316">
            <v>0</v>
          </cell>
          <cell r="AC28316" t="str">
            <v>02918 / SCHOLLER STEPHANIE</v>
          </cell>
          <cell r="AD28316">
            <v>3</v>
          </cell>
        </row>
        <row r="28317">
          <cell r="H28317" t="str">
            <v>PÉDICURE - PODOLOGUE</v>
          </cell>
          <cell r="L28317">
            <v>0</v>
          </cell>
          <cell r="AC28317" t="str">
            <v>00729 / SCHMITT MARX EVELYNE</v>
          </cell>
          <cell r="AD28317">
            <v>3</v>
          </cell>
        </row>
        <row r="28318">
          <cell r="H28318" t="str">
            <v>MEDECIN</v>
          </cell>
          <cell r="K28318" t="str">
            <v>MS</v>
          </cell>
          <cell r="L28318">
            <v>0</v>
          </cell>
          <cell r="AC28318" t="str">
            <v>05345 / SCHENCK LAURENCE</v>
          </cell>
          <cell r="AD28318">
            <v>3</v>
          </cell>
        </row>
        <row r="28319">
          <cell r="H28319" t="str">
            <v>MEDECIN</v>
          </cell>
          <cell r="K28319" t="str">
            <v>MS</v>
          </cell>
          <cell r="L28319">
            <v>0</v>
          </cell>
          <cell r="AC28319" t="str">
            <v>05358 / BETSCH CELINE</v>
          </cell>
          <cell r="AD28319">
            <v>3</v>
          </cell>
        </row>
        <row r="28320">
          <cell r="H28320" t="str">
            <v>INFIRMIER</v>
          </cell>
          <cell r="L28320">
            <v>0</v>
          </cell>
          <cell r="AC28320" t="str">
            <v>03811 / LE MOYNE BENOIT</v>
          </cell>
          <cell r="AD28320">
            <v>3</v>
          </cell>
        </row>
        <row r="28321">
          <cell r="H28321" t="str">
            <v>ORTHOPTISTE, ORTHOPHONISTE</v>
          </cell>
          <cell r="L28321">
            <v>0</v>
          </cell>
          <cell r="AC28321" t="str">
            <v>04988 / STIRNEMANN JEAN VINCENT</v>
          </cell>
          <cell r="AD28321">
            <v>3</v>
          </cell>
        </row>
        <row r="28322">
          <cell r="H28322" t="str">
            <v>MEDECIN</v>
          </cell>
          <cell r="K28322" t="str">
            <v>MS</v>
          </cell>
          <cell r="L28322">
            <v>5</v>
          </cell>
          <cell r="AC28322" t="str">
            <v>06513 / ROLLANG ARNOULD RACHEL</v>
          </cell>
          <cell r="AD28322">
            <v>3</v>
          </cell>
        </row>
        <row r="28323">
          <cell r="H28323" t="str">
            <v>MEDECIN</v>
          </cell>
          <cell r="K28323" t="str">
            <v>MS</v>
          </cell>
          <cell r="L28323">
            <v>6</v>
          </cell>
          <cell r="AC28323" t="str">
            <v>06513 / ROLLANG ARNOULD RACHEL</v>
          </cell>
          <cell r="AD28323">
            <v>3</v>
          </cell>
        </row>
        <row r="28324">
          <cell r="H28324" t="str">
            <v>MEDECIN</v>
          </cell>
          <cell r="K28324" t="str">
            <v>MS</v>
          </cell>
          <cell r="L28324">
            <v>0</v>
          </cell>
          <cell r="AC28324" t="str">
            <v>06513 / ROLLANG ARNOULD RACHEL</v>
          </cell>
          <cell r="AD28324">
            <v>3</v>
          </cell>
        </row>
        <row r="28325">
          <cell r="H28325" t="str">
            <v>MEDECIN</v>
          </cell>
          <cell r="K28325" t="str">
            <v>MS</v>
          </cell>
          <cell r="L28325">
            <v>6</v>
          </cell>
          <cell r="AC28325" t="str">
            <v>04988 / STIRNEMANN JEAN VINCENT</v>
          </cell>
          <cell r="AD28325">
            <v>3</v>
          </cell>
        </row>
        <row r="28326">
          <cell r="H28326" t="str">
            <v>INFIRMIER</v>
          </cell>
          <cell r="L28326">
            <v>0</v>
          </cell>
          <cell r="AC28326" t="str">
            <v>05358 / BETSCH CELINE</v>
          </cell>
          <cell r="AD28326">
            <v>3</v>
          </cell>
        </row>
        <row r="28327">
          <cell r="H28327" t="str">
            <v>MEDECIN</v>
          </cell>
          <cell r="K28327" t="str">
            <v>MS</v>
          </cell>
          <cell r="L28327">
            <v>0</v>
          </cell>
          <cell r="AC28327" t="str">
            <v>03811 / LE MOYNE BENOIT</v>
          </cell>
          <cell r="AD28327">
            <v>3</v>
          </cell>
        </row>
        <row r="28328">
          <cell r="H28328" t="str">
            <v>INFIRMIER</v>
          </cell>
          <cell r="L28328">
            <v>0</v>
          </cell>
          <cell r="AC28328" t="str">
            <v>04814 / LAURENT OLIVIA</v>
          </cell>
          <cell r="AD28328">
            <v>3</v>
          </cell>
        </row>
        <row r="28329">
          <cell r="H28329" t="str">
            <v>MEDECIN</v>
          </cell>
          <cell r="K28329" t="str">
            <v>MG</v>
          </cell>
          <cell r="L28329">
            <v>0</v>
          </cell>
          <cell r="AC28329" t="str">
            <v>05345 / SCHENCK LAURENCE</v>
          </cell>
          <cell r="AD28329">
            <v>3</v>
          </cell>
        </row>
        <row r="28330">
          <cell r="H28330" t="str">
            <v>INFIRMIER</v>
          </cell>
          <cell r="L28330">
            <v>0</v>
          </cell>
          <cell r="AC28330" t="str">
            <v>05345 / SCHENCK LAURENCE</v>
          </cell>
          <cell r="AD28330">
            <v>3</v>
          </cell>
        </row>
        <row r="28331">
          <cell r="H28331" t="str">
            <v>INFIRMIER</v>
          </cell>
          <cell r="L28331">
            <v>0</v>
          </cell>
          <cell r="AC28331" t="str">
            <v>02918 / SCHOLLER STEPHANIE</v>
          </cell>
          <cell r="AD28331">
            <v>3</v>
          </cell>
        </row>
        <row r="28332">
          <cell r="H28332" t="str">
            <v>MEDECIN</v>
          </cell>
          <cell r="K28332" t="str">
            <v>MS</v>
          </cell>
          <cell r="L28332">
            <v>1</v>
          </cell>
          <cell r="AC28332" t="str">
            <v>05358 / BETSCH CELINE</v>
          </cell>
          <cell r="AD28332">
            <v>3</v>
          </cell>
        </row>
        <row r="28333">
          <cell r="H28333" t="str">
            <v>MEDECIN</v>
          </cell>
          <cell r="K28333" t="str">
            <v>MS</v>
          </cell>
          <cell r="L28333">
            <v>0</v>
          </cell>
          <cell r="AC28333" t="str">
            <v>04814 / LAURENT OLIVIA</v>
          </cell>
          <cell r="AD28333">
            <v>3</v>
          </cell>
        </row>
        <row r="28334">
          <cell r="H28334" t="str">
            <v>FOURNISSEUR</v>
          </cell>
          <cell r="L28334">
            <v>0</v>
          </cell>
          <cell r="AC28334" t="str">
            <v>02918 / SCHOLLER STEPHANIE</v>
          </cell>
          <cell r="AD28334">
            <v>3</v>
          </cell>
        </row>
        <row r="28335">
          <cell r="H28335" t="str">
            <v>INFIRMIER</v>
          </cell>
          <cell r="L28335">
            <v>0</v>
          </cell>
          <cell r="AC28335" t="str">
            <v>02337 / GALLARD MYLENE</v>
          </cell>
          <cell r="AD28335">
            <v>3</v>
          </cell>
        </row>
        <row r="28336">
          <cell r="H28336" t="str">
            <v>DENTISTE</v>
          </cell>
          <cell r="L28336">
            <v>0</v>
          </cell>
          <cell r="AC28336" t="str">
            <v>02918 / SCHOLLER STEPHANIE</v>
          </cell>
          <cell r="AD28336">
            <v>3</v>
          </cell>
        </row>
        <row r="28337">
          <cell r="H28337" t="str">
            <v>MASSEUR</v>
          </cell>
          <cell r="L28337">
            <v>0</v>
          </cell>
          <cell r="AC28337" t="str">
            <v>04814 / LAURENT OLIVIA</v>
          </cell>
          <cell r="AD28337">
            <v>3</v>
          </cell>
        </row>
        <row r="28338">
          <cell r="H28338" t="str">
            <v>DENTISTE</v>
          </cell>
          <cell r="L28338">
            <v>0</v>
          </cell>
          <cell r="AC28338" t="str">
            <v>00729 / SCHMITT MARX EVELYNE</v>
          </cell>
          <cell r="AD28338">
            <v>3</v>
          </cell>
        </row>
        <row r="28339">
          <cell r="H28339" t="str">
            <v>MASSEUR</v>
          </cell>
          <cell r="L28339">
            <v>0</v>
          </cell>
          <cell r="AC28339" t="str">
            <v>02337 / GALLARD MYLENE</v>
          </cell>
          <cell r="AD28339">
            <v>3</v>
          </cell>
        </row>
        <row r="28340">
          <cell r="H28340" t="str">
            <v>MEDECIN</v>
          </cell>
          <cell r="K28340" t="str">
            <v>MG</v>
          </cell>
          <cell r="L28340">
            <v>0</v>
          </cell>
          <cell r="AC28340" t="str">
            <v>02337 / GALLARD MYLENE</v>
          </cell>
          <cell r="AD28340">
            <v>3</v>
          </cell>
        </row>
        <row r="28341">
          <cell r="H28341" t="str">
            <v>INFIRMIER</v>
          </cell>
          <cell r="L28341">
            <v>0</v>
          </cell>
          <cell r="AC28341" t="str">
            <v>02337 / GALLARD MYLENE</v>
          </cell>
          <cell r="AD28341">
            <v>3</v>
          </cell>
        </row>
        <row r="28342">
          <cell r="H28342" t="str">
            <v>MASSEUR</v>
          </cell>
          <cell r="L28342">
            <v>0</v>
          </cell>
          <cell r="AC28342" t="str">
            <v>02918 / SCHOLLER STEPHANIE</v>
          </cell>
          <cell r="AD28342">
            <v>3</v>
          </cell>
        </row>
        <row r="28343">
          <cell r="H28343" t="str">
            <v>MASSEUR</v>
          </cell>
          <cell r="L28343">
            <v>0</v>
          </cell>
          <cell r="AC28343" t="str">
            <v>03811 / LE MOYNE BENOIT</v>
          </cell>
          <cell r="AD28343">
            <v>3</v>
          </cell>
        </row>
        <row r="28344">
          <cell r="H28344" t="str">
            <v>ORTHOPTISTE, ORTHOPHONISTE</v>
          </cell>
          <cell r="L28344">
            <v>0</v>
          </cell>
          <cell r="AC28344" t="str">
            <v>04988 / STIRNEMANN JEAN VINCENT</v>
          </cell>
          <cell r="AD28344">
            <v>3</v>
          </cell>
        </row>
        <row r="28345">
          <cell r="H28345" t="str">
            <v>INFIRMIER</v>
          </cell>
          <cell r="L28345">
            <v>0</v>
          </cell>
          <cell r="AC28345" t="str">
            <v>02918 / SCHOLLER STEPHANIE</v>
          </cell>
          <cell r="AD28345">
            <v>3</v>
          </cell>
        </row>
        <row r="28346">
          <cell r="H28346" t="str">
            <v>MASSEUR</v>
          </cell>
          <cell r="L28346">
            <v>0</v>
          </cell>
          <cell r="AC28346" t="str">
            <v>05345 / SCHENCK LAURENCE</v>
          </cell>
          <cell r="AD28346">
            <v>3</v>
          </cell>
        </row>
        <row r="28347">
          <cell r="H28347" t="str">
            <v>MEDECIN</v>
          </cell>
          <cell r="K28347" t="str">
            <v>MS</v>
          </cell>
          <cell r="L28347">
            <v>0</v>
          </cell>
          <cell r="AC28347" t="str">
            <v>02918 / SCHOLLER STEPHANIE</v>
          </cell>
          <cell r="AD28347">
            <v>3</v>
          </cell>
        </row>
        <row r="28348">
          <cell r="H28348" t="str">
            <v>MASSEUR</v>
          </cell>
          <cell r="L28348">
            <v>0</v>
          </cell>
          <cell r="AC28348" t="str">
            <v>02918 / SCHOLLER STEPHANIE</v>
          </cell>
          <cell r="AD28348">
            <v>3</v>
          </cell>
        </row>
        <row r="28349">
          <cell r="H28349" t="str">
            <v>MASSEUR</v>
          </cell>
          <cell r="L28349">
            <v>0</v>
          </cell>
          <cell r="AC28349" t="str">
            <v>02918 / SCHOLLER STEPHANIE</v>
          </cell>
          <cell r="AD28349">
            <v>3</v>
          </cell>
        </row>
        <row r="28350">
          <cell r="H28350" t="str">
            <v>MEDECIN</v>
          </cell>
          <cell r="K28350" t="str">
            <v>MG</v>
          </cell>
          <cell r="L28350">
            <v>0</v>
          </cell>
          <cell r="AC28350" t="str">
            <v>05358 / BETSCH CELINE</v>
          </cell>
          <cell r="AD28350">
            <v>3</v>
          </cell>
        </row>
        <row r="28351">
          <cell r="H28351" t="str">
            <v>INFIRMIER</v>
          </cell>
          <cell r="L28351">
            <v>0</v>
          </cell>
          <cell r="AC28351" t="str">
            <v>00729 / SCHMITT MARX EVELYNE</v>
          </cell>
          <cell r="AD28351">
            <v>3</v>
          </cell>
        </row>
        <row r="28352">
          <cell r="H28352" t="str">
            <v>MEDECIN</v>
          </cell>
          <cell r="K28352" t="str">
            <v>MG</v>
          </cell>
          <cell r="L28352">
            <v>0</v>
          </cell>
          <cell r="AC28352" t="str">
            <v>04814 / LAURENT OLIVIA</v>
          </cell>
          <cell r="AD28352">
            <v>3</v>
          </cell>
        </row>
        <row r="28353">
          <cell r="H28353" t="str">
            <v>ORTHOPTISTE, ORTHOPHONISTE</v>
          </cell>
          <cell r="L28353">
            <v>0</v>
          </cell>
          <cell r="AC28353" t="str">
            <v>00729 / SCHMITT MARX EVELYNE</v>
          </cell>
          <cell r="AD28353">
            <v>3</v>
          </cell>
        </row>
        <row r="28354">
          <cell r="H28354" t="str">
            <v>MEDECIN</v>
          </cell>
          <cell r="K28354" t="str">
            <v>MG</v>
          </cell>
          <cell r="L28354">
            <v>0</v>
          </cell>
          <cell r="AC28354" t="str">
            <v>06513 / ROLLANG ARNOULD RACHEL</v>
          </cell>
          <cell r="AD28354">
            <v>3</v>
          </cell>
        </row>
        <row r="28355">
          <cell r="H28355" t="str">
            <v>MEDECIN</v>
          </cell>
          <cell r="K28355" t="str">
            <v>MG</v>
          </cell>
          <cell r="L28355">
            <v>0</v>
          </cell>
          <cell r="AC28355" t="str">
            <v>02337 / GALLARD MYLENE</v>
          </cell>
          <cell r="AD28355">
            <v>3</v>
          </cell>
        </row>
        <row r="28356">
          <cell r="H28356" t="str">
            <v>MEDECIN</v>
          </cell>
          <cell r="K28356" t="str">
            <v>MG</v>
          </cell>
          <cell r="L28356">
            <v>1</v>
          </cell>
          <cell r="AC28356" t="str">
            <v>02337 / GALLARD MYLENE</v>
          </cell>
          <cell r="AD28356">
            <v>3</v>
          </cell>
        </row>
        <row r="28357">
          <cell r="H28357" t="str">
            <v>MASSEUR</v>
          </cell>
          <cell r="L28357">
            <v>0</v>
          </cell>
          <cell r="AC28357" t="str">
            <v>00729 / SCHMITT MARX EVELYNE</v>
          </cell>
          <cell r="AD28357">
            <v>3</v>
          </cell>
        </row>
        <row r="28358">
          <cell r="H28358" t="str">
            <v>INFIRMIER</v>
          </cell>
          <cell r="L28358">
            <v>0</v>
          </cell>
          <cell r="AC28358" t="str">
            <v>04988 / STIRNEMANN JEAN VINCENT</v>
          </cell>
          <cell r="AD28358">
            <v>3</v>
          </cell>
        </row>
        <row r="28359">
          <cell r="H28359" t="str">
            <v>INFIRMIER</v>
          </cell>
          <cell r="L28359">
            <v>0</v>
          </cell>
          <cell r="AC28359" t="str">
            <v>02337 / GALLARD MYLENE</v>
          </cell>
          <cell r="AD28359">
            <v>3</v>
          </cell>
        </row>
        <row r="28360">
          <cell r="H28360" t="str">
            <v>INFIRMIER</v>
          </cell>
          <cell r="L28360">
            <v>0</v>
          </cell>
          <cell r="AC28360" t="str">
            <v>02337 / GALLARD MYLENE</v>
          </cell>
          <cell r="AD28360">
            <v>3</v>
          </cell>
        </row>
        <row r="28361">
          <cell r="H28361" t="str">
            <v>INFIRMIER</v>
          </cell>
          <cell r="L28361">
            <v>0</v>
          </cell>
          <cell r="AC28361" t="str">
            <v>05358 / BETSCH CELINE</v>
          </cell>
          <cell r="AD28361">
            <v>3</v>
          </cell>
        </row>
        <row r="28362">
          <cell r="H28362" t="str">
            <v>INFIRMIER</v>
          </cell>
          <cell r="L28362">
            <v>0</v>
          </cell>
          <cell r="AC28362" t="str">
            <v>00729 / SCHMITT MARX EVELYNE</v>
          </cell>
          <cell r="AD28362">
            <v>3</v>
          </cell>
        </row>
        <row r="28363">
          <cell r="H28363" t="str">
            <v>ORTHOPTISTE, ORTHOPHONISTE</v>
          </cell>
          <cell r="L28363">
            <v>1</v>
          </cell>
          <cell r="AC28363" t="str">
            <v>02918 / SCHOLLER STEPHANIE</v>
          </cell>
          <cell r="AD28363">
            <v>3</v>
          </cell>
        </row>
        <row r="28364">
          <cell r="H28364" t="str">
            <v>ORTHOPTISTE, ORTHOPHONISTE</v>
          </cell>
          <cell r="L28364">
            <v>0</v>
          </cell>
          <cell r="AC28364" t="str">
            <v>02918 / SCHOLLER STEPHANIE</v>
          </cell>
          <cell r="AD28364">
            <v>3</v>
          </cell>
        </row>
        <row r="28365">
          <cell r="H28365" t="str">
            <v>MEDECIN</v>
          </cell>
          <cell r="K28365" t="str">
            <v>MS</v>
          </cell>
          <cell r="L28365">
            <v>0</v>
          </cell>
          <cell r="AC28365" t="str">
            <v>02337 / GALLARD MYLENE</v>
          </cell>
          <cell r="AD28365">
            <v>3</v>
          </cell>
        </row>
        <row r="28366">
          <cell r="H28366" t="str">
            <v>ORTHOPTISTE, ORTHOPHONISTE</v>
          </cell>
          <cell r="L28366">
            <v>0</v>
          </cell>
          <cell r="AC28366" t="str">
            <v>04988 / STIRNEMANN JEAN VINCENT</v>
          </cell>
          <cell r="AD28366">
            <v>3</v>
          </cell>
        </row>
        <row r="28367">
          <cell r="H28367" t="str">
            <v>SAGE-FEMME</v>
          </cell>
          <cell r="L28367">
            <v>0</v>
          </cell>
          <cell r="AC28367" t="str">
            <v>05358 / BETSCH CELINE</v>
          </cell>
          <cell r="AD28367">
            <v>3</v>
          </cell>
        </row>
        <row r="28368">
          <cell r="H28368" t="str">
            <v>INFIRMIER</v>
          </cell>
          <cell r="L28368">
            <v>0</v>
          </cell>
          <cell r="AC28368" t="str">
            <v>05029 / BOUGHALEM ALI</v>
          </cell>
          <cell r="AD28368">
            <v>3</v>
          </cell>
        </row>
        <row r="28369">
          <cell r="H28369" t="str">
            <v>ORTHOPTISTE, ORTHOPHONISTE</v>
          </cell>
          <cell r="L28369">
            <v>0</v>
          </cell>
          <cell r="AC28369" t="str">
            <v>00729 / SCHMITT MARX EVELYNE</v>
          </cell>
          <cell r="AD28369">
            <v>3</v>
          </cell>
        </row>
        <row r="28370">
          <cell r="H28370" t="str">
            <v>MEDECIN</v>
          </cell>
          <cell r="K28370" t="str">
            <v>MS</v>
          </cell>
          <cell r="L28370">
            <v>0</v>
          </cell>
          <cell r="AC28370" t="str">
            <v>04988 / STIRNEMANN JEAN VINCENT</v>
          </cell>
          <cell r="AD28370">
            <v>3</v>
          </cell>
        </row>
        <row r="28371">
          <cell r="H28371" t="str">
            <v>MEDECIN</v>
          </cell>
          <cell r="K28371" t="str">
            <v>MG</v>
          </cell>
          <cell r="L28371">
            <v>0</v>
          </cell>
          <cell r="AC28371" t="str">
            <v>05358 / BETSCH CELINE</v>
          </cell>
          <cell r="AD28371">
            <v>3</v>
          </cell>
        </row>
        <row r="28372">
          <cell r="H28372" t="str">
            <v>SAGE-FEMME</v>
          </cell>
          <cell r="L28372">
            <v>0</v>
          </cell>
          <cell r="AC28372" t="str">
            <v>02918 / SCHOLLER STEPHANIE</v>
          </cell>
          <cell r="AD28372">
            <v>3</v>
          </cell>
        </row>
        <row r="28373">
          <cell r="H28373" t="str">
            <v>MEDECIN</v>
          </cell>
          <cell r="K28373" t="str">
            <v>MS</v>
          </cell>
          <cell r="L28373">
            <v>6</v>
          </cell>
          <cell r="AC28373" t="str">
            <v>05358 / BETSCH CELINE</v>
          </cell>
          <cell r="AD28373">
            <v>3</v>
          </cell>
        </row>
        <row r="28374">
          <cell r="H28374" t="str">
            <v>MEDECIN</v>
          </cell>
          <cell r="K28374" t="str">
            <v>MS</v>
          </cell>
          <cell r="L28374">
            <v>0</v>
          </cell>
          <cell r="AC28374" t="str">
            <v>05029 / BOUGHALEM ALI</v>
          </cell>
          <cell r="AD28374">
            <v>3</v>
          </cell>
        </row>
        <row r="28375">
          <cell r="H28375" t="str">
            <v>MEDECIN</v>
          </cell>
          <cell r="K28375" t="str">
            <v>MS</v>
          </cell>
          <cell r="L28375">
            <v>12</v>
          </cell>
          <cell r="AC28375" t="str">
            <v>05029 / BOUGHALEM ALI</v>
          </cell>
          <cell r="AD28375">
            <v>3</v>
          </cell>
        </row>
        <row r="28376">
          <cell r="H28376" t="str">
            <v>MEDECIN</v>
          </cell>
          <cell r="K28376" t="str">
            <v>MS</v>
          </cell>
          <cell r="L28376">
            <v>13</v>
          </cell>
          <cell r="AC28376" t="str">
            <v>05029 / BOUGHALEM ALI</v>
          </cell>
          <cell r="AD28376">
            <v>3</v>
          </cell>
        </row>
        <row r="28377">
          <cell r="H28377" t="str">
            <v>MEDECIN</v>
          </cell>
          <cell r="K28377" t="str">
            <v>MS</v>
          </cell>
          <cell r="L28377">
            <v>7</v>
          </cell>
          <cell r="AC28377" t="str">
            <v>04814 / LAURENT OLIVIA</v>
          </cell>
          <cell r="AD28377">
            <v>3</v>
          </cell>
        </row>
        <row r="28378">
          <cell r="H28378" t="str">
            <v>MEDECIN</v>
          </cell>
          <cell r="K28378" t="str">
            <v>MS</v>
          </cell>
          <cell r="L28378">
            <v>8</v>
          </cell>
          <cell r="AC28378" t="str">
            <v>04814 / LAURENT OLIVIA</v>
          </cell>
          <cell r="AD28378">
            <v>3</v>
          </cell>
        </row>
        <row r="28379">
          <cell r="H28379" t="str">
            <v>MEDECIN</v>
          </cell>
          <cell r="K28379" t="str">
            <v>MS</v>
          </cell>
          <cell r="L28379">
            <v>10</v>
          </cell>
          <cell r="AC28379" t="str">
            <v>04814 / LAURENT OLIVIA</v>
          </cell>
          <cell r="AD28379">
            <v>3</v>
          </cell>
        </row>
        <row r="28380">
          <cell r="H28380" t="str">
            <v>MEDECIN</v>
          </cell>
          <cell r="K28380" t="str">
            <v>MS</v>
          </cell>
          <cell r="L28380">
            <v>8</v>
          </cell>
          <cell r="AC28380" t="str">
            <v>04988 / STIRNEMANN JEAN VINCENT</v>
          </cell>
          <cell r="AD28380">
            <v>3</v>
          </cell>
        </row>
        <row r="28381">
          <cell r="H28381" t="str">
            <v>MEDECIN</v>
          </cell>
          <cell r="K28381" t="str">
            <v>MG</v>
          </cell>
          <cell r="L28381">
            <v>0</v>
          </cell>
          <cell r="AC28381" t="str">
            <v>05029 / BOUGHALEM ALI</v>
          </cell>
          <cell r="AD28381">
            <v>3</v>
          </cell>
        </row>
        <row r="28382">
          <cell r="H28382" t="str">
            <v>MEDECIN</v>
          </cell>
          <cell r="K28382" t="str">
            <v>MG</v>
          </cell>
          <cell r="L28382">
            <v>0</v>
          </cell>
          <cell r="AC28382" t="str">
            <v>05029 / BOUGHALEM ALI</v>
          </cell>
          <cell r="AD28382">
            <v>3</v>
          </cell>
        </row>
        <row r="28383">
          <cell r="H28383" t="str">
            <v>LABORATOIRE</v>
          </cell>
          <cell r="L28383">
            <v>0</v>
          </cell>
          <cell r="AC28383" t="str">
            <v>02918 / SCHOLLER STEPHANIE</v>
          </cell>
          <cell r="AD28383">
            <v>3</v>
          </cell>
        </row>
        <row r="28384">
          <cell r="H28384" t="str">
            <v>MEDECIN</v>
          </cell>
          <cell r="K28384" t="str">
            <v>MS</v>
          </cell>
          <cell r="L28384">
            <v>0</v>
          </cell>
          <cell r="AC28384" t="str">
            <v>04988 / STIRNEMANN JEAN VINCENT</v>
          </cell>
          <cell r="AD28384">
            <v>3</v>
          </cell>
        </row>
        <row r="28385">
          <cell r="H28385" t="str">
            <v>ORTHOPTISTE, ORTHOPHONISTE</v>
          </cell>
          <cell r="L28385">
            <v>0</v>
          </cell>
          <cell r="AC28385" t="str">
            <v>02918 / SCHOLLER STEPHANIE</v>
          </cell>
          <cell r="AD28385">
            <v>3</v>
          </cell>
        </row>
        <row r="28386">
          <cell r="H28386" t="str">
            <v>MEDECIN</v>
          </cell>
          <cell r="K28386" t="str">
            <v>MG</v>
          </cell>
          <cell r="L28386">
            <v>0</v>
          </cell>
          <cell r="AC28386" t="str">
            <v>06513 / ROLLANG ARNOULD RACHEL</v>
          </cell>
          <cell r="AD28386">
            <v>3</v>
          </cell>
        </row>
        <row r="28387">
          <cell r="H28387" t="str">
            <v>INFIRMIER</v>
          </cell>
          <cell r="L28387">
            <v>0</v>
          </cell>
          <cell r="AC28387" t="str">
            <v>05345 / SCHENCK LAURENCE</v>
          </cell>
          <cell r="AD28387">
            <v>3</v>
          </cell>
        </row>
        <row r="28388">
          <cell r="H28388" t="str">
            <v>INFIRMIER</v>
          </cell>
          <cell r="L28388">
            <v>0</v>
          </cell>
          <cell r="AC28388" t="str">
            <v>00729 / SCHMITT MARX EVELYNE</v>
          </cell>
          <cell r="AD28388">
            <v>3</v>
          </cell>
        </row>
        <row r="28389">
          <cell r="H28389" t="str">
            <v>FOURNISSEUR</v>
          </cell>
          <cell r="L28389">
            <v>0</v>
          </cell>
          <cell r="AC28389" t="str">
            <v>04988 / STIRNEMANN JEAN VINCENT</v>
          </cell>
          <cell r="AD28389">
            <v>3</v>
          </cell>
        </row>
        <row r="28390">
          <cell r="H28390" t="str">
            <v>FOURNISSEUR</v>
          </cell>
          <cell r="L28390">
            <v>0</v>
          </cell>
          <cell r="AC28390" t="str">
            <v>05345 / SCHENCK LAURENCE</v>
          </cell>
          <cell r="AD28390">
            <v>3</v>
          </cell>
        </row>
        <row r="28391">
          <cell r="H28391" t="str">
            <v>FOURNISSEUR</v>
          </cell>
          <cell r="L28391">
            <v>0</v>
          </cell>
          <cell r="AC28391" t="str">
            <v>03811 / LE MOYNE BENOIT</v>
          </cell>
          <cell r="AD28391">
            <v>3</v>
          </cell>
        </row>
        <row r="28392">
          <cell r="H28392" t="str">
            <v>MASSEUR</v>
          </cell>
          <cell r="L28392">
            <v>0</v>
          </cell>
          <cell r="AC28392" t="str">
            <v>06513 / ROLLANG ARNOULD RACHEL</v>
          </cell>
          <cell r="AD28392">
            <v>3</v>
          </cell>
        </row>
        <row r="28393">
          <cell r="H28393" t="str">
            <v>INFIRMIER</v>
          </cell>
          <cell r="L28393">
            <v>0</v>
          </cell>
          <cell r="AC28393" t="str">
            <v>02918 / SCHOLLER STEPHANIE</v>
          </cell>
          <cell r="AD28393">
            <v>3</v>
          </cell>
        </row>
        <row r="28394">
          <cell r="H28394" t="str">
            <v>MASSEUR</v>
          </cell>
          <cell r="L28394">
            <v>0</v>
          </cell>
          <cell r="AC28394" t="str">
            <v>06513 / ROLLANG ARNOULD RACHEL</v>
          </cell>
          <cell r="AD28394">
            <v>3</v>
          </cell>
        </row>
        <row r="28395">
          <cell r="H28395" t="str">
            <v>DENTISTE</v>
          </cell>
          <cell r="L28395">
            <v>0</v>
          </cell>
          <cell r="AC28395" t="str">
            <v>03811 / LE MOYNE BENOIT</v>
          </cell>
          <cell r="AD28395">
            <v>3</v>
          </cell>
        </row>
        <row r="28396">
          <cell r="H28396" t="str">
            <v>PÉDICURE - PODOLOGUE</v>
          </cell>
          <cell r="L28396">
            <v>0</v>
          </cell>
          <cell r="AC28396" t="str">
            <v>06513 / ROLLANG ARNOULD RACHEL</v>
          </cell>
          <cell r="AD28396">
            <v>3</v>
          </cell>
        </row>
        <row r="28397">
          <cell r="H28397" t="str">
            <v>MEDECIN</v>
          </cell>
          <cell r="K28397" t="str">
            <v>MS</v>
          </cell>
          <cell r="L28397">
            <v>0</v>
          </cell>
          <cell r="AC28397" t="str">
            <v>05345 / SCHENCK LAURENCE</v>
          </cell>
          <cell r="AD28397">
            <v>3</v>
          </cell>
        </row>
        <row r="28398">
          <cell r="H28398" t="str">
            <v>MEDECIN</v>
          </cell>
          <cell r="K28398" t="str">
            <v>MS</v>
          </cell>
          <cell r="L28398">
            <v>1</v>
          </cell>
          <cell r="AC28398" t="str">
            <v>05345 / SCHENCK LAURENCE</v>
          </cell>
          <cell r="AD28398">
            <v>3</v>
          </cell>
        </row>
        <row r="28399">
          <cell r="H28399" t="str">
            <v>MEDECIN</v>
          </cell>
          <cell r="K28399" t="str">
            <v>MG</v>
          </cell>
          <cell r="L28399">
            <v>0</v>
          </cell>
          <cell r="AC28399" t="str">
            <v>02918 / SCHOLLER STEPHANIE</v>
          </cell>
          <cell r="AD28399">
            <v>3</v>
          </cell>
        </row>
        <row r="28400">
          <cell r="H28400" t="str">
            <v>INFIRMIER</v>
          </cell>
          <cell r="L28400">
            <v>0</v>
          </cell>
          <cell r="AC28400" t="str">
            <v>05345 / SCHENCK LAURENCE</v>
          </cell>
          <cell r="AD28400">
            <v>3</v>
          </cell>
        </row>
        <row r="28401">
          <cell r="H28401" t="str">
            <v>MASSEUR</v>
          </cell>
          <cell r="L28401">
            <v>0</v>
          </cell>
          <cell r="AC28401" t="str">
            <v>02918 / SCHOLLER STEPHANIE</v>
          </cell>
          <cell r="AD28401">
            <v>3</v>
          </cell>
        </row>
        <row r="28402">
          <cell r="H28402" t="str">
            <v>MEDECIN</v>
          </cell>
          <cell r="K28402" t="str">
            <v>MS</v>
          </cell>
          <cell r="L28402">
            <v>0</v>
          </cell>
          <cell r="AC28402" t="str">
            <v>06513 / ROLLANG ARNOULD RACHEL</v>
          </cell>
          <cell r="AD28402">
            <v>3</v>
          </cell>
        </row>
        <row r="28403">
          <cell r="H28403" t="str">
            <v>INFIRMIER</v>
          </cell>
          <cell r="L28403">
            <v>0</v>
          </cell>
          <cell r="AC28403" t="str">
            <v>02918 / SCHOLLER STEPHANIE</v>
          </cell>
          <cell r="AD28403">
            <v>3</v>
          </cell>
        </row>
        <row r="28404">
          <cell r="H28404" t="str">
            <v>DENTISTE</v>
          </cell>
          <cell r="L28404">
            <v>0</v>
          </cell>
          <cell r="AC28404" t="str">
            <v>04814 / LAURENT OLIVIA</v>
          </cell>
          <cell r="AD28404">
            <v>3</v>
          </cell>
        </row>
        <row r="28405">
          <cell r="H28405" t="str">
            <v>MEDECIN</v>
          </cell>
          <cell r="K28405" t="str">
            <v>MS</v>
          </cell>
          <cell r="L28405">
            <v>0</v>
          </cell>
          <cell r="AC28405" t="str">
            <v>04814 / LAURENT OLIVIA</v>
          </cell>
          <cell r="AD28405">
            <v>3</v>
          </cell>
        </row>
        <row r="28406">
          <cell r="H28406" t="str">
            <v>MASSEUR</v>
          </cell>
          <cell r="L28406">
            <v>0</v>
          </cell>
          <cell r="AC28406" t="str">
            <v>05345 / SCHENCK LAURENCE</v>
          </cell>
          <cell r="AD28406">
            <v>3</v>
          </cell>
        </row>
        <row r="28407">
          <cell r="H28407" t="str">
            <v>MEDECIN</v>
          </cell>
          <cell r="K28407" t="str">
            <v>MG</v>
          </cell>
          <cell r="L28407">
            <v>1</v>
          </cell>
          <cell r="AC28407" t="str">
            <v>05029 / BOUGHALEM ALI</v>
          </cell>
          <cell r="AD28407">
            <v>3</v>
          </cell>
        </row>
        <row r="28408">
          <cell r="H28408" t="str">
            <v>MEDECIN</v>
          </cell>
          <cell r="K28408" t="str">
            <v>MG</v>
          </cell>
          <cell r="L28408">
            <v>0</v>
          </cell>
          <cell r="AC28408" t="str">
            <v>04988 / STIRNEMANN JEAN VINCENT</v>
          </cell>
          <cell r="AD28408">
            <v>3</v>
          </cell>
        </row>
        <row r="28409">
          <cell r="H28409" t="str">
            <v>DENTISTE</v>
          </cell>
          <cell r="L28409">
            <v>0</v>
          </cell>
          <cell r="AC28409" t="str">
            <v>03811 / LE MOYNE BENOIT</v>
          </cell>
          <cell r="AD28409">
            <v>3</v>
          </cell>
        </row>
        <row r="28410">
          <cell r="H28410" t="str">
            <v>MEDECIN</v>
          </cell>
          <cell r="K28410" t="str">
            <v>MS</v>
          </cell>
          <cell r="L28410">
            <v>1</v>
          </cell>
          <cell r="AC28410" t="str">
            <v>05358 / BETSCH CELINE</v>
          </cell>
          <cell r="AD28410">
            <v>3</v>
          </cell>
        </row>
        <row r="28411">
          <cell r="H28411" t="str">
            <v>MEDECIN</v>
          </cell>
          <cell r="K28411" t="str">
            <v>MS</v>
          </cell>
          <cell r="L28411">
            <v>0</v>
          </cell>
          <cell r="AC28411" t="str">
            <v>05345 / SCHENCK LAURENCE</v>
          </cell>
          <cell r="AD28411">
            <v>3</v>
          </cell>
        </row>
        <row r="28412">
          <cell r="H28412" t="str">
            <v>DENTISTE</v>
          </cell>
          <cell r="L28412">
            <v>0</v>
          </cell>
          <cell r="AC28412" t="str">
            <v>03811 / LE MOYNE BENOIT</v>
          </cell>
          <cell r="AD28412">
            <v>3</v>
          </cell>
        </row>
        <row r="28413">
          <cell r="H28413" t="str">
            <v>MEDECIN</v>
          </cell>
          <cell r="K28413" t="str">
            <v>MG</v>
          </cell>
          <cell r="L28413">
            <v>0</v>
          </cell>
          <cell r="AC28413" t="str">
            <v>06513 / ROLLANG ARNOULD RACHEL</v>
          </cell>
          <cell r="AD28413">
            <v>3</v>
          </cell>
        </row>
        <row r="28414">
          <cell r="H28414" t="str">
            <v>MEDECIN</v>
          </cell>
          <cell r="K28414" t="str">
            <v>MG</v>
          </cell>
          <cell r="L28414">
            <v>0</v>
          </cell>
          <cell r="AC28414" t="str">
            <v>04814 / LAURENT OLIVIA</v>
          </cell>
          <cell r="AD28414">
            <v>3</v>
          </cell>
        </row>
        <row r="28415">
          <cell r="H28415" t="str">
            <v>INFIRMIER</v>
          </cell>
          <cell r="L28415">
            <v>0</v>
          </cell>
          <cell r="AC28415" t="str">
            <v>04988 / STIRNEMANN JEAN VINCENT</v>
          </cell>
          <cell r="AD28415">
            <v>3</v>
          </cell>
        </row>
        <row r="28416">
          <cell r="H28416" t="str">
            <v>INFIRMIER</v>
          </cell>
          <cell r="L28416">
            <v>0</v>
          </cell>
          <cell r="AC28416" t="str">
            <v>06513 / ROLLANG ARNOULD RACHEL</v>
          </cell>
          <cell r="AD28416">
            <v>3</v>
          </cell>
        </row>
        <row r="28417">
          <cell r="H28417" t="str">
            <v>MEDECIN</v>
          </cell>
          <cell r="K28417" t="str">
            <v>MG</v>
          </cell>
          <cell r="L28417">
            <v>0</v>
          </cell>
          <cell r="AC28417" t="str">
            <v>05358 / BETSCH CELINE</v>
          </cell>
          <cell r="AD28417">
            <v>3</v>
          </cell>
        </row>
        <row r="28418">
          <cell r="H28418" t="str">
            <v>MEDECIN</v>
          </cell>
          <cell r="K28418" t="str">
            <v>MG</v>
          </cell>
          <cell r="L28418">
            <v>0</v>
          </cell>
          <cell r="AC28418" t="str">
            <v>04814 / LAURENT OLIVIA</v>
          </cell>
          <cell r="AD28418">
            <v>3</v>
          </cell>
        </row>
        <row r="28419">
          <cell r="H28419" t="str">
            <v>DENTISTE</v>
          </cell>
          <cell r="L28419">
            <v>0</v>
          </cell>
          <cell r="AC28419" t="str">
            <v>04988 / STIRNEMANN JEAN VINCENT</v>
          </cell>
          <cell r="AD28419">
            <v>3</v>
          </cell>
        </row>
        <row r="28420">
          <cell r="H28420" t="str">
            <v>INFIRMIER</v>
          </cell>
          <cell r="L28420">
            <v>0</v>
          </cell>
          <cell r="AC28420" t="str">
            <v>05358 / BETSCH CELINE</v>
          </cell>
          <cell r="AD28420">
            <v>3</v>
          </cell>
        </row>
        <row r="28421">
          <cell r="H28421" t="str">
            <v>DENTISTE</v>
          </cell>
          <cell r="L28421">
            <v>0</v>
          </cell>
          <cell r="AC28421" t="str">
            <v>05345 / SCHENCK LAURENCE</v>
          </cell>
          <cell r="AD28421">
            <v>3</v>
          </cell>
        </row>
        <row r="28422">
          <cell r="H28422" t="str">
            <v>MASSEUR</v>
          </cell>
          <cell r="L28422">
            <v>0</v>
          </cell>
          <cell r="AC28422" t="str">
            <v>00729 / SCHMITT MARX EVELYNE</v>
          </cell>
          <cell r="AD28422">
            <v>3</v>
          </cell>
        </row>
        <row r="28423">
          <cell r="H28423" t="str">
            <v>MASSEUR</v>
          </cell>
          <cell r="L28423">
            <v>0</v>
          </cell>
          <cell r="AC28423" t="str">
            <v>02918 / SCHOLLER STEPHANIE</v>
          </cell>
          <cell r="AD28423">
            <v>3</v>
          </cell>
        </row>
        <row r="28424">
          <cell r="H28424" t="str">
            <v>INFIRMIER</v>
          </cell>
          <cell r="L28424">
            <v>0</v>
          </cell>
          <cell r="AC28424" t="str">
            <v>05345 / SCHENCK LAURENCE</v>
          </cell>
          <cell r="AD28424">
            <v>3</v>
          </cell>
        </row>
        <row r="28425">
          <cell r="H28425" t="str">
            <v>INFIRMIER</v>
          </cell>
          <cell r="L28425">
            <v>0</v>
          </cell>
          <cell r="AC28425" t="str">
            <v>06513 / ROLLANG ARNOULD RACHEL</v>
          </cell>
          <cell r="AD28425">
            <v>3</v>
          </cell>
        </row>
        <row r="28426">
          <cell r="H28426" t="str">
            <v>MEDECIN</v>
          </cell>
          <cell r="K28426" t="str">
            <v>MS</v>
          </cell>
          <cell r="L28426">
            <v>0</v>
          </cell>
          <cell r="AC28426" t="str">
            <v>05345 / SCHENCK LAURENCE</v>
          </cell>
          <cell r="AD28426">
            <v>3</v>
          </cell>
        </row>
        <row r="28427">
          <cell r="H28427" t="str">
            <v>MEDECIN</v>
          </cell>
          <cell r="K28427" t="str">
            <v>MG</v>
          </cell>
          <cell r="L28427">
            <v>0</v>
          </cell>
          <cell r="AC28427" t="str">
            <v>05345 / SCHENCK LAURENCE</v>
          </cell>
          <cell r="AD28427">
            <v>3</v>
          </cell>
        </row>
        <row r="28428">
          <cell r="H28428" t="str">
            <v>DENTISTE</v>
          </cell>
          <cell r="L28428">
            <v>0</v>
          </cell>
          <cell r="AC28428" t="str">
            <v>00729 / SCHMITT MARX EVELYNE</v>
          </cell>
          <cell r="AD28428">
            <v>3</v>
          </cell>
        </row>
        <row r="28429">
          <cell r="H28429" t="str">
            <v>MASSEUR</v>
          </cell>
          <cell r="L28429">
            <v>0</v>
          </cell>
          <cell r="AC28429" t="str">
            <v>06513 / ROLLANG ARNOULD RACHEL</v>
          </cell>
          <cell r="AD28429">
            <v>3</v>
          </cell>
        </row>
        <row r="28430">
          <cell r="H28430" t="str">
            <v>MASSEUR</v>
          </cell>
          <cell r="L28430">
            <v>0</v>
          </cell>
          <cell r="AC28430" t="str">
            <v>04988 / STIRNEMANN JEAN VINCENT</v>
          </cell>
          <cell r="AD28430">
            <v>3</v>
          </cell>
        </row>
        <row r="28431">
          <cell r="H28431" t="str">
            <v>DENTISTE</v>
          </cell>
          <cell r="L28431">
            <v>0</v>
          </cell>
          <cell r="AC28431" t="str">
            <v>02337 / GALLARD MYLENE</v>
          </cell>
          <cell r="AD28431">
            <v>3</v>
          </cell>
        </row>
        <row r="28432">
          <cell r="H28432" t="str">
            <v>ORTHOPTISTE, ORTHOPHONISTE</v>
          </cell>
          <cell r="L28432">
            <v>0</v>
          </cell>
          <cell r="AC28432" t="str">
            <v>03811 / LE MOYNE BENOIT</v>
          </cell>
          <cell r="AD28432">
            <v>3</v>
          </cell>
        </row>
        <row r="28433">
          <cell r="H28433" t="str">
            <v>ORTHOPTISTE, ORTHOPHONISTE</v>
          </cell>
          <cell r="L28433">
            <v>1</v>
          </cell>
          <cell r="AC28433" t="str">
            <v>05358 / BETSCH CELINE</v>
          </cell>
          <cell r="AD28433">
            <v>3</v>
          </cell>
        </row>
        <row r="28434">
          <cell r="H28434" t="str">
            <v>DENTISTE</v>
          </cell>
          <cell r="L28434">
            <v>0</v>
          </cell>
          <cell r="AC28434" t="str">
            <v>00729 / SCHMITT MARX EVELYNE</v>
          </cell>
          <cell r="AD28434">
            <v>3</v>
          </cell>
        </row>
        <row r="28435">
          <cell r="H28435" t="str">
            <v>MEDECIN</v>
          </cell>
          <cell r="K28435" t="str">
            <v>MS</v>
          </cell>
          <cell r="L28435">
            <v>0</v>
          </cell>
          <cell r="AC28435" t="str">
            <v>05358 / BETSCH CELINE</v>
          </cell>
          <cell r="AD28435">
            <v>3</v>
          </cell>
        </row>
        <row r="28436">
          <cell r="H28436" t="str">
            <v>MASSEUR</v>
          </cell>
          <cell r="L28436">
            <v>0</v>
          </cell>
          <cell r="AC28436" t="str">
            <v>06513 / ROLLANG ARNOULD RACHEL</v>
          </cell>
          <cell r="AD28436">
            <v>3</v>
          </cell>
        </row>
        <row r="28437">
          <cell r="H28437" t="str">
            <v>MEDECIN</v>
          </cell>
          <cell r="K28437" t="str">
            <v>MG</v>
          </cell>
          <cell r="L28437">
            <v>0</v>
          </cell>
          <cell r="AC28437" t="str">
            <v>04988 / STIRNEMANN JEAN VINCENT</v>
          </cell>
          <cell r="AD28437">
            <v>3</v>
          </cell>
        </row>
        <row r="28438">
          <cell r="H28438" t="str">
            <v>MEDECIN</v>
          </cell>
          <cell r="K28438" t="str">
            <v>MG</v>
          </cell>
          <cell r="L28438">
            <v>0</v>
          </cell>
          <cell r="AC28438" t="str">
            <v>02918 / SCHOLLER STEPHANIE</v>
          </cell>
          <cell r="AD28438">
            <v>3</v>
          </cell>
        </row>
        <row r="28439">
          <cell r="H28439" t="str">
            <v>MEDECIN</v>
          </cell>
          <cell r="K28439" t="str">
            <v>MG</v>
          </cell>
          <cell r="L28439">
            <v>1</v>
          </cell>
          <cell r="AC28439" t="str">
            <v>05345 / SCHENCK LAURENCE</v>
          </cell>
          <cell r="AD28439">
            <v>3</v>
          </cell>
        </row>
        <row r="28440">
          <cell r="H28440" t="str">
            <v>MASSEUR</v>
          </cell>
          <cell r="L28440">
            <v>0</v>
          </cell>
          <cell r="AC28440" t="str">
            <v>05358 / BETSCH CELINE</v>
          </cell>
          <cell r="AD28440">
            <v>3</v>
          </cell>
        </row>
        <row r="28441">
          <cell r="H28441" t="str">
            <v>MASSEUR</v>
          </cell>
          <cell r="L28441">
            <v>0</v>
          </cell>
          <cell r="AC28441" t="str">
            <v>02918 / SCHOLLER STEPHANIE</v>
          </cell>
          <cell r="AD28441">
            <v>3</v>
          </cell>
        </row>
        <row r="28442">
          <cell r="H28442" t="str">
            <v>MASSEUR</v>
          </cell>
          <cell r="L28442">
            <v>0</v>
          </cell>
          <cell r="AC28442" t="str">
            <v>00729 / SCHMITT MARX EVELYNE</v>
          </cell>
          <cell r="AD28442">
            <v>3</v>
          </cell>
        </row>
        <row r="28443">
          <cell r="H28443" t="str">
            <v>INFIRMIER</v>
          </cell>
          <cell r="L28443">
            <v>0</v>
          </cell>
          <cell r="AC28443" t="str">
            <v>04988 / STIRNEMANN JEAN VINCENT</v>
          </cell>
          <cell r="AD28443">
            <v>3</v>
          </cell>
        </row>
        <row r="28444">
          <cell r="H28444" t="str">
            <v>ORTHOPTISTE, ORTHOPHONISTE</v>
          </cell>
          <cell r="L28444">
            <v>1</v>
          </cell>
          <cell r="AC28444" t="str">
            <v>00729 / SCHMITT MARX EVELYNE</v>
          </cell>
          <cell r="AD28444">
            <v>3</v>
          </cell>
        </row>
        <row r="28445">
          <cell r="H28445" t="str">
            <v>MASSEUR</v>
          </cell>
          <cell r="L28445">
            <v>0</v>
          </cell>
          <cell r="AC28445" t="str">
            <v>00729 / SCHMITT MARX EVELYNE</v>
          </cell>
          <cell r="AD28445">
            <v>3</v>
          </cell>
        </row>
        <row r="28446">
          <cell r="H28446" t="str">
            <v>MASSEUR</v>
          </cell>
          <cell r="L28446">
            <v>0</v>
          </cell>
          <cell r="AC28446" t="str">
            <v>05029 / BOUGHALEM ALI</v>
          </cell>
          <cell r="AD28446">
            <v>3</v>
          </cell>
        </row>
        <row r="28447">
          <cell r="H28447" t="str">
            <v>DENTISTE</v>
          </cell>
          <cell r="L28447">
            <v>0</v>
          </cell>
          <cell r="AC28447" t="str">
            <v>05345 / SCHENCK LAURENCE</v>
          </cell>
          <cell r="AD28447">
            <v>3</v>
          </cell>
        </row>
        <row r="28448">
          <cell r="H28448" t="str">
            <v>MASSEUR</v>
          </cell>
          <cell r="L28448">
            <v>0</v>
          </cell>
          <cell r="AC28448" t="str">
            <v>05345 / SCHENCK LAURENCE</v>
          </cell>
          <cell r="AD28448">
            <v>3</v>
          </cell>
        </row>
        <row r="28449">
          <cell r="H28449" t="str">
            <v>ORTHOPTISTE, ORTHOPHONISTE</v>
          </cell>
          <cell r="L28449">
            <v>0</v>
          </cell>
          <cell r="AC28449" t="str">
            <v>05345 / SCHENCK LAURENCE</v>
          </cell>
          <cell r="AD28449">
            <v>3</v>
          </cell>
        </row>
        <row r="28450">
          <cell r="H28450" t="str">
            <v>ORTHOPTISTE, ORTHOPHONISTE</v>
          </cell>
          <cell r="L28450">
            <v>0</v>
          </cell>
          <cell r="AC28450" t="str">
            <v>06513 / ROLLANG ARNOULD RACHEL</v>
          </cell>
          <cell r="AD28450">
            <v>3</v>
          </cell>
        </row>
        <row r="28451">
          <cell r="H28451" t="str">
            <v>MASSEUR</v>
          </cell>
          <cell r="L28451">
            <v>0</v>
          </cell>
          <cell r="AC28451" t="str">
            <v>05345 / SCHENCK LAURENCE</v>
          </cell>
          <cell r="AD28451">
            <v>3</v>
          </cell>
        </row>
        <row r="28452">
          <cell r="H28452" t="str">
            <v>ORTHOPTISTE, ORTHOPHONISTE</v>
          </cell>
          <cell r="L28452">
            <v>0</v>
          </cell>
          <cell r="AC28452" t="str">
            <v>05358 / BETSCH CELINE</v>
          </cell>
          <cell r="AD28452">
            <v>3</v>
          </cell>
        </row>
        <row r="28453">
          <cell r="H28453" t="str">
            <v>DENTISTE</v>
          </cell>
          <cell r="L28453">
            <v>0</v>
          </cell>
          <cell r="AC28453" t="str">
            <v>00729 / SCHMITT MARX EVELYNE</v>
          </cell>
          <cell r="AD28453">
            <v>3</v>
          </cell>
        </row>
        <row r="28454">
          <cell r="H28454" t="str">
            <v>MEDECIN</v>
          </cell>
          <cell r="K28454" t="str">
            <v>MS</v>
          </cell>
          <cell r="L28454">
            <v>6</v>
          </cell>
          <cell r="AC28454" t="str">
            <v>02918 / SCHOLLER STEPHANIE</v>
          </cell>
          <cell r="AD28454">
            <v>3</v>
          </cell>
        </row>
        <row r="28455">
          <cell r="H28455" t="str">
            <v>MEDECIN</v>
          </cell>
          <cell r="K28455" t="str">
            <v>MS</v>
          </cell>
          <cell r="L28455">
            <v>0</v>
          </cell>
          <cell r="AC28455" t="str">
            <v>04988 / STIRNEMANN JEAN VINCENT</v>
          </cell>
          <cell r="AD28455">
            <v>3</v>
          </cell>
        </row>
        <row r="28456">
          <cell r="H28456" t="str">
            <v>MEDECIN</v>
          </cell>
          <cell r="K28456" t="str">
            <v>MS</v>
          </cell>
          <cell r="L28456">
            <v>12</v>
          </cell>
          <cell r="AC28456" t="str">
            <v>05029 / BOUGHALEM ALI</v>
          </cell>
          <cell r="AD28456">
            <v>3</v>
          </cell>
        </row>
        <row r="28457">
          <cell r="H28457" t="str">
            <v>MEDECIN</v>
          </cell>
          <cell r="K28457" t="str">
            <v>MS</v>
          </cell>
          <cell r="L28457">
            <v>13</v>
          </cell>
          <cell r="AC28457" t="str">
            <v>05029 / BOUGHALEM ALI</v>
          </cell>
          <cell r="AD28457">
            <v>3</v>
          </cell>
        </row>
        <row r="28458">
          <cell r="H28458" t="str">
            <v>MEDECIN</v>
          </cell>
          <cell r="K28458" t="str">
            <v>MS</v>
          </cell>
          <cell r="L28458">
            <v>14</v>
          </cell>
          <cell r="AC28458" t="str">
            <v>02918 / SCHOLLER STEPHANIE</v>
          </cell>
          <cell r="AD28458">
            <v>3</v>
          </cell>
        </row>
        <row r="28459">
          <cell r="H28459" t="str">
            <v>MEDECIN</v>
          </cell>
          <cell r="K28459" t="str">
            <v>MS</v>
          </cell>
          <cell r="L28459">
            <v>3</v>
          </cell>
          <cell r="AC28459" t="str">
            <v>05358 / BETSCH CELINE</v>
          </cell>
          <cell r="AD28459">
            <v>3</v>
          </cell>
        </row>
        <row r="28460">
          <cell r="H28460" t="str">
            <v>MEDECIN</v>
          </cell>
          <cell r="K28460" t="str">
            <v>MS</v>
          </cell>
          <cell r="L28460">
            <v>4</v>
          </cell>
          <cell r="AC28460" t="str">
            <v>05358 / BETSCH CELINE</v>
          </cell>
          <cell r="AD28460">
            <v>3</v>
          </cell>
        </row>
        <row r="28461">
          <cell r="H28461" t="str">
            <v>MEDECIN</v>
          </cell>
          <cell r="K28461" t="str">
            <v>MS</v>
          </cell>
          <cell r="L28461">
            <v>11</v>
          </cell>
          <cell r="AC28461" t="str">
            <v>02337 / GALLARD MYLENE</v>
          </cell>
          <cell r="AD28461">
            <v>3</v>
          </cell>
        </row>
        <row r="28462">
          <cell r="H28462" t="str">
            <v>DENTISTE</v>
          </cell>
          <cell r="L28462">
            <v>0</v>
          </cell>
          <cell r="AC28462" t="str">
            <v>02337 / GALLARD MYLENE</v>
          </cell>
          <cell r="AD28462">
            <v>3</v>
          </cell>
        </row>
        <row r="28463">
          <cell r="H28463" t="str">
            <v>MEDECIN</v>
          </cell>
          <cell r="K28463" t="str">
            <v>MS</v>
          </cell>
          <cell r="L28463">
            <v>0</v>
          </cell>
          <cell r="AC28463" t="str">
            <v>04988 / STIRNEMANN JEAN VINCENT</v>
          </cell>
          <cell r="AD28463">
            <v>3</v>
          </cell>
        </row>
        <row r="28464">
          <cell r="H28464" t="str">
            <v>MEDECIN</v>
          </cell>
          <cell r="K28464" t="str">
            <v>MS</v>
          </cell>
          <cell r="L28464">
            <v>1</v>
          </cell>
          <cell r="AC28464" t="str">
            <v>04988 / STIRNEMANN JEAN VINCENT</v>
          </cell>
          <cell r="AD28464">
            <v>3</v>
          </cell>
        </row>
        <row r="28465">
          <cell r="H28465" t="str">
            <v>ORTHOPTISTE, ORTHOPHONISTE</v>
          </cell>
          <cell r="L28465">
            <v>0</v>
          </cell>
          <cell r="AC28465" t="str">
            <v>02918 / SCHOLLER STEPHANIE</v>
          </cell>
          <cell r="AD28465">
            <v>3</v>
          </cell>
        </row>
        <row r="28466">
          <cell r="H28466" t="str">
            <v>INFIRMIER</v>
          </cell>
          <cell r="L28466">
            <v>0</v>
          </cell>
          <cell r="AC28466" t="str">
            <v>02918 / SCHOLLER STEPHANIE</v>
          </cell>
          <cell r="AD28466">
            <v>3</v>
          </cell>
        </row>
        <row r="28467">
          <cell r="H28467" t="str">
            <v>MEDECIN</v>
          </cell>
          <cell r="K28467" t="str">
            <v>MS</v>
          </cell>
          <cell r="L28467">
            <v>0</v>
          </cell>
          <cell r="AC28467" t="str">
            <v>04814 / LAURENT OLIVIA</v>
          </cell>
          <cell r="AD28467">
            <v>3</v>
          </cell>
        </row>
        <row r="28468">
          <cell r="H28468" t="str">
            <v>DENTISTE</v>
          </cell>
          <cell r="L28468">
            <v>0</v>
          </cell>
          <cell r="AC28468" t="str">
            <v>02918 / SCHOLLER STEPHANIE</v>
          </cell>
          <cell r="AD28468">
            <v>3</v>
          </cell>
        </row>
        <row r="28469">
          <cell r="H28469" t="str">
            <v>DENTISTE</v>
          </cell>
          <cell r="L28469">
            <v>0</v>
          </cell>
          <cell r="AC28469" t="str">
            <v>05029 / BOUGHALEM ALI</v>
          </cell>
          <cell r="AD28469">
            <v>3</v>
          </cell>
        </row>
        <row r="28470">
          <cell r="H28470" t="str">
            <v>MEDECIN</v>
          </cell>
          <cell r="K28470" t="str">
            <v>MS</v>
          </cell>
          <cell r="L28470">
            <v>0</v>
          </cell>
          <cell r="AC28470" t="str">
            <v>05358 / BETSCH CELINE</v>
          </cell>
          <cell r="AD28470">
            <v>3</v>
          </cell>
        </row>
        <row r="28471">
          <cell r="H28471" t="str">
            <v>FOURNISSEUR</v>
          </cell>
          <cell r="L28471">
            <v>0</v>
          </cell>
          <cell r="AC28471" t="str">
            <v>02918 / SCHOLLER STEPHANIE</v>
          </cell>
          <cell r="AD28471">
            <v>3</v>
          </cell>
        </row>
        <row r="28472">
          <cell r="H28472" t="str">
            <v>INFIRMIER</v>
          </cell>
          <cell r="L28472">
            <v>0</v>
          </cell>
          <cell r="AC28472" t="str">
            <v>05345 / SCHENCK LAURENCE</v>
          </cell>
          <cell r="AD28472">
            <v>3</v>
          </cell>
        </row>
        <row r="28473">
          <cell r="H28473" t="str">
            <v>INFIRMIER</v>
          </cell>
          <cell r="L28473">
            <v>0</v>
          </cell>
          <cell r="AC28473" t="str">
            <v>02337 / GALLARD MYLENE</v>
          </cell>
          <cell r="AD28473">
            <v>3</v>
          </cell>
        </row>
        <row r="28474">
          <cell r="H28474" t="str">
            <v>MASSEUR</v>
          </cell>
          <cell r="L28474">
            <v>0</v>
          </cell>
          <cell r="AC28474" t="str">
            <v>02337 / GALLARD MYLENE</v>
          </cell>
          <cell r="AD28474">
            <v>3</v>
          </cell>
        </row>
        <row r="28475">
          <cell r="H28475" t="str">
            <v>DENTISTE</v>
          </cell>
          <cell r="L28475">
            <v>0</v>
          </cell>
          <cell r="AC28475" t="str">
            <v>06513 / ROLLANG ARNOULD RACHEL</v>
          </cell>
          <cell r="AD28475">
            <v>3</v>
          </cell>
        </row>
        <row r="28476">
          <cell r="H28476" t="str">
            <v>INFIRMIER</v>
          </cell>
          <cell r="L28476">
            <v>0</v>
          </cell>
          <cell r="AC28476" t="str">
            <v>05345 / SCHENCK LAURENCE</v>
          </cell>
          <cell r="AD28476">
            <v>3</v>
          </cell>
        </row>
        <row r="28477">
          <cell r="H28477" t="str">
            <v>MASSEUR</v>
          </cell>
          <cell r="L28477">
            <v>0</v>
          </cell>
          <cell r="AC28477" t="str">
            <v>02918 / SCHOLLER STEPHANIE</v>
          </cell>
          <cell r="AD28477">
            <v>3</v>
          </cell>
        </row>
        <row r="28478">
          <cell r="H28478" t="str">
            <v>INFIRMIER</v>
          </cell>
          <cell r="L28478">
            <v>0</v>
          </cell>
          <cell r="AC28478" t="str">
            <v>04988 / STIRNEMANN JEAN VINCENT</v>
          </cell>
          <cell r="AD28478">
            <v>3</v>
          </cell>
        </row>
        <row r="28479">
          <cell r="H28479" t="str">
            <v>MASSEUR</v>
          </cell>
          <cell r="L28479">
            <v>0</v>
          </cell>
          <cell r="AC28479" t="str">
            <v>06513 / ROLLANG ARNOULD RACHEL</v>
          </cell>
          <cell r="AD28479">
            <v>3</v>
          </cell>
        </row>
        <row r="28480">
          <cell r="H28480" t="str">
            <v>MASSEUR</v>
          </cell>
          <cell r="L28480">
            <v>0</v>
          </cell>
          <cell r="AC28480" t="str">
            <v>06513 / ROLLANG ARNOULD RACHEL</v>
          </cell>
          <cell r="AD28480">
            <v>3</v>
          </cell>
        </row>
        <row r="28481">
          <cell r="H28481" t="str">
            <v>MASSEUR</v>
          </cell>
          <cell r="L28481">
            <v>0</v>
          </cell>
          <cell r="AC28481" t="str">
            <v>00729 / SCHMITT MARX EVELYNE</v>
          </cell>
          <cell r="AD28481">
            <v>3</v>
          </cell>
        </row>
        <row r="28482">
          <cell r="H28482" t="str">
            <v>INFIRMIER</v>
          </cell>
          <cell r="L28482">
            <v>0</v>
          </cell>
          <cell r="AC28482" t="str">
            <v>06513 / ROLLANG ARNOULD RACHEL</v>
          </cell>
          <cell r="AD28482">
            <v>3</v>
          </cell>
        </row>
        <row r="28483">
          <cell r="H28483" t="str">
            <v>MASSEUR</v>
          </cell>
          <cell r="L28483">
            <v>0</v>
          </cell>
          <cell r="AC28483" t="str">
            <v>06513 / ROLLANG ARNOULD RACHEL</v>
          </cell>
          <cell r="AD28483">
            <v>3</v>
          </cell>
        </row>
        <row r="28484">
          <cell r="H28484" t="str">
            <v>MASSEUR</v>
          </cell>
          <cell r="L28484">
            <v>0</v>
          </cell>
          <cell r="AC28484" t="str">
            <v>05029 / BOUGHALEM ALI</v>
          </cell>
          <cell r="AD28484">
            <v>3</v>
          </cell>
        </row>
        <row r="28485">
          <cell r="H28485" t="str">
            <v>MEDECIN</v>
          </cell>
          <cell r="K28485" t="str">
            <v>MG</v>
          </cell>
          <cell r="L28485">
            <v>0</v>
          </cell>
          <cell r="AC28485" t="str">
            <v>05345 / SCHENCK LAURENCE</v>
          </cell>
          <cell r="AD28485">
            <v>3</v>
          </cell>
        </row>
        <row r="28486">
          <cell r="H28486" t="str">
            <v>MEDECIN</v>
          </cell>
          <cell r="K28486" t="str">
            <v>MG</v>
          </cell>
          <cell r="L28486">
            <v>0</v>
          </cell>
          <cell r="AC28486" t="str">
            <v>04814 / LAURENT OLIVIA</v>
          </cell>
          <cell r="AD28486">
            <v>3</v>
          </cell>
        </row>
        <row r="28487">
          <cell r="H28487" t="str">
            <v>MASSEUR</v>
          </cell>
          <cell r="L28487">
            <v>0</v>
          </cell>
          <cell r="AC28487" t="str">
            <v>02337 / GALLARD MYLENE</v>
          </cell>
          <cell r="AD28487">
            <v>3</v>
          </cell>
        </row>
        <row r="28488">
          <cell r="H28488" t="str">
            <v>INFIRMIER</v>
          </cell>
          <cell r="L28488">
            <v>0</v>
          </cell>
          <cell r="AC28488" t="str">
            <v>03811 / LE MOYNE BENOIT</v>
          </cell>
          <cell r="AD28488">
            <v>3</v>
          </cell>
        </row>
        <row r="28489">
          <cell r="H28489" t="str">
            <v>FOURNISSEUR</v>
          </cell>
          <cell r="L28489">
            <v>0</v>
          </cell>
          <cell r="AC28489" t="str">
            <v>03811 / LE MOYNE BENOIT</v>
          </cell>
          <cell r="AD28489">
            <v>3</v>
          </cell>
        </row>
        <row r="28490">
          <cell r="H28490" t="str">
            <v>FOURNISSEUR</v>
          </cell>
          <cell r="L28490">
            <v>0</v>
          </cell>
          <cell r="AC28490" t="str">
            <v>04814 / LAURENT OLIVIA</v>
          </cell>
          <cell r="AD28490">
            <v>3</v>
          </cell>
        </row>
        <row r="28491">
          <cell r="H28491" t="str">
            <v>FOURNISSEUR</v>
          </cell>
          <cell r="L28491">
            <v>0</v>
          </cell>
          <cell r="AC28491" t="str">
            <v>02918 / SCHOLLER STEPHANIE</v>
          </cell>
          <cell r="AD28491">
            <v>3</v>
          </cell>
        </row>
        <row r="28492">
          <cell r="H28492" t="str">
            <v>FOURNISSEUR</v>
          </cell>
          <cell r="L28492">
            <v>0</v>
          </cell>
          <cell r="AC28492" t="str">
            <v>03811 / LE MOYNE BENOIT</v>
          </cell>
          <cell r="AD28492">
            <v>3</v>
          </cell>
        </row>
        <row r="28493">
          <cell r="H28493" t="str">
            <v>SAGE-FEMME</v>
          </cell>
          <cell r="L28493">
            <v>0</v>
          </cell>
          <cell r="AC28493" t="str">
            <v>03811 / LE MOYNE BENOIT</v>
          </cell>
          <cell r="AD28493">
            <v>3</v>
          </cell>
        </row>
        <row r="28494">
          <cell r="H28494" t="str">
            <v>MEDECIN</v>
          </cell>
          <cell r="K28494" t="str">
            <v>MG</v>
          </cell>
          <cell r="L28494">
            <v>0</v>
          </cell>
          <cell r="AC28494" t="str">
            <v>04988 / STIRNEMANN JEAN VINCENT</v>
          </cell>
          <cell r="AD28494">
            <v>3</v>
          </cell>
        </row>
        <row r="28495">
          <cell r="H28495" t="str">
            <v>MASSEUR</v>
          </cell>
          <cell r="L28495">
            <v>0</v>
          </cell>
          <cell r="AC28495" t="str">
            <v>02918 / SCHOLLER STEPHANIE</v>
          </cell>
          <cell r="AD28495">
            <v>3</v>
          </cell>
        </row>
        <row r="28496">
          <cell r="H28496" t="str">
            <v>MEDECIN</v>
          </cell>
          <cell r="K28496" t="str">
            <v>MG</v>
          </cell>
          <cell r="L28496">
            <v>0</v>
          </cell>
          <cell r="AC28496" t="str">
            <v>05358 / BETSCH CELINE</v>
          </cell>
          <cell r="AD28496">
            <v>3</v>
          </cell>
        </row>
        <row r="28497">
          <cell r="H28497" t="str">
            <v>INFIRMIER</v>
          </cell>
          <cell r="L28497">
            <v>0</v>
          </cell>
          <cell r="AC28497" t="str">
            <v>05029 / BOUGHALEM ALI</v>
          </cell>
          <cell r="AD28497">
            <v>3</v>
          </cell>
        </row>
        <row r="28498">
          <cell r="H28498" t="str">
            <v>ORTHOPTISTE, ORTHOPHONISTE</v>
          </cell>
          <cell r="L28498">
            <v>0</v>
          </cell>
          <cell r="AC28498" t="str">
            <v>05358 / BETSCH CELINE</v>
          </cell>
          <cell r="AD28498">
            <v>3</v>
          </cell>
        </row>
        <row r="28499">
          <cell r="H28499" t="str">
            <v>MASSEUR</v>
          </cell>
          <cell r="L28499">
            <v>0</v>
          </cell>
          <cell r="AC28499" t="str">
            <v>05345 / SCHENCK LAURENCE</v>
          </cell>
          <cell r="AD28499">
            <v>3</v>
          </cell>
        </row>
        <row r="28500">
          <cell r="H28500" t="str">
            <v>DENTISTE</v>
          </cell>
          <cell r="L28500">
            <v>0</v>
          </cell>
          <cell r="AC28500" t="str">
            <v>04988 / STIRNEMANN JEAN VINCENT</v>
          </cell>
          <cell r="AD28500">
            <v>3</v>
          </cell>
        </row>
        <row r="28501">
          <cell r="H28501" t="str">
            <v>MASSEUR</v>
          </cell>
          <cell r="L28501">
            <v>0</v>
          </cell>
          <cell r="AC28501" t="str">
            <v>04988 / STIRNEMANN JEAN VINCENT</v>
          </cell>
          <cell r="AD28501">
            <v>3</v>
          </cell>
        </row>
        <row r="28502">
          <cell r="H28502" t="str">
            <v>MEDECIN</v>
          </cell>
          <cell r="K28502" t="str">
            <v>MS</v>
          </cell>
          <cell r="L28502">
            <v>0</v>
          </cell>
          <cell r="AC28502" t="str">
            <v>04988 / STIRNEMANN JEAN VINCENT</v>
          </cell>
          <cell r="AD28502">
            <v>3</v>
          </cell>
        </row>
        <row r="28503">
          <cell r="H28503" t="str">
            <v>MEDECIN</v>
          </cell>
          <cell r="K28503" t="str">
            <v>MS</v>
          </cell>
          <cell r="L28503">
            <v>0</v>
          </cell>
          <cell r="AC28503" t="str">
            <v>02918 / SCHOLLER STEPHANIE</v>
          </cell>
          <cell r="AD28503">
            <v>3</v>
          </cell>
        </row>
        <row r="28504">
          <cell r="H28504" t="str">
            <v>MEDECIN</v>
          </cell>
          <cell r="K28504" t="str">
            <v>MS</v>
          </cell>
          <cell r="L28504">
            <v>1</v>
          </cell>
          <cell r="AC28504" t="str">
            <v>06513 / ROLLANG ARNOULD RACHEL</v>
          </cell>
          <cell r="AD28504">
            <v>3</v>
          </cell>
        </row>
        <row r="28505">
          <cell r="H28505" t="str">
            <v>MEDECIN</v>
          </cell>
          <cell r="K28505" t="str">
            <v>MS</v>
          </cell>
          <cell r="L28505">
            <v>4</v>
          </cell>
          <cell r="AC28505" t="str">
            <v>03811 / LE MOYNE BENOIT</v>
          </cell>
          <cell r="AD28505">
            <v>3</v>
          </cell>
        </row>
        <row r="28506">
          <cell r="H28506" t="str">
            <v>MEDECIN</v>
          </cell>
          <cell r="K28506" t="str">
            <v>MS</v>
          </cell>
          <cell r="L28506">
            <v>2</v>
          </cell>
          <cell r="AC28506" t="str">
            <v>03811 / LE MOYNE BENOIT</v>
          </cell>
          <cell r="AD28506">
            <v>3</v>
          </cell>
        </row>
        <row r="28507">
          <cell r="H28507" t="str">
            <v>MEDECIN</v>
          </cell>
          <cell r="K28507" t="str">
            <v>MS</v>
          </cell>
          <cell r="L28507">
            <v>3</v>
          </cell>
          <cell r="AC28507" t="str">
            <v>05029 / BOUGHALEM ALI</v>
          </cell>
          <cell r="AD28507">
            <v>3</v>
          </cell>
        </row>
        <row r="28508">
          <cell r="H28508" t="str">
            <v>MEDECIN</v>
          </cell>
          <cell r="K28508" t="str">
            <v>MS</v>
          </cell>
          <cell r="L28508">
            <v>2</v>
          </cell>
          <cell r="AC28508" t="str">
            <v>05029 / BOUGHALEM ALI</v>
          </cell>
          <cell r="AD28508">
            <v>3</v>
          </cell>
        </row>
        <row r="28509">
          <cell r="H28509" t="str">
            <v>MEDECIN</v>
          </cell>
          <cell r="K28509" t="str">
            <v>MS</v>
          </cell>
          <cell r="L28509">
            <v>1</v>
          </cell>
          <cell r="AC28509" t="str">
            <v>00729 / SCHMITT MARX EVELYNE</v>
          </cell>
          <cell r="AD28509">
            <v>3</v>
          </cell>
        </row>
        <row r="28510">
          <cell r="H28510" t="str">
            <v>MEDECIN</v>
          </cell>
          <cell r="K28510" t="str">
            <v>MS</v>
          </cell>
          <cell r="L28510">
            <v>0</v>
          </cell>
          <cell r="AC28510" t="str">
            <v>00729 / SCHMITT MARX EVELYNE</v>
          </cell>
          <cell r="AD28510">
            <v>3</v>
          </cell>
        </row>
        <row r="28511">
          <cell r="H28511" t="str">
            <v>MEDECIN</v>
          </cell>
          <cell r="K28511" t="str">
            <v>MS</v>
          </cell>
          <cell r="L28511">
            <v>0</v>
          </cell>
          <cell r="AC28511" t="str">
            <v>06513 / ROLLANG ARNOULD RACHEL</v>
          </cell>
          <cell r="AD28511">
            <v>3</v>
          </cell>
        </row>
        <row r="28512">
          <cell r="H28512" t="str">
            <v>MEDECIN</v>
          </cell>
          <cell r="K28512" t="str">
            <v>MS</v>
          </cell>
          <cell r="L28512">
            <v>1</v>
          </cell>
          <cell r="AC28512" t="str">
            <v>06513 / ROLLANG ARNOULD RACHEL</v>
          </cell>
          <cell r="AD28512">
            <v>3</v>
          </cell>
        </row>
        <row r="28513">
          <cell r="H28513" t="str">
            <v>ORTHOPTISTE, ORTHOPHONISTE</v>
          </cell>
          <cell r="L28513">
            <v>0</v>
          </cell>
          <cell r="AC28513" t="str">
            <v>04814 / LAURENT OLIVIA</v>
          </cell>
          <cell r="AD28513">
            <v>3</v>
          </cell>
        </row>
        <row r="28514">
          <cell r="H28514" t="str">
            <v>MEDECIN</v>
          </cell>
          <cell r="K28514" t="str">
            <v>MG</v>
          </cell>
          <cell r="L28514">
            <v>0</v>
          </cell>
          <cell r="AC28514" t="str">
            <v>05345 / SCHENCK LAURENCE</v>
          </cell>
          <cell r="AD28514">
            <v>3</v>
          </cell>
        </row>
        <row r="28515">
          <cell r="H28515" t="str">
            <v>DENTISTE</v>
          </cell>
          <cell r="L28515">
            <v>0</v>
          </cell>
          <cell r="AC28515" t="str">
            <v>05358 / BETSCH CELINE</v>
          </cell>
          <cell r="AD28515">
            <v>3</v>
          </cell>
        </row>
        <row r="28516">
          <cell r="H28516" t="str">
            <v>MEDECIN</v>
          </cell>
          <cell r="K28516" t="str">
            <v>MG</v>
          </cell>
          <cell r="L28516">
            <v>0</v>
          </cell>
          <cell r="AC28516" t="str">
            <v>04988 / STIRNEMANN JEAN VINCENT</v>
          </cell>
          <cell r="AD28516">
            <v>3</v>
          </cell>
        </row>
        <row r="28517">
          <cell r="H28517" t="str">
            <v>MEDECIN</v>
          </cell>
          <cell r="K28517" t="str">
            <v>MS</v>
          </cell>
          <cell r="L28517">
            <v>0</v>
          </cell>
          <cell r="AC28517" t="str">
            <v>05345 / SCHENCK LAURENCE</v>
          </cell>
          <cell r="AD28517">
            <v>3</v>
          </cell>
        </row>
        <row r="28518">
          <cell r="H28518" t="str">
            <v>MASSEUR</v>
          </cell>
          <cell r="L28518">
            <v>0</v>
          </cell>
          <cell r="AC28518" t="str">
            <v>04814 / LAURENT OLIVIA</v>
          </cell>
          <cell r="AD28518">
            <v>3</v>
          </cell>
        </row>
        <row r="28519">
          <cell r="H28519" t="str">
            <v>FOURNISSEUR</v>
          </cell>
          <cell r="L28519">
            <v>0</v>
          </cell>
          <cell r="AC28519" t="str">
            <v>04988 / STIRNEMANN JEAN VINCENT</v>
          </cell>
          <cell r="AD28519">
            <v>3</v>
          </cell>
        </row>
        <row r="28520">
          <cell r="H28520" t="str">
            <v>MASSEUR</v>
          </cell>
          <cell r="L28520">
            <v>0</v>
          </cell>
          <cell r="AC28520" t="str">
            <v>05345 / SCHENCK LAURENCE</v>
          </cell>
          <cell r="AD28520">
            <v>3</v>
          </cell>
        </row>
        <row r="28521">
          <cell r="H28521" t="str">
            <v>INFIRMIER</v>
          </cell>
          <cell r="L28521">
            <v>0</v>
          </cell>
          <cell r="AC28521" t="str">
            <v>04814 / LAURENT OLIVIA</v>
          </cell>
          <cell r="AD28521">
            <v>3</v>
          </cell>
        </row>
        <row r="28522">
          <cell r="H28522" t="str">
            <v>PÉDICURE - PODOLOGUE</v>
          </cell>
          <cell r="L28522">
            <v>2</v>
          </cell>
          <cell r="AC28522" t="str">
            <v>05345 / SCHENCK LAURENCE</v>
          </cell>
          <cell r="AD28522">
            <v>3</v>
          </cell>
        </row>
        <row r="28523">
          <cell r="H28523" t="str">
            <v>ORTHOPTISTE, ORTHOPHONISTE</v>
          </cell>
          <cell r="L28523">
            <v>0</v>
          </cell>
          <cell r="AC28523" t="str">
            <v>00729 / SCHMITT MARX EVELYNE</v>
          </cell>
          <cell r="AD28523">
            <v>3</v>
          </cell>
        </row>
        <row r="28524">
          <cell r="H28524" t="str">
            <v>ORTHOPTISTE, ORTHOPHONISTE</v>
          </cell>
          <cell r="L28524">
            <v>2</v>
          </cell>
          <cell r="AC28524" t="str">
            <v>03811 / LE MOYNE BENOIT</v>
          </cell>
          <cell r="AD28524">
            <v>3</v>
          </cell>
        </row>
        <row r="28525">
          <cell r="H28525" t="str">
            <v>PÉDICURE - PODOLOGUE</v>
          </cell>
          <cell r="L28525">
            <v>0</v>
          </cell>
          <cell r="AC28525" t="str">
            <v>06513 / ROLLANG ARNOULD RACHEL</v>
          </cell>
          <cell r="AD28525">
            <v>3</v>
          </cell>
        </row>
        <row r="28526">
          <cell r="H28526" t="str">
            <v>INFIRMIER</v>
          </cell>
          <cell r="L28526">
            <v>0</v>
          </cell>
          <cell r="AC28526" t="str">
            <v>03811 / LE MOYNE BENOIT</v>
          </cell>
          <cell r="AD28526">
            <v>3</v>
          </cell>
        </row>
        <row r="28527">
          <cell r="H28527" t="str">
            <v>FOURNISSEUR</v>
          </cell>
          <cell r="L28527">
            <v>0</v>
          </cell>
          <cell r="AC28527" t="str">
            <v>00729 / SCHMITT MARX EVELYNE</v>
          </cell>
          <cell r="AD28527">
            <v>3</v>
          </cell>
        </row>
        <row r="28528">
          <cell r="H28528" t="str">
            <v>INFIRMIER</v>
          </cell>
          <cell r="L28528">
            <v>0</v>
          </cell>
          <cell r="AC28528" t="str">
            <v>04814 / LAURENT OLIVIA</v>
          </cell>
          <cell r="AD28528">
            <v>3</v>
          </cell>
        </row>
        <row r="28529">
          <cell r="H28529" t="str">
            <v>MEDECIN</v>
          </cell>
          <cell r="K28529" t="str">
            <v>MS</v>
          </cell>
          <cell r="L28529">
            <v>1</v>
          </cell>
          <cell r="AC28529" t="str">
            <v>05029 / BOUGHALEM ALI</v>
          </cell>
          <cell r="AD28529">
            <v>3</v>
          </cell>
        </row>
        <row r="28530">
          <cell r="H28530" t="str">
            <v>MEDECIN</v>
          </cell>
          <cell r="K28530" t="str">
            <v>MS</v>
          </cell>
          <cell r="L28530">
            <v>0</v>
          </cell>
          <cell r="AC28530" t="str">
            <v>04814 / LAURENT OLIVIA</v>
          </cell>
          <cell r="AD28530">
            <v>3</v>
          </cell>
        </row>
        <row r="28531">
          <cell r="H28531" t="str">
            <v>INFIRMIER</v>
          </cell>
          <cell r="L28531">
            <v>0</v>
          </cell>
          <cell r="AC28531" t="str">
            <v>02337 / GALLARD MYLENE</v>
          </cell>
          <cell r="AD28531">
            <v>3</v>
          </cell>
        </row>
        <row r="28532">
          <cell r="H28532" t="str">
            <v>FOURNISSEUR</v>
          </cell>
          <cell r="L28532">
            <v>0</v>
          </cell>
          <cell r="AC28532" t="str">
            <v>04814 / LAURENT OLIVIA</v>
          </cell>
          <cell r="AD28532">
            <v>3</v>
          </cell>
        </row>
        <row r="28533">
          <cell r="H28533" t="str">
            <v>MASSEUR</v>
          </cell>
          <cell r="L28533">
            <v>0</v>
          </cell>
          <cell r="AC28533" t="str">
            <v>00729 / SCHMITT MARX EVELYNE</v>
          </cell>
          <cell r="AD28533">
            <v>3</v>
          </cell>
        </row>
        <row r="28534">
          <cell r="H28534" t="str">
            <v>ORTHOPTISTE, ORTHOPHONISTE</v>
          </cell>
          <cell r="L28534">
            <v>0</v>
          </cell>
          <cell r="AC28534" t="str">
            <v>06513 / ROLLANG ARNOULD RACHEL</v>
          </cell>
          <cell r="AD28534">
            <v>3</v>
          </cell>
        </row>
        <row r="28535">
          <cell r="H28535" t="str">
            <v>MASSEUR</v>
          </cell>
          <cell r="L28535">
            <v>0</v>
          </cell>
          <cell r="AC28535" t="str">
            <v>05029 / BOUGHALEM ALI</v>
          </cell>
          <cell r="AD28535">
            <v>3</v>
          </cell>
        </row>
        <row r="28536">
          <cell r="H28536" t="str">
            <v>MEDECIN</v>
          </cell>
          <cell r="K28536" t="str">
            <v>MG</v>
          </cell>
          <cell r="L28536">
            <v>0</v>
          </cell>
          <cell r="AC28536" t="str">
            <v>05358 / BETSCH CELINE</v>
          </cell>
          <cell r="AD28536">
            <v>3</v>
          </cell>
        </row>
        <row r="28537">
          <cell r="H28537" t="str">
            <v>MASSEUR</v>
          </cell>
          <cell r="L28537">
            <v>0</v>
          </cell>
          <cell r="AC28537" t="str">
            <v>03811 / LE MOYNE BENOIT</v>
          </cell>
          <cell r="AD28537">
            <v>3</v>
          </cell>
        </row>
        <row r="28538">
          <cell r="H28538" t="str">
            <v>MEDECIN</v>
          </cell>
          <cell r="K28538" t="str">
            <v>MS</v>
          </cell>
          <cell r="L28538">
            <v>0</v>
          </cell>
          <cell r="AC28538" t="str">
            <v>06513 / ROLLANG ARNOULD RACHEL</v>
          </cell>
          <cell r="AD28538">
            <v>3</v>
          </cell>
        </row>
        <row r="28539">
          <cell r="H28539" t="str">
            <v>PÉDICURE - PODOLOGUE</v>
          </cell>
          <cell r="L28539">
            <v>0</v>
          </cell>
          <cell r="AC28539" t="str">
            <v>04814 / LAURENT OLIVIA</v>
          </cell>
          <cell r="AD28539">
            <v>3</v>
          </cell>
        </row>
        <row r="28540">
          <cell r="H28540" t="str">
            <v>INFIRMIER</v>
          </cell>
          <cell r="L28540">
            <v>0</v>
          </cell>
          <cell r="AC28540" t="str">
            <v>05029 / BOUGHALEM ALI</v>
          </cell>
          <cell r="AD28540">
            <v>3</v>
          </cell>
        </row>
        <row r="28541">
          <cell r="H28541" t="str">
            <v>INFIRMIER</v>
          </cell>
          <cell r="L28541">
            <v>0</v>
          </cell>
          <cell r="AC28541" t="str">
            <v>02918 / SCHOLLER STEPHANIE</v>
          </cell>
          <cell r="AD28541">
            <v>3</v>
          </cell>
        </row>
        <row r="28542">
          <cell r="H28542" t="str">
            <v>MASSEUR</v>
          </cell>
          <cell r="L28542">
            <v>0</v>
          </cell>
          <cell r="AC28542" t="str">
            <v>00729 / SCHMITT MARX EVELYNE</v>
          </cell>
          <cell r="AD28542">
            <v>3</v>
          </cell>
        </row>
        <row r="28543">
          <cell r="H28543" t="str">
            <v>MEDECIN</v>
          </cell>
          <cell r="K28543" t="str">
            <v>MS</v>
          </cell>
          <cell r="L28543">
            <v>0</v>
          </cell>
          <cell r="AC28543" t="str">
            <v>03811 / LE MOYNE BENOIT</v>
          </cell>
          <cell r="AD28543">
            <v>3</v>
          </cell>
        </row>
        <row r="28544">
          <cell r="H28544" t="str">
            <v>MEDECIN</v>
          </cell>
          <cell r="K28544" t="str">
            <v>MS</v>
          </cell>
          <cell r="L28544">
            <v>0</v>
          </cell>
          <cell r="AC28544" t="str">
            <v>04814 / LAURENT OLIVIA</v>
          </cell>
          <cell r="AD28544">
            <v>3</v>
          </cell>
        </row>
        <row r="28545">
          <cell r="H28545" t="str">
            <v>MEDECIN</v>
          </cell>
          <cell r="K28545" t="str">
            <v>MG</v>
          </cell>
          <cell r="L28545">
            <v>0</v>
          </cell>
          <cell r="AC28545" t="str">
            <v>03811 / LE MOYNE BENOIT</v>
          </cell>
          <cell r="AD28545">
            <v>3</v>
          </cell>
        </row>
        <row r="28546">
          <cell r="H28546" t="str">
            <v>DENTISTE</v>
          </cell>
          <cell r="L28546">
            <v>0</v>
          </cell>
          <cell r="AC28546" t="str">
            <v>03811 / LE MOYNE BENOIT</v>
          </cell>
          <cell r="AD28546">
            <v>3</v>
          </cell>
        </row>
        <row r="28547">
          <cell r="H28547" t="str">
            <v>MASSEUR</v>
          </cell>
          <cell r="L28547">
            <v>0</v>
          </cell>
          <cell r="AC28547" t="str">
            <v>06513 / ROLLANG ARNOULD RACHEL</v>
          </cell>
          <cell r="AD28547">
            <v>3</v>
          </cell>
        </row>
        <row r="28548">
          <cell r="H28548" t="str">
            <v>INFIRMIER</v>
          </cell>
          <cell r="L28548">
            <v>0</v>
          </cell>
          <cell r="AC28548" t="str">
            <v>02918 / SCHOLLER STEPHANIE</v>
          </cell>
          <cell r="AD28548">
            <v>3</v>
          </cell>
        </row>
        <row r="28549">
          <cell r="H28549" t="str">
            <v>INFIRMIER</v>
          </cell>
          <cell r="L28549">
            <v>1</v>
          </cell>
          <cell r="AC28549" t="str">
            <v>02918 / SCHOLLER STEPHANIE</v>
          </cell>
          <cell r="AD28549">
            <v>3</v>
          </cell>
        </row>
        <row r="28550">
          <cell r="H28550" t="str">
            <v>INFIRMIER</v>
          </cell>
          <cell r="L28550">
            <v>0</v>
          </cell>
          <cell r="AC28550" t="str">
            <v>03811 / LE MOYNE BENOIT</v>
          </cell>
          <cell r="AD28550">
            <v>3</v>
          </cell>
        </row>
        <row r="28551">
          <cell r="H28551" t="str">
            <v>MASSEUR</v>
          </cell>
          <cell r="L28551">
            <v>0</v>
          </cell>
          <cell r="AC28551" t="str">
            <v>05345 / SCHENCK LAURENCE</v>
          </cell>
          <cell r="AD28551">
            <v>3</v>
          </cell>
        </row>
        <row r="28552">
          <cell r="H28552" t="str">
            <v>ORTHOPTISTE, ORTHOPHONISTE</v>
          </cell>
          <cell r="L28552">
            <v>0</v>
          </cell>
          <cell r="AC28552" t="str">
            <v>06513 / ROLLANG ARNOULD RACHEL</v>
          </cell>
          <cell r="AD28552">
            <v>3</v>
          </cell>
        </row>
        <row r="28553">
          <cell r="H28553" t="str">
            <v>INFIRMIER</v>
          </cell>
          <cell r="L28553">
            <v>0</v>
          </cell>
          <cell r="AC28553" t="str">
            <v>05345 / SCHENCK LAURENCE</v>
          </cell>
          <cell r="AD28553">
            <v>3</v>
          </cell>
        </row>
        <row r="28554">
          <cell r="H28554" t="str">
            <v>INFIRMIER</v>
          </cell>
          <cell r="L28554">
            <v>0</v>
          </cell>
          <cell r="AC28554" t="str">
            <v>04988 / STIRNEMANN JEAN VINCENT</v>
          </cell>
          <cell r="AD28554">
            <v>3</v>
          </cell>
        </row>
        <row r="28555">
          <cell r="H28555" t="str">
            <v>INFIRMIER</v>
          </cell>
          <cell r="L28555">
            <v>0</v>
          </cell>
          <cell r="AC28555" t="str">
            <v>04814 / LAURENT OLIVIA</v>
          </cell>
          <cell r="AD28555">
            <v>3</v>
          </cell>
        </row>
        <row r="28556">
          <cell r="H28556" t="str">
            <v>MASSEUR</v>
          </cell>
          <cell r="L28556">
            <v>0</v>
          </cell>
          <cell r="AC28556" t="str">
            <v>02337 / GALLARD MYLENE</v>
          </cell>
          <cell r="AD28556">
            <v>3</v>
          </cell>
        </row>
        <row r="28557">
          <cell r="H28557" t="str">
            <v>ORTHOPTISTE, ORTHOPHONISTE</v>
          </cell>
          <cell r="L28557">
            <v>0</v>
          </cell>
          <cell r="AC28557" t="str">
            <v>04814 / LAURENT OLIVIA</v>
          </cell>
          <cell r="AD28557">
            <v>3</v>
          </cell>
        </row>
        <row r="28558">
          <cell r="H28558" t="str">
            <v>ORTHOPTISTE, ORTHOPHONISTE</v>
          </cell>
          <cell r="L28558">
            <v>0</v>
          </cell>
          <cell r="AC28558" t="str">
            <v>02337 / GALLARD MYLENE</v>
          </cell>
          <cell r="AD28558">
            <v>3</v>
          </cell>
        </row>
        <row r="28559">
          <cell r="H28559" t="str">
            <v>INFIRMIER</v>
          </cell>
          <cell r="L28559">
            <v>0</v>
          </cell>
          <cell r="AC28559" t="str">
            <v>05029 / BOUGHALEM ALI</v>
          </cell>
          <cell r="AD28559">
            <v>3</v>
          </cell>
        </row>
        <row r="28560">
          <cell r="H28560" t="str">
            <v>MEDECIN</v>
          </cell>
          <cell r="K28560" t="str">
            <v>MS</v>
          </cell>
          <cell r="L28560">
            <v>0</v>
          </cell>
          <cell r="AC28560" t="str">
            <v>06513 / ROLLANG ARNOULD RACHEL</v>
          </cell>
          <cell r="AD28560">
            <v>3</v>
          </cell>
        </row>
        <row r="28561">
          <cell r="H28561" t="str">
            <v>MEDECIN</v>
          </cell>
          <cell r="K28561" t="str">
            <v>MS</v>
          </cell>
          <cell r="L28561">
            <v>4</v>
          </cell>
          <cell r="AC28561" t="str">
            <v>06513 / ROLLANG ARNOULD RACHEL</v>
          </cell>
          <cell r="AD28561">
            <v>3</v>
          </cell>
        </row>
        <row r="28562">
          <cell r="H28562" t="str">
            <v>MEDECIN</v>
          </cell>
          <cell r="K28562" t="str">
            <v>MS</v>
          </cell>
          <cell r="L28562">
            <v>5</v>
          </cell>
          <cell r="AC28562" t="str">
            <v>06513 / ROLLANG ARNOULD RACHEL</v>
          </cell>
          <cell r="AD28562">
            <v>3</v>
          </cell>
        </row>
        <row r="28563">
          <cell r="H28563" t="str">
            <v>MEDECIN</v>
          </cell>
          <cell r="K28563" t="str">
            <v>MS</v>
          </cell>
          <cell r="L28563">
            <v>2</v>
          </cell>
          <cell r="AC28563" t="str">
            <v>06513 / ROLLANG ARNOULD RACHEL</v>
          </cell>
          <cell r="AD28563">
            <v>3</v>
          </cell>
        </row>
        <row r="28564">
          <cell r="H28564" t="str">
            <v>MEDECIN</v>
          </cell>
          <cell r="K28564" t="str">
            <v>MS</v>
          </cell>
          <cell r="L28564">
            <v>3</v>
          </cell>
          <cell r="AC28564" t="str">
            <v>06513 / ROLLANG ARNOULD RACHEL</v>
          </cell>
          <cell r="AD28564">
            <v>3</v>
          </cell>
        </row>
        <row r="28565">
          <cell r="H28565" t="str">
            <v>MEDECIN</v>
          </cell>
          <cell r="K28565" t="str">
            <v>MS</v>
          </cell>
          <cell r="L28565">
            <v>6</v>
          </cell>
          <cell r="AC28565" t="str">
            <v>05345 / SCHENCK LAURENCE</v>
          </cell>
          <cell r="AD28565">
            <v>3</v>
          </cell>
        </row>
        <row r="28566">
          <cell r="H28566" t="str">
            <v>FOURNISSEUR</v>
          </cell>
          <cell r="L28566">
            <v>0</v>
          </cell>
          <cell r="AC28566" t="str">
            <v>06513 / ROLLANG ARNOULD RACHEL</v>
          </cell>
          <cell r="AD28566">
            <v>3</v>
          </cell>
        </row>
        <row r="28567">
          <cell r="H28567" t="str">
            <v>FOURNISSEUR</v>
          </cell>
          <cell r="L28567">
            <v>0</v>
          </cell>
          <cell r="AC28567" t="str">
            <v>06513 / ROLLANG ARNOULD RACHEL</v>
          </cell>
          <cell r="AD28567">
            <v>3</v>
          </cell>
        </row>
        <row r="28568">
          <cell r="H28568" t="str">
            <v>FOURNISSEUR</v>
          </cell>
          <cell r="L28568">
            <v>0</v>
          </cell>
          <cell r="AC28568" t="str">
            <v>02918 / SCHOLLER STEPHANIE</v>
          </cell>
          <cell r="AD28568">
            <v>3</v>
          </cell>
        </row>
        <row r="28569">
          <cell r="H28569" t="str">
            <v>SAGE-FEMME</v>
          </cell>
          <cell r="L28569">
            <v>1</v>
          </cell>
          <cell r="AC28569" t="str">
            <v>00729 / SCHMITT MARX EVELYNE</v>
          </cell>
          <cell r="AD28569">
            <v>3</v>
          </cell>
        </row>
        <row r="28570">
          <cell r="H28570" t="str">
            <v>SAGE-FEMME</v>
          </cell>
          <cell r="L28570">
            <v>0</v>
          </cell>
          <cell r="AC28570" t="str">
            <v>03811 / LE MOYNE BENOIT</v>
          </cell>
          <cell r="AD28570">
            <v>3</v>
          </cell>
        </row>
        <row r="28571">
          <cell r="H28571" t="str">
            <v>INFIRMIER</v>
          </cell>
          <cell r="L28571">
            <v>0</v>
          </cell>
          <cell r="AC28571" t="str">
            <v>05029 / BOUGHALEM ALI</v>
          </cell>
          <cell r="AD28571">
            <v>3</v>
          </cell>
        </row>
        <row r="28572">
          <cell r="H28572" t="str">
            <v>DENTISTE</v>
          </cell>
          <cell r="L28572">
            <v>0</v>
          </cell>
          <cell r="AC28572" t="str">
            <v>05358 / BETSCH CELINE</v>
          </cell>
          <cell r="AD28572">
            <v>3</v>
          </cell>
        </row>
        <row r="28573">
          <cell r="H28573" t="str">
            <v>DENTISTE</v>
          </cell>
          <cell r="L28573">
            <v>0</v>
          </cell>
          <cell r="AC28573" t="str">
            <v>02918 / SCHOLLER STEPHANIE</v>
          </cell>
          <cell r="AD28573">
            <v>3</v>
          </cell>
        </row>
        <row r="28574">
          <cell r="H28574" t="str">
            <v>MEDECIN</v>
          </cell>
          <cell r="K28574" t="str">
            <v>MG</v>
          </cell>
          <cell r="L28574">
            <v>0</v>
          </cell>
          <cell r="AC28574" t="str">
            <v>06513 / ROLLANG ARNOULD RACHEL</v>
          </cell>
          <cell r="AD28574">
            <v>3</v>
          </cell>
        </row>
        <row r="28575">
          <cell r="H28575" t="str">
            <v>MEDECIN</v>
          </cell>
          <cell r="K28575" t="str">
            <v>MS</v>
          </cell>
          <cell r="L28575">
            <v>0</v>
          </cell>
          <cell r="AC28575" t="str">
            <v>03811 / LE MOYNE BENOIT</v>
          </cell>
          <cell r="AD28575">
            <v>3</v>
          </cell>
        </row>
        <row r="28576">
          <cell r="H28576" t="str">
            <v>MEDECIN</v>
          </cell>
          <cell r="K28576" t="str">
            <v>MS</v>
          </cell>
          <cell r="L28576">
            <v>10</v>
          </cell>
          <cell r="AC28576" t="str">
            <v>05029 / BOUGHALEM ALI</v>
          </cell>
          <cell r="AD28576">
            <v>3</v>
          </cell>
        </row>
        <row r="28577">
          <cell r="H28577" t="str">
            <v>MEDECIN</v>
          </cell>
          <cell r="K28577" t="str">
            <v>MS</v>
          </cell>
          <cell r="L28577">
            <v>11</v>
          </cell>
          <cell r="AC28577" t="str">
            <v>05029 / BOUGHALEM ALI</v>
          </cell>
          <cell r="AD28577">
            <v>3</v>
          </cell>
        </row>
        <row r="28578">
          <cell r="H28578" t="str">
            <v>MEDECIN</v>
          </cell>
          <cell r="K28578" t="str">
            <v>MS</v>
          </cell>
          <cell r="L28578">
            <v>6</v>
          </cell>
          <cell r="AC28578" t="str">
            <v>05358 / BETSCH CELINE</v>
          </cell>
          <cell r="AD28578">
            <v>3</v>
          </cell>
        </row>
        <row r="28579">
          <cell r="H28579" t="str">
            <v>MEDECIN</v>
          </cell>
          <cell r="K28579" t="str">
            <v>MS</v>
          </cell>
          <cell r="L28579">
            <v>5</v>
          </cell>
          <cell r="AC28579" t="str">
            <v>02918 / SCHOLLER STEPHANIE</v>
          </cell>
          <cell r="AD28579">
            <v>3</v>
          </cell>
        </row>
        <row r="28580">
          <cell r="H28580" t="str">
            <v>MEDECIN</v>
          </cell>
          <cell r="K28580" t="str">
            <v>MS</v>
          </cell>
          <cell r="L28580">
            <v>13</v>
          </cell>
          <cell r="AC28580" t="str">
            <v>02918 / SCHOLLER STEPHANIE</v>
          </cell>
          <cell r="AD28580">
            <v>3</v>
          </cell>
        </row>
        <row r="28581">
          <cell r="H28581" t="str">
            <v>MEDECIN</v>
          </cell>
          <cell r="K28581" t="str">
            <v>MS</v>
          </cell>
          <cell r="L28581">
            <v>12</v>
          </cell>
          <cell r="AC28581" t="str">
            <v>04988 / STIRNEMANN JEAN VINCENT</v>
          </cell>
          <cell r="AD28581">
            <v>3</v>
          </cell>
        </row>
        <row r="28582">
          <cell r="H28582" t="str">
            <v>MEDECIN</v>
          </cell>
          <cell r="K28582" t="str">
            <v>MS</v>
          </cell>
          <cell r="L28582">
            <v>1</v>
          </cell>
          <cell r="AC28582" t="str">
            <v>05358 / BETSCH CELINE</v>
          </cell>
          <cell r="AD28582">
            <v>3</v>
          </cell>
        </row>
        <row r="28583">
          <cell r="H28583" t="str">
            <v>MEDECIN</v>
          </cell>
          <cell r="K28583" t="str">
            <v>MS</v>
          </cell>
          <cell r="L28583">
            <v>0</v>
          </cell>
          <cell r="AC28583" t="str">
            <v>05358 / BETSCH CELINE</v>
          </cell>
          <cell r="AD28583">
            <v>3</v>
          </cell>
        </row>
        <row r="28584">
          <cell r="H28584" t="str">
            <v>MEDECIN</v>
          </cell>
          <cell r="K28584" t="str">
            <v>MS</v>
          </cell>
          <cell r="L28584">
            <v>9</v>
          </cell>
          <cell r="AC28584" t="str">
            <v>02337 / GALLARD MYLENE</v>
          </cell>
          <cell r="AD28584">
            <v>3</v>
          </cell>
        </row>
        <row r="28585">
          <cell r="H28585" t="str">
            <v>DENTISTE</v>
          </cell>
          <cell r="L28585">
            <v>0</v>
          </cell>
          <cell r="AC28585" t="str">
            <v>04814 / LAURENT OLIVIA</v>
          </cell>
          <cell r="AD28585">
            <v>3</v>
          </cell>
        </row>
        <row r="28586">
          <cell r="H28586" t="str">
            <v>MEDECIN</v>
          </cell>
          <cell r="K28586" t="str">
            <v>MG</v>
          </cell>
          <cell r="L28586">
            <v>0</v>
          </cell>
          <cell r="AC28586" t="str">
            <v>04814 / LAURENT OLIVIA</v>
          </cell>
          <cell r="AD28586">
            <v>3</v>
          </cell>
        </row>
        <row r="28587">
          <cell r="H28587" t="str">
            <v>MEDECIN</v>
          </cell>
          <cell r="K28587" t="str">
            <v>MG</v>
          </cell>
          <cell r="L28587">
            <v>0</v>
          </cell>
          <cell r="AC28587" t="str">
            <v>03811 / LE MOYNE BENOIT</v>
          </cell>
          <cell r="AD28587">
            <v>3</v>
          </cell>
        </row>
        <row r="28588">
          <cell r="H28588" t="str">
            <v>MASSEUR</v>
          </cell>
          <cell r="L28588">
            <v>0</v>
          </cell>
          <cell r="AC28588" t="str">
            <v>05358 / BETSCH CELINE</v>
          </cell>
          <cell r="AD28588">
            <v>3</v>
          </cell>
        </row>
        <row r="28589">
          <cell r="H28589" t="str">
            <v>MEDECIN</v>
          </cell>
          <cell r="K28589" t="str">
            <v>MG</v>
          </cell>
          <cell r="L28589">
            <v>0</v>
          </cell>
          <cell r="AC28589" t="str">
            <v>02337 / GALLARD MYLENE</v>
          </cell>
          <cell r="AD28589">
            <v>3</v>
          </cell>
        </row>
        <row r="28590">
          <cell r="H28590" t="str">
            <v>MEDECIN</v>
          </cell>
          <cell r="K28590" t="str">
            <v>MS</v>
          </cell>
          <cell r="L28590">
            <v>0</v>
          </cell>
          <cell r="AC28590" t="str">
            <v>02337 / GALLARD MYLENE</v>
          </cell>
          <cell r="AD28590">
            <v>3</v>
          </cell>
        </row>
        <row r="28591">
          <cell r="H28591" t="str">
            <v>MEDECIN</v>
          </cell>
          <cell r="K28591" t="str">
            <v>MS</v>
          </cell>
          <cell r="L28591">
            <v>0</v>
          </cell>
          <cell r="AC28591" t="str">
            <v>02337 / GALLARD MYLENE</v>
          </cell>
          <cell r="AD28591">
            <v>3</v>
          </cell>
        </row>
        <row r="28592">
          <cell r="H28592" t="str">
            <v>MEDECIN</v>
          </cell>
          <cell r="K28592" t="str">
            <v>MS</v>
          </cell>
          <cell r="L28592">
            <v>1</v>
          </cell>
          <cell r="AC28592" t="str">
            <v>05029 / BOUGHALEM ALI</v>
          </cell>
          <cell r="AD28592">
            <v>3</v>
          </cell>
        </row>
        <row r="28593">
          <cell r="H28593" t="str">
            <v>MASSEUR</v>
          </cell>
          <cell r="L28593">
            <v>0</v>
          </cell>
          <cell r="AC28593" t="str">
            <v>03811 / LE MOYNE BENOIT</v>
          </cell>
          <cell r="AD28593">
            <v>3</v>
          </cell>
        </row>
        <row r="28594">
          <cell r="H28594" t="str">
            <v>MASSEUR</v>
          </cell>
          <cell r="L28594">
            <v>0</v>
          </cell>
          <cell r="AC28594" t="str">
            <v>00729 / SCHMITT MARX EVELYNE</v>
          </cell>
          <cell r="AD28594">
            <v>3</v>
          </cell>
        </row>
        <row r="28595">
          <cell r="H28595" t="str">
            <v>MASSEUR</v>
          </cell>
          <cell r="L28595">
            <v>0</v>
          </cell>
          <cell r="AC28595" t="str">
            <v>04988 / STIRNEMANN JEAN VINCENT</v>
          </cell>
          <cell r="AD28595">
            <v>3</v>
          </cell>
        </row>
        <row r="28596">
          <cell r="H28596" t="str">
            <v>MEDECIN</v>
          </cell>
          <cell r="K28596" t="str">
            <v>MS</v>
          </cell>
          <cell r="L28596">
            <v>1</v>
          </cell>
          <cell r="AC28596" t="str">
            <v>04814 / LAURENT OLIVIA</v>
          </cell>
          <cell r="AD28596">
            <v>3</v>
          </cell>
        </row>
        <row r="28597">
          <cell r="H28597" t="str">
            <v>MEDECIN</v>
          </cell>
          <cell r="K28597" t="str">
            <v>MS</v>
          </cell>
          <cell r="L28597">
            <v>0</v>
          </cell>
          <cell r="AC28597" t="str">
            <v>04988 / STIRNEMANN JEAN VINCENT</v>
          </cell>
          <cell r="AD28597">
            <v>3</v>
          </cell>
        </row>
        <row r="28598">
          <cell r="H28598" t="str">
            <v>MEDECIN</v>
          </cell>
          <cell r="K28598" t="str">
            <v>MS</v>
          </cell>
          <cell r="L28598">
            <v>2</v>
          </cell>
          <cell r="AC28598" t="str">
            <v>02918 / SCHOLLER STEPHANIE</v>
          </cell>
          <cell r="AD28598">
            <v>3</v>
          </cell>
        </row>
        <row r="28599">
          <cell r="H28599" t="str">
            <v>INFIRMIER</v>
          </cell>
          <cell r="L28599">
            <v>0</v>
          </cell>
          <cell r="AC28599" t="str">
            <v>02337 / GALLARD MYLENE</v>
          </cell>
          <cell r="AD28599">
            <v>3</v>
          </cell>
        </row>
        <row r="28600">
          <cell r="H28600" t="str">
            <v>MASSEUR</v>
          </cell>
          <cell r="L28600">
            <v>0</v>
          </cell>
          <cell r="AC28600" t="str">
            <v>02918 / SCHOLLER STEPHANIE</v>
          </cell>
          <cell r="AD28600">
            <v>3</v>
          </cell>
        </row>
        <row r="28601">
          <cell r="H28601" t="str">
            <v>MEDECIN</v>
          </cell>
          <cell r="K28601" t="str">
            <v>MG</v>
          </cell>
          <cell r="L28601">
            <v>0</v>
          </cell>
          <cell r="AC28601" t="str">
            <v>00729 / SCHMITT MARX EVELYNE</v>
          </cell>
          <cell r="AD28601">
            <v>3</v>
          </cell>
        </row>
        <row r="28602">
          <cell r="H28602" t="str">
            <v>PÉDICURE - PODOLOGUE</v>
          </cell>
          <cell r="L28602">
            <v>0</v>
          </cell>
          <cell r="AC28602" t="str">
            <v>02337 / GALLARD MYLENE</v>
          </cell>
          <cell r="AD28602">
            <v>3</v>
          </cell>
        </row>
        <row r="28603">
          <cell r="H28603" t="str">
            <v>PÉDICURE - PODOLOGUE</v>
          </cell>
          <cell r="L28603">
            <v>1</v>
          </cell>
          <cell r="AC28603" t="str">
            <v>04988 / STIRNEMANN JEAN VINCENT</v>
          </cell>
          <cell r="AD28603">
            <v>3</v>
          </cell>
        </row>
        <row r="28604">
          <cell r="H28604" t="str">
            <v>MEDECIN</v>
          </cell>
          <cell r="K28604" t="str">
            <v>MS</v>
          </cell>
          <cell r="L28604">
            <v>0</v>
          </cell>
          <cell r="AC28604" t="str">
            <v>06513 / ROLLANG ARNOULD RACHEL</v>
          </cell>
          <cell r="AD28604">
            <v>3</v>
          </cell>
        </row>
        <row r="28605">
          <cell r="H28605" t="str">
            <v>MEDECIN</v>
          </cell>
          <cell r="K28605" t="str">
            <v>MS</v>
          </cell>
          <cell r="L28605">
            <v>1</v>
          </cell>
          <cell r="AC28605" t="str">
            <v>05345 / SCHENCK LAURENCE</v>
          </cell>
          <cell r="AD28605">
            <v>3</v>
          </cell>
        </row>
        <row r="28606">
          <cell r="H28606" t="str">
            <v>MEDECIN</v>
          </cell>
          <cell r="K28606" t="str">
            <v>MS</v>
          </cell>
          <cell r="L28606">
            <v>0</v>
          </cell>
          <cell r="AC28606" t="str">
            <v>04988 / STIRNEMANN JEAN VINCENT</v>
          </cell>
          <cell r="AD28606">
            <v>3</v>
          </cell>
        </row>
        <row r="28607">
          <cell r="H28607" t="str">
            <v>INFIRMIER</v>
          </cell>
          <cell r="L28607">
            <v>0</v>
          </cell>
          <cell r="AC28607" t="str">
            <v>03811 / LE MOYNE BENOIT</v>
          </cell>
          <cell r="AD28607">
            <v>3</v>
          </cell>
        </row>
        <row r="28608">
          <cell r="H28608" t="str">
            <v>MEDECIN</v>
          </cell>
          <cell r="K28608" t="str">
            <v>MG</v>
          </cell>
          <cell r="L28608">
            <v>0</v>
          </cell>
          <cell r="AC28608" t="str">
            <v>05345 / SCHENCK LAURENCE</v>
          </cell>
          <cell r="AD28608">
            <v>3</v>
          </cell>
        </row>
        <row r="28609">
          <cell r="H28609" t="str">
            <v>MEDECIN</v>
          </cell>
          <cell r="K28609" t="str">
            <v>MG</v>
          </cell>
          <cell r="L28609">
            <v>0</v>
          </cell>
          <cell r="AC28609" t="str">
            <v>03811 / LE MOYNE BENOIT</v>
          </cell>
          <cell r="AD28609">
            <v>3</v>
          </cell>
        </row>
        <row r="28610">
          <cell r="H28610" t="str">
            <v>DENTISTE</v>
          </cell>
          <cell r="L28610">
            <v>0</v>
          </cell>
          <cell r="AC28610" t="str">
            <v>05345 / SCHENCK LAURENCE</v>
          </cell>
          <cell r="AD28610">
            <v>3</v>
          </cell>
        </row>
        <row r="28611">
          <cell r="H28611" t="str">
            <v>MEDECIN</v>
          </cell>
          <cell r="K28611" t="str">
            <v>MS</v>
          </cell>
          <cell r="L28611">
            <v>0</v>
          </cell>
          <cell r="AC28611" t="str">
            <v>05358 / BETSCH CELINE</v>
          </cell>
          <cell r="AD28611">
            <v>3</v>
          </cell>
        </row>
        <row r="28612">
          <cell r="H28612" t="str">
            <v>FOURNISSEUR</v>
          </cell>
          <cell r="L28612">
            <v>0</v>
          </cell>
          <cell r="AC28612" t="str">
            <v>04988 / STIRNEMANN JEAN VINCENT</v>
          </cell>
          <cell r="AD28612">
            <v>3</v>
          </cell>
        </row>
        <row r="28613">
          <cell r="H28613" t="str">
            <v>INFIRMIER</v>
          </cell>
          <cell r="L28613">
            <v>0</v>
          </cell>
          <cell r="AC28613" t="str">
            <v>05358 / BETSCH CELINE</v>
          </cell>
          <cell r="AD28613">
            <v>3</v>
          </cell>
        </row>
        <row r="28614">
          <cell r="H28614" t="str">
            <v>DENTISTE</v>
          </cell>
          <cell r="L28614">
            <v>0</v>
          </cell>
          <cell r="AC28614" t="str">
            <v>04988 / STIRNEMANN JEAN VINCENT</v>
          </cell>
          <cell r="AD28614">
            <v>3</v>
          </cell>
        </row>
        <row r="28615">
          <cell r="H28615" t="str">
            <v>FOURNISSEUR</v>
          </cell>
          <cell r="L28615">
            <v>0</v>
          </cell>
          <cell r="AC28615" t="str">
            <v>04814 / LAURENT OLIVIA</v>
          </cell>
          <cell r="AD28615">
            <v>3</v>
          </cell>
        </row>
        <row r="28616">
          <cell r="H28616" t="str">
            <v>FOURNISSEUR</v>
          </cell>
          <cell r="L28616">
            <v>0</v>
          </cell>
          <cell r="AC28616" t="str">
            <v>03811 / LE MOYNE BENOIT</v>
          </cell>
          <cell r="AD28616">
            <v>3</v>
          </cell>
        </row>
        <row r="28617">
          <cell r="H28617" t="str">
            <v>MASSEUR</v>
          </cell>
          <cell r="L28617">
            <v>0</v>
          </cell>
          <cell r="AC28617" t="str">
            <v>04814 / LAURENT OLIVIA</v>
          </cell>
          <cell r="AD28617">
            <v>3</v>
          </cell>
        </row>
        <row r="28618">
          <cell r="H28618" t="str">
            <v>MEDECIN</v>
          </cell>
          <cell r="K28618" t="str">
            <v>MS</v>
          </cell>
          <cell r="L28618">
            <v>0</v>
          </cell>
          <cell r="AC28618" t="str">
            <v>05358 / BETSCH CELINE</v>
          </cell>
          <cell r="AD28618">
            <v>3</v>
          </cell>
        </row>
        <row r="28619">
          <cell r="H28619" t="str">
            <v>MASSEUR</v>
          </cell>
          <cell r="L28619">
            <v>0</v>
          </cell>
          <cell r="AC28619" t="str">
            <v>03811 / LE MOYNE BENOIT</v>
          </cell>
          <cell r="AD28619">
            <v>3</v>
          </cell>
        </row>
        <row r="28620">
          <cell r="H28620" t="str">
            <v>MASSEUR</v>
          </cell>
          <cell r="L28620">
            <v>0</v>
          </cell>
          <cell r="AC28620" t="str">
            <v>04988 / STIRNEMANN JEAN VINCENT</v>
          </cell>
          <cell r="AD28620">
            <v>3</v>
          </cell>
        </row>
        <row r="28621">
          <cell r="H28621" t="str">
            <v>INFIRMIER</v>
          </cell>
          <cell r="L28621">
            <v>0</v>
          </cell>
          <cell r="AC28621" t="str">
            <v>04814 / LAURENT OLIVIA</v>
          </cell>
          <cell r="AD28621">
            <v>3</v>
          </cell>
        </row>
        <row r="28622">
          <cell r="H28622" t="str">
            <v>FOURNISSEUR</v>
          </cell>
          <cell r="L28622">
            <v>0</v>
          </cell>
          <cell r="AC28622" t="str">
            <v>03811 / LE MOYNE BENOIT</v>
          </cell>
          <cell r="AD28622">
            <v>3</v>
          </cell>
        </row>
        <row r="28623">
          <cell r="H28623" t="str">
            <v>PÉDICURE - PODOLOGUE</v>
          </cell>
          <cell r="L28623">
            <v>0</v>
          </cell>
          <cell r="AC28623" t="str">
            <v>04814 / LAURENT OLIVIA</v>
          </cell>
          <cell r="AD28623">
            <v>3</v>
          </cell>
        </row>
        <row r="28624">
          <cell r="H28624" t="str">
            <v>FOURNISSEUR</v>
          </cell>
          <cell r="L28624">
            <v>0</v>
          </cell>
          <cell r="AC28624" t="str">
            <v>04988 / STIRNEMANN JEAN VINCENT</v>
          </cell>
          <cell r="AD28624">
            <v>3</v>
          </cell>
        </row>
        <row r="28625">
          <cell r="H28625" t="str">
            <v>DENTISTE</v>
          </cell>
          <cell r="L28625">
            <v>0</v>
          </cell>
          <cell r="AC28625" t="str">
            <v>05345 / SCHENCK LAURENCE</v>
          </cell>
          <cell r="AD28625">
            <v>3</v>
          </cell>
        </row>
        <row r="28626">
          <cell r="H28626" t="str">
            <v>ORTHOPTISTE, ORTHOPHONISTE</v>
          </cell>
          <cell r="L28626">
            <v>0</v>
          </cell>
          <cell r="AC28626" t="str">
            <v>04988 / STIRNEMANN JEAN VINCENT</v>
          </cell>
          <cell r="AD28626">
            <v>3</v>
          </cell>
        </row>
        <row r="28627">
          <cell r="H28627" t="str">
            <v>MEDECIN</v>
          </cell>
          <cell r="K28627" t="str">
            <v>MG</v>
          </cell>
          <cell r="L28627">
            <v>0</v>
          </cell>
          <cell r="AC28627" t="str">
            <v>05358 / BETSCH CELINE</v>
          </cell>
          <cell r="AD28627">
            <v>3</v>
          </cell>
        </row>
        <row r="28628">
          <cell r="H28628" t="str">
            <v>MASSEUR</v>
          </cell>
          <cell r="L28628">
            <v>0</v>
          </cell>
          <cell r="AC28628" t="str">
            <v>02918 / SCHOLLER STEPHANIE</v>
          </cell>
          <cell r="AD28628">
            <v>3</v>
          </cell>
        </row>
        <row r="28629">
          <cell r="H28629" t="str">
            <v>INFIRMIER</v>
          </cell>
          <cell r="L28629">
            <v>0</v>
          </cell>
          <cell r="AC28629" t="str">
            <v>06513 / ROLLANG ARNOULD RACHEL</v>
          </cell>
          <cell r="AD28629">
            <v>3</v>
          </cell>
        </row>
        <row r="28630">
          <cell r="H28630" t="str">
            <v>PÉDICURE - PODOLOGUE</v>
          </cell>
          <cell r="L28630">
            <v>0</v>
          </cell>
          <cell r="AC28630" t="str">
            <v>05358 / BETSCH CELINE</v>
          </cell>
          <cell r="AD28630">
            <v>3</v>
          </cell>
        </row>
        <row r="28631">
          <cell r="H28631" t="str">
            <v>DENTISTE</v>
          </cell>
          <cell r="L28631">
            <v>0</v>
          </cell>
          <cell r="AC28631" t="str">
            <v>06513 / ROLLANG ARNOULD RACHEL</v>
          </cell>
          <cell r="AD28631">
            <v>3</v>
          </cell>
        </row>
        <row r="28632">
          <cell r="H28632" t="str">
            <v>MASSEUR</v>
          </cell>
          <cell r="L28632">
            <v>0</v>
          </cell>
          <cell r="AC28632" t="str">
            <v>03811 / LE MOYNE BENOIT</v>
          </cell>
          <cell r="AD28632">
            <v>3</v>
          </cell>
        </row>
        <row r="28633">
          <cell r="H28633" t="str">
            <v>MEDECIN</v>
          </cell>
          <cell r="K28633" t="str">
            <v>MS</v>
          </cell>
          <cell r="L28633">
            <v>0</v>
          </cell>
          <cell r="AC28633" t="str">
            <v>02918 / SCHOLLER STEPHANIE</v>
          </cell>
          <cell r="AD28633">
            <v>3</v>
          </cell>
        </row>
        <row r="28634">
          <cell r="H28634" t="str">
            <v>MEDECIN</v>
          </cell>
          <cell r="K28634" t="str">
            <v>MS</v>
          </cell>
          <cell r="L28634">
            <v>1</v>
          </cell>
          <cell r="AC28634" t="str">
            <v>03811 / LE MOYNE BENOIT</v>
          </cell>
          <cell r="AD28634">
            <v>3</v>
          </cell>
        </row>
        <row r="28635">
          <cell r="H28635" t="str">
            <v>DENTISTE</v>
          </cell>
          <cell r="L28635">
            <v>0</v>
          </cell>
          <cell r="AC28635" t="str">
            <v>05345 / SCHENCK LAURENCE</v>
          </cell>
          <cell r="AD28635">
            <v>3</v>
          </cell>
        </row>
        <row r="28636">
          <cell r="H28636" t="str">
            <v>ORTHOPTISTE, ORTHOPHONISTE</v>
          </cell>
          <cell r="L28636">
            <v>0</v>
          </cell>
          <cell r="AC28636" t="str">
            <v>06513 / ROLLANG ARNOULD RACHEL</v>
          </cell>
          <cell r="AD28636">
            <v>3</v>
          </cell>
        </row>
        <row r="28637">
          <cell r="H28637" t="str">
            <v>MEDECIN</v>
          </cell>
          <cell r="K28637" t="str">
            <v>MG</v>
          </cell>
          <cell r="L28637">
            <v>0</v>
          </cell>
          <cell r="AC28637" t="str">
            <v>05358 / BETSCH CELINE</v>
          </cell>
          <cell r="AD28637">
            <v>3</v>
          </cell>
        </row>
        <row r="28638">
          <cell r="H28638" t="str">
            <v>MEDECIN</v>
          </cell>
          <cell r="K28638" t="str">
            <v>MG</v>
          </cell>
          <cell r="L28638">
            <v>0</v>
          </cell>
          <cell r="AC28638" t="str">
            <v>03811 / LE MOYNE BENOIT</v>
          </cell>
          <cell r="AD28638">
            <v>3</v>
          </cell>
        </row>
        <row r="28639">
          <cell r="H28639" t="str">
            <v>MEDECIN</v>
          </cell>
          <cell r="K28639" t="str">
            <v>MS</v>
          </cell>
          <cell r="L28639">
            <v>0</v>
          </cell>
          <cell r="AC28639" t="str">
            <v>04988 / STIRNEMANN JEAN VINCENT</v>
          </cell>
          <cell r="AD28639">
            <v>3</v>
          </cell>
        </row>
        <row r="28640">
          <cell r="H28640" t="str">
            <v>INFIRMIER</v>
          </cell>
          <cell r="L28640">
            <v>0</v>
          </cell>
          <cell r="AC28640" t="str">
            <v>06513 / ROLLANG ARNOULD RACHEL</v>
          </cell>
          <cell r="AD28640">
            <v>3</v>
          </cell>
        </row>
        <row r="28641">
          <cell r="H28641" t="str">
            <v>MEDECIN</v>
          </cell>
          <cell r="K28641" t="str">
            <v>MG</v>
          </cell>
          <cell r="L28641">
            <v>0</v>
          </cell>
          <cell r="AC28641" t="str">
            <v>06513 / ROLLANG ARNOULD RACHEL</v>
          </cell>
          <cell r="AD28641">
            <v>3</v>
          </cell>
        </row>
        <row r="28642">
          <cell r="H28642" t="str">
            <v>SAGE-FEMME</v>
          </cell>
          <cell r="L28642">
            <v>0</v>
          </cell>
          <cell r="AC28642" t="str">
            <v>02337 / GALLARD MYLENE</v>
          </cell>
          <cell r="AD28642">
            <v>3</v>
          </cell>
        </row>
        <row r="28643">
          <cell r="H28643" t="str">
            <v>MASSEUR</v>
          </cell>
          <cell r="L28643">
            <v>0</v>
          </cell>
          <cell r="AC28643" t="str">
            <v>00729 / SCHMITT MARX EVELYNE</v>
          </cell>
          <cell r="AD28643">
            <v>3</v>
          </cell>
        </row>
        <row r="28644">
          <cell r="H28644" t="str">
            <v>MEDECIN</v>
          </cell>
          <cell r="K28644" t="str">
            <v>MG</v>
          </cell>
          <cell r="L28644">
            <v>0</v>
          </cell>
          <cell r="AC28644" t="str">
            <v>06513 / ROLLANG ARNOULD RACHEL</v>
          </cell>
          <cell r="AD28644">
            <v>3</v>
          </cell>
        </row>
        <row r="28645">
          <cell r="H28645" t="str">
            <v>DENTISTE</v>
          </cell>
          <cell r="L28645">
            <v>0</v>
          </cell>
          <cell r="AC28645" t="str">
            <v>03811 / LE MOYNE BENOIT</v>
          </cell>
          <cell r="AD28645">
            <v>3</v>
          </cell>
        </row>
        <row r="28646">
          <cell r="H28646" t="str">
            <v>INFIRMIER</v>
          </cell>
          <cell r="L28646">
            <v>0</v>
          </cell>
          <cell r="AC28646" t="str">
            <v>03811 / LE MOYNE BENOIT</v>
          </cell>
          <cell r="AD28646">
            <v>3</v>
          </cell>
        </row>
        <row r="28647">
          <cell r="H28647" t="str">
            <v>MEDECIN</v>
          </cell>
          <cell r="K28647" t="str">
            <v>MG</v>
          </cell>
          <cell r="L28647">
            <v>0</v>
          </cell>
          <cell r="AC28647" t="str">
            <v>02337 / GALLARD MYLENE</v>
          </cell>
          <cell r="AD28647">
            <v>3</v>
          </cell>
        </row>
        <row r="28648">
          <cell r="H28648" t="str">
            <v>FOURNISSEUR</v>
          </cell>
          <cell r="L28648">
            <v>0</v>
          </cell>
          <cell r="AC28648" t="str">
            <v>04988 / STIRNEMANN JEAN VINCENT</v>
          </cell>
          <cell r="AD28648">
            <v>3</v>
          </cell>
        </row>
        <row r="28649">
          <cell r="H28649" t="str">
            <v>FOURNISSEUR</v>
          </cell>
          <cell r="L28649">
            <v>0</v>
          </cell>
          <cell r="AC28649" t="str">
            <v>05358 / BETSCH CELINE</v>
          </cell>
          <cell r="AD28649">
            <v>3</v>
          </cell>
        </row>
        <row r="28650">
          <cell r="H28650" t="str">
            <v>FOURNISSEUR</v>
          </cell>
          <cell r="L28650">
            <v>0</v>
          </cell>
          <cell r="AC28650" t="str">
            <v>04988 / STIRNEMANN JEAN VINCENT</v>
          </cell>
          <cell r="AD28650">
            <v>3</v>
          </cell>
        </row>
        <row r="28651">
          <cell r="H28651" t="str">
            <v>MASSEUR</v>
          </cell>
          <cell r="L28651">
            <v>0</v>
          </cell>
          <cell r="AC28651" t="str">
            <v>04988 / STIRNEMANN JEAN VINCENT</v>
          </cell>
          <cell r="AD28651">
            <v>3</v>
          </cell>
        </row>
        <row r="28652">
          <cell r="H28652" t="str">
            <v>MASSEUR</v>
          </cell>
          <cell r="L28652">
            <v>0</v>
          </cell>
          <cell r="AC28652" t="str">
            <v>02918 / SCHOLLER STEPHANIE</v>
          </cell>
          <cell r="AD28652">
            <v>3</v>
          </cell>
        </row>
        <row r="28653">
          <cell r="H28653" t="str">
            <v>INFIRMIER</v>
          </cell>
          <cell r="L28653">
            <v>0</v>
          </cell>
          <cell r="AC28653" t="str">
            <v>06513 / ROLLANG ARNOULD RACHEL</v>
          </cell>
          <cell r="AD28653">
            <v>3</v>
          </cell>
        </row>
        <row r="28654">
          <cell r="H28654" t="str">
            <v>DENTISTE</v>
          </cell>
          <cell r="L28654">
            <v>0</v>
          </cell>
          <cell r="AC28654" t="str">
            <v>02337 / GALLARD MYLENE</v>
          </cell>
          <cell r="AD28654">
            <v>3</v>
          </cell>
        </row>
        <row r="28655">
          <cell r="H28655" t="str">
            <v>MEDECIN</v>
          </cell>
          <cell r="K28655" t="str">
            <v>MS</v>
          </cell>
          <cell r="L28655">
            <v>0</v>
          </cell>
          <cell r="AC28655" t="str">
            <v>05029 / BOUGHALEM ALI</v>
          </cell>
          <cell r="AD28655">
            <v>3</v>
          </cell>
        </row>
        <row r="28656">
          <cell r="H28656" t="str">
            <v>MEDECIN</v>
          </cell>
          <cell r="K28656" t="str">
            <v>MS</v>
          </cell>
          <cell r="L28656">
            <v>2</v>
          </cell>
          <cell r="AC28656" t="str">
            <v>05029 / BOUGHALEM ALI</v>
          </cell>
          <cell r="AD28656">
            <v>3</v>
          </cell>
        </row>
        <row r="28657">
          <cell r="H28657" t="str">
            <v>MEDECIN</v>
          </cell>
          <cell r="K28657" t="str">
            <v>MG</v>
          </cell>
          <cell r="L28657">
            <v>0</v>
          </cell>
          <cell r="AC28657" t="str">
            <v>06513 / ROLLANG ARNOULD RACHEL</v>
          </cell>
          <cell r="AD28657">
            <v>3</v>
          </cell>
        </row>
        <row r="28658">
          <cell r="H28658" t="str">
            <v>MEDECIN</v>
          </cell>
          <cell r="K28658" t="str">
            <v>MG</v>
          </cell>
          <cell r="L28658">
            <v>1</v>
          </cell>
          <cell r="AC28658" t="str">
            <v>06513 / ROLLANG ARNOULD RACHEL</v>
          </cell>
          <cell r="AD28658">
            <v>3</v>
          </cell>
        </row>
        <row r="28659">
          <cell r="H28659" t="str">
            <v>PÉDICURE - PODOLOGUE</v>
          </cell>
          <cell r="L28659">
            <v>1</v>
          </cell>
          <cell r="AC28659" t="str">
            <v>05029 / BOUGHALEM ALI</v>
          </cell>
          <cell r="AD28659">
            <v>3</v>
          </cell>
        </row>
        <row r="28660">
          <cell r="H28660" t="str">
            <v>PÉDICURE - PODOLOGUE</v>
          </cell>
          <cell r="L28660">
            <v>0</v>
          </cell>
          <cell r="AC28660" t="str">
            <v>02918 / SCHOLLER STEPHANIE</v>
          </cell>
          <cell r="AD28660">
            <v>3</v>
          </cell>
        </row>
        <row r="28661">
          <cell r="H28661" t="str">
            <v>ORTHOPTISTE, ORTHOPHONISTE</v>
          </cell>
          <cell r="L28661">
            <v>0</v>
          </cell>
          <cell r="AC28661" t="str">
            <v>04814 / LAURENT OLIVIA</v>
          </cell>
          <cell r="AD28661">
            <v>3</v>
          </cell>
        </row>
        <row r="28662">
          <cell r="H28662" t="str">
            <v>INFIRMIER</v>
          </cell>
          <cell r="L28662">
            <v>0</v>
          </cell>
          <cell r="AC28662" t="str">
            <v>06513 / ROLLANG ARNOULD RACHEL</v>
          </cell>
          <cell r="AD28662">
            <v>3</v>
          </cell>
        </row>
        <row r="28663">
          <cell r="H28663" t="str">
            <v>FOURNISSEUR</v>
          </cell>
          <cell r="L28663">
            <v>0</v>
          </cell>
          <cell r="AC28663" t="str">
            <v>02337 / GALLARD MYLENE</v>
          </cell>
          <cell r="AD28663">
            <v>3</v>
          </cell>
        </row>
        <row r="28664">
          <cell r="H28664" t="str">
            <v>FOURNISSEUR</v>
          </cell>
          <cell r="L28664">
            <v>0</v>
          </cell>
          <cell r="AC28664" t="str">
            <v>02337 / GALLARD MYLENE</v>
          </cell>
          <cell r="AD28664">
            <v>3</v>
          </cell>
        </row>
        <row r="28665">
          <cell r="H28665" t="str">
            <v>INFIRMIER</v>
          </cell>
          <cell r="L28665">
            <v>0</v>
          </cell>
          <cell r="AC28665" t="str">
            <v>05029 / BOUGHALEM ALI</v>
          </cell>
          <cell r="AD28665">
            <v>3</v>
          </cell>
        </row>
        <row r="28666">
          <cell r="H28666" t="str">
            <v>MASSEUR</v>
          </cell>
          <cell r="L28666">
            <v>0</v>
          </cell>
          <cell r="AC28666" t="str">
            <v>00729 / SCHMITT MARX EVELYNE</v>
          </cell>
          <cell r="AD28666">
            <v>3</v>
          </cell>
        </row>
        <row r="28667">
          <cell r="H28667" t="str">
            <v>DENTISTE</v>
          </cell>
          <cell r="L28667">
            <v>0</v>
          </cell>
          <cell r="AC28667" t="str">
            <v>05029 / BOUGHALEM ALI</v>
          </cell>
          <cell r="AD28667">
            <v>3</v>
          </cell>
        </row>
        <row r="28668">
          <cell r="H28668" t="str">
            <v>MASSEUR</v>
          </cell>
          <cell r="L28668">
            <v>0</v>
          </cell>
          <cell r="AC28668" t="str">
            <v>04988 / STIRNEMANN JEAN VINCENT</v>
          </cell>
          <cell r="AD28668">
            <v>3</v>
          </cell>
        </row>
        <row r="28669">
          <cell r="H28669" t="str">
            <v>MEDECIN</v>
          </cell>
          <cell r="K28669" t="str">
            <v>MS</v>
          </cell>
          <cell r="L28669">
            <v>0</v>
          </cell>
          <cell r="AC28669" t="str">
            <v>04814 / LAURENT OLIVIA</v>
          </cell>
          <cell r="AD28669">
            <v>3</v>
          </cell>
        </row>
        <row r="28670">
          <cell r="H28670" t="str">
            <v>MEDECIN</v>
          </cell>
          <cell r="K28670" t="str">
            <v>MS</v>
          </cell>
          <cell r="L28670">
            <v>2</v>
          </cell>
          <cell r="AC28670" t="str">
            <v>02918 / SCHOLLER STEPHANIE</v>
          </cell>
          <cell r="AD28670">
            <v>3</v>
          </cell>
        </row>
        <row r="28671">
          <cell r="H28671" t="str">
            <v>MASSEUR</v>
          </cell>
          <cell r="L28671">
            <v>0</v>
          </cell>
          <cell r="AC28671" t="str">
            <v>05029 / BOUGHALEM ALI</v>
          </cell>
          <cell r="AD28671">
            <v>3</v>
          </cell>
        </row>
        <row r="28672">
          <cell r="H28672" t="str">
            <v>MASSEUR</v>
          </cell>
          <cell r="L28672">
            <v>0</v>
          </cell>
          <cell r="AC28672" t="str">
            <v>05345 / SCHENCK LAURENCE</v>
          </cell>
          <cell r="AD28672">
            <v>3</v>
          </cell>
        </row>
        <row r="28673">
          <cell r="H28673" t="str">
            <v>MEDECIN</v>
          </cell>
          <cell r="K28673" t="str">
            <v>MG</v>
          </cell>
          <cell r="L28673">
            <v>0</v>
          </cell>
          <cell r="AC28673" t="str">
            <v>05358 / BETSCH CELINE</v>
          </cell>
          <cell r="AD28673">
            <v>3</v>
          </cell>
        </row>
        <row r="28674">
          <cell r="H28674" t="str">
            <v>SAGE-FEMME</v>
          </cell>
          <cell r="L28674">
            <v>0</v>
          </cell>
          <cell r="AC28674" t="str">
            <v>03811 / LE MOYNE BENOIT</v>
          </cell>
          <cell r="AD28674">
            <v>3</v>
          </cell>
        </row>
        <row r="28675">
          <cell r="H28675" t="str">
            <v>DENTISTE</v>
          </cell>
          <cell r="L28675">
            <v>0</v>
          </cell>
          <cell r="AC28675" t="str">
            <v>05029 / BOUGHALEM ALI</v>
          </cell>
          <cell r="AD28675">
            <v>3</v>
          </cell>
        </row>
        <row r="28676">
          <cell r="H28676" t="str">
            <v>INFIRMIER</v>
          </cell>
          <cell r="L28676">
            <v>0</v>
          </cell>
          <cell r="AC28676" t="str">
            <v>05345 / SCHENCK LAURENCE</v>
          </cell>
          <cell r="AD28676">
            <v>3</v>
          </cell>
        </row>
        <row r="28677">
          <cell r="H28677" t="str">
            <v>DENTISTE</v>
          </cell>
          <cell r="L28677">
            <v>0</v>
          </cell>
          <cell r="AC28677" t="str">
            <v>04814 / LAURENT OLIVIA</v>
          </cell>
          <cell r="AD28677">
            <v>3</v>
          </cell>
        </row>
        <row r="28678">
          <cell r="H28678" t="str">
            <v>DENTISTE</v>
          </cell>
          <cell r="L28678">
            <v>0</v>
          </cell>
          <cell r="AC28678" t="str">
            <v>05345 / SCHENCK LAURENCE</v>
          </cell>
          <cell r="AD28678">
            <v>3</v>
          </cell>
        </row>
        <row r="28679">
          <cell r="H28679" t="str">
            <v>MASSEUR</v>
          </cell>
          <cell r="L28679">
            <v>0</v>
          </cell>
          <cell r="AC28679" t="str">
            <v>05358 / BETSCH CELINE</v>
          </cell>
          <cell r="AD28679">
            <v>3</v>
          </cell>
        </row>
        <row r="28680">
          <cell r="H28680" t="str">
            <v>DENTISTE</v>
          </cell>
          <cell r="L28680">
            <v>3</v>
          </cell>
          <cell r="AC28680" t="str">
            <v>03811 / LE MOYNE BENOIT</v>
          </cell>
          <cell r="AD28680">
            <v>3</v>
          </cell>
        </row>
        <row r="28681">
          <cell r="H28681" t="str">
            <v>MASSEUR</v>
          </cell>
          <cell r="L28681">
            <v>0</v>
          </cell>
          <cell r="AC28681" t="str">
            <v>00729 / SCHMITT MARX EVELYNE</v>
          </cell>
          <cell r="AD28681">
            <v>3</v>
          </cell>
        </row>
        <row r="28682">
          <cell r="H28682" t="str">
            <v>MEDECIN</v>
          </cell>
          <cell r="K28682" t="str">
            <v>MS</v>
          </cell>
          <cell r="L28682">
            <v>0</v>
          </cell>
          <cell r="AC28682" t="str">
            <v>05358 / BETSCH CELINE</v>
          </cell>
          <cell r="AD28682">
            <v>3</v>
          </cell>
        </row>
        <row r="28683">
          <cell r="H28683" t="str">
            <v>MEDECIN</v>
          </cell>
          <cell r="K28683" t="str">
            <v>MS</v>
          </cell>
          <cell r="L28683">
            <v>3</v>
          </cell>
          <cell r="AC28683" t="str">
            <v>02918 / SCHOLLER STEPHANIE</v>
          </cell>
          <cell r="AD28683">
            <v>3</v>
          </cell>
        </row>
        <row r="28684">
          <cell r="H28684" t="str">
            <v>MEDECIN</v>
          </cell>
          <cell r="K28684" t="str">
            <v>MS</v>
          </cell>
          <cell r="L28684">
            <v>7</v>
          </cell>
          <cell r="AC28684" t="str">
            <v>05029 / BOUGHALEM ALI</v>
          </cell>
          <cell r="AD28684">
            <v>3</v>
          </cell>
        </row>
        <row r="28685">
          <cell r="H28685" t="str">
            <v>MEDECIN</v>
          </cell>
          <cell r="K28685" t="str">
            <v>MS</v>
          </cell>
          <cell r="L28685">
            <v>2</v>
          </cell>
          <cell r="AC28685" t="str">
            <v>02337 / GALLARD MYLENE</v>
          </cell>
          <cell r="AD28685">
            <v>3</v>
          </cell>
        </row>
        <row r="28686">
          <cell r="H28686" t="str">
            <v>MEDECIN</v>
          </cell>
          <cell r="K28686" t="str">
            <v>MS</v>
          </cell>
          <cell r="L28686">
            <v>6</v>
          </cell>
          <cell r="AC28686" t="str">
            <v>05358 / BETSCH CELINE</v>
          </cell>
          <cell r="AD28686">
            <v>3</v>
          </cell>
        </row>
        <row r="28687">
          <cell r="H28687" t="str">
            <v>MEDECIN</v>
          </cell>
          <cell r="K28687" t="str">
            <v>MS</v>
          </cell>
          <cell r="L28687">
            <v>1</v>
          </cell>
          <cell r="AC28687" t="str">
            <v>04988 / STIRNEMANN JEAN VINCENT</v>
          </cell>
          <cell r="AD28687">
            <v>3</v>
          </cell>
        </row>
        <row r="28688">
          <cell r="H28688" t="str">
            <v>MEDECIN</v>
          </cell>
          <cell r="K28688" t="str">
            <v>MS</v>
          </cell>
          <cell r="L28688">
            <v>4</v>
          </cell>
          <cell r="AC28688" t="str">
            <v>02918 / SCHOLLER STEPHANIE</v>
          </cell>
          <cell r="AD28688">
            <v>3</v>
          </cell>
        </row>
        <row r="28689">
          <cell r="H28689" t="str">
            <v>MEDECIN</v>
          </cell>
          <cell r="K28689" t="str">
            <v>MS</v>
          </cell>
          <cell r="L28689">
            <v>5</v>
          </cell>
          <cell r="AC28689" t="str">
            <v>05029 / BOUGHALEM ALI</v>
          </cell>
          <cell r="AD28689">
            <v>3</v>
          </cell>
        </row>
        <row r="28690">
          <cell r="H28690" t="str">
            <v>FOURNISSEUR</v>
          </cell>
          <cell r="L28690">
            <v>0</v>
          </cell>
          <cell r="AC28690" t="str">
            <v>04988 / STIRNEMANN JEAN VINCENT</v>
          </cell>
          <cell r="AD28690">
            <v>3</v>
          </cell>
        </row>
        <row r="28691">
          <cell r="H28691" t="str">
            <v>MASSEUR</v>
          </cell>
          <cell r="L28691">
            <v>0</v>
          </cell>
          <cell r="AC28691" t="str">
            <v>05358 / BETSCH CELINE</v>
          </cell>
          <cell r="AD28691">
            <v>3</v>
          </cell>
        </row>
        <row r="28692">
          <cell r="H28692" t="str">
            <v>MEDECIN</v>
          </cell>
          <cell r="K28692" t="str">
            <v>MS</v>
          </cell>
          <cell r="L28692">
            <v>0</v>
          </cell>
          <cell r="AC28692" t="str">
            <v>05358 / BETSCH CELINE</v>
          </cell>
          <cell r="AD28692">
            <v>3</v>
          </cell>
        </row>
        <row r="28693">
          <cell r="H28693" t="str">
            <v>MEDECIN</v>
          </cell>
          <cell r="K28693" t="str">
            <v>MS</v>
          </cell>
          <cell r="L28693">
            <v>1</v>
          </cell>
          <cell r="AC28693" t="str">
            <v>04988 / STIRNEMANN JEAN VINCENT</v>
          </cell>
          <cell r="AD28693">
            <v>3</v>
          </cell>
        </row>
        <row r="28694">
          <cell r="H28694" t="str">
            <v>MASSEUR</v>
          </cell>
          <cell r="L28694">
            <v>0</v>
          </cell>
          <cell r="AC28694" t="str">
            <v>02918 / SCHOLLER STEPHANIE</v>
          </cell>
          <cell r="AD28694">
            <v>3</v>
          </cell>
        </row>
        <row r="28695">
          <cell r="H28695" t="str">
            <v>MASSEUR</v>
          </cell>
          <cell r="L28695">
            <v>0</v>
          </cell>
          <cell r="AC28695" t="str">
            <v>02918 / SCHOLLER STEPHANIE</v>
          </cell>
          <cell r="AD28695">
            <v>3</v>
          </cell>
        </row>
        <row r="28696">
          <cell r="H28696" t="str">
            <v>MASSEUR</v>
          </cell>
          <cell r="L28696">
            <v>0</v>
          </cell>
          <cell r="AC28696" t="str">
            <v>02918 / SCHOLLER STEPHANIE</v>
          </cell>
          <cell r="AD28696">
            <v>3</v>
          </cell>
        </row>
        <row r="28697">
          <cell r="H28697" t="str">
            <v>ORTHOPTISTE, ORTHOPHONISTE</v>
          </cell>
          <cell r="L28697">
            <v>0</v>
          </cell>
          <cell r="AC28697" t="str">
            <v>02337 / GALLARD MYLENE</v>
          </cell>
          <cell r="AD28697">
            <v>3</v>
          </cell>
        </row>
        <row r="28698">
          <cell r="H28698" t="str">
            <v>MEDECIN</v>
          </cell>
          <cell r="K28698" t="str">
            <v>MG</v>
          </cell>
          <cell r="L28698">
            <v>1</v>
          </cell>
          <cell r="AC28698" t="str">
            <v>05345 / SCHENCK LAURENCE</v>
          </cell>
          <cell r="AD28698">
            <v>3</v>
          </cell>
        </row>
        <row r="28699">
          <cell r="H28699" t="str">
            <v>MEDECIN</v>
          </cell>
          <cell r="K28699" t="str">
            <v>MG</v>
          </cell>
          <cell r="L28699">
            <v>0</v>
          </cell>
          <cell r="AC28699" t="str">
            <v>05345 / SCHENCK LAURENCE</v>
          </cell>
          <cell r="AD28699">
            <v>3</v>
          </cell>
        </row>
        <row r="28700">
          <cell r="H28700" t="str">
            <v>FOURNISSEUR</v>
          </cell>
          <cell r="L28700">
            <v>0</v>
          </cell>
          <cell r="AC28700" t="str">
            <v>02337 / GALLARD MYLENE</v>
          </cell>
          <cell r="AD28700">
            <v>3</v>
          </cell>
        </row>
        <row r="28701">
          <cell r="H28701" t="str">
            <v>FOURNISSEUR</v>
          </cell>
          <cell r="L28701">
            <v>0</v>
          </cell>
          <cell r="AC28701" t="str">
            <v>02337 / GALLARD MYLENE</v>
          </cell>
          <cell r="AD28701">
            <v>3</v>
          </cell>
        </row>
        <row r="28702">
          <cell r="H28702" t="str">
            <v>MASSEUR</v>
          </cell>
          <cell r="L28702">
            <v>0</v>
          </cell>
          <cell r="AC28702" t="str">
            <v>04988 / STIRNEMANN JEAN VINCENT</v>
          </cell>
          <cell r="AD28702">
            <v>3</v>
          </cell>
        </row>
        <row r="28703">
          <cell r="H28703" t="str">
            <v>MEDECIN</v>
          </cell>
          <cell r="K28703" t="str">
            <v>MG</v>
          </cell>
          <cell r="L28703">
            <v>0</v>
          </cell>
          <cell r="AC28703" t="str">
            <v>04988 / STIRNEMANN JEAN VINCENT</v>
          </cell>
          <cell r="AD28703">
            <v>3</v>
          </cell>
        </row>
        <row r="28704">
          <cell r="H28704" t="str">
            <v>DENTISTE</v>
          </cell>
          <cell r="L28704">
            <v>0</v>
          </cell>
          <cell r="AC28704" t="str">
            <v>05358 / BETSCH CELINE</v>
          </cell>
          <cell r="AD28704">
            <v>3</v>
          </cell>
        </row>
        <row r="28705">
          <cell r="H28705" t="str">
            <v>MEDECIN</v>
          </cell>
          <cell r="K28705" t="str">
            <v>MS</v>
          </cell>
          <cell r="L28705">
            <v>0</v>
          </cell>
          <cell r="AC28705" t="str">
            <v>05345 / SCHENCK LAURENCE</v>
          </cell>
          <cell r="AD28705">
            <v>3</v>
          </cell>
        </row>
        <row r="28706">
          <cell r="H28706" t="str">
            <v>MEDECIN</v>
          </cell>
          <cell r="K28706" t="str">
            <v>MS</v>
          </cell>
          <cell r="L28706">
            <v>1</v>
          </cell>
          <cell r="AC28706" t="str">
            <v>05358 / BETSCH CELINE</v>
          </cell>
          <cell r="AD28706">
            <v>3</v>
          </cell>
        </row>
        <row r="28707">
          <cell r="H28707" t="str">
            <v>INFIRMIER</v>
          </cell>
          <cell r="L28707">
            <v>0</v>
          </cell>
          <cell r="AC28707" t="str">
            <v>04988 / STIRNEMANN JEAN VINCENT</v>
          </cell>
          <cell r="AD28707">
            <v>3</v>
          </cell>
        </row>
        <row r="28708">
          <cell r="H28708" t="str">
            <v>MASSEUR</v>
          </cell>
          <cell r="L28708">
            <v>0</v>
          </cell>
          <cell r="AC28708" t="str">
            <v>02337 / GALLARD MYLENE</v>
          </cell>
          <cell r="AD28708">
            <v>3</v>
          </cell>
        </row>
        <row r="28709">
          <cell r="H28709" t="str">
            <v>MASSEUR</v>
          </cell>
          <cell r="L28709">
            <v>0</v>
          </cell>
          <cell r="AC28709" t="str">
            <v>05029 / BOUGHALEM ALI</v>
          </cell>
          <cell r="AD28709">
            <v>3</v>
          </cell>
        </row>
        <row r="28710">
          <cell r="H28710" t="str">
            <v>MASSEUR</v>
          </cell>
          <cell r="L28710">
            <v>0</v>
          </cell>
          <cell r="AC28710" t="str">
            <v>00729 / SCHMITT MARX EVELYNE</v>
          </cell>
          <cell r="AD28710">
            <v>3</v>
          </cell>
        </row>
        <row r="28711">
          <cell r="H28711" t="str">
            <v>INFIRMIER</v>
          </cell>
          <cell r="L28711">
            <v>0</v>
          </cell>
          <cell r="AC28711" t="str">
            <v>02918 / SCHOLLER STEPHANIE</v>
          </cell>
          <cell r="AD28711">
            <v>3</v>
          </cell>
        </row>
        <row r="28712">
          <cell r="H28712" t="str">
            <v>MASSEUR</v>
          </cell>
          <cell r="L28712">
            <v>0</v>
          </cell>
          <cell r="AC28712" t="str">
            <v>05345 / SCHENCK LAURENCE</v>
          </cell>
          <cell r="AD28712">
            <v>3</v>
          </cell>
        </row>
        <row r="28713">
          <cell r="H28713" t="str">
            <v>INFIRMIER</v>
          </cell>
          <cell r="L28713">
            <v>0</v>
          </cell>
          <cell r="AC28713" t="str">
            <v>05345 / SCHENCK LAURENCE</v>
          </cell>
          <cell r="AD28713">
            <v>3</v>
          </cell>
        </row>
        <row r="28714">
          <cell r="H28714" t="str">
            <v>INFIRMIER</v>
          </cell>
          <cell r="L28714">
            <v>0</v>
          </cell>
          <cell r="AC28714" t="str">
            <v>05345 / SCHENCK LAURENCE</v>
          </cell>
          <cell r="AD28714">
            <v>3</v>
          </cell>
        </row>
        <row r="28715">
          <cell r="H28715" t="str">
            <v>MASSEUR</v>
          </cell>
          <cell r="L28715">
            <v>0</v>
          </cell>
          <cell r="AC28715" t="str">
            <v>03811 / LE MOYNE BENOIT</v>
          </cell>
          <cell r="AD28715">
            <v>3</v>
          </cell>
        </row>
        <row r="28716">
          <cell r="H28716" t="str">
            <v>MEDECIN</v>
          </cell>
          <cell r="K28716" t="str">
            <v>MG</v>
          </cell>
          <cell r="L28716">
            <v>0</v>
          </cell>
          <cell r="AC28716" t="str">
            <v>04988 / STIRNEMANN JEAN VINCENT</v>
          </cell>
          <cell r="AD28716">
            <v>3</v>
          </cell>
        </row>
        <row r="28717">
          <cell r="H28717" t="str">
            <v>DENTISTE</v>
          </cell>
          <cell r="L28717">
            <v>0</v>
          </cell>
          <cell r="AC28717" t="str">
            <v>04988 / STIRNEMANN JEAN VINCENT</v>
          </cell>
          <cell r="AD28717">
            <v>3</v>
          </cell>
        </row>
        <row r="28718">
          <cell r="H28718" t="str">
            <v>MASSEUR</v>
          </cell>
          <cell r="L28718">
            <v>0</v>
          </cell>
          <cell r="AC28718" t="str">
            <v>04988 / STIRNEMANN JEAN VINCENT</v>
          </cell>
          <cell r="AD28718">
            <v>3</v>
          </cell>
        </row>
        <row r="28719">
          <cell r="H28719" t="str">
            <v>FOURNISSEUR</v>
          </cell>
          <cell r="L28719">
            <v>0</v>
          </cell>
          <cell r="AC28719" t="str">
            <v>05345 / SCHENCK LAURENCE</v>
          </cell>
          <cell r="AD28719">
            <v>3</v>
          </cell>
        </row>
        <row r="28720">
          <cell r="H28720" t="str">
            <v>PÉDICURE - PODOLOGUE</v>
          </cell>
          <cell r="L28720">
            <v>0</v>
          </cell>
          <cell r="AC28720" t="str">
            <v>06513 / ROLLANG ARNOULD RACHEL</v>
          </cell>
          <cell r="AD28720">
            <v>3</v>
          </cell>
        </row>
        <row r="28721">
          <cell r="H28721" t="str">
            <v>MASSEUR</v>
          </cell>
          <cell r="L28721">
            <v>0</v>
          </cell>
          <cell r="AC28721" t="str">
            <v>04814 / LAURENT OLIVIA</v>
          </cell>
          <cell r="AD28721">
            <v>3</v>
          </cell>
        </row>
        <row r="28722">
          <cell r="H28722" t="str">
            <v>MEDECIN</v>
          </cell>
          <cell r="K28722" t="str">
            <v>MG</v>
          </cell>
          <cell r="L28722">
            <v>0</v>
          </cell>
          <cell r="AC28722" t="str">
            <v>03811 / LE MOYNE BENOIT</v>
          </cell>
          <cell r="AD28722">
            <v>3</v>
          </cell>
        </row>
        <row r="28723">
          <cell r="H28723" t="str">
            <v>SAGE-FEMME</v>
          </cell>
          <cell r="L28723">
            <v>0</v>
          </cell>
          <cell r="AC28723" t="str">
            <v>04814 / LAURENT OLIVIA</v>
          </cell>
          <cell r="AD28723">
            <v>3</v>
          </cell>
        </row>
        <row r="28724">
          <cell r="H28724" t="str">
            <v>SAGE-FEMME</v>
          </cell>
          <cell r="L28724">
            <v>1</v>
          </cell>
          <cell r="AC28724" t="str">
            <v>04814 / LAURENT OLIVIA</v>
          </cell>
          <cell r="AD28724">
            <v>3</v>
          </cell>
        </row>
        <row r="28725">
          <cell r="H28725" t="str">
            <v>MEDECIN</v>
          </cell>
          <cell r="K28725" t="str">
            <v>MS</v>
          </cell>
          <cell r="L28725">
            <v>1</v>
          </cell>
          <cell r="AC28725" t="str">
            <v>05345 / SCHENCK LAURENCE</v>
          </cell>
          <cell r="AD28725">
            <v>3</v>
          </cell>
        </row>
        <row r="28726">
          <cell r="H28726" t="str">
            <v>MEDECIN</v>
          </cell>
          <cell r="K28726" t="str">
            <v>MS</v>
          </cell>
          <cell r="L28726">
            <v>0</v>
          </cell>
          <cell r="AC28726" t="str">
            <v>06513 / ROLLANG ARNOULD RACHEL</v>
          </cell>
          <cell r="AD28726">
            <v>3</v>
          </cell>
        </row>
        <row r="28727">
          <cell r="H28727" t="str">
            <v>DENTISTE</v>
          </cell>
          <cell r="L28727">
            <v>0</v>
          </cell>
          <cell r="AC28727" t="str">
            <v>03811 / LE MOYNE BENOIT</v>
          </cell>
          <cell r="AD28727">
            <v>3</v>
          </cell>
        </row>
        <row r="28728">
          <cell r="H28728" t="str">
            <v>MASSEUR</v>
          </cell>
          <cell r="L28728">
            <v>0</v>
          </cell>
          <cell r="AC28728" t="str">
            <v>03811 / LE MOYNE BENOIT</v>
          </cell>
          <cell r="AD28728">
            <v>3</v>
          </cell>
        </row>
        <row r="28729">
          <cell r="H28729" t="str">
            <v>DENTISTE</v>
          </cell>
          <cell r="L28729">
            <v>0</v>
          </cell>
          <cell r="AC28729" t="str">
            <v>03811 / LE MOYNE BENOIT</v>
          </cell>
          <cell r="AD28729">
            <v>3</v>
          </cell>
        </row>
        <row r="28730">
          <cell r="H28730" t="str">
            <v>INFIRMIER</v>
          </cell>
          <cell r="L28730">
            <v>0</v>
          </cell>
          <cell r="AC28730" t="str">
            <v>06513 / ROLLANG ARNOULD RACHEL</v>
          </cell>
          <cell r="AD28730">
            <v>3</v>
          </cell>
        </row>
        <row r="28731">
          <cell r="H28731" t="str">
            <v>MEDECIN</v>
          </cell>
          <cell r="K28731" t="str">
            <v>MS</v>
          </cell>
          <cell r="L28731">
            <v>0</v>
          </cell>
          <cell r="AC28731" t="str">
            <v>04814 / LAURENT OLIVIA</v>
          </cell>
          <cell r="AD28731">
            <v>3</v>
          </cell>
        </row>
        <row r="28732">
          <cell r="H28732" t="str">
            <v>MEDECIN</v>
          </cell>
          <cell r="K28732" t="str">
            <v>MS</v>
          </cell>
          <cell r="L28732">
            <v>1</v>
          </cell>
          <cell r="AC28732" t="str">
            <v>05345 / SCHENCK LAURENCE</v>
          </cell>
          <cell r="AD28732">
            <v>3</v>
          </cell>
        </row>
        <row r="28733">
          <cell r="H28733" t="str">
            <v>DENTISTE</v>
          </cell>
          <cell r="L28733">
            <v>0</v>
          </cell>
          <cell r="AC28733" t="str">
            <v>00729 / SCHMITT MARX EVELYNE</v>
          </cell>
          <cell r="AD28733">
            <v>3</v>
          </cell>
        </row>
        <row r="28734">
          <cell r="H28734" t="str">
            <v>DENTISTE</v>
          </cell>
          <cell r="L28734">
            <v>0</v>
          </cell>
          <cell r="AC28734" t="str">
            <v>00729 / SCHMITT MARX EVELYNE</v>
          </cell>
          <cell r="AD28734">
            <v>3</v>
          </cell>
        </row>
        <row r="28735">
          <cell r="H28735" t="str">
            <v>MEDECIN</v>
          </cell>
          <cell r="K28735" t="str">
            <v>MS</v>
          </cell>
          <cell r="L28735">
            <v>0</v>
          </cell>
          <cell r="AC28735" t="str">
            <v>03811 / LE MOYNE BENOIT</v>
          </cell>
          <cell r="AD28735">
            <v>3</v>
          </cell>
        </row>
        <row r="28736">
          <cell r="H28736" t="str">
            <v>MEDECIN</v>
          </cell>
          <cell r="K28736" t="str">
            <v>MG</v>
          </cell>
          <cell r="L28736">
            <v>0</v>
          </cell>
          <cell r="AC28736" t="str">
            <v>05029 / BOUGHALEM ALI</v>
          </cell>
          <cell r="AD28736">
            <v>3</v>
          </cell>
        </row>
        <row r="28737">
          <cell r="H28737" t="str">
            <v>MEDECIN</v>
          </cell>
          <cell r="K28737" t="str">
            <v>MS</v>
          </cell>
          <cell r="L28737">
            <v>0</v>
          </cell>
          <cell r="AC28737" t="str">
            <v>03811 / LE MOYNE BENOIT</v>
          </cell>
          <cell r="AD28737">
            <v>3</v>
          </cell>
        </row>
        <row r="28738">
          <cell r="H28738" t="str">
            <v>MEDECIN</v>
          </cell>
          <cell r="K28738" t="str">
            <v>MS</v>
          </cell>
          <cell r="L28738">
            <v>0</v>
          </cell>
          <cell r="AC28738" t="str">
            <v>03811 / LE MOYNE BENOIT</v>
          </cell>
          <cell r="AD28738">
            <v>3</v>
          </cell>
        </row>
        <row r="28739">
          <cell r="H28739" t="str">
            <v>DENTISTE</v>
          </cell>
          <cell r="L28739">
            <v>0</v>
          </cell>
          <cell r="AC28739" t="str">
            <v>00729 / SCHMITT MARX EVELYNE</v>
          </cell>
          <cell r="AD28739">
            <v>3</v>
          </cell>
        </row>
        <row r="28740">
          <cell r="H28740" t="str">
            <v>INFIRMIER</v>
          </cell>
          <cell r="L28740">
            <v>0</v>
          </cell>
          <cell r="AC28740" t="str">
            <v>06513 / ROLLANG ARNOULD RACHEL</v>
          </cell>
          <cell r="AD28740">
            <v>3</v>
          </cell>
        </row>
        <row r="28741">
          <cell r="H28741" t="str">
            <v>MASSEUR</v>
          </cell>
          <cell r="L28741">
            <v>0</v>
          </cell>
          <cell r="AC28741" t="str">
            <v>06513 / ROLLANG ARNOULD RACHEL</v>
          </cell>
          <cell r="AD28741">
            <v>3</v>
          </cell>
        </row>
        <row r="28742">
          <cell r="H28742" t="str">
            <v>MASSEUR</v>
          </cell>
          <cell r="L28742">
            <v>0</v>
          </cell>
          <cell r="AC28742" t="str">
            <v>05345 / SCHENCK LAURENCE</v>
          </cell>
          <cell r="AD28742">
            <v>3</v>
          </cell>
        </row>
        <row r="28743">
          <cell r="H28743" t="str">
            <v>DENTISTE</v>
          </cell>
          <cell r="L28743">
            <v>0</v>
          </cell>
          <cell r="AC28743" t="str">
            <v>06513 / ROLLANG ARNOULD RACHEL</v>
          </cell>
          <cell r="AD28743">
            <v>3</v>
          </cell>
        </row>
        <row r="28744">
          <cell r="H28744" t="str">
            <v>DENTISTE</v>
          </cell>
          <cell r="L28744">
            <v>0</v>
          </cell>
          <cell r="AC28744" t="str">
            <v>04814 / LAURENT OLIVIA</v>
          </cell>
          <cell r="AD28744">
            <v>3</v>
          </cell>
        </row>
        <row r="28745">
          <cell r="H28745" t="str">
            <v>ORTHOPTISTE, ORTHOPHONISTE</v>
          </cell>
          <cell r="L28745">
            <v>0</v>
          </cell>
          <cell r="AC28745" t="str">
            <v>02337 / GALLARD MYLENE</v>
          </cell>
          <cell r="AD28745">
            <v>3</v>
          </cell>
        </row>
        <row r="28746">
          <cell r="H28746" t="str">
            <v>DENTISTE</v>
          </cell>
          <cell r="L28746">
            <v>0</v>
          </cell>
          <cell r="AC28746" t="str">
            <v>06513 / ROLLANG ARNOULD RACHEL</v>
          </cell>
          <cell r="AD28746">
            <v>3</v>
          </cell>
        </row>
        <row r="28747">
          <cell r="H28747" t="str">
            <v>MASSEUR</v>
          </cell>
          <cell r="L28747">
            <v>0</v>
          </cell>
          <cell r="AC28747" t="str">
            <v>05029 / BOUGHALEM ALI</v>
          </cell>
          <cell r="AD28747">
            <v>3</v>
          </cell>
        </row>
        <row r="28748">
          <cell r="H28748" t="str">
            <v>INFIRMIER</v>
          </cell>
          <cell r="L28748">
            <v>0</v>
          </cell>
          <cell r="AC28748" t="str">
            <v>05345 / SCHENCK LAURENCE</v>
          </cell>
          <cell r="AD28748">
            <v>3</v>
          </cell>
        </row>
        <row r="28749">
          <cell r="H28749" t="str">
            <v>INFIRMIER</v>
          </cell>
          <cell r="L28749">
            <v>0</v>
          </cell>
          <cell r="AC28749" t="str">
            <v>06513 / ROLLANG ARNOULD RACHEL</v>
          </cell>
          <cell r="AD28749">
            <v>3</v>
          </cell>
        </row>
        <row r="28750">
          <cell r="H28750" t="str">
            <v>DENTISTE</v>
          </cell>
          <cell r="L28750">
            <v>0</v>
          </cell>
          <cell r="AC28750" t="str">
            <v>04814 / LAURENT OLIVIA</v>
          </cell>
          <cell r="AD28750">
            <v>3</v>
          </cell>
        </row>
        <row r="28751">
          <cell r="H28751" t="str">
            <v>MASSEUR</v>
          </cell>
          <cell r="L28751">
            <v>0</v>
          </cell>
          <cell r="AC28751" t="str">
            <v>05358 / BETSCH CELINE</v>
          </cell>
          <cell r="AD28751">
            <v>3</v>
          </cell>
        </row>
        <row r="28752">
          <cell r="H28752" t="str">
            <v>ORTHOPTISTE, ORTHOPHONISTE</v>
          </cell>
          <cell r="L28752">
            <v>0</v>
          </cell>
          <cell r="AC28752" t="str">
            <v>06513 / ROLLANG ARNOULD RACHEL</v>
          </cell>
          <cell r="AD28752">
            <v>3</v>
          </cell>
        </row>
        <row r="28753">
          <cell r="H28753" t="str">
            <v>MEDECIN</v>
          </cell>
          <cell r="K28753" t="str">
            <v>MG</v>
          </cell>
          <cell r="L28753">
            <v>0</v>
          </cell>
          <cell r="AC28753" t="str">
            <v>02918 / SCHOLLER STEPHANIE</v>
          </cell>
          <cell r="AD28753">
            <v>3</v>
          </cell>
        </row>
        <row r="28754">
          <cell r="H28754" t="str">
            <v>FOURNISSEUR</v>
          </cell>
          <cell r="L28754">
            <v>0</v>
          </cell>
          <cell r="AC28754" t="str">
            <v>00729 / SCHMITT MARX EVELYNE</v>
          </cell>
          <cell r="AD28754">
            <v>3</v>
          </cell>
        </row>
        <row r="28755">
          <cell r="H28755" t="str">
            <v>MEDECIN</v>
          </cell>
          <cell r="K28755" t="str">
            <v>MG</v>
          </cell>
          <cell r="L28755">
            <v>0</v>
          </cell>
          <cell r="AC28755" t="str">
            <v>00729 / SCHMITT MARX EVELYNE</v>
          </cell>
          <cell r="AD28755">
            <v>3</v>
          </cell>
        </row>
        <row r="28756">
          <cell r="H28756" t="str">
            <v>INFIRMIER</v>
          </cell>
          <cell r="L28756">
            <v>0</v>
          </cell>
          <cell r="AC28756" t="str">
            <v>04988 / STIRNEMANN JEAN VINCENT</v>
          </cell>
          <cell r="AD28756">
            <v>3</v>
          </cell>
        </row>
        <row r="28757">
          <cell r="H28757" t="str">
            <v>INFIRMIER</v>
          </cell>
          <cell r="L28757">
            <v>0</v>
          </cell>
          <cell r="AC28757" t="str">
            <v>00729 / SCHMITT MARX EVELYNE</v>
          </cell>
          <cell r="AD28757">
            <v>3</v>
          </cell>
        </row>
        <row r="28758">
          <cell r="H28758" t="str">
            <v>ORTHOPTISTE, ORTHOPHONISTE</v>
          </cell>
          <cell r="L28758">
            <v>0</v>
          </cell>
          <cell r="AC28758" t="str">
            <v>06513 / ROLLANG ARNOULD RACHEL</v>
          </cell>
          <cell r="AD28758">
            <v>3</v>
          </cell>
        </row>
        <row r="28759">
          <cell r="H28759" t="str">
            <v>ORTHOPTISTE, ORTHOPHONISTE</v>
          </cell>
          <cell r="L28759">
            <v>0</v>
          </cell>
          <cell r="AC28759" t="str">
            <v>05358 / BETSCH CELINE</v>
          </cell>
          <cell r="AD28759">
            <v>3</v>
          </cell>
        </row>
        <row r="28760">
          <cell r="H28760" t="str">
            <v>FOURNISSEUR</v>
          </cell>
          <cell r="L28760">
            <v>0</v>
          </cell>
          <cell r="AC28760" t="str">
            <v>00729 / SCHMITT MARX EVELYNE</v>
          </cell>
          <cell r="AD28760">
            <v>3</v>
          </cell>
        </row>
        <row r="28761">
          <cell r="H28761" t="str">
            <v>FOURNISSEUR</v>
          </cell>
          <cell r="L28761">
            <v>0</v>
          </cell>
          <cell r="AC28761" t="str">
            <v>02337 / GALLARD MYLENE</v>
          </cell>
          <cell r="AD28761">
            <v>3</v>
          </cell>
        </row>
        <row r="28762">
          <cell r="H28762" t="str">
            <v>FOURNISSEUR</v>
          </cell>
          <cell r="L28762">
            <v>0</v>
          </cell>
          <cell r="AC28762" t="str">
            <v>05029 / BOUGHALEM ALI</v>
          </cell>
          <cell r="AD28762">
            <v>3</v>
          </cell>
        </row>
        <row r="28763">
          <cell r="H28763" t="str">
            <v>FOURNISSEUR</v>
          </cell>
          <cell r="L28763">
            <v>0</v>
          </cell>
          <cell r="AC28763" t="str">
            <v>05358 / BETSCH CELINE</v>
          </cell>
          <cell r="AD28763">
            <v>3</v>
          </cell>
        </row>
        <row r="28764">
          <cell r="H28764" t="str">
            <v>FOURNISSEUR</v>
          </cell>
          <cell r="L28764">
            <v>0</v>
          </cell>
          <cell r="AC28764" t="str">
            <v>04814 / LAURENT OLIVIA</v>
          </cell>
          <cell r="AD28764">
            <v>3</v>
          </cell>
        </row>
        <row r="28765">
          <cell r="H28765" t="str">
            <v>FOURNISSEUR</v>
          </cell>
          <cell r="L28765">
            <v>0</v>
          </cell>
          <cell r="AC28765" t="str">
            <v>02918 / SCHOLLER STEPHANIE</v>
          </cell>
          <cell r="AD28765">
            <v>3</v>
          </cell>
        </row>
        <row r="28766">
          <cell r="H28766" t="str">
            <v>FOURNISSEUR</v>
          </cell>
          <cell r="L28766">
            <v>0</v>
          </cell>
          <cell r="AC28766" t="str">
            <v>06513 / ROLLANG ARNOULD RACHEL</v>
          </cell>
          <cell r="AD28766">
            <v>3</v>
          </cell>
        </row>
        <row r="28767">
          <cell r="H28767" t="str">
            <v>FOURNISSEUR</v>
          </cell>
          <cell r="L28767">
            <v>0</v>
          </cell>
          <cell r="AC28767" t="str">
            <v>00729 / SCHMITT MARX EVELYNE</v>
          </cell>
          <cell r="AD28767">
            <v>3</v>
          </cell>
        </row>
        <row r="28768">
          <cell r="H28768" t="str">
            <v>FOURNISSEUR</v>
          </cell>
          <cell r="L28768">
            <v>0</v>
          </cell>
          <cell r="AC28768" t="str">
            <v>05345 / SCHENCK LAURENCE</v>
          </cell>
          <cell r="AD28768">
            <v>3</v>
          </cell>
        </row>
        <row r="28769">
          <cell r="H28769" t="str">
            <v>FOURNISSEUR</v>
          </cell>
          <cell r="L28769">
            <v>0</v>
          </cell>
          <cell r="AC28769" t="str">
            <v>04814 / LAURENT OLIVIA</v>
          </cell>
          <cell r="AD28769">
            <v>3</v>
          </cell>
        </row>
        <row r="28770">
          <cell r="H28770" t="str">
            <v>FOURNISSEUR</v>
          </cell>
          <cell r="L28770">
            <v>0</v>
          </cell>
          <cell r="AC28770" t="str">
            <v>00729 / SCHMITT MARX EVELYNE</v>
          </cell>
          <cell r="AD28770">
            <v>3</v>
          </cell>
        </row>
        <row r="28771">
          <cell r="H28771" t="str">
            <v>FOURNISSEUR</v>
          </cell>
          <cell r="L28771">
            <v>0</v>
          </cell>
          <cell r="AC28771" t="str">
            <v>02918 / SCHOLLER STEPHANIE</v>
          </cell>
          <cell r="AD28771">
            <v>3</v>
          </cell>
        </row>
        <row r="28772">
          <cell r="H28772" t="str">
            <v>FOURNISSEUR</v>
          </cell>
          <cell r="L28772">
            <v>0</v>
          </cell>
          <cell r="AC28772" t="str">
            <v>02918 / SCHOLLER STEPHANIE</v>
          </cell>
          <cell r="AD28772">
            <v>3</v>
          </cell>
        </row>
        <row r="28773">
          <cell r="H28773" t="str">
            <v>FOURNISSEUR</v>
          </cell>
          <cell r="L28773">
            <v>0</v>
          </cell>
          <cell r="AC28773" t="str">
            <v>06513 / ROLLANG ARNOULD RACHEL</v>
          </cell>
          <cell r="AD28773">
            <v>3</v>
          </cell>
        </row>
        <row r="28774">
          <cell r="H28774" t="str">
            <v>FOURNISSEUR</v>
          </cell>
          <cell r="L28774">
            <v>0</v>
          </cell>
          <cell r="AC28774" t="str">
            <v>02918 / SCHOLLER STEPHANIE</v>
          </cell>
          <cell r="AD28774">
            <v>3</v>
          </cell>
        </row>
        <row r="28775">
          <cell r="H28775" t="str">
            <v>FOURNISSEUR</v>
          </cell>
          <cell r="L28775">
            <v>0</v>
          </cell>
          <cell r="AC28775" t="str">
            <v>04814 / LAURENT OLIVIA</v>
          </cell>
          <cell r="AD28775">
            <v>3</v>
          </cell>
        </row>
        <row r="28776">
          <cell r="H28776" t="str">
            <v>FOURNISSEUR</v>
          </cell>
          <cell r="L28776">
            <v>0</v>
          </cell>
          <cell r="AC28776" t="str">
            <v>06513 / ROLLANG ARNOULD RACHEL</v>
          </cell>
          <cell r="AD28776">
            <v>3</v>
          </cell>
        </row>
        <row r="28777">
          <cell r="H28777" t="str">
            <v>FOURNISSEUR</v>
          </cell>
          <cell r="L28777">
            <v>0</v>
          </cell>
          <cell r="AC28777" t="str">
            <v>04988 / STIRNEMANN JEAN VINCENT</v>
          </cell>
          <cell r="AD28777">
            <v>3</v>
          </cell>
        </row>
        <row r="28778">
          <cell r="H28778" t="str">
            <v>FOURNISSEUR</v>
          </cell>
          <cell r="L28778">
            <v>0</v>
          </cell>
          <cell r="AC28778" t="str">
            <v>04814 / LAURENT OLIVIA</v>
          </cell>
          <cell r="AD28778">
            <v>3</v>
          </cell>
        </row>
        <row r="28779">
          <cell r="H28779" t="str">
            <v>FOURNISSEUR</v>
          </cell>
          <cell r="L28779">
            <v>0</v>
          </cell>
          <cell r="AC28779" t="str">
            <v>04988 / STIRNEMANN JEAN VINCENT</v>
          </cell>
          <cell r="AD28779">
            <v>3</v>
          </cell>
        </row>
        <row r="28780">
          <cell r="H28780" t="str">
            <v>FOURNISSEUR</v>
          </cell>
          <cell r="L28780">
            <v>0</v>
          </cell>
          <cell r="AC28780" t="str">
            <v>02918 / SCHOLLER STEPHANIE</v>
          </cell>
          <cell r="AD28780">
            <v>3</v>
          </cell>
        </row>
        <row r="28781">
          <cell r="H28781" t="str">
            <v>FOURNISSEUR</v>
          </cell>
          <cell r="L28781">
            <v>0</v>
          </cell>
          <cell r="AC28781" t="str">
            <v>05358 / BETSCH CELINE</v>
          </cell>
          <cell r="AD28781">
            <v>3</v>
          </cell>
        </row>
        <row r="28782">
          <cell r="H28782" t="str">
            <v>FOURNISSEUR</v>
          </cell>
          <cell r="L28782">
            <v>0</v>
          </cell>
          <cell r="AC28782" t="str">
            <v>04988 / STIRNEMANN JEAN VINCENT</v>
          </cell>
          <cell r="AD28782">
            <v>3</v>
          </cell>
        </row>
        <row r="28783">
          <cell r="H28783" t="str">
            <v>FOURNISSEUR</v>
          </cell>
          <cell r="L28783">
            <v>0</v>
          </cell>
          <cell r="AC28783" t="str">
            <v>04814 / LAURENT OLIVIA</v>
          </cell>
          <cell r="AD28783">
            <v>3</v>
          </cell>
        </row>
        <row r="28784">
          <cell r="H28784" t="str">
            <v>FOURNISSEUR</v>
          </cell>
          <cell r="L28784">
            <v>0</v>
          </cell>
          <cell r="AC28784" t="str">
            <v>04988 / STIRNEMANN JEAN VINCENT</v>
          </cell>
          <cell r="AD28784">
            <v>3</v>
          </cell>
        </row>
        <row r="28785">
          <cell r="H28785" t="str">
            <v>FOURNISSEUR</v>
          </cell>
          <cell r="L28785">
            <v>0</v>
          </cell>
          <cell r="AC28785" t="str">
            <v>03811 / LE MOYNE BENOIT</v>
          </cell>
          <cell r="AD28785">
            <v>3</v>
          </cell>
        </row>
        <row r="28786">
          <cell r="H28786" t="str">
            <v>FOURNISSEUR</v>
          </cell>
          <cell r="L28786">
            <v>0</v>
          </cell>
          <cell r="AC28786" t="str">
            <v>00729 / SCHMITT MARX EVELYNE</v>
          </cell>
          <cell r="AD28786">
            <v>3</v>
          </cell>
        </row>
        <row r="28787">
          <cell r="H28787" t="str">
            <v>FOURNISSEUR</v>
          </cell>
          <cell r="L28787">
            <v>0</v>
          </cell>
          <cell r="AC28787" t="str">
            <v>03811 / LE MOYNE BENOIT</v>
          </cell>
          <cell r="AD28787">
            <v>3</v>
          </cell>
        </row>
        <row r="28788">
          <cell r="H28788" t="str">
            <v>FOURNISSEUR</v>
          </cell>
          <cell r="L28788">
            <v>0</v>
          </cell>
          <cell r="AC28788" t="str">
            <v>02918 / SCHOLLER STEPHANIE</v>
          </cell>
          <cell r="AD28788">
            <v>3</v>
          </cell>
        </row>
        <row r="28789">
          <cell r="H28789" t="str">
            <v>FOURNISSEUR</v>
          </cell>
          <cell r="L28789">
            <v>0</v>
          </cell>
          <cell r="AC28789" t="str">
            <v>03811 / LE MOYNE BENOIT</v>
          </cell>
          <cell r="AD28789">
            <v>3</v>
          </cell>
        </row>
        <row r="28790">
          <cell r="H28790" t="str">
            <v>FOURNISSEUR</v>
          </cell>
          <cell r="L28790">
            <v>0</v>
          </cell>
          <cell r="AC28790" t="str">
            <v>03811 / LE MOYNE BENOIT</v>
          </cell>
          <cell r="AD28790">
            <v>3</v>
          </cell>
        </row>
        <row r="28791">
          <cell r="H28791" t="str">
            <v>FOURNISSEUR</v>
          </cell>
          <cell r="L28791">
            <v>0</v>
          </cell>
          <cell r="AC28791" t="str">
            <v>02337 / GALLARD MYLENE</v>
          </cell>
          <cell r="AD28791">
            <v>3</v>
          </cell>
        </row>
        <row r="28792">
          <cell r="H28792" t="str">
            <v>FOURNISSEUR</v>
          </cell>
          <cell r="L28792">
            <v>0</v>
          </cell>
          <cell r="AC28792" t="str">
            <v>02337 / GALLARD MYLENE</v>
          </cell>
          <cell r="AD28792">
            <v>3</v>
          </cell>
        </row>
        <row r="28793">
          <cell r="H28793" t="str">
            <v>FOURNISSEUR</v>
          </cell>
          <cell r="L28793">
            <v>0</v>
          </cell>
          <cell r="AC28793" t="str">
            <v>03811 / LE MOYNE BENOIT</v>
          </cell>
          <cell r="AD28793">
            <v>3</v>
          </cell>
        </row>
        <row r="28794">
          <cell r="H28794" t="str">
            <v>FOURNISSEUR</v>
          </cell>
          <cell r="L28794">
            <v>0</v>
          </cell>
          <cell r="AC28794" t="str">
            <v>02337 / GALLARD MYLENE</v>
          </cell>
          <cell r="AD28794">
            <v>3</v>
          </cell>
        </row>
        <row r="28795">
          <cell r="H28795" t="str">
            <v>FOURNISSEUR</v>
          </cell>
          <cell r="L28795">
            <v>0</v>
          </cell>
          <cell r="AC28795" t="str">
            <v>02337 / GALLARD MYLENE</v>
          </cell>
          <cell r="AD28795">
            <v>3</v>
          </cell>
        </row>
        <row r="28796">
          <cell r="H28796" t="str">
            <v>FOURNISSEUR</v>
          </cell>
          <cell r="L28796">
            <v>0</v>
          </cell>
          <cell r="AC28796" t="str">
            <v>05345 / SCHENCK LAURENCE</v>
          </cell>
          <cell r="AD28796">
            <v>3</v>
          </cell>
        </row>
        <row r="28797">
          <cell r="H28797" t="str">
            <v>FOURNISSEUR</v>
          </cell>
          <cell r="L28797">
            <v>0</v>
          </cell>
          <cell r="AC28797" t="str">
            <v>02337 / GALLARD MYLENE</v>
          </cell>
          <cell r="AD28797">
            <v>3</v>
          </cell>
        </row>
        <row r="28798">
          <cell r="H28798" t="str">
            <v>FOURNISSEUR</v>
          </cell>
          <cell r="L28798">
            <v>0</v>
          </cell>
          <cell r="AC28798" t="str">
            <v>04814 / LAURENT OLIVIA</v>
          </cell>
          <cell r="AD28798">
            <v>3</v>
          </cell>
        </row>
        <row r="28799">
          <cell r="H28799" t="str">
            <v>FOURNISSEUR</v>
          </cell>
          <cell r="L28799">
            <v>0</v>
          </cell>
          <cell r="AC28799" t="str">
            <v>06513 / ROLLANG ARNOULD RACHEL</v>
          </cell>
          <cell r="AD28799">
            <v>3</v>
          </cell>
        </row>
        <row r="28800">
          <cell r="H28800" t="str">
            <v>FOURNISSEUR</v>
          </cell>
          <cell r="L28800">
            <v>0</v>
          </cell>
          <cell r="AC28800" t="str">
            <v>02337 / GALLARD MYLENE</v>
          </cell>
          <cell r="AD28800">
            <v>3</v>
          </cell>
        </row>
        <row r="28801">
          <cell r="H28801" t="str">
            <v>FOURNISSEUR</v>
          </cell>
          <cell r="L28801">
            <v>0</v>
          </cell>
          <cell r="AC28801" t="str">
            <v>06513 / ROLLANG ARNOULD RACHEL</v>
          </cell>
          <cell r="AD28801">
            <v>3</v>
          </cell>
        </row>
        <row r="28802">
          <cell r="H28802" t="str">
            <v>FOURNISSEUR</v>
          </cell>
          <cell r="L28802">
            <v>0</v>
          </cell>
          <cell r="AC28802" t="str">
            <v>03811 / LE MOYNE BENOIT</v>
          </cell>
          <cell r="AD28802">
            <v>3</v>
          </cell>
        </row>
        <row r="28803">
          <cell r="H28803" t="str">
            <v>FOURNISSEUR</v>
          </cell>
          <cell r="L28803">
            <v>0</v>
          </cell>
          <cell r="AC28803" t="str">
            <v>02918 / SCHOLLER STEPHANIE</v>
          </cell>
          <cell r="AD28803">
            <v>3</v>
          </cell>
        </row>
        <row r="28804">
          <cell r="H28804" t="str">
            <v>FOURNISSEUR</v>
          </cell>
          <cell r="L28804">
            <v>0</v>
          </cell>
          <cell r="AC28804" t="str">
            <v>04814 / LAURENT OLIVIA</v>
          </cell>
          <cell r="AD28804">
            <v>3</v>
          </cell>
        </row>
        <row r="28805">
          <cell r="H28805" t="str">
            <v>FOURNISSEUR</v>
          </cell>
          <cell r="L28805">
            <v>0</v>
          </cell>
          <cell r="AC28805" t="str">
            <v>04814 / LAURENT OLIVIA</v>
          </cell>
          <cell r="AD28805">
            <v>3</v>
          </cell>
        </row>
        <row r="28806">
          <cell r="H28806" t="str">
            <v>FOURNISSEUR</v>
          </cell>
          <cell r="L28806">
            <v>0</v>
          </cell>
          <cell r="AC28806" t="str">
            <v>04814 / LAURENT OLIVIA</v>
          </cell>
          <cell r="AD28806">
            <v>3</v>
          </cell>
        </row>
        <row r="28807">
          <cell r="H28807" t="str">
            <v>FOURNISSEUR</v>
          </cell>
          <cell r="L28807">
            <v>0</v>
          </cell>
          <cell r="AC28807" t="str">
            <v>05029 / BOUGHALEM ALI</v>
          </cell>
          <cell r="AD28807">
            <v>3</v>
          </cell>
        </row>
        <row r="28808">
          <cell r="H28808" t="str">
            <v>FOURNISSEUR</v>
          </cell>
          <cell r="L28808">
            <v>0</v>
          </cell>
          <cell r="AC28808" t="str">
            <v>05358 / BETSCH CELINE</v>
          </cell>
          <cell r="AD28808">
            <v>3</v>
          </cell>
        </row>
        <row r="28809">
          <cell r="H28809" t="str">
            <v>FOURNISSEUR</v>
          </cell>
          <cell r="L28809">
            <v>0</v>
          </cell>
          <cell r="AC28809" t="str">
            <v>05358 / BETSCH CELINE</v>
          </cell>
          <cell r="AD28809">
            <v>3</v>
          </cell>
        </row>
        <row r="28810">
          <cell r="H28810" t="str">
            <v>FOURNISSEUR</v>
          </cell>
          <cell r="L28810">
            <v>0</v>
          </cell>
          <cell r="AC28810" t="str">
            <v>05358 / BETSCH CELINE</v>
          </cell>
          <cell r="AD28810">
            <v>3</v>
          </cell>
        </row>
        <row r="28811">
          <cell r="H28811" t="str">
            <v>FOURNISSEUR</v>
          </cell>
          <cell r="L28811">
            <v>0</v>
          </cell>
          <cell r="AC28811" t="str">
            <v>05029 / BOUGHALEM ALI</v>
          </cell>
          <cell r="AD28811">
            <v>3</v>
          </cell>
        </row>
        <row r="28812">
          <cell r="H28812" t="str">
            <v>FOURNISSEUR</v>
          </cell>
          <cell r="L28812">
            <v>0</v>
          </cell>
          <cell r="AC28812" t="str">
            <v>05358 / BETSCH CELINE</v>
          </cell>
          <cell r="AD28812">
            <v>3</v>
          </cell>
        </row>
        <row r="28813">
          <cell r="H28813" t="str">
            <v>FOURNISSEUR</v>
          </cell>
          <cell r="L28813">
            <v>0</v>
          </cell>
          <cell r="AC28813" t="str">
            <v>05345 / SCHENCK LAURENCE</v>
          </cell>
          <cell r="AD28813">
            <v>3</v>
          </cell>
        </row>
        <row r="28814">
          <cell r="H28814" t="str">
            <v>FOURNISSEUR</v>
          </cell>
          <cell r="L28814">
            <v>0</v>
          </cell>
          <cell r="AC28814" t="str">
            <v>05345 / SCHENCK LAURENCE</v>
          </cell>
          <cell r="AD28814">
            <v>3</v>
          </cell>
        </row>
        <row r="28815">
          <cell r="H28815" t="str">
            <v>FOURNISSEUR</v>
          </cell>
          <cell r="L28815">
            <v>0</v>
          </cell>
          <cell r="AC28815" t="str">
            <v>00729 / SCHMITT MARX EVELYNE</v>
          </cell>
          <cell r="AD28815">
            <v>3</v>
          </cell>
        </row>
        <row r="28816">
          <cell r="H28816" t="str">
            <v>FOURNISSEUR</v>
          </cell>
          <cell r="L28816">
            <v>0</v>
          </cell>
          <cell r="AC28816" t="str">
            <v>05358 / BETSCH CELINE</v>
          </cell>
          <cell r="AD28816">
            <v>3</v>
          </cell>
        </row>
        <row r="28817">
          <cell r="H28817" t="str">
            <v>FOURNISSEUR</v>
          </cell>
          <cell r="L28817">
            <v>0</v>
          </cell>
          <cell r="AC28817" t="str">
            <v>05029 / BOUGHALEM ALI</v>
          </cell>
          <cell r="AD28817">
            <v>3</v>
          </cell>
        </row>
        <row r="28818">
          <cell r="H28818" t="str">
            <v>FOURNISSEUR</v>
          </cell>
          <cell r="L28818">
            <v>0</v>
          </cell>
          <cell r="AC28818" t="str">
            <v>03811 / LE MOYNE BENOIT</v>
          </cell>
          <cell r="AD28818">
            <v>3</v>
          </cell>
        </row>
        <row r="28819">
          <cell r="H28819" t="str">
            <v>FOURNISSEUR</v>
          </cell>
          <cell r="L28819">
            <v>0</v>
          </cell>
          <cell r="AC28819" t="str">
            <v>05345 / SCHENCK LAURENCE</v>
          </cell>
          <cell r="AD28819">
            <v>3</v>
          </cell>
        </row>
        <row r="28820">
          <cell r="H28820" t="str">
            <v>FOURNISSEUR</v>
          </cell>
          <cell r="L28820">
            <v>0</v>
          </cell>
          <cell r="AC28820" t="str">
            <v>05029 / BOUGHALEM ALI</v>
          </cell>
          <cell r="AD28820">
            <v>3</v>
          </cell>
        </row>
        <row r="28821">
          <cell r="H28821" t="str">
            <v>FOURNISSEUR</v>
          </cell>
          <cell r="L28821">
            <v>0</v>
          </cell>
          <cell r="AC28821" t="str">
            <v>04814 / LAURENT OLIVIA</v>
          </cell>
          <cell r="AD28821">
            <v>3</v>
          </cell>
        </row>
        <row r="28822">
          <cell r="H28822" t="str">
            <v>FOURNISSEUR</v>
          </cell>
          <cell r="L28822">
            <v>0</v>
          </cell>
          <cell r="AC28822" t="str">
            <v>00729 / SCHMITT MARX EVELYNE</v>
          </cell>
          <cell r="AD28822">
            <v>3</v>
          </cell>
        </row>
        <row r="28823">
          <cell r="H28823" t="str">
            <v>FOURNISSEUR</v>
          </cell>
          <cell r="L28823">
            <v>0</v>
          </cell>
          <cell r="AC28823" t="str">
            <v>02918 / SCHOLLER STEPHANIE</v>
          </cell>
          <cell r="AD28823">
            <v>3</v>
          </cell>
        </row>
        <row r="28824">
          <cell r="H28824" t="str">
            <v>FOURNISSEUR</v>
          </cell>
          <cell r="L28824">
            <v>0</v>
          </cell>
          <cell r="AC28824" t="str">
            <v>04814 / LAURENT OLIVIA</v>
          </cell>
          <cell r="AD28824">
            <v>3</v>
          </cell>
        </row>
        <row r="28825">
          <cell r="H28825" t="str">
            <v>FOURNISSEUR</v>
          </cell>
          <cell r="L28825">
            <v>0</v>
          </cell>
          <cell r="AC28825" t="str">
            <v>04814 / LAURENT OLIVIA</v>
          </cell>
          <cell r="AD28825">
            <v>3</v>
          </cell>
        </row>
        <row r="28826">
          <cell r="H28826" t="str">
            <v>FOURNISSEUR</v>
          </cell>
          <cell r="L28826">
            <v>0</v>
          </cell>
          <cell r="AC28826" t="str">
            <v>02918 / SCHOLLER STEPHANIE</v>
          </cell>
          <cell r="AD28826">
            <v>3</v>
          </cell>
        </row>
        <row r="28827">
          <cell r="H28827" t="str">
            <v>FOURNISSEUR</v>
          </cell>
          <cell r="L28827">
            <v>0</v>
          </cell>
          <cell r="AC28827" t="str">
            <v>04988 / STIRNEMANN JEAN VINCENT</v>
          </cell>
          <cell r="AD28827">
            <v>3</v>
          </cell>
        </row>
        <row r="28828">
          <cell r="H28828" t="str">
            <v>FOURNISSEUR</v>
          </cell>
          <cell r="L28828">
            <v>0</v>
          </cell>
          <cell r="AC28828" t="str">
            <v>02337 / GALLARD MYLENE</v>
          </cell>
          <cell r="AD28828">
            <v>3</v>
          </cell>
        </row>
        <row r="28829">
          <cell r="H28829" t="str">
            <v>FOURNISSEUR</v>
          </cell>
          <cell r="L28829">
            <v>0</v>
          </cell>
          <cell r="AC28829" t="str">
            <v>03811 / LE MOYNE BENOIT</v>
          </cell>
          <cell r="AD28829">
            <v>3</v>
          </cell>
        </row>
        <row r="28830">
          <cell r="H28830" t="str">
            <v>FOURNISSEUR</v>
          </cell>
          <cell r="L28830">
            <v>0</v>
          </cell>
          <cell r="AC28830" t="str">
            <v>05029 / BOUGHALEM ALI</v>
          </cell>
          <cell r="AD28830">
            <v>3</v>
          </cell>
        </row>
        <row r="28831">
          <cell r="H28831" t="str">
            <v>FOURNISSEUR</v>
          </cell>
          <cell r="L28831">
            <v>0</v>
          </cell>
          <cell r="AC28831" t="str">
            <v>05358 / BETSCH CELINE</v>
          </cell>
          <cell r="AD28831">
            <v>3</v>
          </cell>
        </row>
        <row r="28832">
          <cell r="H28832" t="str">
            <v>FOURNISSEUR</v>
          </cell>
          <cell r="L28832">
            <v>0</v>
          </cell>
          <cell r="AC28832" t="str">
            <v>04814 / LAURENT OLIVIA</v>
          </cell>
          <cell r="AD28832">
            <v>3</v>
          </cell>
        </row>
        <row r="28833">
          <cell r="H28833" t="str">
            <v>FOURNISSEUR</v>
          </cell>
          <cell r="L28833">
            <v>0</v>
          </cell>
          <cell r="AC28833" t="str">
            <v>04814 / LAURENT OLIVIA</v>
          </cell>
          <cell r="AD28833">
            <v>3</v>
          </cell>
        </row>
        <row r="28834">
          <cell r="H28834" t="str">
            <v>FOURNISSEUR</v>
          </cell>
          <cell r="L28834">
            <v>0</v>
          </cell>
          <cell r="AC28834" t="str">
            <v>04988 / STIRNEMANN JEAN VINCENT</v>
          </cell>
          <cell r="AD28834">
            <v>3</v>
          </cell>
        </row>
        <row r="28835">
          <cell r="H28835" t="str">
            <v>FOURNISSEUR</v>
          </cell>
          <cell r="L28835">
            <v>0</v>
          </cell>
          <cell r="AC28835" t="str">
            <v>05029 / BOUGHALEM ALI</v>
          </cell>
          <cell r="AD28835">
            <v>3</v>
          </cell>
        </row>
        <row r="28836">
          <cell r="H28836" t="str">
            <v>FOURNISSEUR</v>
          </cell>
          <cell r="L28836">
            <v>0</v>
          </cell>
          <cell r="AC28836" t="str">
            <v>02918 / SCHOLLER STEPHANIE</v>
          </cell>
          <cell r="AD28836">
            <v>3</v>
          </cell>
        </row>
        <row r="28837">
          <cell r="H28837" t="str">
            <v>FOURNISSEUR</v>
          </cell>
          <cell r="L28837">
            <v>0</v>
          </cell>
          <cell r="AC28837" t="str">
            <v>06513 / ROLLANG ARNOULD RACHEL</v>
          </cell>
          <cell r="AD28837">
            <v>3</v>
          </cell>
        </row>
        <row r="28838">
          <cell r="H28838" t="str">
            <v>FOURNISSEUR</v>
          </cell>
          <cell r="L28838">
            <v>0</v>
          </cell>
          <cell r="AC28838" t="str">
            <v>06513 / ROLLANG ARNOULD RACHEL</v>
          </cell>
          <cell r="AD28838">
            <v>3</v>
          </cell>
        </row>
        <row r="28839">
          <cell r="H28839" t="str">
            <v>FOURNISSEUR</v>
          </cell>
          <cell r="L28839">
            <v>0</v>
          </cell>
          <cell r="AC28839" t="str">
            <v>06513 / ROLLANG ARNOULD RACHEL</v>
          </cell>
          <cell r="AD28839">
            <v>3</v>
          </cell>
        </row>
        <row r="28840">
          <cell r="H28840" t="str">
            <v>FOURNISSEUR</v>
          </cell>
          <cell r="L28840">
            <v>0</v>
          </cell>
          <cell r="AC28840" t="str">
            <v>00729 / SCHMITT MARX EVELYNE</v>
          </cell>
          <cell r="AD28840">
            <v>3</v>
          </cell>
        </row>
        <row r="28841">
          <cell r="H28841" t="str">
            <v>FOURNISSEUR</v>
          </cell>
          <cell r="L28841">
            <v>0</v>
          </cell>
          <cell r="AC28841" t="str">
            <v>02337 / GALLARD MYLENE</v>
          </cell>
          <cell r="AD28841">
            <v>3</v>
          </cell>
        </row>
        <row r="28842">
          <cell r="H28842" t="str">
            <v>FOURNISSEUR</v>
          </cell>
          <cell r="L28842">
            <v>0</v>
          </cell>
          <cell r="AC28842" t="str">
            <v>03811 / LE MOYNE BENOIT</v>
          </cell>
          <cell r="AD28842">
            <v>3</v>
          </cell>
        </row>
        <row r="28843">
          <cell r="H28843" t="str">
            <v>FOURNISSEUR</v>
          </cell>
          <cell r="L28843">
            <v>0</v>
          </cell>
          <cell r="AC28843" t="str">
            <v>04814 / LAURENT OLIVIA</v>
          </cell>
          <cell r="AD28843">
            <v>3</v>
          </cell>
        </row>
        <row r="28844">
          <cell r="H28844" t="str">
            <v>FOURNISSEUR</v>
          </cell>
          <cell r="L28844">
            <v>0</v>
          </cell>
          <cell r="AC28844" t="str">
            <v>04988 / STIRNEMANN JEAN VINCENT</v>
          </cell>
          <cell r="AD28844">
            <v>3</v>
          </cell>
        </row>
        <row r="28845">
          <cell r="H28845" t="str">
            <v>MEDECIN</v>
          </cell>
          <cell r="K28845" t="str">
            <v>MG</v>
          </cell>
          <cell r="L28845">
            <v>0</v>
          </cell>
          <cell r="AC28845" t="str">
            <v>04814 / LAURENT OLIVIA</v>
          </cell>
          <cell r="AD28845">
            <v>3</v>
          </cell>
        </row>
        <row r="28846">
          <cell r="H28846" t="str">
            <v>MEDECIN</v>
          </cell>
          <cell r="K28846" t="str">
            <v>MG</v>
          </cell>
          <cell r="L28846">
            <v>0</v>
          </cell>
          <cell r="AC28846" t="str">
            <v>05358 / BETSCH CELINE</v>
          </cell>
          <cell r="AD28846">
            <v>3</v>
          </cell>
        </row>
        <row r="28847">
          <cell r="H28847" t="str">
            <v>FOURNISSEUR</v>
          </cell>
          <cell r="L28847">
            <v>0</v>
          </cell>
          <cell r="AC28847" t="str">
            <v>05029 / BOUGHALEM ALI</v>
          </cell>
          <cell r="AD28847">
            <v>3</v>
          </cell>
        </row>
        <row r="28848">
          <cell r="H28848" t="str">
            <v>MEDECIN</v>
          </cell>
          <cell r="K28848" t="str">
            <v>MS</v>
          </cell>
          <cell r="L28848">
            <v>9</v>
          </cell>
          <cell r="AC28848" t="str">
            <v>05029 / BOUGHALEM ALI</v>
          </cell>
          <cell r="AD28848">
            <v>3</v>
          </cell>
        </row>
        <row r="28849">
          <cell r="H28849" t="str">
            <v>MEDECIN</v>
          </cell>
          <cell r="K28849" t="str">
            <v>MS</v>
          </cell>
          <cell r="L28849">
            <v>10</v>
          </cell>
          <cell r="AC28849" t="str">
            <v>05029 / BOUGHALEM ALI</v>
          </cell>
          <cell r="AD28849">
            <v>3</v>
          </cell>
        </row>
        <row r="28850">
          <cell r="H28850" t="str">
            <v>MEDECIN</v>
          </cell>
          <cell r="K28850" t="str">
            <v>MS</v>
          </cell>
          <cell r="L28850">
            <v>0</v>
          </cell>
          <cell r="AC28850" t="str">
            <v>05358 / BETSCH CELINE</v>
          </cell>
          <cell r="AD28850">
            <v>3</v>
          </cell>
        </row>
        <row r="28851">
          <cell r="H28851" t="str">
            <v>MEDECIN</v>
          </cell>
          <cell r="K28851" t="str">
            <v>MS</v>
          </cell>
          <cell r="L28851">
            <v>4</v>
          </cell>
          <cell r="AC28851" t="str">
            <v>05358 / BETSCH CELINE</v>
          </cell>
          <cell r="AD28851">
            <v>3</v>
          </cell>
        </row>
        <row r="28852">
          <cell r="H28852" t="str">
            <v>MEDECIN</v>
          </cell>
          <cell r="K28852" t="str">
            <v>MS</v>
          </cell>
          <cell r="L28852">
            <v>2</v>
          </cell>
          <cell r="AC28852" t="str">
            <v>02918 / SCHOLLER STEPHANIE</v>
          </cell>
          <cell r="AD28852">
            <v>3</v>
          </cell>
        </row>
        <row r="28853">
          <cell r="H28853" t="str">
            <v>MEDECIN</v>
          </cell>
          <cell r="K28853" t="str">
            <v>MS</v>
          </cell>
          <cell r="L28853">
            <v>11</v>
          </cell>
          <cell r="AC28853" t="str">
            <v>02918 / SCHOLLER STEPHANIE</v>
          </cell>
          <cell r="AD28853">
            <v>3</v>
          </cell>
        </row>
        <row r="28854">
          <cell r="H28854" t="str">
            <v>MEDECIN</v>
          </cell>
          <cell r="K28854" t="str">
            <v>MS</v>
          </cell>
          <cell r="L28854">
            <v>12</v>
          </cell>
          <cell r="AC28854" t="str">
            <v>04988 / STIRNEMANN JEAN VINCENT</v>
          </cell>
          <cell r="AD28854">
            <v>3</v>
          </cell>
        </row>
        <row r="28855">
          <cell r="H28855" t="str">
            <v>MEDECIN</v>
          </cell>
          <cell r="K28855" t="str">
            <v>MS</v>
          </cell>
          <cell r="L28855">
            <v>8</v>
          </cell>
          <cell r="AC28855" t="str">
            <v>02337 / GALLARD MYLENE</v>
          </cell>
          <cell r="AD28855">
            <v>3</v>
          </cell>
        </row>
        <row r="28856">
          <cell r="H28856" t="str">
            <v>MEDECIN</v>
          </cell>
          <cell r="K28856" t="str">
            <v>MG</v>
          </cell>
          <cell r="L28856">
            <v>0</v>
          </cell>
          <cell r="AC28856" t="str">
            <v>04988 / STIRNEMANN JEAN VINCENT</v>
          </cell>
          <cell r="AD28856">
            <v>3</v>
          </cell>
        </row>
        <row r="28857">
          <cell r="H28857" t="str">
            <v>MASSEUR</v>
          </cell>
          <cell r="L28857">
            <v>0</v>
          </cell>
          <cell r="AC28857" t="str">
            <v>03811 / LE MOYNE BENOIT</v>
          </cell>
          <cell r="AD28857">
            <v>3</v>
          </cell>
        </row>
        <row r="28858">
          <cell r="H28858" t="str">
            <v>MEDECIN</v>
          </cell>
          <cell r="K28858" t="str">
            <v>MG</v>
          </cell>
          <cell r="L28858">
            <v>0</v>
          </cell>
          <cell r="AC28858" t="str">
            <v>05029 / BOUGHALEM ALI</v>
          </cell>
          <cell r="AD28858">
            <v>3</v>
          </cell>
        </row>
        <row r="28859">
          <cell r="H28859" t="str">
            <v>MEDECIN</v>
          </cell>
          <cell r="K28859" t="str">
            <v>MS</v>
          </cell>
          <cell r="L28859">
            <v>9</v>
          </cell>
          <cell r="AC28859" t="str">
            <v>05029 / BOUGHALEM ALI</v>
          </cell>
          <cell r="AD28859">
            <v>3</v>
          </cell>
        </row>
        <row r="28860">
          <cell r="H28860" t="str">
            <v>MEDECIN</v>
          </cell>
          <cell r="K28860" t="str">
            <v>MS</v>
          </cell>
          <cell r="L28860">
            <v>10</v>
          </cell>
          <cell r="AC28860" t="str">
            <v>05029 / BOUGHALEM ALI</v>
          </cell>
          <cell r="AD28860">
            <v>3</v>
          </cell>
        </row>
        <row r="28861">
          <cell r="H28861" t="str">
            <v>MEDECIN</v>
          </cell>
          <cell r="K28861" t="str">
            <v>MS</v>
          </cell>
          <cell r="L28861">
            <v>4</v>
          </cell>
          <cell r="AC28861" t="str">
            <v>05358 / BETSCH CELINE</v>
          </cell>
          <cell r="AD28861">
            <v>3</v>
          </cell>
        </row>
        <row r="28862">
          <cell r="H28862" t="str">
            <v>MEDECIN</v>
          </cell>
          <cell r="K28862" t="str">
            <v>MS</v>
          </cell>
          <cell r="L28862">
            <v>5</v>
          </cell>
          <cell r="AC28862" t="str">
            <v>02918 / SCHOLLER STEPHANIE</v>
          </cell>
          <cell r="AD28862">
            <v>3</v>
          </cell>
        </row>
        <row r="28863">
          <cell r="H28863" t="str">
            <v>MEDECIN</v>
          </cell>
          <cell r="K28863" t="str">
            <v>MS</v>
          </cell>
          <cell r="L28863">
            <v>11</v>
          </cell>
          <cell r="AC28863" t="str">
            <v>02918 / SCHOLLER STEPHANIE</v>
          </cell>
          <cell r="AD28863">
            <v>3</v>
          </cell>
        </row>
        <row r="28864">
          <cell r="H28864" t="str">
            <v>MEDECIN</v>
          </cell>
          <cell r="K28864" t="str">
            <v>MS</v>
          </cell>
          <cell r="L28864">
            <v>12</v>
          </cell>
          <cell r="AC28864" t="str">
            <v>04988 / STIRNEMANN JEAN VINCENT</v>
          </cell>
          <cell r="AD28864">
            <v>3</v>
          </cell>
        </row>
        <row r="28865">
          <cell r="H28865" t="str">
            <v>MEDECIN</v>
          </cell>
          <cell r="K28865" t="str">
            <v>MS</v>
          </cell>
          <cell r="L28865">
            <v>0</v>
          </cell>
          <cell r="AC28865" t="str">
            <v>05358 / BETSCH CELINE</v>
          </cell>
          <cell r="AD28865">
            <v>3</v>
          </cell>
        </row>
        <row r="28866">
          <cell r="H28866" t="str">
            <v>MEDECIN</v>
          </cell>
          <cell r="K28866" t="str">
            <v>MS</v>
          </cell>
          <cell r="L28866">
            <v>8</v>
          </cell>
          <cell r="AC28866" t="str">
            <v>02337 / GALLARD MYLENE</v>
          </cell>
          <cell r="AD28866">
            <v>3</v>
          </cell>
        </row>
        <row r="28867">
          <cell r="H28867" t="str">
            <v>MASSEUR</v>
          </cell>
          <cell r="L28867">
            <v>0</v>
          </cell>
          <cell r="AC28867" t="str">
            <v>06513 / ROLLANG ARNOULD RACHEL</v>
          </cell>
          <cell r="AD28867">
            <v>3</v>
          </cell>
        </row>
        <row r="28868">
          <cell r="H28868" t="str">
            <v>MASSEUR</v>
          </cell>
          <cell r="L28868">
            <v>0</v>
          </cell>
          <cell r="AC28868" t="str">
            <v>06513 / ROLLANG ARNOULD RACHEL</v>
          </cell>
          <cell r="AD28868">
            <v>3</v>
          </cell>
        </row>
        <row r="28869">
          <cell r="H28869" t="str">
            <v>MASSEUR</v>
          </cell>
          <cell r="L28869">
            <v>0</v>
          </cell>
          <cell r="AC28869" t="str">
            <v>05345 / SCHENCK LAURENCE</v>
          </cell>
          <cell r="AD28869">
            <v>3</v>
          </cell>
        </row>
        <row r="28870">
          <cell r="H28870" t="str">
            <v>FOURNISSEUR</v>
          </cell>
          <cell r="L28870">
            <v>0</v>
          </cell>
          <cell r="AC28870" t="str">
            <v>02337 / GALLARD MYLENE</v>
          </cell>
          <cell r="AD28870">
            <v>3</v>
          </cell>
        </row>
        <row r="28871">
          <cell r="H28871" t="str">
            <v>MASSEUR</v>
          </cell>
          <cell r="L28871">
            <v>0</v>
          </cell>
          <cell r="AC28871" t="str">
            <v>00729 / SCHMITT MARX EVELYNE</v>
          </cell>
          <cell r="AD28871">
            <v>3</v>
          </cell>
        </row>
        <row r="28872">
          <cell r="H28872" t="str">
            <v>MASSEUR</v>
          </cell>
          <cell r="L28872">
            <v>0</v>
          </cell>
          <cell r="AC28872" t="str">
            <v>02918 / SCHOLLER STEPHANIE</v>
          </cell>
          <cell r="AD28872">
            <v>3</v>
          </cell>
        </row>
        <row r="28873">
          <cell r="H28873" t="str">
            <v>MEDECIN</v>
          </cell>
          <cell r="K28873" t="str">
            <v>MS</v>
          </cell>
          <cell r="L28873">
            <v>0</v>
          </cell>
          <cell r="AC28873" t="str">
            <v>02918 / SCHOLLER STEPHANIE</v>
          </cell>
          <cell r="AD28873">
            <v>3</v>
          </cell>
        </row>
        <row r="28874">
          <cell r="H28874" t="str">
            <v>MEDECIN</v>
          </cell>
          <cell r="K28874" t="str">
            <v>MS</v>
          </cell>
          <cell r="L28874">
            <v>1</v>
          </cell>
          <cell r="AC28874" t="str">
            <v>02918 / SCHOLLER STEPHANIE</v>
          </cell>
          <cell r="AD28874">
            <v>3</v>
          </cell>
        </row>
        <row r="28875">
          <cell r="H28875" t="str">
            <v>MEDECIN</v>
          </cell>
          <cell r="K28875" t="str">
            <v>MS</v>
          </cell>
          <cell r="L28875">
            <v>0</v>
          </cell>
          <cell r="AC28875" t="str">
            <v>02918 / SCHOLLER STEPHANIE</v>
          </cell>
          <cell r="AD28875">
            <v>3</v>
          </cell>
        </row>
        <row r="28876">
          <cell r="H28876" t="str">
            <v>MEDECIN</v>
          </cell>
          <cell r="K28876" t="str">
            <v>MS</v>
          </cell>
          <cell r="L28876">
            <v>2</v>
          </cell>
          <cell r="AC28876" t="str">
            <v>02337 / GALLARD MYLENE</v>
          </cell>
          <cell r="AD28876">
            <v>3</v>
          </cell>
        </row>
        <row r="28877">
          <cell r="H28877" t="str">
            <v>MEDECIN</v>
          </cell>
          <cell r="K28877" t="str">
            <v>MS</v>
          </cell>
          <cell r="L28877">
            <v>3</v>
          </cell>
          <cell r="AC28877" t="str">
            <v>06513 / ROLLANG ARNOULD RACHEL</v>
          </cell>
          <cell r="AD28877">
            <v>3</v>
          </cell>
        </row>
        <row r="28878">
          <cell r="H28878" t="str">
            <v>MEDECIN</v>
          </cell>
          <cell r="K28878" t="str">
            <v>MS</v>
          </cell>
          <cell r="L28878">
            <v>0</v>
          </cell>
          <cell r="AC28878" t="str">
            <v>04814 / LAURENT OLIVIA</v>
          </cell>
          <cell r="AD28878">
            <v>3</v>
          </cell>
        </row>
        <row r="28879">
          <cell r="H28879" t="str">
            <v>MEDECIN</v>
          </cell>
          <cell r="K28879" t="str">
            <v>MS</v>
          </cell>
          <cell r="L28879">
            <v>4</v>
          </cell>
          <cell r="AC28879" t="str">
            <v>04814 / LAURENT OLIVIA</v>
          </cell>
          <cell r="AD28879">
            <v>3</v>
          </cell>
        </row>
        <row r="28880">
          <cell r="H28880" t="str">
            <v>MASSEUR</v>
          </cell>
          <cell r="L28880">
            <v>0</v>
          </cell>
          <cell r="AC28880" t="str">
            <v>05029 / BOUGHALEM ALI</v>
          </cell>
          <cell r="AD28880">
            <v>3</v>
          </cell>
        </row>
        <row r="28881">
          <cell r="H28881" t="str">
            <v>SAGE-FEMME</v>
          </cell>
          <cell r="L28881">
            <v>0</v>
          </cell>
          <cell r="AC28881" t="str">
            <v>00729 / SCHMITT MARX EVELYNE</v>
          </cell>
          <cell r="AD28881">
            <v>3</v>
          </cell>
        </row>
        <row r="28882">
          <cell r="H28882" t="str">
            <v>MASSEUR</v>
          </cell>
          <cell r="L28882">
            <v>0</v>
          </cell>
          <cell r="AC28882" t="str">
            <v>06513 / ROLLANG ARNOULD RACHEL</v>
          </cell>
          <cell r="AD28882">
            <v>3</v>
          </cell>
        </row>
        <row r="28883">
          <cell r="H28883" t="str">
            <v>MEDECIN</v>
          </cell>
          <cell r="K28883" t="str">
            <v>MG</v>
          </cell>
          <cell r="L28883">
            <v>0</v>
          </cell>
          <cell r="AC28883" t="str">
            <v>06513 / ROLLANG ARNOULD RACHEL</v>
          </cell>
          <cell r="AD28883">
            <v>3</v>
          </cell>
        </row>
        <row r="28884">
          <cell r="H28884" t="str">
            <v>PÉDICURE - PODOLOGUE</v>
          </cell>
          <cell r="L28884">
            <v>0</v>
          </cell>
          <cell r="AC28884" t="str">
            <v>02337 / GALLARD MYLENE</v>
          </cell>
          <cell r="AD28884">
            <v>3</v>
          </cell>
        </row>
        <row r="28885">
          <cell r="H28885" t="str">
            <v>MEDECIN</v>
          </cell>
          <cell r="K28885" t="str">
            <v>MG</v>
          </cell>
          <cell r="L28885">
            <v>0</v>
          </cell>
          <cell r="AC28885" t="str">
            <v>05345 / SCHENCK LAURENCE</v>
          </cell>
          <cell r="AD28885">
            <v>3</v>
          </cell>
        </row>
        <row r="28886">
          <cell r="H28886" t="str">
            <v>ORTHOPTISTE, ORTHOPHONISTE</v>
          </cell>
          <cell r="L28886">
            <v>0</v>
          </cell>
          <cell r="AC28886" t="str">
            <v>05358 / BETSCH CELINE</v>
          </cell>
          <cell r="AD28886">
            <v>3</v>
          </cell>
        </row>
        <row r="28887">
          <cell r="H28887" t="str">
            <v>INFIRMIER</v>
          </cell>
          <cell r="L28887">
            <v>0</v>
          </cell>
          <cell r="AC28887" t="str">
            <v>05029 / BOUGHALEM ALI</v>
          </cell>
          <cell r="AD28887">
            <v>3</v>
          </cell>
        </row>
        <row r="28888">
          <cell r="H28888" t="str">
            <v>MEDECIN</v>
          </cell>
          <cell r="K28888" t="str">
            <v>MG</v>
          </cell>
          <cell r="L28888">
            <v>0</v>
          </cell>
          <cell r="AC28888" t="str">
            <v>06513 / ROLLANG ARNOULD RACHEL</v>
          </cell>
          <cell r="AD28888">
            <v>3</v>
          </cell>
        </row>
        <row r="28889">
          <cell r="H28889" t="str">
            <v>INFIRMIER</v>
          </cell>
          <cell r="L28889">
            <v>0</v>
          </cell>
          <cell r="AC28889" t="str">
            <v>04814 / LAURENT OLIVIA</v>
          </cell>
          <cell r="AD28889">
            <v>3</v>
          </cell>
        </row>
        <row r="28890">
          <cell r="H28890" t="str">
            <v>MEDECIN</v>
          </cell>
          <cell r="K28890" t="str">
            <v>MS</v>
          </cell>
          <cell r="L28890">
            <v>0</v>
          </cell>
          <cell r="AC28890" t="str">
            <v>06513 / ROLLANG ARNOULD RACHEL</v>
          </cell>
          <cell r="AD28890">
            <v>3</v>
          </cell>
        </row>
        <row r="28891">
          <cell r="H28891" t="str">
            <v>MEDECIN</v>
          </cell>
          <cell r="K28891" t="str">
            <v>MS</v>
          </cell>
          <cell r="L28891">
            <v>2</v>
          </cell>
          <cell r="AC28891" t="str">
            <v>02918 / SCHOLLER STEPHANIE</v>
          </cell>
          <cell r="AD28891">
            <v>3</v>
          </cell>
        </row>
        <row r="28892">
          <cell r="H28892" t="str">
            <v>MEDECIN</v>
          </cell>
          <cell r="K28892" t="str">
            <v>MS</v>
          </cell>
          <cell r="L28892">
            <v>0</v>
          </cell>
          <cell r="AC28892" t="str">
            <v>02918 / SCHOLLER STEPHANIE</v>
          </cell>
          <cell r="AD28892">
            <v>3</v>
          </cell>
        </row>
        <row r="28893">
          <cell r="H28893" t="str">
            <v>INFIRMIER</v>
          </cell>
          <cell r="L28893">
            <v>0</v>
          </cell>
          <cell r="AC28893" t="str">
            <v>02918 / SCHOLLER STEPHANIE</v>
          </cell>
          <cell r="AD28893">
            <v>3</v>
          </cell>
        </row>
        <row r="28894">
          <cell r="H28894" t="str">
            <v>MEDECIN</v>
          </cell>
          <cell r="K28894" t="str">
            <v>MG</v>
          </cell>
          <cell r="L28894">
            <v>0</v>
          </cell>
          <cell r="AC28894" t="str">
            <v>04988 / STIRNEMANN JEAN VINCENT</v>
          </cell>
          <cell r="AD28894">
            <v>3</v>
          </cell>
        </row>
        <row r="28895">
          <cell r="H28895" t="str">
            <v>MEDECIN</v>
          </cell>
          <cell r="K28895" t="str">
            <v>MG</v>
          </cell>
          <cell r="L28895">
            <v>0</v>
          </cell>
          <cell r="AC28895" t="str">
            <v>04814 / LAURENT OLIVIA</v>
          </cell>
          <cell r="AD28895">
            <v>3</v>
          </cell>
        </row>
        <row r="28896">
          <cell r="H28896" t="str">
            <v>MASSEUR</v>
          </cell>
          <cell r="L28896">
            <v>0</v>
          </cell>
          <cell r="AC28896" t="str">
            <v>03811 / LE MOYNE BENOIT</v>
          </cell>
          <cell r="AD28896">
            <v>3</v>
          </cell>
        </row>
        <row r="28897">
          <cell r="H28897" t="str">
            <v>PÉDICURE - PODOLOGUE</v>
          </cell>
          <cell r="L28897">
            <v>0</v>
          </cell>
          <cell r="AC28897" t="str">
            <v>04988 / STIRNEMANN JEAN VINCENT</v>
          </cell>
          <cell r="AD28897">
            <v>3</v>
          </cell>
        </row>
        <row r="28898">
          <cell r="H28898" t="str">
            <v>MASSEUR</v>
          </cell>
          <cell r="L28898">
            <v>0</v>
          </cell>
          <cell r="AC28898" t="str">
            <v>05358 / BETSCH CELINE</v>
          </cell>
          <cell r="AD28898">
            <v>3</v>
          </cell>
        </row>
        <row r="28899">
          <cell r="H28899" t="str">
            <v>DENTISTE</v>
          </cell>
          <cell r="L28899">
            <v>0</v>
          </cell>
          <cell r="AC28899" t="str">
            <v>02337 / GALLARD MYLENE</v>
          </cell>
          <cell r="AD28899">
            <v>3</v>
          </cell>
        </row>
        <row r="28900">
          <cell r="H28900" t="str">
            <v>INFIRMIER</v>
          </cell>
          <cell r="L28900">
            <v>0</v>
          </cell>
          <cell r="AC28900" t="str">
            <v>06513 / ROLLANG ARNOULD RACHEL</v>
          </cell>
          <cell r="AD28900">
            <v>3</v>
          </cell>
        </row>
        <row r="28901">
          <cell r="H28901" t="str">
            <v>MEDECIN</v>
          </cell>
          <cell r="K28901" t="str">
            <v>MG</v>
          </cell>
          <cell r="L28901">
            <v>0</v>
          </cell>
          <cell r="AC28901" t="str">
            <v>03811 / LE MOYNE BENOIT</v>
          </cell>
          <cell r="AD28901">
            <v>3</v>
          </cell>
        </row>
        <row r="28902">
          <cell r="H28902" t="str">
            <v>INFIRMIER</v>
          </cell>
          <cell r="L28902">
            <v>0</v>
          </cell>
          <cell r="AC28902" t="str">
            <v>03811 / LE MOYNE BENOIT</v>
          </cell>
          <cell r="AD28902">
            <v>3</v>
          </cell>
        </row>
        <row r="28903">
          <cell r="H28903" t="str">
            <v>MASSEUR</v>
          </cell>
          <cell r="L28903">
            <v>0</v>
          </cell>
          <cell r="AC28903" t="str">
            <v>05345 / SCHENCK LAURENCE</v>
          </cell>
          <cell r="AD28903">
            <v>3</v>
          </cell>
        </row>
        <row r="28904">
          <cell r="H28904" t="str">
            <v>MASSEUR</v>
          </cell>
          <cell r="L28904">
            <v>1</v>
          </cell>
          <cell r="AC28904" t="str">
            <v>05345 / SCHENCK LAURENCE</v>
          </cell>
          <cell r="AD28904">
            <v>3</v>
          </cell>
        </row>
        <row r="28905">
          <cell r="H28905" t="str">
            <v>INFIRMIER</v>
          </cell>
          <cell r="L28905">
            <v>0</v>
          </cell>
          <cell r="AC28905" t="str">
            <v>06513 / ROLLANG ARNOULD RACHEL</v>
          </cell>
          <cell r="AD28905">
            <v>3</v>
          </cell>
        </row>
        <row r="28906">
          <cell r="H28906" t="str">
            <v>INFIRMIER</v>
          </cell>
          <cell r="L28906">
            <v>0</v>
          </cell>
          <cell r="AC28906" t="str">
            <v>02918 / SCHOLLER STEPHANIE</v>
          </cell>
          <cell r="AD28906">
            <v>3</v>
          </cell>
        </row>
        <row r="28907">
          <cell r="H28907" t="str">
            <v>MEDECIN</v>
          </cell>
          <cell r="K28907" t="str">
            <v>MG</v>
          </cell>
          <cell r="L28907">
            <v>0</v>
          </cell>
          <cell r="AC28907" t="str">
            <v>04814 / LAURENT OLIVIA</v>
          </cell>
          <cell r="AD28907">
            <v>3</v>
          </cell>
        </row>
        <row r="28908">
          <cell r="H28908" t="str">
            <v>INFIRMIER</v>
          </cell>
          <cell r="L28908">
            <v>0</v>
          </cell>
          <cell r="AC28908" t="str">
            <v>06513 / ROLLANG ARNOULD RACHEL</v>
          </cell>
          <cell r="AD28908">
            <v>3</v>
          </cell>
        </row>
        <row r="28909">
          <cell r="H28909" t="str">
            <v>MEDECIN</v>
          </cell>
          <cell r="K28909" t="str">
            <v>MG</v>
          </cell>
          <cell r="L28909">
            <v>0</v>
          </cell>
          <cell r="AC28909" t="str">
            <v>04988 / STIRNEMANN JEAN VINCENT</v>
          </cell>
          <cell r="AD28909">
            <v>3</v>
          </cell>
        </row>
        <row r="28910">
          <cell r="H28910" t="str">
            <v>MASSEUR</v>
          </cell>
          <cell r="L28910">
            <v>0</v>
          </cell>
          <cell r="AC28910" t="str">
            <v>03811 / LE MOYNE BENOIT</v>
          </cell>
          <cell r="AD28910">
            <v>3</v>
          </cell>
        </row>
        <row r="28911">
          <cell r="H28911" t="str">
            <v>DENTISTE</v>
          </cell>
          <cell r="L28911">
            <v>0</v>
          </cell>
          <cell r="AC28911" t="str">
            <v>00729 / SCHMITT MARX EVELYNE</v>
          </cell>
          <cell r="AD28911">
            <v>3</v>
          </cell>
        </row>
        <row r="28912">
          <cell r="H28912" t="str">
            <v>MEDECIN</v>
          </cell>
          <cell r="K28912" t="str">
            <v>MG</v>
          </cell>
          <cell r="L28912">
            <v>0</v>
          </cell>
          <cell r="AC28912" t="str">
            <v>03811 / LE MOYNE BENOIT</v>
          </cell>
          <cell r="AD28912">
            <v>3</v>
          </cell>
        </row>
        <row r="28913">
          <cell r="H28913" t="str">
            <v>INFIRMIER</v>
          </cell>
          <cell r="L28913">
            <v>0</v>
          </cell>
          <cell r="AC28913" t="str">
            <v>05029 / BOUGHALEM ALI</v>
          </cell>
          <cell r="AD28913">
            <v>3</v>
          </cell>
        </row>
        <row r="28914">
          <cell r="H28914" t="str">
            <v>DENTISTE</v>
          </cell>
          <cell r="L28914">
            <v>0</v>
          </cell>
          <cell r="AC28914" t="str">
            <v>04814 / LAURENT OLIVIA</v>
          </cell>
          <cell r="AD28914">
            <v>3</v>
          </cell>
        </row>
        <row r="28915">
          <cell r="H28915" t="str">
            <v>DENTISTE</v>
          </cell>
          <cell r="L28915">
            <v>1</v>
          </cell>
          <cell r="AC28915" t="str">
            <v>04814 / LAURENT OLIVIA</v>
          </cell>
          <cell r="AD28915">
            <v>3</v>
          </cell>
        </row>
        <row r="28916">
          <cell r="H28916" t="str">
            <v>MASSEUR</v>
          </cell>
          <cell r="L28916">
            <v>0</v>
          </cell>
          <cell r="AC28916" t="str">
            <v>05345 / SCHENCK LAURENCE</v>
          </cell>
          <cell r="AD28916">
            <v>3</v>
          </cell>
        </row>
        <row r="28917">
          <cell r="H28917" t="str">
            <v>MEDECIN</v>
          </cell>
          <cell r="K28917" t="str">
            <v>MG</v>
          </cell>
          <cell r="L28917">
            <v>0</v>
          </cell>
          <cell r="AC28917" t="str">
            <v>02918 / SCHOLLER STEPHANIE</v>
          </cell>
          <cell r="AD28917">
            <v>3</v>
          </cell>
        </row>
        <row r="28918">
          <cell r="H28918" t="str">
            <v>FOURNISSEUR</v>
          </cell>
          <cell r="L28918">
            <v>0</v>
          </cell>
          <cell r="AC28918" t="str">
            <v>04988 / STIRNEMANN JEAN VINCENT</v>
          </cell>
          <cell r="AD28918">
            <v>3</v>
          </cell>
        </row>
        <row r="28919">
          <cell r="H28919" t="str">
            <v>INFIRMIER</v>
          </cell>
          <cell r="L28919">
            <v>0</v>
          </cell>
          <cell r="AC28919" t="str">
            <v>00729 / SCHMITT MARX EVELYNE</v>
          </cell>
          <cell r="AD28919">
            <v>3</v>
          </cell>
        </row>
        <row r="28920">
          <cell r="H28920" t="str">
            <v>MASSEUR</v>
          </cell>
          <cell r="L28920">
            <v>0</v>
          </cell>
          <cell r="AC28920" t="str">
            <v>02918 / SCHOLLER STEPHANIE</v>
          </cell>
          <cell r="AD28920">
            <v>3</v>
          </cell>
        </row>
        <row r="28921">
          <cell r="H28921" t="str">
            <v>DENTISTE</v>
          </cell>
          <cell r="L28921">
            <v>0</v>
          </cell>
          <cell r="AC28921" t="str">
            <v>05345 / SCHENCK LAURENCE</v>
          </cell>
          <cell r="AD28921">
            <v>3</v>
          </cell>
        </row>
        <row r="28922">
          <cell r="H28922" t="str">
            <v>MEDECIN</v>
          </cell>
          <cell r="K28922" t="str">
            <v>MG</v>
          </cell>
          <cell r="L28922">
            <v>0</v>
          </cell>
          <cell r="AC28922" t="str">
            <v>04814 / LAURENT OLIVIA</v>
          </cell>
          <cell r="AD28922">
            <v>3</v>
          </cell>
        </row>
        <row r="28923">
          <cell r="H28923" t="str">
            <v>MEDECIN</v>
          </cell>
          <cell r="K28923" t="str">
            <v>MG</v>
          </cell>
          <cell r="L28923">
            <v>1</v>
          </cell>
          <cell r="AC28923" t="str">
            <v>03811 / LE MOYNE BENOIT</v>
          </cell>
          <cell r="AD28923">
            <v>3</v>
          </cell>
        </row>
        <row r="28924">
          <cell r="H28924" t="str">
            <v>PÉDICURE - PODOLOGUE</v>
          </cell>
          <cell r="L28924">
            <v>1</v>
          </cell>
          <cell r="AC28924" t="str">
            <v>00729 / SCHMITT MARX EVELYNE</v>
          </cell>
          <cell r="AD28924">
            <v>3</v>
          </cell>
        </row>
        <row r="28925">
          <cell r="H28925" t="str">
            <v>DENTISTE</v>
          </cell>
          <cell r="L28925">
            <v>0</v>
          </cell>
          <cell r="AC28925" t="str">
            <v>05345 / SCHENCK LAURENCE</v>
          </cell>
          <cell r="AD28925">
            <v>3</v>
          </cell>
        </row>
        <row r="28926">
          <cell r="H28926" t="str">
            <v>PÉDICURE - PODOLOGUE</v>
          </cell>
          <cell r="L28926">
            <v>0</v>
          </cell>
          <cell r="AC28926" t="str">
            <v>02337 / GALLARD MYLENE</v>
          </cell>
          <cell r="AD28926">
            <v>3</v>
          </cell>
        </row>
        <row r="28927">
          <cell r="H28927" t="str">
            <v>INFIRMIER</v>
          </cell>
          <cell r="L28927">
            <v>0</v>
          </cell>
          <cell r="AC28927" t="str">
            <v>02918 / SCHOLLER STEPHANIE</v>
          </cell>
          <cell r="AD28927">
            <v>3</v>
          </cell>
        </row>
        <row r="28928">
          <cell r="H28928" t="str">
            <v>INFIRMIER</v>
          </cell>
          <cell r="L28928">
            <v>0</v>
          </cell>
          <cell r="AC28928" t="str">
            <v>03811 / LE MOYNE BENOIT</v>
          </cell>
          <cell r="AD28928">
            <v>3</v>
          </cell>
        </row>
        <row r="28929">
          <cell r="H28929" t="str">
            <v>MEDECIN</v>
          </cell>
          <cell r="K28929" t="str">
            <v>MS</v>
          </cell>
          <cell r="L28929">
            <v>0</v>
          </cell>
          <cell r="AC28929" t="str">
            <v>02918 / SCHOLLER STEPHANIE</v>
          </cell>
          <cell r="AD28929">
            <v>3</v>
          </cell>
        </row>
        <row r="28930">
          <cell r="H28930" t="str">
            <v>MEDECIN</v>
          </cell>
          <cell r="K28930" t="str">
            <v>MG</v>
          </cell>
          <cell r="L28930">
            <v>0</v>
          </cell>
          <cell r="AC28930" t="str">
            <v>06513 / ROLLANG ARNOULD RACHEL</v>
          </cell>
          <cell r="AD28930">
            <v>3</v>
          </cell>
        </row>
        <row r="28931">
          <cell r="H28931" t="str">
            <v>MEDECIN</v>
          </cell>
          <cell r="K28931" t="str">
            <v>MS</v>
          </cell>
          <cell r="L28931">
            <v>7</v>
          </cell>
          <cell r="AC28931" t="str">
            <v>05029 / BOUGHALEM ALI</v>
          </cell>
          <cell r="AD28931">
            <v>3</v>
          </cell>
        </row>
        <row r="28932">
          <cell r="H28932" t="str">
            <v>SAGE-FEMME</v>
          </cell>
          <cell r="L28932">
            <v>0</v>
          </cell>
          <cell r="AC28932" t="str">
            <v>06513 / ROLLANG ARNOULD RACHEL</v>
          </cell>
          <cell r="AD28932">
            <v>3</v>
          </cell>
        </row>
        <row r="28933">
          <cell r="H28933" t="str">
            <v>MEDECIN</v>
          </cell>
          <cell r="K28933" t="str">
            <v>MG</v>
          </cell>
          <cell r="L28933">
            <v>0</v>
          </cell>
          <cell r="AC28933" t="str">
            <v>02337 / GALLARD MYLENE</v>
          </cell>
          <cell r="AD28933">
            <v>3</v>
          </cell>
        </row>
        <row r="28934">
          <cell r="H28934" t="str">
            <v>MEDECIN</v>
          </cell>
          <cell r="K28934" t="str">
            <v>MG</v>
          </cell>
          <cell r="L28934">
            <v>0</v>
          </cell>
          <cell r="AC28934" t="str">
            <v>05345 / SCHENCK LAURENCE</v>
          </cell>
          <cell r="AD28934">
            <v>3</v>
          </cell>
        </row>
        <row r="28935">
          <cell r="H28935" t="str">
            <v>DENTISTE</v>
          </cell>
          <cell r="L28935">
            <v>0</v>
          </cell>
          <cell r="AC28935" t="str">
            <v>04814 / LAURENT OLIVIA</v>
          </cell>
          <cell r="AD28935">
            <v>3</v>
          </cell>
        </row>
        <row r="28936">
          <cell r="H28936" t="str">
            <v>ORTHOPTISTE, ORTHOPHONISTE</v>
          </cell>
          <cell r="L28936">
            <v>0</v>
          </cell>
          <cell r="AC28936" t="str">
            <v>04814 / LAURENT OLIVIA</v>
          </cell>
          <cell r="AD28936">
            <v>3</v>
          </cell>
        </row>
        <row r="28937">
          <cell r="H28937" t="str">
            <v>MEDECIN</v>
          </cell>
          <cell r="K28937" t="str">
            <v>MS</v>
          </cell>
          <cell r="L28937">
            <v>0</v>
          </cell>
          <cell r="AC28937" t="str">
            <v>00729 / SCHMITT MARX EVELYNE</v>
          </cell>
          <cell r="AD28937">
            <v>3</v>
          </cell>
        </row>
        <row r="28938">
          <cell r="H28938" t="str">
            <v>MEDECIN</v>
          </cell>
          <cell r="K28938" t="str">
            <v>MS</v>
          </cell>
          <cell r="L28938">
            <v>1</v>
          </cell>
          <cell r="AC28938" t="str">
            <v>05029 / BOUGHALEM ALI</v>
          </cell>
          <cell r="AD28938">
            <v>3</v>
          </cell>
        </row>
        <row r="28939">
          <cell r="H28939" t="str">
            <v>MEDECIN</v>
          </cell>
          <cell r="K28939" t="str">
            <v>MS</v>
          </cell>
          <cell r="L28939">
            <v>2</v>
          </cell>
          <cell r="AC28939" t="str">
            <v>05029 / BOUGHALEM ALI</v>
          </cell>
          <cell r="AD28939">
            <v>3</v>
          </cell>
        </row>
        <row r="28940">
          <cell r="H28940" t="str">
            <v>MEDECIN</v>
          </cell>
          <cell r="K28940" t="str">
            <v>MS</v>
          </cell>
          <cell r="L28940">
            <v>3</v>
          </cell>
          <cell r="AC28940" t="str">
            <v>04814 / LAURENT OLIVIA</v>
          </cell>
          <cell r="AD28940">
            <v>3</v>
          </cell>
        </row>
        <row r="28941">
          <cell r="H28941" t="str">
            <v>MEDECIN</v>
          </cell>
          <cell r="K28941" t="str">
            <v>MG</v>
          </cell>
          <cell r="L28941">
            <v>0</v>
          </cell>
          <cell r="AC28941" t="str">
            <v>04988 / STIRNEMANN JEAN VINCENT</v>
          </cell>
          <cell r="AD28941">
            <v>3</v>
          </cell>
        </row>
        <row r="28942">
          <cell r="H28942" t="str">
            <v>INFIRMIER</v>
          </cell>
          <cell r="L28942">
            <v>0</v>
          </cell>
          <cell r="AC28942" t="str">
            <v>03811 / LE MOYNE BENOIT</v>
          </cell>
          <cell r="AD28942">
            <v>3</v>
          </cell>
        </row>
        <row r="28943">
          <cell r="H28943" t="str">
            <v>FOURNISSEUR</v>
          </cell>
          <cell r="L28943">
            <v>0</v>
          </cell>
          <cell r="AC28943" t="str">
            <v>05029 / BOUGHALEM ALI</v>
          </cell>
          <cell r="AD28943">
            <v>3</v>
          </cell>
        </row>
        <row r="28944">
          <cell r="H28944" t="str">
            <v>INFIRMIER</v>
          </cell>
          <cell r="L28944">
            <v>0</v>
          </cell>
          <cell r="AC28944" t="str">
            <v>02918 / SCHOLLER STEPHANIE</v>
          </cell>
          <cell r="AD28944">
            <v>3</v>
          </cell>
        </row>
        <row r="28945">
          <cell r="H28945" t="str">
            <v>INFIRMIER</v>
          </cell>
          <cell r="L28945">
            <v>0</v>
          </cell>
          <cell r="AC28945" t="str">
            <v>03811 / LE MOYNE BENOIT</v>
          </cell>
          <cell r="AD28945">
            <v>3</v>
          </cell>
        </row>
        <row r="28946">
          <cell r="H28946" t="str">
            <v>INFIRMIER</v>
          </cell>
          <cell r="L28946">
            <v>0</v>
          </cell>
          <cell r="AC28946" t="str">
            <v>03811 / LE MOYNE BENOIT</v>
          </cell>
          <cell r="AD28946">
            <v>3</v>
          </cell>
        </row>
        <row r="28947">
          <cell r="H28947" t="str">
            <v>MEDECIN</v>
          </cell>
          <cell r="K28947" t="str">
            <v>MG</v>
          </cell>
          <cell r="L28947">
            <v>0</v>
          </cell>
          <cell r="AC28947" t="str">
            <v>02918 / SCHOLLER STEPHANIE</v>
          </cell>
          <cell r="AD28947">
            <v>3</v>
          </cell>
        </row>
        <row r="28948">
          <cell r="H28948" t="str">
            <v>SAGE-FEMME</v>
          </cell>
          <cell r="L28948">
            <v>0</v>
          </cell>
          <cell r="AC28948" t="str">
            <v>04814 / LAURENT OLIVIA</v>
          </cell>
          <cell r="AD28948">
            <v>3</v>
          </cell>
        </row>
        <row r="28949">
          <cell r="H28949" t="str">
            <v>FOURNISSEUR</v>
          </cell>
          <cell r="L28949">
            <v>0</v>
          </cell>
          <cell r="AC28949" t="str">
            <v>06513 / ROLLANG ARNOULD RACHEL</v>
          </cell>
          <cell r="AD28949">
            <v>3</v>
          </cell>
        </row>
        <row r="28950">
          <cell r="H28950" t="str">
            <v>FOURNISSEUR</v>
          </cell>
          <cell r="L28950">
            <v>0</v>
          </cell>
          <cell r="AC28950" t="str">
            <v>06513 / ROLLANG ARNOULD RACHEL</v>
          </cell>
          <cell r="AD28950">
            <v>3</v>
          </cell>
        </row>
        <row r="28951">
          <cell r="H28951" t="str">
            <v>FOURNISSEUR</v>
          </cell>
          <cell r="L28951">
            <v>0</v>
          </cell>
          <cell r="AC28951" t="str">
            <v>06513 / ROLLANG ARNOULD RACHEL</v>
          </cell>
          <cell r="AD28951">
            <v>3</v>
          </cell>
        </row>
        <row r="28952">
          <cell r="H28952" t="str">
            <v>FOURNISSEUR</v>
          </cell>
          <cell r="L28952">
            <v>0</v>
          </cell>
          <cell r="AC28952" t="str">
            <v>00729 / SCHMITT MARX EVELYNE</v>
          </cell>
          <cell r="AD28952">
            <v>3</v>
          </cell>
        </row>
        <row r="28953">
          <cell r="H28953" t="str">
            <v>FOURNISSEUR</v>
          </cell>
          <cell r="L28953">
            <v>0</v>
          </cell>
          <cell r="AC28953" t="str">
            <v>05345 / SCHENCK LAURENCE</v>
          </cell>
          <cell r="AD28953">
            <v>3</v>
          </cell>
        </row>
        <row r="28954">
          <cell r="H28954" t="str">
            <v>MASSEUR</v>
          </cell>
          <cell r="L28954">
            <v>0</v>
          </cell>
          <cell r="AC28954" t="str">
            <v>04814 / LAURENT OLIVIA</v>
          </cell>
          <cell r="AD28954">
            <v>3</v>
          </cell>
        </row>
        <row r="28955">
          <cell r="H28955" t="str">
            <v>ORTHOPTISTE, ORTHOPHONISTE</v>
          </cell>
          <cell r="L28955">
            <v>0</v>
          </cell>
          <cell r="AC28955" t="str">
            <v>05358 / BETSCH CELINE</v>
          </cell>
          <cell r="AD28955">
            <v>3</v>
          </cell>
        </row>
        <row r="28956">
          <cell r="H28956" t="str">
            <v>MEDECIN</v>
          </cell>
          <cell r="K28956" t="str">
            <v>MS</v>
          </cell>
          <cell r="L28956">
            <v>0</v>
          </cell>
          <cell r="AC28956" t="str">
            <v>04814 / LAURENT OLIVIA</v>
          </cell>
          <cell r="AD28956">
            <v>3</v>
          </cell>
        </row>
        <row r="28957">
          <cell r="H28957" t="str">
            <v>ORTHOPTISTE, ORTHOPHONISTE</v>
          </cell>
          <cell r="L28957">
            <v>0</v>
          </cell>
          <cell r="AC28957" t="str">
            <v>03811 / LE MOYNE BENOIT</v>
          </cell>
          <cell r="AD28957">
            <v>3</v>
          </cell>
        </row>
        <row r="28958">
          <cell r="H28958" t="str">
            <v>INFIRMIER</v>
          </cell>
          <cell r="L28958">
            <v>0</v>
          </cell>
          <cell r="AC28958" t="str">
            <v>02337 / GALLARD MYLENE</v>
          </cell>
          <cell r="AD28958">
            <v>3</v>
          </cell>
        </row>
        <row r="28959">
          <cell r="H28959" t="str">
            <v>ORTHOPTISTE, ORTHOPHONISTE</v>
          </cell>
          <cell r="L28959">
            <v>0</v>
          </cell>
          <cell r="AC28959" t="str">
            <v>03811 / LE MOYNE BENOIT</v>
          </cell>
          <cell r="AD28959">
            <v>3</v>
          </cell>
        </row>
        <row r="28960">
          <cell r="H28960" t="str">
            <v>MASSEUR</v>
          </cell>
          <cell r="L28960">
            <v>0</v>
          </cell>
          <cell r="AC28960" t="str">
            <v>02918 / SCHOLLER STEPHANIE</v>
          </cell>
          <cell r="AD28960">
            <v>3</v>
          </cell>
        </row>
        <row r="28961">
          <cell r="H28961" t="str">
            <v>DENTISTE</v>
          </cell>
          <cell r="L28961">
            <v>0</v>
          </cell>
          <cell r="AC28961" t="str">
            <v>05029 / BOUGHALEM ALI</v>
          </cell>
          <cell r="AD28961">
            <v>3</v>
          </cell>
        </row>
        <row r="28962">
          <cell r="H28962" t="str">
            <v>INFIRMIER</v>
          </cell>
          <cell r="L28962">
            <v>0</v>
          </cell>
          <cell r="AC28962" t="str">
            <v>06513 / ROLLANG ARNOULD RACHEL</v>
          </cell>
          <cell r="AD28962">
            <v>3</v>
          </cell>
        </row>
        <row r="28963">
          <cell r="H28963" t="str">
            <v>DENTISTE</v>
          </cell>
          <cell r="L28963">
            <v>0</v>
          </cell>
          <cell r="AC28963" t="str">
            <v>05029 / BOUGHALEM ALI</v>
          </cell>
          <cell r="AD28963">
            <v>3</v>
          </cell>
        </row>
        <row r="28964">
          <cell r="H28964" t="str">
            <v>SAGE-FEMME</v>
          </cell>
          <cell r="L28964">
            <v>0</v>
          </cell>
          <cell r="AC28964" t="str">
            <v>04988 / STIRNEMANN JEAN VINCENT</v>
          </cell>
          <cell r="AD28964">
            <v>3</v>
          </cell>
        </row>
        <row r="28965">
          <cell r="H28965" t="str">
            <v>ORTHOPTISTE, ORTHOPHONISTE</v>
          </cell>
          <cell r="L28965">
            <v>0</v>
          </cell>
          <cell r="AC28965" t="str">
            <v>04988 / STIRNEMANN JEAN VINCENT</v>
          </cell>
          <cell r="AD28965">
            <v>3</v>
          </cell>
        </row>
        <row r="28966">
          <cell r="H28966" t="str">
            <v>MEDECIN</v>
          </cell>
          <cell r="K28966" t="str">
            <v>MS</v>
          </cell>
          <cell r="L28966">
            <v>0</v>
          </cell>
          <cell r="AC28966" t="str">
            <v>05345 / SCHENCK LAURENCE</v>
          </cell>
          <cell r="AD28966">
            <v>3</v>
          </cell>
        </row>
        <row r="28967">
          <cell r="H28967" t="str">
            <v>MEDECIN</v>
          </cell>
          <cell r="K28967" t="str">
            <v>MS</v>
          </cell>
          <cell r="L28967">
            <v>0</v>
          </cell>
          <cell r="AC28967" t="str">
            <v>05358 / BETSCH CELINE</v>
          </cell>
          <cell r="AD28967">
            <v>3</v>
          </cell>
        </row>
        <row r="28968">
          <cell r="H28968" t="str">
            <v>DENTISTE</v>
          </cell>
          <cell r="L28968">
            <v>0</v>
          </cell>
          <cell r="AC28968" t="str">
            <v>04814 / LAURENT OLIVIA</v>
          </cell>
          <cell r="AD28968">
            <v>3</v>
          </cell>
        </row>
        <row r="28969">
          <cell r="H28969" t="str">
            <v>FOURNISSEUR</v>
          </cell>
          <cell r="L28969">
            <v>0</v>
          </cell>
          <cell r="AC28969" t="str">
            <v>06513 / ROLLANG ARNOULD RACHEL</v>
          </cell>
          <cell r="AD28969">
            <v>3</v>
          </cell>
        </row>
        <row r="28970">
          <cell r="H28970" t="str">
            <v>INFIRMIER</v>
          </cell>
          <cell r="L28970">
            <v>0</v>
          </cell>
          <cell r="AC28970" t="str">
            <v>05358 / BETSCH CELINE</v>
          </cell>
          <cell r="AD28970">
            <v>3</v>
          </cell>
        </row>
        <row r="28971">
          <cell r="H28971" t="str">
            <v>MEDECIN</v>
          </cell>
          <cell r="K28971" t="str">
            <v>MG</v>
          </cell>
          <cell r="L28971">
            <v>0</v>
          </cell>
          <cell r="AC28971" t="str">
            <v>02918 / SCHOLLER STEPHANIE</v>
          </cell>
          <cell r="AD28971">
            <v>3</v>
          </cell>
        </row>
        <row r="28972">
          <cell r="H28972" t="str">
            <v>MASSEUR</v>
          </cell>
          <cell r="L28972">
            <v>0</v>
          </cell>
          <cell r="AC28972" t="str">
            <v>05358 / BETSCH CELINE</v>
          </cell>
          <cell r="AD28972">
            <v>3</v>
          </cell>
        </row>
        <row r="28973">
          <cell r="H28973" t="str">
            <v>MEDECIN</v>
          </cell>
          <cell r="K28973" t="str">
            <v>MG</v>
          </cell>
          <cell r="L28973">
            <v>0</v>
          </cell>
          <cell r="AC28973" t="str">
            <v>04988 / STIRNEMANN JEAN VINCENT</v>
          </cell>
          <cell r="AD28973">
            <v>3</v>
          </cell>
        </row>
        <row r="28974">
          <cell r="H28974" t="str">
            <v>INFIRMIER</v>
          </cell>
          <cell r="L28974">
            <v>0</v>
          </cell>
          <cell r="AC28974" t="str">
            <v>02918 / SCHOLLER STEPHANIE</v>
          </cell>
          <cell r="AD28974">
            <v>3</v>
          </cell>
        </row>
        <row r="28975">
          <cell r="H28975" t="str">
            <v>MASSEUR</v>
          </cell>
          <cell r="L28975">
            <v>0</v>
          </cell>
          <cell r="AC28975" t="str">
            <v>04988 / STIRNEMANN JEAN VINCENT</v>
          </cell>
          <cell r="AD28975">
            <v>3</v>
          </cell>
        </row>
        <row r="28976">
          <cell r="H28976" t="str">
            <v>MASSEUR</v>
          </cell>
          <cell r="L28976">
            <v>0</v>
          </cell>
          <cell r="AC28976" t="str">
            <v>06513 / ROLLANG ARNOULD RACHEL</v>
          </cell>
          <cell r="AD28976">
            <v>3</v>
          </cell>
        </row>
        <row r="28977">
          <cell r="H28977" t="str">
            <v>MASSEUR</v>
          </cell>
          <cell r="L28977">
            <v>0</v>
          </cell>
          <cell r="AC28977" t="str">
            <v>02337 / GALLARD MYLENE</v>
          </cell>
          <cell r="AD28977">
            <v>3</v>
          </cell>
        </row>
        <row r="28978">
          <cell r="H28978" t="str">
            <v>MEDECIN</v>
          </cell>
          <cell r="K28978" t="str">
            <v>MS</v>
          </cell>
          <cell r="L28978">
            <v>0</v>
          </cell>
          <cell r="AC28978" t="str">
            <v>05358 / BETSCH CELINE</v>
          </cell>
          <cell r="AD28978">
            <v>3</v>
          </cell>
        </row>
        <row r="28979">
          <cell r="H28979" t="str">
            <v>INFIRMIER</v>
          </cell>
          <cell r="L28979">
            <v>0</v>
          </cell>
          <cell r="AC28979" t="str">
            <v>04814 / LAURENT OLIVIA</v>
          </cell>
          <cell r="AD28979">
            <v>3</v>
          </cell>
        </row>
        <row r="28980">
          <cell r="H28980" t="str">
            <v>INFIRMIER</v>
          </cell>
          <cell r="L28980">
            <v>0</v>
          </cell>
          <cell r="AC28980" t="str">
            <v>05345 / SCHENCK LAURENCE</v>
          </cell>
          <cell r="AD28980">
            <v>3</v>
          </cell>
        </row>
        <row r="28981">
          <cell r="H28981" t="str">
            <v>INFIRMIER</v>
          </cell>
          <cell r="L28981">
            <v>0</v>
          </cell>
          <cell r="AC28981" t="str">
            <v>02337 / GALLARD MYLENE</v>
          </cell>
          <cell r="AD28981">
            <v>3</v>
          </cell>
        </row>
        <row r="28982">
          <cell r="H28982" t="str">
            <v>INFIRMIER</v>
          </cell>
          <cell r="L28982">
            <v>0</v>
          </cell>
          <cell r="AC28982" t="str">
            <v>05345 / SCHENCK LAURENCE</v>
          </cell>
          <cell r="AD28982">
            <v>3</v>
          </cell>
        </row>
        <row r="28983">
          <cell r="H28983" t="str">
            <v>SAGE-FEMME</v>
          </cell>
          <cell r="L28983">
            <v>0</v>
          </cell>
          <cell r="AC28983" t="str">
            <v>00729 / SCHMITT MARX EVELYNE</v>
          </cell>
          <cell r="AD28983">
            <v>3</v>
          </cell>
        </row>
        <row r="28984">
          <cell r="H28984" t="str">
            <v>DENTISTE</v>
          </cell>
          <cell r="L28984">
            <v>0</v>
          </cell>
          <cell r="AC28984" t="str">
            <v>05029 / BOUGHALEM ALI</v>
          </cell>
          <cell r="AD28984">
            <v>3</v>
          </cell>
        </row>
        <row r="28985">
          <cell r="H28985" t="str">
            <v>MASSEUR</v>
          </cell>
          <cell r="L28985">
            <v>0</v>
          </cell>
          <cell r="AC28985" t="str">
            <v>04814 / LAURENT OLIVIA</v>
          </cell>
          <cell r="AD28985">
            <v>3</v>
          </cell>
        </row>
        <row r="28986">
          <cell r="H28986" t="str">
            <v>MASSEUR</v>
          </cell>
          <cell r="L28986">
            <v>1</v>
          </cell>
          <cell r="AC28986" t="str">
            <v>02918 / SCHOLLER STEPHANIE</v>
          </cell>
          <cell r="AD28986">
            <v>3</v>
          </cell>
        </row>
        <row r="28987">
          <cell r="H28987" t="str">
            <v>MEDECIN</v>
          </cell>
          <cell r="K28987" t="str">
            <v>MS</v>
          </cell>
          <cell r="L28987">
            <v>0</v>
          </cell>
          <cell r="AC28987" t="str">
            <v>05358 / BETSCH CELINE</v>
          </cell>
          <cell r="AD28987">
            <v>3</v>
          </cell>
        </row>
        <row r="28988">
          <cell r="H28988" t="str">
            <v>MEDECIN</v>
          </cell>
          <cell r="K28988" t="str">
            <v>MS</v>
          </cell>
          <cell r="L28988">
            <v>0</v>
          </cell>
          <cell r="AC28988" t="str">
            <v>04814 / LAURENT OLIVIA</v>
          </cell>
          <cell r="AD28988">
            <v>3</v>
          </cell>
        </row>
        <row r="28989">
          <cell r="H28989" t="str">
            <v>MASSEUR</v>
          </cell>
          <cell r="L28989">
            <v>0</v>
          </cell>
          <cell r="AC28989" t="str">
            <v>05358 / BETSCH CELINE</v>
          </cell>
          <cell r="AD28989">
            <v>3</v>
          </cell>
        </row>
        <row r="28990">
          <cell r="H28990" t="str">
            <v>INFIRMIER</v>
          </cell>
          <cell r="L28990">
            <v>0</v>
          </cell>
          <cell r="AC28990" t="str">
            <v>06513 / ROLLANG ARNOULD RACHEL</v>
          </cell>
          <cell r="AD28990">
            <v>3</v>
          </cell>
        </row>
        <row r="28991">
          <cell r="H28991" t="str">
            <v>MASSEUR</v>
          </cell>
          <cell r="L28991">
            <v>0</v>
          </cell>
          <cell r="AC28991" t="str">
            <v>02918 / SCHOLLER STEPHANIE</v>
          </cell>
          <cell r="AD28991">
            <v>3</v>
          </cell>
        </row>
        <row r="28992">
          <cell r="H28992" t="str">
            <v>FOURNISSEUR</v>
          </cell>
          <cell r="L28992">
            <v>0</v>
          </cell>
          <cell r="AC28992" t="str">
            <v>06513 / ROLLANG ARNOULD RACHEL</v>
          </cell>
          <cell r="AD28992">
            <v>3</v>
          </cell>
        </row>
        <row r="28993">
          <cell r="H28993" t="str">
            <v>MEDECIN</v>
          </cell>
          <cell r="K28993" t="str">
            <v>MS</v>
          </cell>
          <cell r="L28993">
            <v>0</v>
          </cell>
          <cell r="AC28993" t="str">
            <v>05345 / SCHENCK LAURENCE</v>
          </cell>
          <cell r="AD28993">
            <v>3</v>
          </cell>
        </row>
        <row r="28994">
          <cell r="H28994" t="str">
            <v>ORTHOPTISTE, ORTHOPHONISTE</v>
          </cell>
          <cell r="L28994">
            <v>0</v>
          </cell>
          <cell r="AC28994" t="str">
            <v>05345 / SCHENCK LAURENCE</v>
          </cell>
          <cell r="AD28994">
            <v>3</v>
          </cell>
        </row>
        <row r="28995">
          <cell r="H28995" t="str">
            <v>FOURNISSEUR</v>
          </cell>
          <cell r="L28995">
            <v>0</v>
          </cell>
          <cell r="AC28995" t="str">
            <v>05345 / SCHENCK LAURENCE</v>
          </cell>
          <cell r="AD28995">
            <v>3</v>
          </cell>
        </row>
        <row r="28996">
          <cell r="H28996" t="str">
            <v>ORTHOPTISTE, ORTHOPHONISTE</v>
          </cell>
          <cell r="L28996">
            <v>0</v>
          </cell>
          <cell r="AC28996" t="str">
            <v>05345 / SCHENCK LAURENCE</v>
          </cell>
          <cell r="AD28996">
            <v>3</v>
          </cell>
        </row>
        <row r="28997">
          <cell r="H28997" t="str">
            <v>MASSEUR</v>
          </cell>
          <cell r="L28997">
            <v>0</v>
          </cell>
          <cell r="AC28997" t="str">
            <v>04814 / LAURENT OLIVIA</v>
          </cell>
          <cell r="AD28997">
            <v>3</v>
          </cell>
        </row>
        <row r="28998">
          <cell r="H28998" t="str">
            <v>DENTISTE</v>
          </cell>
          <cell r="L28998">
            <v>0</v>
          </cell>
          <cell r="AC28998" t="str">
            <v>04814 / LAURENT OLIVIA</v>
          </cell>
          <cell r="AD28998">
            <v>3</v>
          </cell>
        </row>
        <row r="28999">
          <cell r="H28999" t="str">
            <v>ORTHOPTISTE, ORTHOPHONISTE</v>
          </cell>
          <cell r="L28999">
            <v>0</v>
          </cell>
          <cell r="AC28999" t="str">
            <v>02918 / SCHOLLER STEPHANIE</v>
          </cell>
          <cell r="AD28999">
            <v>3</v>
          </cell>
        </row>
        <row r="29000">
          <cell r="H29000" t="str">
            <v>INFIRMIER</v>
          </cell>
          <cell r="L29000">
            <v>0</v>
          </cell>
          <cell r="AC29000" t="str">
            <v>06513 / ROLLANG ARNOULD RACHEL</v>
          </cell>
          <cell r="AD29000">
            <v>3</v>
          </cell>
        </row>
        <row r="29001">
          <cell r="H29001" t="str">
            <v>INFIRMIER</v>
          </cell>
          <cell r="L29001">
            <v>0</v>
          </cell>
          <cell r="AC29001" t="str">
            <v>05358 / BETSCH CELINE</v>
          </cell>
          <cell r="AD29001">
            <v>3</v>
          </cell>
        </row>
        <row r="29002">
          <cell r="H29002" t="str">
            <v>MASSEUR</v>
          </cell>
          <cell r="L29002">
            <v>0</v>
          </cell>
          <cell r="AC29002" t="str">
            <v>03811 / LE MOYNE BENOIT</v>
          </cell>
          <cell r="AD29002">
            <v>3</v>
          </cell>
        </row>
        <row r="29003">
          <cell r="H29003" t="str">
            <v>MEDECIN</v>
          </cell>
          <cell r="K29003" t="str">
            <v>MS</v>
          </cell>
          <cell r="L29003">
            <v>3</v>
          </cell>
          <cell r="AC29003" t="str">
            <v>02337 / GALLARD MYLENE</v>
          </cell>
          <cell r="AD29003">
            <v>3</v>
          </cell>
        </row>
        <row r="29004">
          <cell r="H29004" t="str">
            <v>MEDECIN</v>
          </cell>
          <cell r="K29004" t="str">
            <v>MG</v>
          </cell>
          <cell r="L29004">
            <v>0</v>
          </cell>
          <cell r="AC29004" t="str">
            <v>05029 / BOUGHALEM ALI</v>
          </cell>
          <cell r="AD29004">
            <v>3</v>
          </cell>
        </row>
        <row r="29005">
          <cell r="H29005" t="str">
            <v>MASSEUR</v>
          </cell>
          <cell r="L29005">
            <v>0</v>
          </cell>
          <cell r="AC29005" t="str">
            <v>02337 / GALLARD MYLENE</v>
          </cell>
          <cell r="AD29005">
            <v>3</v>
          </cell>
        </row>
        <row r="29006">
          <cell r="H29006" t="str">
            <v>PÉDICURE - PODOLOGUE</v>
          </cell>
          <cell r="L29006">
            <v>0</v>
          </cell>
          <cell r="AC29006" t="str">
            <v>02337 / GALLARD MYLENE</v>
          </cell>
          <cell r="AD29006">
            <v>3</v>
          </cell>
        </row>
        <row r="29007">
          <cell r="H29007" t="str">
            <v>MEDECIN</v>
          </cell>
          <cell r="K29007" t="str">
            <v>MG</v>
          </cell>
          <cell r="L29007">
            <v>0</v>
          </cell>
          <cell r="AC29007" t="str">
            <v>02918 / SCHOLLER STEPHANIE</v>
          </cell>
          <cell r="AD29007">
            <v>3</v>
          </cell>
        </row>
        <row r="29008">
          <cell r="H29008" t="str">
            <v>INFIRMIER</v>
          </cell>
          <cell r="L29008">
            <v>0</v>
          </cell>
          <cell r="AC29008" t="str">
            <v>05029 / BOUGHALEM ALI</v>
          </cell>
          <cell r="AD29008">
            <v>3</v>
          </cell>
        </row>
        <row r="29009">
          <cell r="H29009" t="str">
            <v>MEDECIN</v>
          </cell>
          <cell r="K29009" t="str">
            <v>MG</v>
          </cell>
          <cell r="L29009">
            <v>0</v>
          </cell>
          <cell r="AC29009" t="str">
            <v>00729 / SCHMITT MARX EVELYNE</v>
          </cell>
          <cell r="AD29009">
            <v>3</v>
          </cell>
        </row>
        <row r="29010">
          <cell r="H29010" t="str">
            <v>MEDECIN</v>
          </cell>
          <cell r="K29010" t="str">
            <v>MG</v>
          </cell>
          <cell r="L29010">
            <v>0</v>
          </cell>
          <cell r="AC29010" t="str">
            <v>05029 / BOUGHALEM ALI</v>
          </cell>
          <cell r="AD29010">
            <v>3</v>
          </cell>
        </row>
        <row r="29011">
          <cell r="H29011" t="str">
            <v>MASSEUR</v>
          </cell>
          <cell r="L29011">
            <v>0</v>
          </cell>
          <cell r="AC29011" t="str">
            <v>05345 / SCHENCK LAURENCE</v>
          </cell>
          <cell r="AD29011">
            <v>3</v>
          </cell>
        </row>
        <row r="29012">
          <cell r="H29012" t="str">
            <v>MEDECIN</v>
          </cell>
          <cell r="K29012" t="str">
            <v>MG</v>
          </cell>
          <cell r="L29012">
            <v>0</v>
          </cell>
          <cell r="AC29012" t="str">
            <v>04814 / LAURENT OLIVIA</v>
          </cell>
          <cell r="AD29012">
            <v>3</v>
          </cell>
        </row>
        <row r="29013">
          <cell r="H29013" t="str">
            <v>MASSEUR</v>
          </cell>
          <cell r="L29013">
            <v>0</v>
          </cell>
          <cell r="AC29013" t="str">
            <v>05029 / BOUGHALEM ALI</v>
          </cell>
          <cell r="AD29013">
            <v>3</v>
          </cell>
        </row>
        <row r="29014">
          <cell r="H29014" t="str">
            <v>MEDECIN</v>
          </cell>
          <cell r="K29014" t="str">
            <v>MS</v>
          </cell>
          <cell r="L29014">
            <v>0</v>
          </cell>
          <cell r="AC29014" t="str">
            <v>02918 / SCHOLLER STEPHANIE</v>
          </cell>
          <cell r="AD29014">
            <v>3</v>
          </cell>
        </row>
        <row r="29015">
          <cell r="H29015" t="str">
            <v>MASSEUR</v>
          </cell>
          <cell r="L29015">
            <v>0</v>
          </cell>
          <cell r="AC29015" t="str">
            <v>05345 / SCHENCK LAURENCE</v>
          </cell>
          <cell r="AD29015">
            <v>3</v>
          </cell>
        </row>
        <row r="29016">
          <cell r="H29016" t="str">
            <v>MASSEUR</v>
          </cell>
          <cell r="L29016">
            <v>1</v>
          </cell>
          <cell r="AC29016" t="str">
            <v>05345 / SCHENCK LAURENCE</v>
          </cell>
          <cell r="AD29016">
            <v>3</v>
          </cell>
        </row>
        <row r="29017">
          <cell r="H29017" t="str">
            <v>MEDECIN</v>
          </cell>
          <cell r="K29017" t="str">
            <v>MG</v>
          </cell>
          <cell r="L29017">
            <v>0</v>
          </cell>
          <cell r="AC29017" t="str">
            <v>04988 / STIRNEMANN JEAN VINCENT</v>
          </cell>
          <cell r="AD29017">
            <v>3</v>
          </cell>
        </row>
        <row r="29018">
          <cell r="H29018" t="str">
            <v>PÉDICURE - PODOLOGUE</v>
          </cell>
          <cell r="L29018">
            <v>0</v>
          </cell>
          <cell r="AC29018" t="str">
            <v>04814 / LAURENT OLIVIA</v>
          </cell>
          <cell r="AD29018">
            <v>3</v>
          </cell>
        </row>
        <row r="29019">
          <cell r="H29019" t="str">
            <v>DENTISTE</v>
          </cell>
          <cell r="L29019">
            <v>0</v>
          </cell>
          <cell r="AC29019" t="str">
            <v>04814 / LAURENT OLIVIA</v>
          </cell>
          <cell r="AD29019">
            <v>3</v>
          </cell>
        </row>
        <row r="29020">
          <cell r="H29020" t="str">
            <v>MEDECIN</v>
          </cell>
          <cell r="K29020" t="str">
            <v>MG</v>
          </cell>
          <cell r="L29020">
            <v>0</v>
          </cell>
          <cell r="AC29020" t="str">
            <v>04814 / LAURENT OLIVIA</v>
          </cell>
          <cell r="AD29020">
            <v>3</v>
          </cell>
        </row>
        <row r="29021">
          <cell r="H29021" t="str">
            <v>DENTISTE</v>
          </cell>
          <cell r="L29021">
            <v>0</v>
          </cell>
          <cell r="AC29021" t="str">
            <v>04814 / LAURENT OLIVIA</v>
          </cell>
          <cell r="AD29021">
            <v>3</v>
          </cell>
        </row>
        <row r="29022">
          <cell r="H29022" t="str">
            <v>DENTISTE</v>
          </cell>
          <cell r="L29022">
            <v>0</v>
          </cell>
          <cell r="AC29022" t="str">
            <v>04814 / LAURENT OLIVIA</v>
          </cell>
          <cell r="AD29022">
            <v>3</v>
          </cell>
        </row>
        <row r="29023">
          <cell r="H29023" t="str">
            <v>MEDECIN</v>
          </cell>
          <cell r="K29023" t="str">
            <v>MG</v>
          </cell>
          <cell r="L29023">
            <v>0</v>
          </cell>
          <cell r="AC29023" t="str">
            <v>03811 / LE MOYNE BENOIT</v>
          </cell>
          <cell r="AD29023">
            <v>3</v>
          </cell>
        </row>
        <row r="29024">
          <cell r="H29024" t="str">
            <v>MEDECIN</v>
          </cell>
          <cell r="K29024" t="str">
            <v>MS</v>
          </cell>
          <cell r="L29024">
            <v>0</v>
          </cell>
          <cell r="AC29024" t="str">
            <v>02918 / SCHOLLER STEPHANIE</v>
          </cell>
          <cell r="AD29024">
            <v>3</v>
          </cell>
        </row>
        <row r="29025">
          <cell r="H29025" t="str">
            <v>FOURNISSEUR</v>
          </cell>
          <cell r="L29025">
            <v>0</v>
          </cell>
          <cell r="AC29025" t="str">
            <v>04988 / STIRNEMANN JEAN VINCENT</v>
          </cell>
          <cell r="AD29025">
            <v>3</v>
          </cell>
        </row>
        <row r="29026">
          <cell r="H29026" t="str">
            <v>FOURNISSEUR</v>
          </cell>
          <cell r="L29026">
            <v>0</v>
          </cell>
          <cell r="AC29026" t="str">
            <v>04814 / LAURENT OLIVIA</v>
          </cell>
          <cell r="AD29026">
            <v>3</v>
          </cell>
        </row>
        <row r="29027">
          <cell r="H29027" t="str">
            <v>FOURNISSEUR</v>
          </cell>
          <cell r="L29027">
            <v>0</v>
          </cell>
          <cell r="AC29027" t="str">
            <v>06513 / ROLLANG ARNOULD RACHEL</v>
          </cell>
          <cell r="AD29027">
            <v>3</v>
          </cell>
        </row>
        <row r="29028">
          <cell r="H29028" t="str">
            <v>MEDECIN</v>
          </cell>
          <cell r="K29028" t="str">
            <v>MS</v>
          </cell>
          <cell r="L29028">
            <v>0</v>
          </cell>
          <cell r="AC29028" t="str">
            <v>04814 / LAURENT OLIVIA</v>
          </cell>
          <cell r="AD29028">
            <v>3</v>
          </cell>
        </row>
        <row r="29029">
          <cell r="H29029" t="str">
            <v>ORTHOPTISTE, ORTHOPHONISTE</v>
          </cell>
          <cell r="L29029">
            <v>0</v>
          </cell>
          <cell r="AC29029" t="str">
            <v>03811 / LE MOYNE BENOIT</v>
          </cell>
          <cell r="AD29029">
            <v>3</v>
          </cell>
        </row>
        <row r="29030">
          <cell r="H29030" t="str">
            <v>INFIRMIER</v>
          </cell>
          <cell r="L29030">
            <v>0</v>
          </cell>
          <cell r="AC29030" t="str">
            <v>04988 / STIRNEMANN JEAN VINCENT</v>
          </cell>
          <cell r="AD29030">
            <v>3</v>
          </cell>
        </row>
        <row r="29031">
          <cell r="H29031" t="str">
            <v>MASSEUR</v>
          </cell>
          <cell r="L29031">
            <v>0</v>
          </cell>
          <cell r="AC29031" t="str">
            <v>02337 / GALLARD MYLENE</v>
          </cell>
          <cell r="AD29031">
            <v>3</v>
          </cell>
        </row>
        <row r="29032">
          <cell r="H29032" t="str">
            <v>DENTISTE</v>
          </cell>
          <cell r="L29032">
            <v>0</v>
          </cell>
          <cell r="AC29032" t="str">
            <v>03811 / LE MOYNE BENOIT</v>
          </cell>
          <cell r="AD29032">
            <v>3</v>
          </cell>
        </row>
        <row r="29033">
          <cell r="H29033" t="str">
            <v>ORTHOPTISTE, ORTHOPHONISTE</v>
          </cell>
          <cell r="L29033">
            <v>0</v>
          </cell>
          <cell r="AC29033" t="str">
            <v>04988 / STIRNEMANN JEAN VINCENT</v>
          </cell>
          <cell r="AD29033">
            <v>3</v>
          </cell>
        </row>
        <row r="29034">
          <cell r="H29034" t="str">
            <v>ORTHOPTISTE, ORTHOPHONISTE</v>
          </cell>
          <cell r="L29034">
            <v>2</v>
          </cell>
          <cell r="AC29034" t="str">
            <v>05029 / BOUGHALEM ALI</v>
          </cell>
          <cell r="AD29034">
            <v>3</v>
          </cell>
        </row>
        <row r="29035">
          <cell r="H29035" t="str">
            <v>MEDECIN</v>
          </cell>
          <cell r="K29035" t="str">
            <v>MS</v>
          </cell>
          <cell r="L29035">
            <v>3</v>
          </cell>
          <cell r="AC29035" t="str">
            <v>03811 / LE MOYNE BENOIT</v>
          </cell>
          <cell r="AD29035">
            <v>3</v>
          </cell>
        </row>
        <row r="29036">
          <cell r="H29036" t="str">
            <v>MEDECIN</v>
          </cell>
          <cell r="K29036" t="str">
            <v>MS</v>
          </cell>
          <cell r="L29036">
            <v>0</v>
          </cell>
          <cell r="AC29036" t="str">
            <v>05358 / BETSCH CELINE</v>
          </cell>
          <cell r="AD29036">
            <v>3</v>
          </cell>
        </row>
        <row r="29037">
          <cell r="H29037" t="str">
            <v>MEDECIN</v>
          </cell>
          <cell r="K29037" t="str">
            <v>MS</v>
          </cell>
          <cell r="L29037">
            <v>4</v>
          </cell>
          <cell r="AC29037" t="str">
            <v>05358 / BETSCH CELINE</v>
          </cell>
          <cell r="AD29037">
            <v>3</v>
          </cell>
        </row>
        <row r="29038">
          <cell r="H29038" t="str">
            <v>MEDECIN</v>
          </cell>
          <cell r="K29038" t="str">
            <v>MG</v>
          </cell>
          <cell r="L29038">
            <v>0</v>
          </cell>
          <cell r="AC29038" t="str">
            <v>06513 / ROLLANG ARNOULD RACHEL</v>
          </cell>
          <cell r="AD29038">
            <v>3</v>
          </cell>
        </row>
        <row r="29039">
          <cell r="H29039" t="str">
            <v>DENTISTE</v>
          </cell>
          <cell r="L29039">
            <v>0</v>
          </cell>
          <cell r="AC29039" t="str">
            <v>05358 / BETSCH CELINE</v>
          </cell>
          <cell r="AD29039">
            <v>3</v>
          </cell>
        </row>
        <row r="29040">
          <cell r="H29040" t="str">
            <v>MEDECIN</v>
          </cell>
          <cell r="K29040" t="str">
            <v>MS</v>
          </cell>
          <cell r="L29040">
            <v>3</v>
          </cell>
          <cell r="AC29040" t="str">
            <v>06513 / ROLLANG ARNOULD RACHEL</v>
          </cell>
          <cell r="AD29040">
            <v>3</v>
          </cell>
        </row>
        <row r="29041">
          <cell r="H29041" t="str">
            <v>MEDECIN</v>
          </cell>
          <cell r="K29041" t="str">
            <v>MS</v>
          </cell>
          <cell r="L29041">
            <v>1</v>
          </cell>
          <cell r="AC29041" t="str">
            <v>06513 / ROLLANG ARNOULD RACHEL</v>
          </cell>
          <cell r="AD29041">
            <v>3</v>
          </cell>
        </row>
        <row r="29042">
          <cell r="H29042" t="str">
            <v>MEDECIN</v>
          </cell>
          <cell r="K29042" t="str">
            <v>MS</v>
          </cell>
          <cell r="L29042">
            <v>0</v>
          </cell>
          <cell r="AC29042" t="str">
            <v>06513 / ROLLANG ARNOULD RACHEL</v>
          </cell>
          <cell r="AD29042">
            <v>3</v>
          </cell>
        </row>
        <row r="29043">
          <cell r="H29043" t="str">
            <v>PÉDICURE - PODOLOGUE</v>
          </cell>
          <cell r="L29043">
            <v>0</v>
          </cell>
          <cell r="AC29043" t="str">
            <v>02337 / GALLARD MYLENE</v>
          </cell>
          <cell r="AD29043">
            <v>3</v>
          </cell>
        </row>
        <row r="29044">
          <cell r="H29044" t="str">
            <v>MEDECIN</v>
          </cell>
          <cell r="K29044" t="str">
            <v>MS</v>
          </cell>
          <cell r="L29044">
            <v>0</v>
          </cell>
          <cell r="AC29044" t="str">
            <v>02918 / SCHOLLER STEPHANIE</v>
          </cell>
          <cell r="AD29044">
            <v>3</v>
          </cell>
        </row>
        <row r="29045">
          <cell r="H29045" t="str">
            <v>ORTHOPTISTE, ORTHOPHONISTE</v>
          </cell>
          <cell r="L29045">
            <v>0</v>
          </cell>
          <cell r="AC29045" t="str">
            <v>03811 / LE MOYNE BENOIT</v>
          </cell>
          <cell r="AD29045">
            <v>3</v>
          </cell>
        </row>
        <row r="29046">
          <cell r="H29046" t="str">
            <v>MEDECIN</v>
          </cell>
          <cell r="K29046" t="str">
            <v>MG</v>
          </cell>
          <cell r="L29046">
            <v>0</v>
          </cell>
          <cell r="AC29046" t="str">
            <v>04988 / STIRNEMANN JEAN VINCENT</v>
          </cell>
          <cell r="AD29046">
            <v>3</v>
          </cell>
        </row>
        <row r="29047">
          <cell r="H29047" t="str">
            <v>INFIRMIER</v>
          </cell>
          <cell r="L29047">
            <v>0</v>
          </cell>
          <cell r="AC29047" t="str">
            <v>05029 / BOUGHALEM ALI</v>
          </cell>
          <cell r="AD29047">
            <v>3</v>
          </cell>
        </row>
        <row r="29048">
          <cell r="H29048" t="str">
            <v>DENTISTE</v>
          </cell>
          <cell r="L29048">
            <v>0</v>
          </cell>
          <cell r="AC29048" t="str">
            <v>03811 / LE MOYNE BENOIT</v>
          </cell>
          <cell r="AD29048">
            <v>3</v>
          </cell>
        </row>
        <row r="29049">
          <cell r="H29049" t="str">
            <v>MEDECIN</v>
          </cell>
          <cell r="K29049" t="str">
            <v>MG</v>
          </cell>
          <cell r="L29049">
            <v>0</v>
          </cell>
          <cell r="AC29049" t="str">
            <v>05345 / SCHENCK LAURENCE</v>
          </cell>
          <cell r="AD29049">
            <v>3</v>
          </cell>
        </row>
        <row r="29050">
          <cell r="H29050" t="str">
            <v>INFIRMIER</v>
          </cell>
          <cell r="L29050">
            <v>0</v>
          </cell>
          <cell r="AC29050" t="str">
            <v>05345 / SCHENCK LAURENCE</v>
          </cell>
          <cell r="AD29050">
            <v>3</v>
          </cell>
        </row>
        <row r="29051">
          <cell r="H29051" t="str">
            <v>MEDECIN</v>
          </cell>
          <cell r="K29051" t="str">
            <v>MG</v>
          </cell>
          <cell r="L29051">
            <v>0</v>
          </cell>
          <cell r="AC29051" t="str">
            <v>02918 / SCHOLLER STEPHANIE</v>
          </cell>
          <cell r="AD29051">
            <v>3</v>
          </cell>
        </row>
        <row r="29052">
          <cell r="H29052" t="str">
            <v>MEDECIN</v>
          </cell>
          <cell r="K29052" t="str">
            <v>MS</v>
          </cell>
          <cell r="L29052">
            <v>1</v>
          </cell>
          <cell r="AC29052" t="str">
            <v>03811 / LE MOYNE BENOIT</v>
          </cell>
          <cell r="AD29052">
            <v>3</v>
          </cell>
        </row>
        <row r="29053">
          <cell r="H29053" t="str">
            <v>MEDECIN</v>
          </cell>
          <cell r="K29053" t="str">
            <v>MS</v>
          </cell>
          <cell r="L29053">
            <v>0</v>
          </cell>
          <cell r="AC29053" t="str">
            <v>04814 / LAURENT OLIVIA</v>
          </cell>
          <cell r="AD29053">
            <v>3</v>
          </cell>
        </row>
        <row r="29054">
          <cell r="H29054" t="str">
            <v>MEDECIN</v>
          </cell>
          <cell r="K29054" t="str">
            <v>MS</v>
          </cell>
          <cell r="L29054">
            <v>3</v>
          </cell>
          <cell r="AC29054" t="str">
            <v>04988 / STIRNEMANN JEAN VINCENT</v>
          </cell>
          <cell r="AD29054">
            <v>3</v>
          </cell>
        </row>
        <row r="29055">
          <cell r="H29055" t="str">
            <v>MEDECIN</v>
          </cell>
          <cell r="K29055" t="str">
            <v>MS</v>
          </cell>
          <cell r="L29055">
            <v>2</v>
          </cell>
          <cell r="AC29055" t="str">
            <v>04988 / STIRNEMANN JEAN VINCENT</v>
          </cell>
          <cell r="AD29055">
            <v>3</v>
          </cell>
        </row>
        <row r="29056">
          <cell r="H29056" t="str">
            <v>MEDECIN</v>
          </cell>
          <cell r="K29056" t="str">
            <v>MG</v>
          </cell>
          <cell r="L29056">
            <v>0</v>
          </cell>
          <cell r="AC29056" t="str">
            <v>05029 / BOUGHALEM ALI</v>
          </cell>
          <cell r="AD29056">
            <v>3</v>
          </cell>
        </row>
        <row r="29057">
          <cell r="H29057" t="str">
            <v>MEDECIN</v>
          </cell>
          <cell r="K29057" t="str">
            <v>MS</v>
          </cell>
          <cell r="L29057">
            <v>5</v>
          </cell>
          <cell r="AC29057" t="str">
            <v>05358 / BETSCH CELINE</v>
          </cell>
          <cell r="AD29057">
            <v>3</v>
          </cell>
        </row>
        <row r="29058">
          <cell r="H29058" t="str">
            <v>MEDECIN</v>
          </cell>
          <cell r="K29058" t="str">
            <v>MS</v>
          </cell>
          <cell r="L29058">
            <v>4</v>
          </cell>
          <cell r="AC29058" t="str">
            <v>04988 / STIRNEMANN JEAN VINCENT</v>
          </cell>
          <cell r="AD29058">
            <v>3</v>
          </cell>
        </row>
        <row r="29059">
          <cell r="H29059" t="str">
            <v>MEDECIN</v>
          </cell>
          <cell r="K29059" t="str">
            <v>MS</v>
          </cell>
          <cell r="L29059">
            <v>1</v>
          </cell>
          <cell r="AC29059" t="str">
            <v>02918 / SCHOLLER STEPHANIE</v>
          </cell>
          <cell r="AD29059">
            <v>3</v>
          </cell>
        </row>
        <row r="29060">
          <cell r="H29060" t="str">
            <v>MEDECIN</v>
          </cell>
          <cell r="K29060" t="str">
            <v>MS</v>
          </cell>
          <cell r="L29060">
            <v>6</v>
          </cell>
          <cell r="AC29060" t="str">
            <v>05029 / BOUGHALEM ALI</v>
          </cell>
          <cell r="AD29060">
            <v>3</v>
          </cell>
        </row>
        <row r="29061">
          <cell r="H29061" t="str">
            <v>MASSEUR</v>
          </cell>
          <cell r="L29061">
            <v>0</v>
          </cell>
          <cell r="AC29061" t="str">
            <v>02337 / GALLARD MYLENE</v>
          </cell>
          <cell r="AD29061">
            <v>3</v>
          </cell>
        </row>
        <row r="29062">
          <cell r="H29062" t="str">
            <v>FOURNISSEUR</v>
          </cell>
          <cell r="L29062">
            <v>0</v>
          </cell>
          <cell r="AC29062" t="str">
            <v>02918 / SCHOLLER STEPHANIE</v>
          </cell>
          <cell r="AD29062">
            <v>3</v>
          </cell>
        </row>
        <row r="29063">
          <cell r="H29063" t="str">
            <v>MEDECIN</v>
          </cell>
          <cell r="K29063" t="str">
            <v>MG</v>
          </cell>
          <cell r="L29063">
            <v>0</v>
          </cell>
          <cell r="AC29063" t="str">
            <v>04814 / LAURENT OLIVIA</v>
          </cell>
          <cell r="AD29063">
            <v>3</v>
          </cell>
        </row>
        <row r="29064">
          <cell r="H29064" t="str">
            <v>MEDECIN</v>
          </cell>
          <cell r="K29064" t="str">
            <v>MG</v>
          </cell>
          <cell r="L29064">
            <v>0</v>
          </cell>
          <cell r="AC29064" t="str">
            <v>04814 / LAURENT OLIVIA</v>
          </cell>
          <cell r="AD29064">
            <v>3</v>
          </cell>
        </row>
        <row r="29065">
          <cell r="H29065" t="str">
            <v>INFIRMIER</v>
          </cell>
          <cell r="L29065">
            <v>0</v>
          </cell>
          <cell r="AC29065" t="str">
            <v>00729 / SCHMITT MARX EVELYNE</v>
          </cell>
          <cell r="AD29065">
            <v>3</v>
          </cell>
        </row>
        <row r="29066">
          <cell r="H29066" t="str">
            <v>INFIRMIER</v>
          </cell>
          <cell r="L29066">
            <v>0</v>
          </cell>
          <cell r="AC29066" t="str">
            <v>02918 / SCHOLLER STEPHANIE</v>
          </cell>
          <cell r="AD29066">
            <v>3</v>
          </cell>
        </row>
        <row r="29067">
          <cell r="H29067" t="str">
            <v>MEDECIN</v>
          </cell>
          <cell r="K29067" t="str">
            <v>MS</v>
          </cell>
          <cell r="L29067">
            <v>4</v>
          </cell>
          <cell r="AC29067" t="str">
            <v>02337 / GALLARD MYLENE</v>
          </cell>
          <cell r="AD29067">
            <v>3</v>
          </cell>
        </row>
        <row r="29068">
          <cell r="H29068" t="str">
            <v>INFIRMIER</v>
          </cell>
          <cell r="L29068">
            <v>0</v>
          </cell>
          <cell r="AC29068" t="str">
            <v>05345 / SCHENCK LAURENCE</v>
          </cell>
          <cell r="AD29068">
            <v>3</v>
          </cell>
        </row>
        <row r="29069">
          <cell r="H29069" t="str">
            <v>MASSEUR</v>
          </cell>
          <cell r="L29069">
            <v>0</v>
          </cell>
          <cell r="AC29069" t="str">
            <v>04814 / LAURENT OLIVIA</v>
          </cell>
          <cell r="AD29069">
            <v>3</v>
          </cell>
        </row>
        <row r="29070">
          <cell r="H29070" t="str">
            <v>MEDECIN</v>
          </cell>
          <cell r="K29070" t="str">
            <v>MS</v>
          </cell>
          <cell r="L29070">
            <v>3</v>
          </cell>
          <cell r="AC29070" t="str">
            <v>04814 / LAURENT OLIVIA</v>
          </cell>
          <cell r="AD29070">
            <v>3</v>
          </cell>
        </row>
        <row r="29071">
          <cell r="H29071" t="str">
            <v>MEDECIN</v>
          </cell>
          <cell r="K29071" t="str">
            <v>MS</v>
          </cell>
          <cell r="L29071">
            <v>5</v>
          </cell>
          <cell r="AC29071" t="str">
            <v>02337 / GALLARD MYLENE</v>
          </cell>
          <cell r="AD29071">
            <v>3</v>
          </cell>
        </row>
        <row r="29072">
          <cell r="H29072" t="str">
            <v>MEDECIN</v>
          </cell>
          <cell r="K29072" t="str">
            <v>MS</v>
          </cell>
          <cell r="L29072">
            <v>0</v>
          </cell>
          <cell r="AC29072" t="str">
            <v>02337 / GALLARD MYLENE</v>
          </cell>
          <cell r="AD29072">
            <v>3</v>
          </cell>
        </row>
        <row r="29073">
          <cell r="H29073" t="str">
            <v>MASSEUR</v>
          </cell>
          <cell r="L29073">
            <v>0</v>
          </cell>
          <cell r="AC29073" t="str">
            <v>06513 / ROLLANG ARNOULD RACHEL</v>
          </cell>
          <cell r="AD29073">
            <v>3</v>
          </cell>
        </row>
        <row r="29074">
          <cell r="H29074" t="str">
            <v>MEDECIN</v>
          </cell>
          <cell r="K29074" t="str">
            <v>MS</v>
          </cell>
          <cell r="L29074">
            <v>6</v>
          </cell>
          <cell r="AC29074" t="str">
            <v>03811 / LE MOYNE BENOIT</v>
          </cell>
          <cell r="AD29074">
            <v>3</v>
          </cell>
        </row>
        <row r="29075">
          <cell r="H29075" t="str">
            <v>MASSEUR</v>
          </cell>
          <cell r="L29075">
            <v>0</v>
          </cell>
          <cell r="AC29075" t="str">
            <v>06513 / ROLLANG ARNOULD RACHEL</v>
          </cell>
          <cell r="AD29075">
            <v>3</v>
          </cell>
        </row>
        <row r="29076">
          <cell r="H29076" t="str">
            <v>MEDECIN</v>
          </cell>
          <cell r="K29076" t="str">
            <v>MG</v>
          </cell>
          <cell r="L29076">
            <v>0</v>
          </cell>
          <cell r="AC29076" t="str">
            <v>03811 / LE MOYNE BENOIT</v>
          </cell>
          <cell r="AD29076">
            <v>3</v>
          </cell>
        </row>
        <row r="29077">
          <cell r="H29077" t="str">
            <v>MEDECIN</v>
          </cell>
          <cell r="K29077" t="str">
            <v>MG</v>
          </cell>
          <cell r="L29077">
            <v>0</v>
          </cell>
          <cell r="AC29077" t="str">
            <v>06513 / ROLLANG ARNOULD RACHEL</v>
          </cell>
          <cell r="AD29077">
            <v>3</v>
          </cell>
        </row>
        <row r="29078">
          <cell r="H29078" t="str">
            <v>INFIRMIER</v>
          </cell>
          <cell r="L29078">
            <v>0</v>
          </cell>
          <cell r="AC29078" t="str">
            <v>02337 / GALLARD MYLENE</v>
          </cell>
          <cell r="AD29078">
            <v>3</v>
          </cell>
        </row>
        <row r="29079">
          <cell r="H29079" t="str">
            <v>MASSEUR</v>
          </cell>
          <cell r="L29079">
            <v>0</v>
          </cell>
          <cell r="AC29079" t="str">
            <v>02337 / GALLARD MYLENE</v>
          </cell>
          <cell r="AD29079">
            <v>3</v>
          </cell>
        </row>
        <row r="29080">
          <cell r="H29080" t="str">
            <v>MASSEUR</v>
          </cell>
          <cell r="L29080">
            <v>0</v>
          </cell>
          <cell r="AC29080" t="str">
            <v>05029 / BOUGHALEM ALI</v>
          </cell>
          <cell r="AD29080">
            <v>3</v>
          </cell>
        </row>
        <row r="29081">
          <cell r="H29081" t="str">
            <v>INFIRMIER</v>
          </cell>
          <cell r="L29081">
            <v>0</v>
          </cell>
          <cell r="AC29081" t="str">
            <v>06513 / ROLLANG ARNOULD RACHEL</v>
          </cell>
          <cell r="AD29081">
            <v>3</v>
          </cell>
        </row>
        <row r="29082">
          <cell r="H29082" t="str">
            <v>MASSEUR</v>
          </cell>
          <cell r="L29082">
            <v>0</v>
          </cell>
          <cell r="AC29082" t="str">
            <v>04814 / LAURENT OLIVIA</v>
          </cell>
          <cell r="AD29082">
            <v>3</v>
          </cell>
        </row>
        <row r="29083">
          <cell r="H29083" t="str">
            <v>MEDECIN</v>
          </cell>
          <cell r="K29083" t="str">
            <v>MS</v>
          </cell>
          <cell r="L29083">
            <v>2</v>
          </cell>
          <cell r="AC29083" t="str">
            <v>05029 / BOUGHALEM ALI</v>
          </cell>
          <cell r="AD29083">
            <v>3</v>
          </cell>
        </row>
        <row r="29084">
          <cell r="H29084" t="str">
            <v>MEDECIN</v>
          </cell>
          <cell r="K29084" t="str">
            <v>MS</v>
          </cell>
          <cell r="L29084">
            <v>0</v>
          </cell>
          <cell r="AC29084" t="str">
            <v>05029 / BOUGHALEM ALI</v>
          </cell>
          <cell r="AD29084">
            <v>3</v>
          </cell>
        </row>
        <row r="29085">
          <cell r="H29085" t="str">
            <v>MEDECIN</v>
          </cell>
          <cell r="K29085" t="str">
            <v>MS</v>
          </cell>
          <cell r="L29085">
            <v>0</v>
          </cell>
          <cell r="AC29085" t="str">
            <v>04814 / LAURENT OLIVIA</v>
          </cell>
          <cell r="AD29085">
            <v>3</v>
          </cell>
        </row>
        <row r="29086">
          <cell r="H29086" t="str">
            <v>MEDECIN</v>
          </cell>
          <cell r="K29086" t="str">
            <v>MS</v>
          </cell>
          <cell r="L29086">
            <v>0</v>
          </cell>
          <cell r="AC29086" t="str">
            <v>03811 / LE MOYNE BENOIT</v>
          </cell>
          <cell r="AD29086">
            <v>3</v>
          </cell>
        </row>
        <row r="29087">
          <cell r="H29087" t="str">
            <v>MASSEUR</v>
          </cell>
          <cell r="L29087">
            <v>0</v>
          </cell>
          <cell r="AC29087" t="str">
            <v>06513 / ROLLANG ARNOULD RACHEL</v>
          </cell>
          <cell r="AD29087">
            <v>3</v>
          </cell>
        </row>
        <row r="29088">
          <cell r="H29088" t="str">
            <v>MEDECIN</v>
          </cell>
          <cell r="K29088" t="str">
            <v>MG</v>
          </cell>
          <cell r="L29088">
            <v>1</v>
          </cell>
          <cell r="AC29088" t="str">
            <v>05029 / BOUGHALEM ALI</v>
          </cell>
          <cell r="AD29088">
            <v>3</v>
          </cell>
        </row>
        <row r="29089">
          <cell r="H29089" t="str">
            <v>MASSEUR</v>
          </cell>
          <cell r="L29089">
            <v>0</v>
          </cell>
          <cell r="AC29089" t="str">
            <v>05029 / BOUGHALEM ALI</v>
          </cell>
          <cell r="AD29089">
            <v>3</v>
          </cell>
        </row>
        <row r="29090">
          <cell r="H29090" t="str">
            <v>MEDECIN</v>
          </cell>
          <cell r="K29090" t="str">
            <v>MG</v>
          </cell>
          <cell r="L29090">
            <v>0</v>
          </cell>
          <cell r="AC29090" t="str">
            <v>04988 / STIRNEMANN JEAN VINCENT</v>
          </cell>
          <cell r="AD29090">
            <v>3</v>
          </cell>
        </row>
        <row r="29091">
          <cell r="H29091" t="str">
            <v>MASSEUR</v>
          </cell>
          <cell r="L29091">
            <v>0</v>
          </cell>
          <cell r="AC29091" t="str">
            <v>06513 / ROLLANG ARNOULD RACHEL</v>
          </cell>
          <cell r="AD29091">
            <v>3</v>
          </cell>
        </row>
        <row r="29092">
          <cell r="H29092" t="str">
            <v>MASSEUR</v>
          </cell>
          <cell r="L29092">
            <v>0</v>
          </cell>
          <cell r="AC29092" t="str">
            <v>05029 / BOUGHALEM ALI</v>
          </cell>
          <cell r="AD29092">
            <v>3</v>
          </cell>
        </row>
        <row r="29093">
          <cell r="H29093" t="str">
            <v>MASSEUR</v>
          </cell>
          <cell r="L29093">
            <v>0</v>
          </cell>
          <cell r="AC29093" t="str">
            <v>02337 / GALLARD MYLENE</v>
          </cell>
          <cell r="AD29093">
            <v>3</v>
          </cell>
        </row>
        <row r="29094">
          <cell r="H29094" t="str">
            <v>FOURNISSEUR</v>
          </cell>
          <cell r="L29094">
            <v>0</v>
          </cell>
          <cell r="AC29094" t="str">
            <v>00729 / SCHMITT MARX EVELYNE</v>
          </cell>
          <cell r="AD29094">
            <v>3</v>
          </cell>
        </row>
        <row r="29095">
          <cell r="H29095" t="str">
            <v>PÉDICURE - PODOLOGUE</v>
          </cell>
          <cell r="L29095">
            <v>0</v>
          </cell>
          <cell r="AC29095" t="str">
            <v>06513 / ROLLANG ARNOULD RACHEL</v>
          </cell>
          <cell r="AD29095">
            <v>3</v>
          </cell>
        </row>
        <row r="29096">
          <cell r="H29096" t="str">
            <v>MEDECIN</v>
          </cell>
          <cell r="K29096" t="str">
            <v>MS</v>
          </cell>
          <cell r="L29096">
            <v>1</v>
          </cell>
          <cell r="AC29096" t="str">
            <v>05358 / BETSCH CELINE</v>
          </cell>
          <cell r="AD29096">
            <v>3</v>
          </cell>
        </row>
        <row r="29097">
          <cell r="H29097" t="str">
            <v>MEDECIN</v>
          </cell>
          <cell r="K29097" t="str">
            <v>MS</v>
          </cell>
          <cell r="L29097">
            <v>2</v>
          </cell>
          <cell r="AC29097" t="str">
            <v>05358 / BETSCH CELINE</v>
          </cell>
          <cell r="AD29097">
            <v>3</v>
          </cell>
        </row>
        <row r="29098">
          <cell r="H29098" t="str">
            <v>MEDECIN</v>
          </cell>
          <cell r="K29098" t="str">
            <v>MS</v>
          </cell>
          <cell r="L29098">
            <v>0</v>
          </cell>
          <cell r="AC29098" t="str">
            <v>05358 / BETSCH CELINE</v>
          </cell>
          <cell r="AD29098">
            <v>3</v>
          </cell>
        </row>
        <row r="29099">
          <cell r="H29099" t="str">
            <v>FOURNISSEUR</v>
          </cell>
          <cell r="L29099">
            <v>0</v>
          </cell>
          <cell r="AC29099" t="str">
            <v>03811 / LE MOYNE BENOIT</v>
          </cell>
          <cell r="AD29099">
            <v>3</v>
          </cell>
        </row>
        <row r="29100">
          <cell r="H29100" t="str">
            <v>MEDECIN</v>
          </cell>
          <cell r="K29100" t="str">
            <v>MG</v>
          </cell>
          <cell r="L29100">
            <v>0</v>
          </cell>
          <cell r="AC29100" t="str">
            <v>02918 / SCHOLLER STEPHANIE</v>
          </cell>
          <cell r="AD29100">
            <v>3</v>
          </cell>
        </row>
        <row r="29101">
          <cell r="H29101" t="str">
            <v>MASSEUR</v>
          </cell>
          <cell r="L29101">
            <v>0</v>
          </cell>
          <cell r="AC29101" t="str">
            <v>05029 / BOUGHALEM ALI</v>
          </cell>
          <cell r="AD29101">
            <v>3</v>
          </cell>
        </row>
        <row r="29102">
          <cell r="H29102" t="str">
            <v>DENTISTE</v>
          </cell>
          <cell r="L29102">
            <v>0</v>
          </cell>
          <cell r="AC29102" t="str">
            <v>04814 / LAURENT OLIVIA</v>
          </cell>
          <cell r="AD29102">
            <v>3</v>
          </cell>
        </row>
        <row r="29103">
          <cell r="H29103" t="str">
            <v>MEDECIN</v>
          </cell>
          <cell r="K29103" t="str">
            <v>MS</v>
          </cell>
          <cell r="L29103">
            <v>0</v>
          </cell>
          <cell r="AC29103" t="str">
            <v>00729 / SCHMITT MARX EVELYNE</v>
          </cell>
          <cell r="AD29103">
            <v>3</v>
          </cell>
        </row>
        <row r="29104">
          <cell r="H29104" t="str">
            <v>MEDECIN</v>
          </cell>
          <cell r="K29104" t="str">
            <v>MG</v>
          </cell>
          <cell r="L29104">
            <v>0</v>
          </cell>
          <cell r="AC29104" t="str">
            <v>06513 / ROLLANG ARNOULD RACHEL</v>
          </cell>
          <cell r="AD29104">
            <v>3</v>
          </cell>
        </row>
        <row r="29105">
          <cell r="H29105" t="str">
            <v>MEDECIN</v>
          </cell>
          <cell r="K29105" t="str">
            <v>MG</v>
          </cell>
          <cell r="L29105">
            <v>0</v>
          </cell>
          <cell r="AC29105" t="str">
            <v>05029 / BOUGHALEM ALI</v>
          </cell>
          <cell r="AD29105">
            <v>3</v>
          </cell>
        </row>
        <row r="29106">
          <cell r="H29106" t="str">
            <v>INFIRMIER</v>
          </cell>
          <cell r="L29106">
            <v>0</v>
          </cell>
          <cell r="AC29106" t="str">
            <v>03811 / LE MOYNE BENOIT</v>
          </cell>
          <cell r="AD29106">
            <v>3</v>
          </cell>
        </row>
        <row r="29107">
          <cell r="H29107" t="str">
            <v>MEDECIN</v>
          </cell>
          <cell r="K29107" t="str">
            <v>MS</v>
          </cell>
          <cell r="L29107">
            <v>0</v>
          </cell>
          <cell r="AC29107" t="str">
            <v>02337 / GALLARD MYLENE</v>
          </cell>
          <cell r="AD29107">
            <v>3</v>
          </cell>
        </row>
        <row r="29108">
          <cell r="H29108" t="str">
            <v>MEDECIN</v>
          </cell>
          <cell r="K29108" t="str">
            <v>MG</v>
          </cell>
          <cell r="L29108">
            <v>0</v>
          </cell>
          <cell r="AC29108" t="str">
            <v>05029 / BOUGHALEM ALI</v>
          </cell>
          <cell r="AD29108">
            <v>3</v>
          </cell>
        </row>
        <row r="29109">
          <cell r="H29109" t="str">
            <v>MEDECIN</v>
          </cell>
          <cell r="K29109" t="str">
            <v>MG</v>
          </cell>
          <cell r="L29109">
            <v>1</v>
          </cell>
          <cell r="AC29109" t="str">
            <v>05029 / BOUGHALEM ALI</v>
          </cell>
          <cell r="AD29109">
            <v>3</v>
          </cell>
        </row>
        <row r="29110">
          <cell r="H29110" t="str">
            <v>MASSEUR</v>
          </cell>
          <cell r="L29110">
            <v>0</v>
          </cell>
          <cell r="AC29110" t="str">
            <v>05345 / SCHENCK LAURENCE</v>
          </cell>
          <cell r="AD29110">
            <v>3</v>
          </cell>
        </row>
        <row r="29111">
          <cell r="H29111" t="str">
            <v>INFIRMIER</v>
          </cell>
          <cell r="L29111">
            <v>0</v>
          </cell>
          <cell r="AC29111" t="str">
            <v>05345 / SCHENCK LAURENCE</v>
          </cell>
          <cell r="AD29111">
            <v>3</v>
          </cell>
        </row>
        <row r="29112">
          <cell r="H29112" t="str">
            <v>MEDECIN</v>
          </cell>
          <cell r="K29112" t="str">
            <v>MG</v>
          </cell>
          <cell r="L29112">
            <v>0</v>
          </cell>
          <cell r="AC29112" t="str">
            <v>04814 / LAURENT OLIVIA</v>
          </cell>
          <cell r="AD29112">
            <v>3</v>
          </cell>
        </row>
        <row r="29113">
          <cell r="H29113" t="str">
            <v>MEDECIN</v>
          </cell>
          <cell r="K29113" t="str">
            <v>MS</v>
          </cell>
          <cell r="L29113">
            <v>0</v>
          </cell>
          <cell r="AC29113" t="str">
            <v>05358 / BETSCH CELINE</v>
          </cell>
          <cell r="AD29113">
            <v>3</v>
          </cell>
        </row>
        <row r="29114">
          <cell r="H29114" t="str">
            <v>MEDECIN</v>
          </cell>
          <cell r="K29114" t="str">
            <v>MG</v>
          </cell>
          <cell r="L29114">
            <v>5</v>
          </cell>
          <cell r="AC29114" t="str">
            <v>06513 / ROLLANG ARNOULD RACHEL</v>
          </cell>
          <cell r="AD29114">
            <v>3</v>
          </cell>
        </row>
        <row r="29115">
          <cell r="H29115" t="str">
            <v>MEDECIN</v>
          </cell>
          <cell r="K29115" t="str">
            <v>MG</v>
          </cell>
          <cell r="L29115">
            <v>2</v>
          </cell>
          <cell r="AC29115" t="str">
            <v>06513 / ROLLANG ARNOULD RACHEL</v>
          </cell>
          <cell r="AD29115">
            <v>3</v>
          </cell>
        </row>
        <row r="29116">
          <cell r="H29116" t="str">
            <v>MEDECIN</v>
          </cell>
          <cell r="K29116" t="str">
            <v>MG</v>
          </cell>
          <cell r="L29116">
            <v>3</v>
          </cell>
          <cell r="AC29116" t="str">
            <v>05345 / SCHENCK LAURENCE</v>
          </cell>
          <cell r="AD29116">
            <v>3</v>
          </cell>
        </row>
        <row r="29117">
          <cell r="H29117" t="str">
            <v>MEDECIN</v>
          </cell>
          <cell r="K29117" t="str">
            <v>MG</v>
          </cell>
          <cell r="L29117">
            <v>0</v>
          </cell>
          <cell r="AC29117" t="str">
            <v>02918 / SCHOLLER STEPHANIE</v>
          </cell>
          <cell r="AD29117">
            <v>3</v>
          </cell>
        </row>
        <row r="29118">
          <cell r="H29118" t="str">
            <v>MEDECIN</v>
          </cell>
          <cell r="K29118" t="str">
            <v>MG</v>
          </cell>
          <cell r="L29118">
            <v>0</v>
          </cell>
          <cell r="AC29118" t="str">
            <v>05358 / BETSCH CELINE</v>
          </cell>
          <cell r="AD29118">
            <v>3</v>
          </cell>
        </row>
        <row r="29119">
          <cell r="H29119" t="str">
            <v>SAGE-FEMME</v>
          </cell>
          <cell r="L29119">
            <v>0</v>
          </cell>
          <cell r="AC29119" t="str">
            <v>06513 / ROLLANG ARNOULD RACHEL</v>
          </cell>
          <cell r="AD29119">
            <v>3</v>
          </cell>
        </row>
        <row r="29120">
          <cell r="H29120" t="str">
            <v>MASSEUR</v>
          </cell>
          <cell r="L29120">
            <v>0</v>
          </cell>
          <cell r="AC29120" t="str">
            <v>06513 / ROLLANG ARNOULD RACHEL</v>
          </cell>
          <cell r="AD29120">
            <v>3</v>
          </cell>
        </row>
        <row r="29121">
          <cell r="H29121" t="str">
            <v>MEDECIN</v>
          </cell>
          <cell r="K29121" t="str">
            <v>MG</v>
          </cell>
          <cell r="L29121">
            <v>0</v>
          </cell>
          <cell r="AC29121" t="str">
            <v>02337 / GALLARD MYLENE</v>
          </cell>
          <cell r="AD29121">
            <v>3</v>
          </cell>
        </row>
        <row r="29122">
          <cell r="H29122" t="str">
            <v>INFIRMIER</v>
          </cell>
          <cell r="L29122">
            <v>0</v>
          </cell>
          <cell r="AC29122" t="str">
            <v>02918 / SCHOLLER STEPHANIE</v>
          </cell>
          <cell r="AD29122">
            <v>3</v>
          </cell>
        </row>
        <row r="29123">
          <cell r="H29123" t="str">
            <v>MASSEUR</v>
          </cell>
          <cell r="L29123">
            <v>0</v>
          </cell>
          <cell r="AC29123" t="str">
            <v>03811 / LE MOYNE BENOIT</v>
          </cell>
          <cell r="AD29123">
            <v>3</v>
          </cell>
        </row>
        <row r="29124">
          <cell r="H29124" t="str">
            <v>INFIRMIER</v>
          </cell>
          <cell r="L29124">
            <v>0</v>
          </cell>
          <cell r="AC29124" t="str">
            <v>03811 / LE MOYNE BENOIT</v>
          </cell>
          <cell r="AD29124">
            <v>3</v>
          </cell>
        </row>
        <row r="29125">
          <cell r="H29125" t="str">
            <v>MASSEUR</v>
          </cell>
          <cell r="L29125">
            <v>0</v>
          </cell>
          <cell r="AC29125" t="str">
            <v>02918 / SCHOLLER STEPHANIE</v>
          </cell>
          <cell r="AD29125">
            <v>3</v>
          </cell>
        </row>
        <row r="29126">
          <cell r="H29126" t="str">
            <v>INFIRMIER</v>
          </cell>
          <cell r="L29126">
            <v>1</v>
          </cell>
          <cell r="AC29126" t="str">
            <v>02918 / SCHOLLER STEPHANIE</v>
          </cell>
          <cell r="AD29126">
            <v>3</v>
          </cell>
        </row>
        <row r="29127">
          <cell r="H29127" t="str">
            <v>MASSEUR</v>
          </cell>
          <cell r="L29127">
            <v>0</v>
          </cell>
          <cell r="AC29127" t="str">
            <v>02918 / SCHOLLER STEPHANIE</v>
          </cell>
          <cell r="AD29127">
            <v>3</v>
          </cell>
        </row>
        <row r="29128">
          <cell r="H29128" t="str">
            <v>INFIRMIER</v>
          </cell>
          <cell r="L29128">
            <v>0</v>
          </cell>
          <cell r="AC29128" t="str">
            <v>06513 / ROLLANG ARNOULD RACHEL</v>
          </cell>
          <cell r="AD29128">
            <v>3</v>
          </cell>
        </row>
        <row r="29129">
          <cell r="H29129" t="str">
            <v>MASSEUR</v>
          </cell>
          <cell r="L29129">
            <v>0</v>
          </cell>
          <cell r="AC29129" t="str">
            <v>02918 / SCHOLLER STEPHANIE</v>
          </cell>
          <cell r="AD29129">
            <v>3</v>
          </cell>
        </row>
        <row r="29130">
          <cell r="H29130" t="str">
            <v>FOURNISSEUR</v>
          </cell>
          <cell r="L29130">
            <v>0</v>
          </cell>
          <cell r="AC29130" t="str">
            <v>03811 / LE MOYNE BENOIT</v>
          </cell>
          <cell r="AD29130">
            <v>3</v>
          </cell>
        </row>
        <row r="29131">
          <cell r="H29131" t="str">
            <v>INFIRMIER</v>
          </cell>
          <cell r="L29131">
            <v>0</v>
          </cell>
          <cell r="AC29131" t="str">
            <v>05358 / BETSCH CELINE</v>
          </cell>
          <cell r="AD29131">
            <v>3</v>
          </cell>
        </row>
        <row r="29132">
          <cell r="H29132" t="str">
            <v>MEDECIN</v>
          </cell>
          <cell r="K29132" t="str">
            <v>MS</v>
          </cell>
          <cell r="L29132">
            <v>1</v>
          </cell>
          <cell r="AC29132" t="str">
            <v>06513 / ROLLANG ARNOULD RACHEL</v>
          </cell>
          <cell r="AD29132">
            <v>3</v>
          </cell>
        </row>
        <row r="29133">
          <cell r="H29133" t="str">
            <v>MEDECIN</v>
          </cell>
          <cell r="K29133" t="str">
            <v>MS</v>
          </cell>
          <cell r="L29133">
            <v>0</v>
          </cell>
          <cell r="AC29133" t="str">
            <v>06513 / ROLLANG ARNOULD RACHEL</v>
          </cell>
          <cell r="AD29133">
            <v>3</v>
          </cell>
        </row>
        <row r="29134">
          <cell r="H29134" t="str">
            <v>MEDECIN</v>
          </cell>
          <cell r="K29134" t="str">
            <v>MS</v>
          </cell>
          <cell r="L29134">
            <v>1</v>
          </cell>
          <cell r="AC29134" t="str">
            <v>02918 / SCHOLLER STEPHANIE</v>
          </cell>
          <cell r="AD29134">
            <v>3</v>
          </cell>
        </row>
        <row r="29135">
          <cell r="H29135" t="str">
            <v>MEDECIN</v>
          </cell>
          <cell r="K29135" t="str">
            <v>MS</v>
          </cell>
          <cell r="L29135">
            <v>0</v>
          </cell>
          <cell r="AC29135" t="str">
            <v>02337 / GALLARD MYLENE</v>
          </cell>
          <cell r="AD29135">
            <v>3</v>
          </cell>
        </row>
        <row r="29136">
          <cell r="H29136" t="str">
            <v>MASSEUR</v>
          </cell>
          <cell r="L29136">
            <v>0</v>
          </cell>
          <cell r="AC29136" t="str">
            <v>05345 / SCHENCK LAURENCE</v>
          </cell>
          <cell r="AD29136">
            <v>3</v>
          </cell>
        </row>
        <row r="29137">
          <cell r="H29137" t="str">
            <v>MEDECIN</v>
          </cell>
          <cell r="K29137" t="str">
            <v>MS</v>
          </cell>
          <cell r="L29137">
            <v>3</v>
          </cell>
          <cell r="AC29137" t="str">
            <v>06513 / ROLLANG ARNOULD RACHEL</v>
          </cell>
          <cell r="AD29137">
            <v>3</v>
          </cell>
        </row>
        <row r="29138">
          <cell r="H29138" t="str">
            <v>MASSEUR</v>
          </cell>
          <cell r="L29138">
            <v>0</v>
          </cell>
          <cell r="AC29138" t="str">
            <v>02918 / SCHOLLER STEPHANIE</v>
          </cell>
          <cell r="AD29138">
            <v>3</v>
          </cell>
        </row>
        <row r="29139">
          <cell r="H29139" t="str">
            <v>MEDECIN</v>
          </cell>
          <cell r="K29139" t="str">
            <v>MS</v>
          </cell>
          <cell r="L29139">
            <v>0</v>
          </cell>
          <cell r="AC29139" t="str">
            <v>03811 / LE MOYNE BENOIT</v>
          </cell>
          <cell r="AD29139">
            <v>3</v>
          </cell>
        </row>
        <row r="29140">
          <cell r="H29140" t="str">
            <v>INFIRMIER</v>
          </cell>
          <cell r="L29140">
            <v>0</v>
          </cell>
          <cell r="AC29140" t="str">
            <v>06513 / ROLLANG ARNOULD RACHEL</v>
          </cell>
          <cell r="AD29140">
            <v>3</v>
          </cell>
        </row>
        <row r="29141">
          <cell r="H29141" t="str">
            <v>MEDECIN</v>
          </cell>
          <cell r="K29141" t="str">
            <v>MG</v>
          </cell>
          <cell r="L29141">
            <v>0</v>
          </cell>
          <cell r="AC29141" t="str">
            <v>02337 / GALLARD MYLENE</v>
          </cell>
          <cell r="AD29141">
            <v>3</v>
          </cell>
        </row>
        <row r="29142">
          <cell r="H29142" t="str">
            <v>INFIRMIER</v>
          </cell>
          <cell r="L29142">
            <v>0</v>
          </cell>
          <cell r="AC29142" t="str">
            <v>03811 / LE MOYNE BENOIT</v>
          </cell>
          <cell r="AD29142">
            <v>3</v>
          </cell>
        </row>
        <row r="29143">
          <cell r="H29143" t="str">
            <v>MEDECIN</v>
          </cell>
          <cell r="K29143" t="str">
            <v>MG</v>
          </cell>
          <cell r="L29143">
            <v>0</v>
          </cell>
          <cell r="AC29143" t="str">
            <v>05358 / BETSCH CELINE</v>
          </cell>
          <cell r="AD29143">
            <v>3</v>
          </cell>
        </row>
        <row r="29144">
          <cell r="H29144" t="str">
            <v>MEDECIN</v>
          </cell>
          <cell r="K29144" t="str">
            <v>MG</v>
          </cell>
          <cell r="L29144">
            <v>0</v>
          </cell>
          <cell r="AC29144" t="str">
            <v>04814 / LAURENT OLIVIA</v>
          </cell>
          <cell r="AD29144">
            <v>3</v>
          </cell>
        </row>
        <row r="29145">
          <cell r="H29145" t="str">
            <v>DENTISTE</v>
          </cell>
          <cell r="L29145">
            <v>0</v>
          </cell>
          <cell r="AC29145" t="str">
            <v>03811 / LE MOYNE BENOIT</v>
          </cell>
          <cell r="AD29145">
            <v>3</v>
          </cell>
        </row>
        <row r="29146">
          <cell r="H29146" t="str">
            <v>DENTISTE</v>
          </cell>
          <cell r="L29146">
            <v>2</v>
          </cell>
          <cell r="AC29146" t="str">
            <v>03811 / LE MOYNE BENOIT</v>
          </cell>
          <cell r="AD29146">
            <v>3</v>
          </cell>
        </row>
        <row r="29147">
          <cell r="H29147" t="str">
            <v>FOURNISSEUR</v>
          </cell>
          <cell r="L29147">
            <v>0</v>
          </cell>
          <cell r="AC29147" t="str">
            <v>05345 / SCHENCK LAURENCE</v>
          </cell>
          <cell r="AD29147">
            <v>3</v>
          </cell>
        </row>
        <row r="29148">
          <cell r="H29148" t="str">
            <v>FOURNISSEUR</v>
          </cell>
          <cell r="L29148">
            <v>0</v>
          </cell>
          <cell r="AC29148" t="str">
            <v>04988 / STIRNEMANN JEAN VINCENT</v>
          </cell>
          <cell r="AD29148">
            <v>3</v>
          </cell>
        </row>
        <row r="29149">
          <cell r="H29149" t="str">
            <v>FOURNISSEUR</v>
          </cell>
          <cell r="L29149">
            <v>0</v>
          </cell>
          <cell r="AC29149" t="str">
            <v>05358 / BETSCH CELINE</v>
          </cell>
          <cell r="AD29149">
            <v>3</v>
          </cell>
        </row>
        <row r="29150">
          <cell r="H29150" t="str">
            <v>FOURNISSEUR</v>
          </cell>
          <cell r="L29150">
            <v>0</v>
          </cell>
          <cell r="AC29150" t="str">
            <v>05029 / BOUGHALEM ALI</v>
          </cell>
          <cell r="AD29150">
            <v>3</v>
          </cell>
        </row>
        <row r="29151">
          <cell r="H29151" t="str">
            <v>FOURNISSEUR</v>
          </cell>
          <cell r="L29151">
            <v>0</v>
          </cell>
          <cell r="AC29151" t="str">
            <v>02918 / SCHOLLER STEPHANIE</v>
          </cell>
          <cell r="AD29151">
            <v>3</v>
          </cell>
        </row>
        <row r="29152">
          <cell r="H29152" t="str">
            <v>FOURNISSEUR</v>
          </cell>
          <cell r="L29152">
            <v>0</v>
          </cell>
          <cell r="AC29152" t="str">
            <v>06513 / ROLLANG ARNOULD RACHEL</v>
          </cell>
          <cell r="AD29152">
            <v>3</v>
          </cell>
        </row>
        <row r="29153">
          <cell r="H29153" t="str">
            <v>FOURNISSEUR</v>
          </cell>
          <cell r="L29153">
            <v>0</v>
          </cell>
          <cell r="AC29153" t="str">
            <v>05345 / SCHENCK LAURENCE</v>
          </cell>
          <cell r="AD29153">
            <v>3</v>
          </cell>
        </row>
        <row r="29154">
          <cell r="H29154" t="str">
            <v>FOURNISSEUR</v>
          </cell>
          <cell r="L29154">
            <v>0</v>
          </cell>
          <cell r="AC29154" t="str">
            <v>02918 / SCHOLLER STEPHANIE</v>
          </cell>
          <cell r="AD29154">
            <v>3</v>
          </cell>
        </row>
        <row r="29155">
          <cell r="H29155" t="str">
            <v>FOURNISSEUR</v>
          </cell>
          <cell r="L29155">
            <v>0</v>
          </cell>
          <cell r="AC29155" t="str">
            <v>05345 / SCHENCK LAURENCE</v>
          </cell>
          <cell r="AD29155">
            <v>3</v>
          </cell>
        </row>
        <row r="29156">
          <cell r="H29156" t="str">
            <v>FOURNISSEUR</v>
          </cell>
          <cell r="L29156">
            <v>0</v>
          </cell>
          <cell r="AC29156" t="str">
            <v>05029 / BOUGHALEM ALI</v>
          </cell>
          <cell r="AD29156">
            <v>3</v>
          </cell>
        </row>
        <row r="29157">
          <cell r="H29157" t="str">
            <v>FOURNISSEUR</v>
          </cell>
          <cell r="L29157">
            <v>0</v>
          </cell>
          <cell r="AC29157" t="str">
            <v>05029 / BOUGHALEM ALI</v>
          </cell>
          <cell r="AD29157">
            <v>3</v>
          </cell>
        </row>
        <row r="29158">
          <cell r="H29158" t="str">
            <v>FOURNISSEUR</v>
          </cell>
          <cell r="L29158">
            <v>0</v>
          </cell>
          <cell r="AC29158" t="str">
            <v>05345 / SCHENCK LAURENCE</v>
          </cell>
          <cell r="AD29158">
            <v>3</v>
          </cell>
        </row>
        <row r="29159">
          <cell r="H29159" t="str">
            <v>FOURNISSEUR</v>
          </cell>
          <cell r="L29159">
            <v>0</v>
          </cell>
          <cell r="AC29159" t="str">
            <v>06513 / ROLLANG ARNOULD RACHEL</v>
          </cell>
          <cell r="AD29159">
            <v>3</v>
          </cell>
        </row>
        <row r="29160">
          <cell r="H29160" t="str">
            <v>FOURNISSEUR</v>
          </cell>
          <cell r="L29160">
            <v>0</v>
          </cell>
          <cell r="AC29160" t="str">
            <v>05345 / SCHENCK LAURENCE</v>
          </cell>
          <cell r="AD29160">
            <v>3</v>
          </cell>
        </row>
        <row r="29161">
          <cell r="H29161" t="str">
            <v>FOURNISSEUR</v>
          </cell>
          <cell r="L29161">
            <v>0</v>
          </cell>
          <cell r="AC29161" t="str">
            <v>05029 / BOUGHALEM ALI</v>
          </cell>
          <cell r="AD29161">
            <v>3</v>
          </cell>
        </row>
        <row r="29162">
          <cell r="H29162" t="str">
            <v>FOURNISSEUR</v>
          </cell>
          <cell r="L29162">
            <v>0</v>
          </cell>
          <cell r="AC29162" t="str">
            <v>02337 / GALLARD MYLENE</v>
          </cell>
          <cell r="AD29162">
            <v>3</v>
          </cell>
        </row>
        <row r="29163">
          <cell r="H29163" t="str">
            <v>FOURNISSEUR</v>
          </cell>
          <cell r="L29163">
            <v>0</v>
          </cell>
          <cell r="AC29163" t="str">
            <v>05345 / SCHENCK LAURENCE</v>
          </cell>
          <cell r="AD29163">
            <v>3</v>
          </cell>
        </row>
        <row r="29164">
          <cell r="H29164" t="str">
            <v>FOURNISSEUR</v>
          </cell>
          <cell r="L29164">
            <v>0</v>
          </cell>
          <cell r="AC29164" t="str">
            <v>02337 / GALLARD MYLENE</v>
          </cell>
          <cell r="AD29164">
            <v>3</v>
          </cell>
        </row>
        <row r="29165">
          <cell r="H29165" t="str">
            <v>FOURNISSEUR</v>
          </cell>
          <cell r="L29165">
            <v>0</v>
          </cell>
          <cell r="AC29165" t="str">
            <v>05358 / BETSCH CELINE</v>
          </cell>
          <cell r="AD29165">
            <v>3</v>
          </cell>
        </row>
        <row r="29166">
          <cell r="H29166" t="str">
            <v>FOURNISSEUR</v>
          </cell>
          <cell r="L29166">
            <v>0</v>
          </cell>
          <cell r="AC29166" t="str">
            <v>04988 / STIRNEMANN JEAN VINCENT</v>
          </cell>
          <cell r="AD29166">
            <v>3</v>
          </cell>
        </row>
        <row r="29167">
          <cell r="H29167" t="str">
            <v>FOURNISSEUR</v>
          </cell>
          <cell r="L29167">
            <v>0</v>
          </cell>
          <cell r="AC29167" t="str">
            <v>04814 / LAURENT OLIVIA</v>
          </cell>
          <cell r="AD29167">
            <v>3</v>
          </cell>
        </row>
        <row r="29168">
          <cell r="H29168" t="str">
            <v>FOURNISSEUR</v>
          </cell>
          <cell r="L29168">
            <v>0</v>
          </cell>
          <cell r="AC29168" t="str">
            <v>06513 / ROLLANG ARNOULD RACHEL</v>
          </cell>
          <cell r="AD29168">
            <v>3</v>
          </cell>
        </row>
        <row r="29169">
          <cell r="H29169" t="str">
            <v>FOURNISSEUR</v>
          </cell>
          <cell r="L29169">
            <v>0</v>
          </cell>
          <cell r="AC29169" t="str">
            <v>05345 / SCHENCK LAURENCE</v>
          </cell>
          <cell r="AD29169">
            <v>3</v>
          </cell>
        </row>
        <row r="29170">
          <cell r="H29170" t="str">
            <v>FOURNISSEUR</v>
          </cell>
          <cell r="L29170">
            <v>0</v>
          </cell>
          <cell r="AC29170" t="str">
            <v>06513 / ROLLANG ARNOULD RACHEL</v>
          </cell>
          <cell r="AD29170">
            <v>3</v>
          </cell>
        </row>
        <row r="29171">
          <cell r="H29171" t="str">
            <v>FOURNISSEUR</v>
          </cell>
          <cell r="L29171">
            <v>0</v>
          </cell>
          <cell r="AC29171" t="str">
            <v>04988 / STIRNEMANN JEAN VINCENT</v>
          </cell>
          <cell r="AD29171">
            <v>3</v>
          </cell>
        </row>
        <row r="29172">
          <cell r="H29172" t="str">
            <v>FOURNISSEUR</v>
          </cell>
          <cell r="L29172">
            <v>0</v>
          </cell>
          <cell r="AC29172" t="str">
            <v>05345 / SCHENCK LAURENCE</v>
          </cell>
          <cell r="AD29172">
            <v>3</v>
          </cell>
        </row>
        <row r="29173">
          <cell r="H29173" t="str">
            <v>FOURNISSEUR</v>
          </cell>
          <cell r="L29173">
            <v>0</v>
          </cell>
          <cell r="AC29173" t="str">
            <v>05345 / SCHENCK LAURENCE</v>
          </cell>
          <cell r="AD29173">
            <v>3</v>
          </cell>
        </row>
        <row r="29174">
          <cell r="H29174" t="str">
            <v>FOURNISSEUR</v>
          </cell>
          <cell r="L29174">
            <v>0</v>
          </cell>
          <cell r="AC29174" t="str">
            <v>00729 / SCHMITT MARX EVELYNE</v>
          </cell>
          <cell r="AD29174">
            <v>3</v>
          </cell>
        </row>
        <row r="29175">
          <cell r="H29175" t="str">
            <v>FOURNISSEUR</v>
          </cell>
          <cell r="L29175">
            <v>0</v>
          </cell>
          <cell r="AC29175" t="str">
            <v>04988 / STIRNEMANN JEAN VINCENT</v>
          </cell>
          <cell r="AD29175">
            <v>3</v>
          </cell>
        </row>
        <row r="29176">
          <cell r="H29176" t="str">
            <v>FOURNISSEUR</v>
          </cell>
          <cell r="L29176">
            <v>0</v>
          </cell>
          <cell r="AC29176" t="str">
            <v>03811 / LE MOYNE BENOIT</v>
          </cell>
          <cell r="AD29176">
            <v>3</v>
          </cell>
        </row>
        <row r="29177">
          <cell r="H29177" t="str">
            <v>FOURNISSEUR</v>
          </cell>
          <cell r="L29177">
            <v>0</v>
          </cell>
          <cell r="AC29177" t="str">
            <v>00729 / SCHMITT MARX EVELYNE</v>
          </cell>
          <cell r="AD29177">
            <v>3</v>
          </cell>
        </row>
        <row r="29178">
          <cell r="H29178" t="str">
            <v>FOURNISSEUR</v>
          </cell>
          <cell r="L29178">
            <v>0</v>
          </cell>
          <cell r="AC29178" t="str">
            <v>05345 / SCHENCK LAURENCE</v>
          </cell>
          <cell r="AD29178">
            <v>3</v>
          </cell>
        </row>
        <row r="29179">
          <cell r="H29179" t="str">
            <v>FOURNISSEUR</v>
          </cell>
          <cell r="L29179">
            <v>0</v>
          </cell>
          <cell r="AC29179" t="str">
            <v>02918 / SCHOLLER STEPHANIE</v>
          </cell>
          <cell r="AD29179">
            <v>3</v>
          </cell>
        </row>
        <row r="29180">
          <cell r="H29180" t="str">
            <v>FOURNISSEUR</v>
          </cell>
          <cell r="L29180">
            <v>0</v>
          </cell>
          <cell r="AC29180" t="str">
            <v>02918 / SCHOLLER STEPHANIE</v>
          </cell>
          <cell r="AD29180">
            <v>3</v>
          </cell>
        </row>
        <row r="29181">
          <cell r="H29181" t="str">
            <v>FOURNISSEUR</v>
          </cell>
          <cell r="L29181">
            <v>0</v>
          </cell>
          <cell r="AC29181" t="str">
            <v>03811 / LE MOYNE BENOIT</v>
          </cell>
          <cell r="AD29181">
            <v>3</v>
          </cell>
        </row>
        <row r="29182">
          <cell r="H29182" t="str">
            <v>FOURNISSEUR</v>
          </cell>
          <cell r="L29182">
            <v>0</v>
          </cell>
          <cell r="AC29182" t="str">
            <v>00729 / SCHMITT MARX EVELYNE</v>
          </cell>
          <cell r="AD29182">
            <v>3</v>
          </cell>
        </row>
        <row r="29183">
          <cell r="H29183" t="str">
            <v>FOURNISSEUR</v>
          </cell>
          <cell r="L29183">
            <v>0</v>
          </cell>
          <cell r="AC29183" t="str">
            <v>02337 / GALLARD MYLENE</v>
          </cell>
          <cell r="AD29183">
            <v>3</v>
          </cell>
        </row>
        <row r="29184">
          <cell r="H29184" t="str">
            <v>FOURNISSEUR</v>
          </cell>
          <cell r="L29184">
            <v>0</v>
          </cell>
          <cell r="AC29184" t="str">
            <v>02918 / SCHOLLER STEPHANIE</v>
          </cell>
          <cell r="AD29184">
            <v>3</v>
          </cell>
        </row>
        <row r="29185">
          <cell r="H29185" t="str">
            <v>FOURNISSEUR</v>
          </cell>
          <cell r="L29185">
            <v>0</v>
          </cell>
          <cell r="AC29185" t="str">
            <v>00729 / SCHMITT MARX EVELYNE</v>
          </cell>
          <cell r="AD29185">
            <v>3</v>
          </cell>
        </row>
        <row r="29186">
          <cell r="H29186" t="str">
            <v>FOURNISSEUR</v>
          </cell>
          <cell r="L29186">
            <v>0</v>
          </cell>
          <cell r="AC29186" t="str">
            <v>05345 / SCHENCK LAURENCE</v>
          </cell>
          <cell r="AD29186">
            <v>3</v>
          </cell>
        </row>
        <row r="29187">
          <cell r="H29187" t="str">
            <v>FOURNISSEUR</v>
          </cell>
          <cell r="L29187">
            <v>0</v>
          </cell>
          <cell r="AC29187" t="str">
            <v>04814 / LAURENT OLIVIA</v>
          </cell>
          <cell r="AD29187">
            <v>3</v>
          </cell>
        </row>
        <row r="29188">
          <cell r="H29188" t="str">
            <v>FOURNISSEUR</v>
          </cell>
          <cell r="L29188">
            <v>0</v>
          </cell>
          <cell r="AC29188" t="str">
            <v>05358 / BETSCH CELINE</v>
          </cell>
          <cell r="AD29188">
            <v>3</v>
          </cell>
        </row>
        <row r="29189">
          <cell r="H29189" t="str">
            <v>FOURNISSEUR</v>
          </cell>
          <cell r="L29189">
            <v>0</v>
          </cell>
          <cell r="AC29189" t="str">
            <v>03811 / LE MOYNE BENOIT</v>
          </cell>
          <cell r="AD29189">
            <v>3</v>
          </cell>
        </row>
        <row r="29190">
          <cell r="H29190" t="str">
            <v>FOURNISSEUR</v>
          </cell>
          <cell r="L29190">
            <v>0</v>
          </cell>
          <cell r="AC29190" t="str">
            <v>05029 / BOUGHALEM ALI</v>
          </cell>
          <cell r="AD29190">
            <v>3</v>
          </cell>
        </row>
        <row r="29191">
          <cell r="H29191" t="str">
            <v>FOURNISSEUR</v>
          </cell>
          <cell r="L29191">
            <v>0</v>
          </cell>
          <cell r="AC29191" t="str">
            <v>04988 / STIRNEMANN JEAN VINCENT</v>
          </cell>
          <cell r="AD29191">
            <v>3</v>
          </cell>
        </row>
        <row r="29192">
          <cell r="H29192" t="str">
            <v>FOURNISSEUR</v>
          </cell>
          <cell r="L29192">
            <v>0</v>
          </cell>
          <cell r="AC29192" t="str">
            <v>00729 / SCHMITT MARX EVELYNE</v>
          </cell>
          <cell r="AD29192">
            <v>3</v>
          </cell>
        </row>
        <row r="29193">
          <cell r="H29193" t="str">
            <v>FOURNISSEUR</v>
          </cell>
          <cell r="L29193">
            <v>0</v>
          </cell>
          <cell r="AC29193" t="str">
            <v>04814 / LAURENT OLIVIA</v>
          </cell>
          <cell r="AD29193">
            <v>3</v>
          </cell>
        </row>
        <row r="29194">
          <cell r="H29194" t="str">
            <v>FOURNISSEUR</v>
          </cell>
          <cell r="L29194">
            <v>0</v>
          </cell>
          <cell r="AC29194" t="str">
            <v>04988 / STIRNEMANN JEAN VINCENT</v>
          </cell>
          <cell r="AD29194">
            <v>3</v>
          </cell>
        </row>
        <row r="29195">
          <cell r="H29195" t="str">
            <v>FOURNISSEUR</v>
          </cell>
          <cell r="L29195">
            <v>0</v>
          </cell>
          <cell r="AC29195" t="str">
            <v>02918 / SCHOLLER STEPHANIE</v>
          </cell>
          <cell r="AD29195">
            <v>3</v>
          </cell>
        </row>
        <row r="29196">
          <cell r="H29196" t="str">
            <v>FOURNISSEUR</v>
          </cell>
          <cell r="L29196">
            <v>0</v>
          </cell>
          <cell r="AC29196" t="str">
            <v>06513 / ROLLANG ARNOULD RACHEL</v>
          </cell>
          <cell r="AD29196">
            <v>3</v>
          </cell>
        </row>
        <row r="29197">
          <cell r="H29197" t="str">
            <v>FOURNISSEUR</v>
          </cell>
          <cell r="L29197">
            <v>0</v>
          </cell>
          <cell r="AC29197" t="str">
            <v>04814 / LAURENT OLIVIA</v>
          </cell>
          <cell r="AD29197">
            <v>3</v>
          </cell>
        </row>
        <row r="29198">
          <cell r="H29198" t="str">
            <v>FOURNISSEUR</v>
          </cell>
          <cell r="L29198">
            <v>0</v>
          </cell>
          <cell r="AC29198" t="str">
            <v>05345 / SCHENCK LAURENCE</v>
          </cell>
          <cell r="AD29198">
            <v>3</v>
          </cell>
        </row>
        <row r="29199">
          <cell r="H29199" t="str">
            <v>FOURNISSEUR</v>
          </cell>
          <cell r="L29199">
            <v>0</v>
          </cell>
          <cell r="AC29199" t="str">
            <v>02918 / SCHOLLER STEPHANIE</v>
          </cell>
          <cell r="AD29199">
            <v>3</v>
          </cell>
        </row>
        <row r="29200">
          <cell r="H29200" t="str">
            <v>FOURNISSEUR</v>
          </cell>
          <cell r="L29200">
            <v>0</v>
          </cell>
          <cell r="AC29200" t="str">
            <v>04988 / STIRNEMANN JEAN VINCENT</v>
          </cell>
          <cell r="AD29200">
            <v>3</v>
          </cell>
        </row>
        <row r="29201">
          <cell r="H29201" t="str">
            <v>FOURNISSEUR</v>
          </cell>
          <cell r="L29201">
            <v>0</v>
          </cell>
          <cell r="AC29201" t="str">
            <v>04814 / LAURENT OLIVIA</v>
          </cell>
          <cell r="AD29201">
            <v>3</v>
          </cell>
        </row>
        <row r="29202">
          <cell r="H29202" t="str">
            <v>FOURNISSEUR</v>
          </cell>
          <cell r="L29202">
            <v>0</v>
          </cell>
          <cell r="AC29202" t="str">
            <v>05358 / BETSCH CELINE</v>
          </cell>
          <cell r="AD29202">
            <v>3</v>
          </cell>
        </row>
        <row r="29203">
          <cell r="H29203" t="str">
            <v>FOURNISSEUR</v>
          </cell>
          <cell r="L29203">
            <v>0</v>
          </cell>
          <cell r="AC29203" t="str">
            <v>03811 / LE MOYNE BENOIT</v>
          </cell>
          <cell r="AD29203">
            <v>3</v>
          </cell>
        </row>
        <row r="29204">
          <cell r="H29204" t="str">
            <v>FOURNISSEUR</v>
          </cell>
          <cell r="L29204">
            <v>0</v>
          </cell>
          <cell r="AC29204" t="str">
            <v>04814 / LAURENT OLIVIA</v>
          </cell>
          <cell r="AD29204">
            <v>3</v>
          </cell>
        </row>
        <row r="29205">
          <cell r="H29205" t="str">
            <v>FOURNISSEUR</v>
          </cell>
          <cell r="L29205">
            <v>0</v>
          </cell>
          <cell r="AC29205" t="str">
            <v>00729 / SCHMITT MARX EVELYNE</v>
          </cell>
          <cell r="AD29205">
            <v>3</v>
          </cell>
        </row>
        <row r="29206">
          <cell r="H29206" t="str">
            <v>FOURNISSEUR</v>
          </cell>
          <cell r="L29206">
            <v>0</v>
          </cell>
          <cell r="AC29206" t="str">
            <v>04814 / LAURENT OLIVIA</v>
          </cell>
          <cell r="AD29206">
            <v>3</v>
          </cell>
        </row>
        <row r="29207">
          <cell r="H29207" t="str">
            <v>FOURNISSEUR</v>
          </cell>
          <cell r="L29207">
            <v>0</v>
          </cell>
          <cell r="AC29207" t="str">
            <v>06513 / ROLLANG ARNOULD RACHEL</v>
          </cell>
          <cell r="AD29207">
            <v>3</v>
          </cell>
        </row>
        <row r="29208">
          <cell r="H29208" t="str">
            <v>FOURNISSEUR</v>
          </cell>
          <cell r="L29208">
            <v>0</v>
          </cell>
          <cell r="AC29208" t="str">
            <v>03811 / LE MOYNE BENOIT</v>
          </cell>
          <cell r="AD29208">
            <v>3</v>
          </cell>
        </row>
        <row r="29209">
          <cell r="H29209" t="str">
            <v>FOURNISSEUR</v>
          </cell>
          <cell r="L29209">
            <v>0</v>
          </cell>
          <cell r="AC29209" t="str">
            <v>05029 / BOUGHALEM ALI</v>
          </cell>
          <cell r="AD29209">
            <v>3</v>
          </cell>
        </row>
        <row r="29210">
          <cell r="H29210" t="str">
            <v>FOURNISSEUR</v>
          </cell>
          <cell r="L29210">
            <v>0</v>
          </cell>
          <cell r="AC29210" t="str">
            <v>03811 / LE MOYNE BENOIT</v>
          </cell>
          <cell r="AD29210">
            <v>3</v>
          </cell>
        </row>
        <row r="29211">
          <cell r="H29211" t="str">
            <v>FOURNISSEUR</v>
          </cell>
          <cell r="L29211">
            <v>0</v>
          </cell>
          <cell r="AC29211" t="str">
            <v>05345 / SCHENCK LAURENCE</v>
          </cell>
          <cell r="AD29211">
            <v>3</v>
          </cell>
        </row>
        <row r="29212">
          <cell r="H29212" t="str">
            <v>FOURNISSEUR</v>
          </cell>
          <cell r="L29212">
            <v>0</v>
          </cell>
          <cell r="AC29212" t="str">
            <v>06513 / ROLLANG ARNOULD RACHEL</v>
          </cell>
          <cell r="AD29212">
            <v>3</v>
          </cell>
        </row>
        <row r="29213">
          <cell r="H29213" t="str">
            <v>FOURNISSEUR</v>
          </cell>
          <cell r="L29213">
            <v>0</v>
          </cell>
          <cell r="AC29213" t="str">
            <v>04988 / STIRNEMANN JEAN VINCENT</v>
          </cell>
          <cell r="AD29213">
            <v>3</v>
          </cell>
        </row>
        <row r="29214">
          <cell r="H29214" t="str">
            <v>FOURNISSEUR</v>
          </cell>
          <cell r="L29214">
            <v>0</v>
          </cell>
          <cell r="AC29214" t="str">
            <v>05358 / BETSCH CELINE</v>
          </cell>
          <cell r="AD29214">
            <v>3</v>
          </cell>
        </row>
        <row r="29215">
          <cell r="H29215" t="str">
            <v>FOURNISSEUR</v>
          </cell>
          <cell r="L29215">
            <v>0</v>
          </cell>
          <cell r="AC29215" t="str">
            <v>00729 / SCHMITT MARX EVELYNE</v>
          </cell>
          <cell r="AD29215">
            <v>3</v>
          </cell>
        </row>
        <row r="29216">
          <cell r="H29216" t="str">
            <v>FOURNISSEUR</v>
          </cell>
          <cell r="L29216">
            <v>0</v>
          </cell>
          <cell r="AC29216" t="str">
            <v>05358 / BETSCH CELINE</v>
          </cell>
          <cell r="AD29216">
            <v>3</v>
          </cell>
        </row>
        <row r="29217">
          <cell r="H29217" t="str">
            <v>FOURNISSEUR</v>
          </cell>
          <cell r="L29217">
            <v>0</v>
          </cell>
          <cell r="AC29217" t="str">
            <v>05345 / SCHENCK LAURENCE</v>
          </cell>
          <cell r="AD29217">
            <v>3</v>
          </cell>
        </row>
        <row r="29218">
          <cell r="H29218" t="str">
            <v>FOURNISSEUR</v>
          </cell>
          <cell r="L29218">
            <v>0</v>
          </cell>
          <cell r="AC29218" t="str">
            <v>05358 / BETSCH CELINE</v>
          </cell>
          <cell r="AD29218">
            <v>3</v>
          </cell>
        </row>
        <row r="29219">
          <cell r="H29219" t="str">
            <v>FOURNISSEUR</v>
          </cell>
          <cell r="L29219">
            <v>0</v>
          </cell>
          <cell r="AC29219" t="str">
            <v>03811 / LE MOYNE BENOIT</v>
          </cell>
          <cell r="AD29219">
            <v>3</v>
          </cell>
        </row>
        <row r="29220">
          <cell r="H29220" t="str">
            <v>FOURNISSEUR</v>
          </cell>
          <cell r="L29220">
            <v>0</v>
          </cell>
          <cell r="AC29220" t="str">
            <v>04814 / LAURENT OLIVIA</v>
          </cell>
          <cell r="AD29220">
            <v>3</v>
          </cell>
        </row>
        <row r="29221">
          <cell r="H29221" t="str">
            <v>FOURNISSEUR</v>
          </cell>
          <cell r="L29221">
            <v>0</v>
          </cell>
          <cell r="AC29221" t="str">
            <v>02337 / GALLARD MYLENE</v>
          </cell>
          <cell r="AD29221">
            <v>3</v>
          </cell>
        </row>
        <row r="29222">
          <cell r="H29222" t="str">
            <v>FOURNISSEUR</v>
          </cell>
          <cell r="L29222">
            <v>0</v>
          </cell>
          <cell r="AC29222" t="str">
            <v>05029 / BOUGHALEM ALI</v>
          </cell>
          <cell r="AD29222">
            <v>3</v>
          </cell>
        </row>
        <row r="29223">
          <cell r="H29223" t="str">
            <v>FOURNISSEUR</v>
          </cell>
          <cell r="L29223">
            <v>0</v>
          </cell>
          <cell r="AC29223" t="str">
            <v>03811 / LE MOYNE BENOIT</v>
          </cell>
          <cell r="AD29223">
            <v>3</v>
          </cell>
        </row>
        <row r="29224">
          <cell r="H29224" t="str">
            <v>FOURNISSEUR</v>
          </cell>
          <cell r="L29224">
            <v>0</v>
          </cell>
          <cell r="AC29224" t="str">
            <v>02337 / GALLARD MYLENE</v>
          </cell>
          <cell r="AD29224">
            <v>3</v>
          </cell>
        </row>
        <row r="29225">
          <cell r="H29225" t="str">
            <v>FOURNISSEUR</v>
          </cell>
          <cell r="L29225">
            <v>0</v>
          </cell>
          <cell r="AC29225" t="str">
            <v>04814 / LAURENT OLIVIA</v>
          </cell>
          <cell r="AD29225">
            <v>3</v>
          </cell>
        </row>
        <row r="29226">
          <cell r="H29226" t="str">
            <v>FOURNISSEUR</v>
          </cell>
          <cell r="L29226">
            <v>0</v>
          </cell>
          <cell r="AC29226" t="str">
            <v>02337 / GALLARD MYLENE</v>
          </cell>
          <cell r="AD29226">
            <v>3</v>
          </cell>
        </row>
        <row r="29227">
          <cell r="H29227" t="str">
            <v>FOURNISSEUR</v>
          </cell>
          <cell r="L29227">
            <v>0</v>
          </cell>
          <cell r="AC29227" t="str">
            <v>05358 / BETSCH CELINE</v>
          </cell>
          <cell r="AD29227">
            <v>3</v>
          </cell>
        </row>
        <row r="29228">
          <cell r="H29228" t="str">
            <v>FOURNISSEUR</v>
          </cell>
          <cell r="L29228">
            <v>0</v>
          </cell>
          <cell r="AC29228" t="str">
            <v>04988 / STIRNEMANN JEAN VINCENT</v>
          </cell>
          <cell r="AD29228">
            <v>3</v>
          </cell>
        </row>
        <row r="29229">
          <cell r="H29229" t="str">
            <v>FOURNISSEUR</v>
          </cell>
          <cell r="L29229">
            <v>0</v>
          </cell>
          <cell r="AC29229" t="str">
            <v>06513 / ROLLANG ARNOULD RACHEL</v>
          </cell>
          <cell r="AD29229">
            <v>3</v>
          </cell>
        </row>
        <row r="29230">
          <cell r="H29230" t="str">
            <v>FOURNISSEUR</v>
          </cell>
          <cell r="L29230">
            <v>0</v>
          </cell>
          <cell r="AC29230" t="str">
            <v>02918 / SCHOLLER STEPHANIE</v>
          </cell>
          <cell r="AD29230">
            <v>3</v>
          </cell>
        </row>
        <row r="29231">
          <cell r="H29231" t="str">
            <v>FOURNISSEUR</v>
          </cell>
          <cell r="L29231">
            <v>0</v>
          </cell>
          <cell r="AC29231" t="str">
            <v>04814 / LAURENT OLIVIA</v>
          </cell>
          <cell r="AD29231">
            <v>3</v>
          </cell>
        </row>
        <row r="29232">
          <cell r="H29232" t="str">
            <v>FOURNISSEUR</v>
          </cell>
          <cell r="L29232">
            <v>0</v>
          </cell>
          <cell r="AC29232" t="str">
            <v>06513 / ROLLANG ARNOULD RACHEL</v>
          </cell>
          <cell r="AD29232">
            <v>3</v>
          </cell>
        </row>
        <row r="29233">
          <cell r="H29233" t="str">
            <v>FOURNISSEUR</v>
          </cell>
          <cell r="L29233">
            <v>0</v>
          </cell>
          <cell r="AC29233" t="str">
            <v>05358 / BETSCH CELINE</v>
          </cell>
          <cell r="AD29233">
            <v>3</v>
          </cell>
        </row>
        <row r="29234">
          <cell r="H29234" t="str">
            <v>FOURNISSEUR</v>
          </cell>
          <cell r="L29234">
            <v>0</v>
          </cell>
          <cell r="AC29234" t="str">
            <v>05358 / BETSCH CELINE</v>
          </cell>
          <cell r="AD29234">
            <v>3</v>
          </cell>
        </row>
        <row r="29235">
          <cell r="H29235" t="str">
            <v>FOURNISSEUR</v>
          </cell>
          <cell r="L29235">
            <v>0</v>
          </cell>
          <cell r="AC29235" t="str">
            <v>02918 / SCHOLLER STEPHANIE</v>
          </cell>
          <cell r="AD29235">
            <v>3</v>
          </cell>
        </row>
        <row r="29236">
          <cell r="H29236" t="str">
            <v>FOURNISSEUR</v>
          </cell>
          <cell r="L29236">
            <v>0</v>
          </cell>
          <cell r="AC29236" t="str">
            <v>04988 / STIRNEMANN JEAN VINCENT</v>
          </cell>
          <cell r="AD29236">
            <v>3</v>
          </cell>
        </row>
        <row r="29237">
          <cell r="H29237" t="str">
            <v>FOURNISSEUR</v>
          </cell>
          <cell r="L29237">
            <v>0</v>
          </cell>
          <cell r="AC29237" t="str">
            <v>05345 / SCHENCK LAURENCE</v>
          </cell>
          <cell r="AD29237">
            <v>3</v>
          </cell>
        </row>
        <row r="29238">
          <cell r="H29238" t="str">
            <v>FOURNISSEUR</v>
          </cell>
          <cell r="L29238">
            <v>0</v>
          </cell>
          <cell r="AC29238" t="str">
            <v>04814 / LAURENT OLIVIA</v>
          </cell>
          <cell r="AD29238">
            <v>3</v>
          </cell>
        </row>
        <row r="29239">
          <cell r="H29239" t="str">
            <v>FOURNISSEUR</v>
          </cell>
          <cell r="L29239">
            <v>0</v>
          </cell>
          <cell r="AC29239" t="str">
            <v>05345 / SCHENCK LAURENCE</v>
          </cell>
          <cell r="AD29239">
            <v>3</v>
          </cell>
        </row>
        <row r="29240">
          <cell r="H29240" t="str">
            <v>FOURNISSEUR</v>
          </cell>
          <cell r="L29240">
            <v>0</v>
          </cell>
          <cell r="AC29240" t="str">
            <v>04814 / LAURENT OLIVIA</v>
          </cell>
          <cell r="AD29240">
            <v>3</v>
          </cell>
        </row>
        <row r="29241">
          <cell r="H29241" t="str">
            <v>FOURNISSEUR</v>
          </cell>
          <cell r="L29241">
            <v>0</v>
          </cell>
          <cell r="AC29241" t="str">
            <v>04814 / LAURENT OLIVIA</v>
          </cell>
          <cell r="AD29241">
            <v>3</v>
          </cell>
        </row>
        <row r="29242">
          <cell r="H29242" t="str">
            <v>FOURNISSEUR</v>
          </cell>
          <cell r="L29242">
            <v>0</v>
          </cell>
          <cell r="AC29242" t="str">
            <v>05029 / BOUGHALEM ALI</v>
          </cell>
          <cell r="AD29242">
            <v>3</v>
          </cell>
        </row>
        <row r="29243">
          <cell r="H29243" t="str">
            <v>FOURNISSEUR</v>
          </cell>
          <cell r="L29243">
            <v>0</v>
          </cell>
          <cell r="AC29243" t="str">
            <v>05358 / BETSCH CELINE</v>
          </cell>
          <cell r="AD29243">
            <v>3</v>
          </cell>
        </row>
        <row r="29244">
          <cell r="H29244" t="str">
            <v>FOURNISSEUR</v>
          </cell>
          <cell r="L29244">
            <v>0</v>
          </cell>
          <cell r="AC29244" t="str">
            <v>04814 / LAURENT OLIVIA</v>
          </cell>
          <cell r="AD29244">
            <v>3</v>
          </cell>
        </row>
        <row r="29245">
          <cell r="H29245" t="str">
            <v>FOURNISSEUR</v>
          </cell>
          <cell r="L29245">
            <v>0</v>
          </cell>
          <cell r="AC29245" t="str">
            <v>03811 / LE MOYNE BENOIT</v>
          </cell>
          <cell r="AD29245">
            <v>3</v>
          </cell>
        </row>
        <row r="29246">
          <cell r="H29246" t="str">
            <v>FOURNISSEUR</v>
          </cell>
          <cell r="L29246">
            <v>0</v>
          </cell>
          <cell r="AC29246" t="str">
            <v>02337 / GALLARD MYLENE</v>
          </cell>
          <cell r="AD29246">
            <v>3</v>
          </cell>
        </row>
        <row r="29247">
          <cell r="H29247" t="str">
            <v>FOURNISSEUR</v>
          </cell>
          <cell r="L29247">
            <v>0</v>
          </cell>
          <cell r="AC29247" t="str">
            <v>05345 / SCHENCK LAURENCE</v>
          </cell>
          <cell r="AD29247">
            <v>3</v>
          </cell>
        </row>
        <row r="29248">
          <cell r="H29248" t="str">
            <v>FOURNISSEUR</v>
          </cell>
          <cell r="L29248">
            <v>0</v>
          </cell>
          <cell r="AC29248" t="str">
            <v>06513 / ROLLANG ARNOULD RACHEL</v>
          </cell>
          <cell r="AD29248">
            <v>3</v>
          </cell>
        </row>
        <row r="29249">
          <cell r="H29249" t="str">
            <v>FOURNISSEUR</v>
          </cell>
          <cell r="L29249">
            <v>0</v>
          </cell>
          <cell r="AC29249" t="str">
            <v>02918 / SCHOLLER STEPHANIE</v>
          </cell>
          <cell r="AD29249">
            <v>3</v>
          </cell>
        </row>
        <row r="29250">
          <cell r="H29250" t="str">
            <v>FOURNISSEUR</v>
          </cell>
          <cell r="L29250">
            <v>0</v>
          </cell>
          <cell r="AC29250" t="str">
            <v>02918 / SCHOLLER STEPHANIE</v>
          </cell>
          <cell r="AD29250">
            <v>3</v>
          </cell>
        </row>
        <row r="29251">
          <cell r="H29251" t="str">
            <v>FOURNISSEUR</v>
          </cell>
          <cell r="L29251">
            <v>0</v>
          </cell>
          <cell r="AC29251" t="str">
            <v>05029 / BOUGHALEM ALI</v>
          </cell>
          <cell r="AD29251">
            <v>3</v>
          </cell>
        </row>
        <row r="29252">
          <cell r="H29252" t="str">
            <v>FOURNISSEUR</v>
          </cell>
          <cell r="L29252">
            <v>0</v>
          </cell>
          <cell r="AC29252" t="str">
            <v>05345 / SCHENCK LAURENCE</v>
          </cell>
          <cell r="AD29252">
            <v>3</v>
          </cell>
        </row>
        <row r="29253">
          <cell r="H29253" t="str">
            <v>FOURNISSEUR</v>
          </cell>
          <cell r="L29253">
            <v>0</v>
          </cell>
          <cell r="AC29253" t="str">
            <v>02337 / GALLARD MYLENE</v>
          </cell>
          <cell r="AD29253">
            <v>3</v>
          </cell>
        </row>
        <row r="29254">
          <cell r="H29254" t="str">
            <v>FOURNISSEUR</v>
          </cell>
          <cell r="L29254">
            <v>0</v>
          </cell>
          <cell r="AC29254" t="str">
            <v>00729 / SCHMITT MARX EVELYNE</v>
          </cell>
          <cell r="AD29254">
            <v>3</v>
          </cell>
        </row>
        <row r="29255">
          <cell r="H29255" t="str">
            <v>FOURNISSEUR</v>
          </cell>
          <cell r="L29255">
            <v>0</v>
          </cell>
          <cell r="AC29255" t="str">
            <v>03811 / LE MOYNE BENOIT</v>
          </cell>
          <cell r="AD29255">
            <v>3</v>
          </cell>
        </row>
        <row r="29256">
          <cell r="H29256" t="str">
            <v>FOURNISSEUR</v>
          </cell>
          <cell r="L29256">
            <v>0</v>
          </cell>
          <cell r="AC29256" t="str">
            <v>00729 / SCHMITT MARX EVELYNE</v>
          </cell>
          <cell r="AD29256">
            <v>3</v>
          </cell>
        </row>
        <row r="29257">
          <cell r="H29257" t="str">
            <v>FOURNISSEUR</v>
          </cell>
          <cell r="L29257">
            <v>0</v>
          </cell>
          <cell r="AC29257" t="str">
            <v>06513 / ROLLANG ARNOULD RACHEL</v>
          </cell>
          <cell r="AD29257">
            <v>3</v>
          </cell>
        </row>
        <row r="29258">
          <cell r="H29258" t="str">
            <v>FOURNISSEUR</v>
          </cell>
          <cell r="L29258">
            <v>0</v>
          </cell>
          <cell r="AC29258" t="str">
            <v>05345 / SCHENCK LAURENCE</v>
          </cell>
          <cell r="AD29258">
            <v>3</v>
          </cell>
        </row>
        <row r="29259">
          <cell r="H29259" t="str">
            <v>MEDECIN</v>
          </cell>
          <cell r="K29259" t="str">
            <v>MS</v>
          </cell>
          <cell r="L29259">
            <v>0</v>
          </cell>
          <cell r="AC29259" t="str">
            <v>04814 / LAURENT OLIVIA</v>
          </cell>
          <cell r="AD29259">
            <v>3</v>
          </cell>
        </row>
        <row r="29260">
          <cell r="H29260" t="str">
            <v>FOURNISSEUR</v>
          </cell>
          <cell r="L29260">
            <v>0</v>
          </cell>
          <cell r="AC29260" t="str">
            <v>03811 / LE MOYNE BENOIT</v>
          </cell>
          <cell r="AD29260">
            <v>3</v>
          </cell>
        </row>
        <row r="29261">
          <cell r="H29261" t="str">
            <v>FOURNISSEUR</v>
          </cell>
          <cell r="L29261">
            <v>0</v>
          </cell>
          <cell r="AC29261" t="str">
            <v>02918 / SCHOLLER STEPHANIE</v>
          </cell>
          <cell r="AD29261">
            <v>3</v>
          </cell>
        </row>
        <row r="29262">
          <cell r="H29262" t="str">
            <v>FOURNISSEUR</v>
          </cell>
          <cell r="L29262">
            <v>0</v>
          </cell>
          <cell r="AC29262" t="str">
            <v>00729 / SCHMITT MARX EVELYNE</v>
          </cell>
          <cell r="AD29262">
            <v>3</v>
          </cell>
        </row>
        <row r="29263">
          <cell r="H29263" t="str">
            <v>FOURNISSEUR</v>
          </cell>
          <cell r="L29263">
            <v>0</v>
          </cell>
          <cell r="AC29263" t="str">
            <v>00729 / SCHMITT MARX EVELYNE</v>
          </cell>
          <cell r="AD29263">
            <v>3</v>
          </cell>
        </row>
        <row r="29264">
          <cell r="H29264" t="str">
            <v>FOURNISSEUR</v>
          </cell>
          <cell r="L29264">
            <v>0</v>
          </cell>
          <cell r="AC29264" t="str">
            <v>02918 / SCHOLLER STEPHANIE</v>
          </cell>
          <cell r="AD29264">
            <v>3</v>
          </cell>
        </row>
        <row r="29265">
          <cell r="H29265" t="str">
            <v>FOURNISSEUR</v>
          </cell>
          <cell r="L29265">
            <v>0</v>
          </cell>
          <cell r="AC29265" t="str">
            <v>05358 / BETSCH CELINE</v>
          </cell>
          <cell r="AD29265">
            <v>3</v>
          </cell>
        </row>
        <row r="29266">
          <cell r="H29266" t="str">
            <v>FOURNISSEUR</v>
          </cell>
          <cell r="L29266">
            <v>0</v>
          </cell>
          <cell r="AC29266" t="str">
            <v>03811 / LE MOYNE BENOIT</v>
          </cell>
          <cell r="AD29266">
            <v>3</v>
          </cell>
        </row>
        <row r="29267">
          <cell r="H29267" t="str">
            <v>FOURNISSEUR</v>
          </cell>
          <cell r="L29267">
            <v>0</v>
          </cell>
          <cell r="AC29267" t="str">
            <v>04988 / STIRNEMANN JEAN VINCENT</v>
          </cell>
          <cell r="AD29267">
            <v>3</v>
          </cell>
        </row>
        <row r="29268">
          <cell r="H29268" t="str">
            <v>FOURNISSEUR</v>
          </cell>
          <cell r="L29268">
            <v>0</v>
          </cell>
          <cell r="AC29268" t="str">
            <v>05345 / SCHENCK LAURENCE</v>
          </cell>
          <cell r="AD29268">
            <v>3</v>
          </cell>
        </row>
        <row r="29269">
          <cell r="H29269" t="str">
            <v>FOURNISSEUR</v>
          </cell>
          <cell r="L29269">
            <v>0</v>
          </cell>
          <cell r="AC29269" t="str">
            <v>03811 / LE MOYNE BENOIT</v>
          </cell>
          <cell r="AD29269">
            <v>3</v>
          </cell>
        </row>
        <row r="29270">
          <cell r="H29270" t="str">
            <v>FOURNISSEUR</v>
          </cell>
          <cell r="L29270">
            <v>0</v>
          </cell>
          <cell r="AC29270" t="str">
            <v>05029 / BOUGHALEM ALI</v>
          </cell>
          <cell r="AD29270">
            <v>3</v>
          </cell>
        </row>
        <row r="29271">
          <cell r="H29271" t="str">
            <v>FOURNISSEUR</v>
          </cell>
          <cell r="L29271">
            <v>0</v>
          </cell>
          <cell r="AC29271" t="str">
            <v>05358 / BETSCH CELINE</v>
          </cell>
          <cell r="AD29271">
            <v>3</v>
          </cell>
        </row>
        <row r="29272">
          <cell r="H29272" t="str">
            <v>FOURNISSEUR</v>
          </cell>
          <cell r="L29272">
            <v>0</v>
          </cell>
          <cell r="AC29272" t="str">
            <v>04814 / LAURENT OLIVIA</v>
          </cell>
          <cell r="AD29272">
            <v>3</v>
          </cell>
        </row>
        <row r="29273">
          <cell r="H29273" t="str">
            <v>FOURNISSEUR</v>
          </cell>
          <cell r="L29273">
            <v>0</v>
          </cell>
          <cell r="AC29273" t="str">
            <v>05029 / BOUGHALEM ALI</v>
          </cell>
          <cell r="AD29273">
            <v>3</v>
          </cell>
        </row>
        <row r="29274">
          <cell r="H29274" t="str">
            <v>FOURNISSEUR</v>
          </cell>
          <cell r="L29274">
            <v>0</v>
          </cell>
          <cell r="AC29274" t="str">
            <v>02337 / GALLARD MYLENE</v>
          </cell>
          <cell r="AD29274">
            <v>3</v>
          </cell>
        </row>
        <row r="29275">
          <cell r="H29275" t="str">
            <v>FOURNISSEUR</v>
          </cell>
          <cell r="L29275">
            <v>0</v>
          </cell>
          <cell r="AC29275" t="str">
            <v>04814 / LAURENT OLIVIA</v>
          </cell>
          <cell r="AD29275">
            <v>3</v>
          </cell>
        </row>
        <row r="29276">
          <cell r="H29276" t="str">
            <v>FOURNISSEUR</v>
          </cell>
          <cell r="L29276">
            <v>0</v>
          </cell>
          <cell r="AC29276" t="str">
            <v>04988 / STIRNEMANN JEAN VINCENT</v>
          </cell>
          <cell r="AD29276">
            <v>3</v>
          </cell>
        </row>
        <row r="29277">
          <cell r="H29277" t="str">
            <v>FOURNISSEUR</v>
          </cell>
          <cell r="L29277">
            <v>0</v>
          </cell>
          <cell r="AC29277" t="str">
            <v>05029 / BOUGHALEM ALI</v>
          </cell>
          <cell r="AD29277">
            <v>3</v>
          </cell>
        </row>
        <row r="29278">
          <cell r="H29278" t="str">
            <v>FOURNISSEUR</v>
          </cell>
          <cell r="L29278">
            <v>0</v>
          </cell>
          <cell r="AC29278" t="str">
            <v>02337 / GALLARD MYLENE</v>
          </cell>
          <cell r="AD29278">
            <v>3</v>
          </cell>
        </row>
        <row r="29279">
          <cell r="H29279" t="str">
            <v>FOURNISSEUR</v>
          </cell>
          <cell r="L29279">
            <v>0</v>
          </cell>
          <cell r="AC29279" t="str">
            <v>02337 / GALLARD MYLENE</v>
          </cell>
          <cell r="AD29279">
            <v>3</v>
          </cell>
        </row>
        <row r="29280">
          <cell r="H29280" t="str">
            <v>FOURNISSEUR</v>
          </cell>
          <cell r="L29280">
            <v>0</v>
          </cell>
          <cell r="AC29280" t="str">
            <v>03811 / LE MOYNE BENOIT</v>
          </cell>
          <cell r="AD29280">
            <v>3</v>
          </cell>
        </row>
        <row r="29281">
          <cell r="H29281" t="str">
            <v>FOURNISSEUR</v>
          </cell>
          <cell r="L29281">
            <v>0</v>
          </cell>
          <cell r="AC29281" t="str">
            <v>03811 / LE MOYNE BENOIT</v>
          </cell>
          <cell r="AD29281">
            <v>3</v>
          </cell>
        </row>
        <row r="29282">
          <cell r="H29282" t="str">
            <v>FOURNISSEUR</v>
          </cell>
          <cell r="L29282">
            <v>0</v>
          </cell>
          <cell r="AC29282" t="str">
            <v>05358 / BETSCH CELINE</v>
          </cell>
          <cell r="AD29282">
            <v>3</v>
          </cell>
        </row>
        <row r="29283">
          <cell r="H29283" t="str">
            <v>FOURNISSEUR</v>
          </cell>
          <cell r="L29283">
            <v>0</v>
          </cell>
          <cell r="AC29283" t="str">
            <v>04814 / LAURENT OLIVIA</v>
          </cell>
          <cell r="AD29283">
            <v>3</v>
          </cell>
        </row>
        <row r="29284">
          <cell r="H29284" t="str">
            <v>FOURNISSEUR</v>
          </cell>
          <cell r="L29284">
            <v>0</v>
          </cell>
          <cell r="AC29284" t="str">
            <v>03811 / LE MOYNE BENOIT</v>
          </cell>
          <cell r="AD29284">
            <v>3</v>
          </cell>
        </row>
        <row r="29285">
          <cell r="H29285" t="str">
            <v>FOURNISSEUR</v>
          </cell>
          <cell r="L29285">
            <v>0</v>
          </cell>
          <cell r="AC29285" t="str">
            <v>05029 / BOUGHALEM ALI</v>
          </cell>
          <cell r="AD29285">
            <v>3</v>
          </cell>
        </row>
        <row r="29286">
          <cell r="H29286" t="str">
            <v>FOURNISSEUR</v>
          </cell>
          <cell r="L29286">
            <v>0</v>
          </cell>
          <cell r="AC29286" t="str">
            <v>04988 / STIRNEMANN JEAN VINCENT</v>
          </cell>
          <cell r="AD29286">
            <v>3</v>
          </cell>
        </row>
        <row r="29287">
          <cell r="H29287" t="str">
            <v>FOURNISSEUR</v>
          </cell>
          <cell r="L29287">
            <v>0</v>
          </cell>
          <cell r="AC29287" t="str">
            <v>05358 / BETSCH CELINE</v>
          </cell>
          <cell r="AD29287">
            <v>3</v>
          </cell>
        </row>
        <row r="29288">
          <cell r="H29288" t="str">
            <v>FOURNISSEUR</v>
          </cell>
          <cell r="L29288">
            <v>0</v>
          </cell>
          <cell r="AC29288" t="str">
            <v>03811 / LE MOYNE BENOIT</v>
          </cell>
          <cell r="AD29288">
            <v>3</v>
          </cell>
        </row>
        <row r="29289">
          <cell r="H29289" t="str">
            <v>FOURNISSEUR</v>
          </cell>
          <cell r="L29289">
            <v>0</v>
          </cell>
          <cell r="AC29289" t="str">
            <v>05358 / BETSCH CELINE</v>
          </cell>
          <cell r="AD29289">
            <v>3</v>
          </cell>
        </row>
        <row r="29290">
          <cell r="H29290" t="str">
            <v>FOURNISSEUR</v>
          </cell>
          <cell r="L29290">
            <v>0</v>
          </cell>
          <cell r="AC29290" t="str">
            <v>05345 / SCHENCK LAURENCE</v>
          </cell>
          <cell r="AD29290">
            <v>3</v>
          </cell>
        </row>
        <row r="29291">
          <cell r="H29291" t="str">
            <v>FOURNISSEUR</v>
          </cell>
          <cell r="L29291">
            <v>0</v>
          </cell>
          <cell r="AC29291" t="str">
            <v>05345 / SCHENCK LAURENCE</v>
          </cell>
          <cell r="AD29291">
            <v>3</v>
          </cell>
        </row>
        <row r="29292">
          <cell r="H29292" t="str">
            <v>FOURNISSEUR</v>
          </cell>
          <cell r="L29292">
            <v>0</v>
          </cell>
          <cell r="AC29292" t="str">
            <v>03811 / LE MOYNE BENOIT</v>
          </cell>
          <cell r="AD29292">
            <v>3</v>
          </cell>
        </row>
        <row r="29293">
          <cell r="H29293" t="str">
            <v>FOURNISSEUR</v>
          </cell>
          <cell r="L29293">
            <v>0</v>
          </cell>
          <cell r="AC29293" t="str">
            <v>03811 / LE MOYNE BENOIT</v>
          </cell>
          <cell r="AD29293">
            <v>3</v>
          </cell>
        </row>
        <row r="29294">
          <cell r="H29294" t="str">
            <v>FOURNISSEUR</v>
          </cell>
          <cell r="L29294">
            <v>0</v>
          </cell>
          <cell r="AC29294" t="str">
            <v>05358 / BETSCH CELINE</v>
          </cell>
          <cell r="AD29294">
            <v>3</v>
          </cell>
        </row>
        <row r="29295">
          <cell r="H29295" t="str">
            <v>FOURNISSEUR</v>
          </cell>
          <cell r="L29295">
            <v>0</v>
          </cell>
          <cell r="AC29295" t="str">
            <v>02337 / GALLARD MYLENE</v>
          </cell>
          <cell r="AD29295">
            <v>3</v>
          </cell>
        </row>
        <row r="29296">
          <cell r="H29296" t="str">
            <v>FOURNISSEUR</v>
          </cell>
          <cell r="L29296">
            <v>0</v>
          </cell>
          <cell r="AC29296" t="str">
            <v>02337 / GALLARD MYLENE</v>
          </cell>
          <cell r="AD29296">
            <v>3</v>
          </cell>
        </row>
        <row r="29297">
          <cell r="H29297" t="str">
            <v>FOURNISSEUR</v>
          </cell>
          <cell r="L29297">
            <v>0</v>
          </cell>
          <cell r="AC29297" t="str">
            <v>05029 / BOUGHALEM ALI</v>
          </cell>
          <cell r="AD29297">
            <v>3</v>
          </cell>
        </row>
        <row r="29298">
          <cell r="H29298" t="str">
            <v>FOURNISSEUR</v>
          </cell>
          <cell r="L29298">
            <v>0</v>
          </cell>
          <cell r="AC29298" t="str">
            <v>05029 / BOUGHALEM ALI</v>
          </cell>
          <cell r="AD29298">
            <v>3</v>
          </cell>
        </row>
        <row r="29299">
          <cell r="H29299" t="str">
            <v>FOURNISSEUR</v>
          </cell>
          <cell r="L29299">
            <v>0</v>
          </cell>
          <cell r="AC29299" t="str">
            <v>00729 / SCHMITT MARX EVELYNE</v>
          </cell>
          <cell r="AD29299">
            <v>3</v>
          </cell>
        </row>
        <row r="29300">
          <cell r="H29300" t="str">
            <v>FOURNISSEUR</v>
          </cell>
          <cell r="L29300">
            <v>0</v>
          </cell>
          <cell r="AC29300" t="str">
            <v>04814 / LAURENT OLIVIA</v>
          </cell>
          <cell r="AD29300">
            <v>3</v>
          </cell>
        </row>
        <row r="29301">
          <cell r="H29301" t="str">
            <v>FOURNISSEUR</v>
          </cell>
          <cell r="L29301">
            <v>0</v>
          </cell>
          <cell r="AC29301" t="str">
            <v>03811 / LE MOYNE BENOIT</v>
          </cell>
          <cell r="AD29301">
            <v>3</v>
          </cell>
        </row>
        <row r="29302">
          <cell r="H29302" t="str">
            <v>FOURNISSEUR</v>
          </cell>
          <cell r="L29302">
            <v>0</v>
          </cell>
          <cell r="AC29302" t="str">
            <v>05029 / BOUGHALEM ALI</v>
          </cell>
          <cell r="AD29302">
            <v>3</v>
          </cell>
        </row>
        <row r="29303">
          <cell r="H29303" t="str">
            <v>FOURNISSEUR</v>
          </cell>
          <cell r="L29303">
            <v>0</v>
          </cell>
          <cell r="AC29303" t="str">
            <v>05345 / SCHENCK LAURENCE</v>
          </cell>
          <cell r="AD29303">
            <v>3</v>
          </cell>
        </row>
        <row r="29304">
          <cell r="H29304" t="str">
            <v>FOURNISSEUR</v>
          </cell>
          <cell r="L29304">
            <v>0</v>
          </cell>
          <cell r="AC29304" t="str">
            <v>03811 / LE MOYNE BENOIT</v>
          </cell>
          <cell r="AD29304">
            <v>3</v>
          </cell>
        </row>
        <row r="29305">
          <cell r="H29305" t="str">
            <v>FOURNISSEUR</v>
          </cell>
          <cell r="L29305">
            <v>0</v>
          </cell>
          <cell r="AC29305" t="str">
            <v>05029 / BOUGHALEM ALI</v>
          </cell>
          <cell r="AD29305">
            <v>3</v>
          </cell>
        </row>
        <row r="29306">
          <cell r="H29306" t="str">
            <v>FOURNISSEUR</v>
          </cell>
          <cell r="L29306">
            <v>0</v>
          </cell>
          <cell r="AC29306" t="str">
            <v>02337 / GALLARD MYLENE</v>
          </cell>
          <cell r="AD29306">
            <v>3</v>
          </cell>
        </row>
        <row r="29307">
          <cell r="H29307" t="str">
            <v>FOURNISSEUR</v>
          </cell>
          <cell r="L29307">
            <v>0</v>
          </cell>
          <cell r="AC29307" t="str">
            <v>00729 / SCHMITT MARX EVELYNE</v>
          </cell>
          <cell r="AD29307">
            <v>3</v>
          </cell>
        </row>
        <row r="29308">
          <cell r="H29308" t="str">
            <v>FOURNISSEUR</v>
          </cell>
          <cell r="L29308">
            <v>0</v>
          </cell>
          <cell r="AC29308" t="str">
            <v>03811 / LE MOYNE BENOIT</v>
          </cell>
          <cell r="AD29308">
            <v>3</v>
          </cell>
        </row>
        <row r="29309">
          <cell r="H29309" t="str">
            <v>FOURNISSEUR</v>
          </cell>
          <cell r="L29309">
            <v>0</v>
          </cell>
          <cell r="AC29309" t="str">
            <v>02337 / GALLARD MYLENE</v>
          </cell>
          <cell r="AD29309">
            <v>3</v>
          </cell>
        </row>
        <row r="29310">
          <cell r="H29310" t="str">
            <v>FOURNISSEUR</v>
          </cell>
          <cell r="L29310">
            <v>0</v>
          </cell>
          <cell r="AC29310" t="str">
            <v>03811 / LE MOYNE BENOIT</v>
          </cell>
          <cell r="AD29310">
            <v>3</v>
          </cell>
        </row>
        <row r="29311">
          <cell r="H29311" t="str">
            <v>FOURNISSEUR</v>
          </cell>
          <cell r="L29311">
            <v>0</v>
          </cell>
          <cell r="AC29311" t="str">
            <v>02918 / SCHOLLER STEPHANIE</v>
          </cell>
          <cell r="AD29311">
            <v>3</v>
          </cell>
        </row>
        <row r="29312">
          <cell r="H29312" t="str">
            <v>FOURNISSEUR</v>
          </cell>
          <cell r="L29312">
            <v>0</v>
          </cell>
          <cell r="AC29312" t="str">
            <v>03811 / LE MOYNE BENOIT</v>
          </cell>
          <cell r="AD29312">
            <v>3</v>
          </cell>
        </row>
        <row r="29313">
          <cell r="H29313" t="str">
            <v>FOURNISSEUR</v>
          </cell>
          <cell r="L29313">
            <v>0</v>
          </cell>
          <cell r="AC29313" t="str">
            <v>06513 / ROLLANG ARNOULD RACHEL</v>
          </cell>
          <cell r="AD29313">
            <v>3</v>
          </cell>
        </row>
        <row r="29314">
          <cell r="H29314" t="str">
            <v>FOURNISSEUR</v>
          </cell>
          <cell r="L29314">
            <v>0</v>
          </cell>
          <cell r="AC29314" t="str">
            <v>06513 / ROLLANG ARNOULD RACHEL</v>
          </cell>
          <cell r="AD29314">
            <v>3</v>
          </cell>
        </row>
        <row r="29315">
          <cell r="H29315" t="str">
            <v>FOURNISSEUR</v>
          </cell>
          <cell r="L29315">
            <v>0</v>
          </cell>
          <cell r="AC29315" t="str">
            <v>06513 / ROLLANG ARNOULD RACHEL</v>
          </cell>
          <cell r="AD29315">
            <v>3</v>
          </cell>
        </row>
        <row r="29316">
          <cell r="H29316" t="str">
            <v>FOURNISSEUR</v>
          </cell>
          <cell r="L29316">
            <v>0</v>
          </cell>
          <cell r="AC29316" t="str">
            <v>05358 / BETSCH CELINE</v>
          </cell>
          <cell r="AD29316">
            <v>3</v>
          </cell>
        </row>
        <row r="29317">
          <cell r="H29317" t="str">
            <v>FOURNISSEUR</v>
          </cell>
          <cell r="L29317">
            <v>0</v>
          </cell>
          <cell r="AC29317" t="str">
            <v>02918 / SCHOLLER STEPHANIE</v>
          </cell>
          <cell r="AD29317">
            <v>3</v>
          </cell>
        </row>
        <row r="29318">
          <cell r="H29318" t="str">
            <v>FOURNISSEUR</v>
          </cell>
          <cell r="L29318">
            <v>0</v>
          </cell>
          <cell r="AC29318" t="str">
            <v>00729 / SCHMITT MARX EVELYNE</v>
          </cell>
          <cell r="AD29318">
            <v>3</v>
          </cell>
        </row>
        <row r="29319">
          <cell r="H29319" t="str">
            <v>FOURNISSEUR</v>
          </cell>
          <cell r="L29319">
            <v>0</v>
          </cell>
          <cell r="AC29319" t="str">
            <v>05029 / BOUGHALEM ALI</v>
          </cell>
          <cell r="AD29319">
            <v>3</v>
          </cell>
        </row>
        <row r="29320">
          <cell r="H29320" t="str">
            <v>FOURNISSEUR</v>
          </cell>
          <cell r="L29320">
            <v>0</v>
          </cell>
          <cell r="AC29320" t="str">
            <v>04814 / LAURENT OLIVIA</v>
          </cell>
          <cell r="AD29320">
            <v>3</v>
          </cell>
        </row>
        <row r="29321">
          <cell r="H29321" t="str">
            <v>FOURNISSEUR</v>
          </cell>
          <cell r="L29321">
            <v>0</v>
          </cell>
          <cell r="AC29321" t="str">
            <v>04814 / LAURENT OLIVIA</v>
          </cell>
          <cell r="AD29321">
            <v>3</v>
          </cell>
        </row>
        <row r="29322">
          <cell r="H29322" t="str">
            <v>FOURNISSEUR</v>
          </cell>
          <cell r="L29322">
            <v>0</v>
          </cell>
          <cell r="AC29322" t="str">
            <v>05345 / SCHENCK LAURENCE</v>
          </cell>
          <cell r="AD29322">
            <v>3</v>
          </cell>
        </row>
        <row r="29323">
          <cell r="H29323" t="str">
            <v>FOURNISSEUR</v>
          </cell>
          <cell r="L29323">
            <v>0</v>
          </cell>
          <cell r="AC29323" t="str">
            <v>00729 / SCHMITT MARX EVELYNE</v>
          </cell>
          <cell r="AD29323">
            <v>3</v>
          </cell>
        </row>
        <row r="29324">
          <cell r="H29324" t="str">
            <v>FOURNISSEUR</v>
          </cell>
          <cell r="L29324">
            <v>0</v>
          </cell>
          <cell r="AC29324" t="str">
            <v>04814 / LAURENT OLIVIA</v>
          </cell>
          <cell r="AD29324">
            <v>3</v>
          </cell>
        </row>
        <row r="29325">
          <cell r="H29325" t="str">
            <v>FOURNISSEUR</v>
          </cell>
          <cell r="L29325">
            <v>0</v>
          </cell>
          <cell r="AC29325" t="str">
            <v>04814 / LAURENT OLIVIA</v>
          </cell>
          <cell r="AD29325">
            <v>3</v>
          </cell>
        </row>
        <row r="29326">
          <cell r="H29326" t="str">
            <v>FOURNISSEUR</v>
          </cell>
          <cell r="L29326">
            <v>0</v>
          </cell>
          <cell r="AC29326" t="str">
            <v>04988 / STIRNEMANN JEAN VINCENT</v>
          </cell>
          <cell r="AD29326">
            <v>3</v>
          </cell>
        </row>
        <row r="29327">
          <cell r="H29327" t="str">
            <v>FOURNISSEUR</v>
          </cell>
          <cell r="L29327">
            <v>0</v>
          </cell>
          <cell r="AC29327" t="str">
            <v>02918 / SCHOLLER STEPHANIE</v>
          </cell>
          <cell r="AD29327">
            <v>3</v>
          </cell>
        </row>
        <row r="29328">
          <cell r="H29328" t="str">
            <v>FOURNISSEUR</v>
          </cell>
          <cell r="L29328">
            <v>0</v>
          </cell>
          <cell r="AC29328" t="str">
            <v>05029 / BOUGHALEM ALI</v>
          </cell>
          <cell r="AD29328">
            <v>3</v>
          </cell>
        </row>
        <row r="29329">
          <cell r="H29329" t="str">
            <v>FOURNISSEUR</v>
          </cell>
          <cell r="L29329">
            <v>0</v>
          </cell>
          <cell r="AC29329" t="str">
            <v>02918 / SCHOLLER STEPHANIE</v>
          </cell>
          <cell r="AD29329">
            <v>3</v>
          </cell>
        </row>
        <row r="29330">
          <cell r="H29330" t="str">
            <v>FOURNISSEUR</v>
          </cell>
          <cell r="L29330">
            <v>0</v>
          </cell>
          <cell r="AC29330" t="str">
            <v>06513 / ROLLANG ARNOULD RACHEL</v>
          </cell>
          <cell r="AD29330">
            <v>3</v>
          </cell>
        </row>
        <row r="29331">
          <cell r="H29331" t="str">
            <v>FOURNISSEUR</v>
          </cell>
          <cell r="L29331">
            <v>0</v>
          </cell>
          <cell r="AC29331" t="str">
            <v>05345 / SCHENCK LAURENCE</v>
          </cell>
          <cell r="AD29331">
            <v>3</v>
          </cell>
        </row>
        <row r="29332">
          <cell r="H29332" t="str">
            <v>FOURNISSEUR</v>
          </cell>
          <cell r="L29332">
            <v>0</v>
          </cell>
          <cell r="AC29332" t="str">
            <v>02918 / SCHOLLER STEPHANIE</v>
          </cell>
          <cell r="AD29332">
            <v>3</v>
          </cell>
        </row>
        <row r="29333">
          <cell r="H29333" t="str">
            <v>FOURNISSEUR</v>
          </cell>
          <cell r="L29333">
            <v>0</v>
          </cell>
          <cell r="AC29333" t="str">
            <v>06513 / ROLLANG ARNOULD RACHEL</v>
          </cell>
          <cell r="AD29333">
            <v>3</v>
          </cell>
        </row>
        <row r="29334">
          <cell r="H29334" t="str">
            <v>FOURNISSEUR</v>
          </cell>
          <cell r="L29334">
            <v>0</v>
          </cell>
          <cell r="AC29334" t="str">
            <v>03811 / LE MOYNE BENOIT</v>
          </cell>
          <cell r="AD29334">
            <v>3</v>
          </cell>
        </row>
        <row r="29335">
          <cell r="H29335" t="str">
            <v>FOURNISSEUR</v>
          </cell>
          <cell r="L29335">
            <v>0</v>
          </cell>
          <cell r="AC29335" t="str">
            <v>04988 / STIRNEMANN JEAN VINCENT</v>
          </cell>
          <cell r="AD29335">
            <v>3</v>
          </cell>
        </row>
        <row r="29336">
          <cell r="H29336" t="str">
            <v>FOURNISSEUR</v>
          </cell>
          <cell r="L29336">
            <v>0</v>
          </cell>
          <cell r="AC29336" t="str">
            <v>06513 / ROLLANG ARNOULD RACHEL</v>
          </cell>
          <cell r="AD29336">
            <v>3</v>
          </cell>
        </row>
        <row r="29337">
          <cell r="H29337" t="str">
            <v>MASSEUR</v>
          </cell>
          <cell r="L29337">
            <v>0</v>
          </cell>
          <cell r="AC29337" t="str">
            <v>05345 / SCHENCK LAURENCE</v>
          </cell>
          <cell r="AD29337">
            <v>3</v>
          </cell>
        </row>
        <row r="29338">
          <cell r="H29338" t="str">
            <v>FOURNISSEUR</v>
          </cell>
          <cell r="L29338">
            <v>0</v>
          </cell>
          <cell r="AC29338" t="str">
            <v>03811 / LE MOYNE BENOIT</v>
          </cell>
          <cell r="AD29338">
            <v>3</v>
          </cell>
        </row>
        <row r="29339">
          <cell r="H29339" t="str">
            <v>FOURNISSEUR</v>
          </cell>
          <cell r="L29339">
            <v>0</v>
          </cell>
          <cell r="AC29339" t="str">
            <v>06513 / ROLLANG ARNOULD RACHEL</v>
          </cell>
          <cell r="AD29339">
            <v>3</v>
          </cell>
        </row>
        <row r="29340">
          <cell r="H29340" t="str">
            <v>FOURNISSEUR</v>
          </cell>
          <cell r="L29340">
            <v>0</v>
          </cell>
          <cell r="AC29340" t="str">
            <v>05029 / BOUGHALEM ALI</v>
          </cell>
          <cell r="AD29340">
            <v>3</v>
          </cell>
        </row>
        <row r="29341">
          <cell r="H29341" t="str">
            <v>FOURNISSEUR</v>
          </cell>
          <cell r="L29341">
            <v>0</v>
          </cell>
          <cell r="AC29341" t="str">
            <v>05345 / SCHENCK LAURENCE</v>
          </cell>
          <cell r="AD29341">
            <v>3</v>
          </cell>
        </row>
        <row r="29342">
          <cell r="H29342" t="str">
            <v>FOURNISSEUR</v>
          </cell>
          <cell r="L29342">
            <v>0</v>
          </cell>
          <cell r="AC29342" t="str">
            <v>05358 / BETSCH CELINE</v>
          </cell>
          <cell r="AD29342">
            <v>3</v>
          </cell>
        </row>
        <row r="29343">
          <cell r="H29343" t="str">
            <v>FOURNISSEUR</v>
          </cell>
          <cell r="L29343">
            <v>0</v>
          </cell>
          <cell r="AC29343" t="str">
            <v>02337 / GALLARD MYLENE</v>
          </cell>
          <cell r="AD29343">
            <v>3</v>
          </cell>
        </row>
        <row r="29344">
          <cell r="H29344" t="str">
            <v>FOURNISSEUR</v>
          </cell>
          <cell r="L29344">
            <v>0</v>
          </cell>
          <cell r="AC29344" t="str">
            <v>02918 / SCHOLLER STEPHANIE</v>
          </cell>
          <cell r="AD29344">
            <v>3</v>
          </cell>
        </row>
        <row r="29345">
          <cell r="H29345" t="str">
            <v>FOURNISSEUR</v>
          </cell>
          <cell r="L29345">
            <v>0</v>
          </cell>
          <cell r="AC29345" t="str">
            <v>05029 / BOUGHALEM ALI</v>
          </cell>
          <cell r="AD29345">
            <v>3</v>
          </cell>
        </row>
        <row r="29346">
          <cell r="H29346" t="str">
            <v>FOURNISSEUR</v>
          </cell>
          <cell r="L29346">
            <v>0</v>
          </cell>
          <cell r="AC29346" t="str">
            <v>04814 / LAURENT OLIVIA</v>
          </cell>
          <cell r="AD29346">
            <v>3</v>
          </cell>
        </row>
        <row r="29347">
          <cell r="H29347" t="str">
            <v>FOURNISSEUR</v>
          </cell>
          <cell r="L29347">
            <v>0</v>
          </cell>
          <cell r="AC29347" t="str">
            <v>05358 / BETSCH CELINE</v>
          </cell>
          <cell r="AD29347">
            <v>3</v>
          </cell>
        </row>
        <row r="29348">
          <cell r="H29348" t="str">
            <v>FOURNISSEUR</v>
          </cell>
          <cell r="L29348">
            <v>0</v>
          </cell>
          <cell r="AC29348" t="str">
            <v>05358 / BETSCH CELINE</v>
          </cell>
          <cell r="AD29348">
            <v>3</v>
          </cell>
        </row>
        <row r="29349">
          <cell r="H29349" t="str">
            <v>FOURNISSEUR</v>
          </cell>
          <cell r="L29349">
            <v>0</v>
          </cell>
          <cell r="AC29349" t="str">
            <v>02337 / GALLARD MYLENE</v>
          </cell>
          <cell r="AD29349">
            <v>3</v>
          </cell>
        </row>
        <row r="29350">
          <cell r="H29350" t="str">
            <v>FOURNISSEUR</v>
          </cell>
          <cell r="L29350">
            <v>0</v>
          </cell>
          <cell r="AC29350" t="str">
            <v>02918 / SCHOLLER STEPHANIE</v>
          </cell>
          <cell r="AD29350">
            <v>3</v>
          </cell>
        </row>
        <row r="29351">
          <cell r="H29351" t="str">
            <v>FOURNISSEUR</v>
          </cell>
          <cell r="L29351">
            <v>0</v>
          </cell>
          <cell r="AC29351" t="str">
            <v>06513 / ROLLANG ARNOULD RACHEL</v>
          </cell>
          <cell r="AD29351">
            <v>3</v>
          </cell>
        </row>
        <row r="29352">
          <cell r="H29352" t="str">
            <v>FOURNISSEUR</v>
          </cell>
          <cell r="L29352">
            <v>0</v>
          </cell>
          <cell r="AC29352" t="str">
            <v>05029 / BOUGHALEM ALI</v>
          </cell>
          <cell r="AD29352">
            <v>3</v>
          </cell>
        </row>
        <row r="29353">
          <cell r="H29353" t="str">
            <v>FOURNISSEUR</v>
          </cell>
          <cell r="L29353">
            <v>0</v>
          </cell>
          <cell r="AC29353" t="str">
            <v>00729 / SCHMITT MARX EVELYNE</v>
          </cell>
          <cell r="AD29353">
            <v>3</v>
          </cell>
        </row>
        <row r="29354">
          <cell r="H29354" t="str">
            <v>FOURNISSEUR</v>
          </cell>
          <cell r="L29354">
            <v>0</v>
          </cell>
          <cell r="AC29354" t="str">
            <v>05358 / BETSCH CELINE</v>
          </cell>
          <cell r="AD29354">
            <v>3</v>
          </cell>
        </row>
        <row r="29355">
          <cell r="H29355" t="str">
            <v>FOURNISSEUR</v>
          </cell>
          <cell r="L29355">
            <v>0</v>
          </cell>
          <cell r="AC29355" t="str">
            <v>03811 / LE MOYNE BENOIT</v>
          </cell>
          <cell r="AD29355">
            <v>3</v>
          </cell>
        </row>
        <row r="29356">
          <cell r="H29356" t="str">
            <v>MEDECIN</v>
          </cell>
          <cell r="K29356" t="str">
            <v>MS</v>
          </cell>
          <cell r="L29356">
            <v>0</v>
          </cell>
          <cell r="AC29356" t="str">
            <v>00729 / SCHMITT MARX EVELYNE</v>
          </cell>
          <cell r="AD29356">
            <v>3</v>
          </cell>
        </row>
        <row r="29357">
          <cell r="H29357" t="str">
            <v>FOURNISSEUR</v>
          </cell>
          <cell r="L29357">
            <v>0</v>
          </cell>
          <cell r="AC29357" t="str">
            <v>03811 / LE MOYNE BENOIT</v>
          </cell>
          <cell r="AD29357">
            <v>3</v>
          </cell>
        </row>
        <row r="29358">
          <cell r="H29358" t="str">
            <v>FOURNISSEUR</v>
          </cell>
          <cell r="L29358">
            <v>0</v>
          </cell>
          <cell r="AC29358" t="str">
            <v>00729 / SCHMITT MARX EVELYNE</v>
          </cell>
          <cell r="AD29358">
            <v>3</v>
          </cell>
        </row>
        <row r="29359">
          <cell r="H29359" t="str">
            <v>FOURNISSEUR</v>
          </cell>
          <cell r="L29359">
            <v>0</v>
          </cell>
          <cell r="AC29359" t="str">
            <v>00729 / SCHMITT MARX EVELYNE</v>
          </cell>
          <cell r="AD29359">
            <v>3</v>
          </cell>
        </row>
        <row r="29360">
          <cell r="H29360" t="str">
            <v>FOURNISSEUR</v>
          </cell>
          <cell r="L29360">
            <v>0</v>
          </cell>
          <cell r="AC29360" t="str">
            <v>06513 / ROLLANG ARNOULD RACHEL</v>
          </cell>
          <cell r="AD29360">
            <v>3</v>
          </cell>
        </row>
        <row r="29361">
          <cell r="H29361" t="str">
            <v>FOURNISSEUR</v>
          </cell>
          <cell r="L29361">
            <v>0</v>
          </cell>
          <cell r="AC29361" t="str">
            <v>00729 / SCHMITT MARX EVELYNE</v>
          </cell>
          <cell r="AD29361">
            <v>3</v>
          </cell>
        </row>
        <row r="29362">
          <cell r="H29362" t="str">
            <v>FOURNISSEUR</v>
          </cell>
          <cell r="L29362">
            <v>0</v>
          </cell>
          <cell r="AC29362" t="str">
            <v>04988 / STIRNEMANN JEAN VINCENT</v>
          </cell>
          <cell r="AD29362">
            <v>3</v>
          </cell>
        </row>
        <row r="29363">
          <cell r="H29363" t="str">
            <v>FOURNISSEUR</v>
          </cell>
          <cell r="L29363">
            <v>0</v>
          </cell>
          <cell r="AC29363" t="str">
            <v>04814 / LAURENT OLIVIA</v>
          </cell>
          <cell r="AD29363">
            <v>3</v>
          </cell>
        </row>
        <row r="29364">
          <cell r="H29364" t="str">
            <v>FOURNISSEUR</v>
          </cell>
          <cell r="L29364">
            <v>0</v>
          </cell>
          <cell r="AC29364" t="str">
            <v>04988 / STIRNEMANN JEAN VINCENT</v>
          </cell>
          <cell r="AD29364">
            <v>3</v>
          </cell>
        </row>
        <row r="29365">
          <cell r="H29365" t="str">
            <v>FOURNISSEUR</v>
          </cell>
          <cell r="L29365">
            <v>0</v>
          </cell>
          <cell r="AC29365" t="str">
            <v>05029 / BOUGHALEM ALI</v>
          </cell>
          <cell r="AD29365">
            <v>3</v>
          </cell>
        </row>
        <row r="29366">
          <cell r="H29366" t="str">
            <v>FOURNISSEUR</v>
          </cell>
          <cell r="L29366">
            <v>0</v>
          </cell>
          <cell r="AC29366" t="str">
            <v>04814 / LAURENT OLIVIA</v>
          </cell>
          <cell r="AD29366">
            <v>3</v>
          </cell>
        </row>
        <row r="29367">
          <cell r="H29367" t="str">
            <v>FOURNISSEUR</v>
          </cell>
          <cell r="L29367">
            <v>0</v>
          </cell>
          <cell r="AC29367" t="str">
            <v>03811 / LE MOYNE BENOIT</v>
          </cell>
          <cell r="AD29367">
            <v>3</v>
          </cell>
        </row>
        <row r="29368">
          <cell r="H29368" t="str">
            <v>FOURNISSEUR</v>
          </cell>
          <cell r="L29368">
            <v>0</v>
          </cell>
          <cell r="AC29368" t="str">
            <v>00729 / SCHMITT MARX EVELYNE</v>
          </cell>
          <cell r="AD29368">
            <v>3</v>
          </cell>
        </row>
        <row r="29369">
          <cell r="H29369" t="str">
            <v>FOURNISSEUR</v>
          </cell>
          <cell r="L29369">
            <v>0</v>
          </cell>
          <cell r="AC29369" t="str">
            <v>05345 / SCHENCK LAURENCE</v>
          </cell>
          <cell r="AD29369">
            <v>3</v>
          </cell>
        </row>
        <row r="29370">
          <cell r="H29370" t="str">
            <v>FOURNISSEUR</v>
          </cell>
          <cell r="L29370">
            <v>0</v>
          </cell>
          <cell r="AC29370" t="str">
            <v>03811 / LE MOYNE BENOIT</v>
          </cell>
          <cell r="AD29370">
            <v>3</v>
          </cell>
        </row>
        <row r="29371">
          <cell r="H29371" t="str">
            <v>FOURNISSEUR</v>
          </cell>
          <cell r="L29371">
            <v>0</v>
          </cell>
          <cell r="AC29371" t="str">
            <v>05358 / BETSCH CELINE</v>
          </cell>
          <cell r="AD29371">
            <v>3</v>
          </cell>
        </row>
        <row r="29372">
          <cell r="H29372" t="str">
            <v>FOURNISSEUR</v>
          </cell>
          <cell r="L29372">
            <v>0</v>
          </cell>
          <cell r="AC29372" t="str">
            <v>05345 / SCHENCK LAURENCE</v>
          </cell>
          <cell r="AD29372">
            <v>3</v>
          </cell>
        </row>
        <row r="29373">
          <cell r="H29373" t="str">
            <v>FOURNISSEUR</v>
          </cell>
          <cell r="L29373">
            <v>0</v>
          </cell>
          <cell r="AC29373" t="str">
            <v>05345 / SCHENCK LAURENCE</v>
          </cell>
          <cell r="AD29373">
            <v>3</v>
          </cell>
        </row>
        <row r="29374">
          <cell r="H29374" t="str">
            <v>FOURNISSEUR</v>
          </cell>
          <cell r="L29374">
            <v>0</v>
          </cell>
          <cell r="AC29374" t="str">
            <v>06513 / ROLLANG ARNOULD RACHEL</v>
          </cell>
          <cell r="AD29374">
            <v>3</v>
          </cell>
        </row>
        <row r="29375">
          <cell r="H29375" t="str">
            <v>FOURNISSEUR</v>
          </cell>
          <cell r="L29375">
            <v>0</v>
          </cell>
          <cell r="AC29375" t="str">
            <v>03811 / LE MOYNE BENOIT</v>
          </cell>
          <cell r="AD29375">
            <v>3</v>
          </cell>
        </row>
        <row r="29376">
          <cell r="H29376" t="str">
            <v>FOURNISSEUR</v>
          </cell>
          <cell r="L29376">
            <v>0</v>
          </cell>
          <cell r="AC29376" t="str">
            <v>05345 / SCHENCK LAURENCE</v>
          </cell>
          <cell r="AD29376">
            <v>3</v>
          </cell>
        </row>
        <row r="29377">
          <cell r="H29377" t="str">
            <v>FOURNISSEUR</v>
          </cell>
          <cell r="L29377">
            <v>0</v>
          </cell>
          <cell r="AC29377" t="str">
            <v>06513 / ROLLANG ARNOULD RACHEL</v>
          </cell>
          <cell r="AD29377">
            <v>3</v>
          </cell>
        </row>
        <row r="29378">
          <cell r="H29378" t="str">
            <v>FOURNISSEUR</v>
          </cell>
          <cell r="L29378">
            <v>0</v>
          </cell>
          <cell r="AC29378" t="str">
            <v>04814 / LAURENT OLIVIA</v>
          </cell>
          <cell r="AD29378">
            <v>3</v>
          </cell>
        </row>
        <row r="29379">
          <cell r="H29379" t="str">
            <v>FOURNISSEUR</v>
          </cell>
          <cell r="L29379">
            <v>0</v>
          </cell>
          <cell r="AC29379" t="str">
            <v>05345 / SCHENCK LAURENCE</v>
          </cell>
          <cell r="AD29379">
            <v>3</v>
          </cell>
        </row>
        <row r="29380">
          <cell r="H29380" t="str">
            <v>FOURNISSEUR</v>
          </cell>
          <cell r="L29380">
            <v>0</v>
          </cell>
          <cell r="AC29380" t="str">
            <v>05345 / SCHENCK LAURENCE</v>
          </cell>
          <cell r="AD29380">
            <v>3</v>
          </cell>
        </row>
        <row r="29381">
          <cell r="H29381" t="str">
            <v>FOURNISSEUR</v>
          </cell>
          <cell r="L29381">
            <v>0</v>
          </cell>
          <cell r="AC29381" t="str">
            <v>02918 / SCHOLLER STEPHANIE</v>
          </cell>
          <cell r="AD29381">
            <v>3</v>
          </cell>
        </row>
        <row r="29382">
          <cell r="H29382" t="str">
            <v>FOURNISSEUR</v>
          </cell>
          <cell r="L29382">
            <v>0</v>
          </cell>
          <cell r="AC29382" t="str">
            <v>05029 / BOUGHALEM ALI</v>
          </cell>
          <cell r="AD29382">
            <v>3</v>
          </cell>
        </row>
        <row r="29383">
          <cell r="H29383" t="str">
            <v>FOURNISSEUR</v>
          </cell>
          <cell r="L29383">
            <v>0</v>
          </cell>
          <cell r="AC29383" t="str">
            <v>05345 / SCHENCK LAURENCE</v>
          </cell>
          <cell r="AD29383">
            <v>3</v>
          </cell>
        </row>
        <row r="29384">
          <cell r="H29384" t="str">
            <v>FOURNISSEUR</v>
          </cell>
          <cell r="L29384">
            <v>0</v>
          </cell>
          <cell r="AC29384" t="str">
            <v>04988 / STIRNEMANN JEAN VINCENT</v>
          </cell>
          <cell r="AD29384">
            <v>3</v>
          </cell>
        </row>
        <row r="29385">
          <cell r="H29385" t="str">
            <v>FOURNISSEUR</v>
          </cell>
          <cell r="L29385">
            <v>0</v>
          </cell>
          <cell r="AC29385" t="str">
            <v>05358 / BETSCH CELINE</v>
          </cell>
          <cell r="AD29385">
            <v>3</v>
          </cell>
        </row>
        <row r="29386">
          <cell r="H29386" t="str">
            <v>FOURNISSEUR</v>
          </cell>
          <cell r="L29386">
            <v>0</v>
          </cell>
          <cell r="AC29386" t="str">
            <v>06513 / ROLLANG ARNOULD RACHEL</v>
          </cell>
          <cell r="AD29386">
            <v>3</v>
          </cell>
        </row>
        <row r="29387">
          <cell r="H29387" t="str">
            <v>FOURNISSEUR</v>
          </cell>
          <cell r="L29387">
            <v>0</v>
          </cell>
          <cell r="AC29387" t="str">
            <v>05358 / BETSCH CELINE</v>
          </cell>
          <cell r="AD29387">
            <v>3</v>
          </cell>
        </row>
        <row r="29388">
          <cell r="H29388" t="str">
            <v>FOURNISSEUR</v>
          </cell>
          <cell r="L29388">
            <v>0</v>
          </cell>
          <cell r="AC29388" t="str">
            <v>02918 / SCHOLLER STEPHANIE</v>
          </cell>
          <cell r="AD29388">
            <v>3</v>
          </cell>
        </row>
        <row r="29389">
          <cell r="H29389" t="str">
            <v>FOURNISSEUR</v>
          </cell>
          <cell r="L29389">
            <v>0</v>
          </cell>
          <cell r="AC29389" t="str">
            <v>05358 / BETSCH CELINE</v>
          </cell>
          <cell r="AD29389">
            <v>3</v>
          </cell>
        </row>
        <row r="29390">
          <cell r="H29390" t="str">
            <v>FOURNISSEUR</v>
          </cell>
          <cell r="L29390">
            <v>0</v>
          </cell>
          <cell r="AC29390" t="str">
            <v>05358 / BETSCH CELINE</v>
          </cell>
          <cell r="AD29390">
            <v>3</v>
          </cell>
        </row>
        <row r="29391">
          <cell r="H29391" t="str">
            <v>FOURNISSEUR</v>
          </cell>
          <cell r="L29391">
            <v>0</v>
          </cell>
          <cell r="AC29391" t="str">
            <v>05029 / BOUGHALEM ALI</v>
          </cell>
          <cell r="AD29391">
            <v>3</v>
          </cell>
        </row>
        <row r="29392">
          <cell r="H29392" t="str">
            <v>FOURNISSEUR</v>
          </cell>
          <cell r="L29392">
            <v>0</v>
          </cell>
          <cell r="AC29392" t="str">
            <v>05345 / SCHENCK LAURENCE</v>
          </cell>
          <cell r="AD29392">
            <v>3</v>
          </cell>
        </row>
        <row r="29393">
          <cell r="H29393" t="str">
            <v>FOURNISSEUR</v>
          </cell>
          <cell r="L29393">
            <v>0</v>
          </cell>
          <cell r="AC29393" t="str">
            <v>02337 / GALLARD MYLENE</v>
          </cell>
          <cell r="AD29393">
            <v>3</v>
          </cell>
        </row>
        <row r="29394">
          <cell r="H29394" t="str">
            <v>FOURNISSEUR</v>
          </cell>
          <cell r="L29394">
            <v>0</v>
          </cell>
          <cell r="AC29394" t="str">
            <v>05345 / SCHENCK LAURENCE</v>
          </cell>
          <cell r="AD29394">
            <v>3</v>
          </cell>
        </row>
        <row r="29395">
          <cell r="H29395" t="str">
            <v>FOURNISSEUR</v>
          </cell>
          <cell r="L29395">
            <v>0</v>
          </cell>
          <cell r="AC29395" t="str">
            <v>05029 / BOUGHALEM ALI</v>
          </cell>
          <cell r="AD29395">
            <v>3</v>
          </cell>
        </row>
        <row r="29396">
          <cell r="H29396" t="str">
            <v>FOURNISSEUR</v>
          </cell>
          <cell r="L29396">
            <v>0</v>
          </cell>
          <cell r="AC29396" t="str">
            <v>06513 / ROLLANG ARNOULD RACHEL</v>
          </cell>
          <cell r="AD29396">
            <v>3</v>
          </cell>
        </row>
        <row r="29397">
          <cell r="H29397" t="str">
            <v>FOURNISSEUR</v>
          </cell>
          <cell r="L29397">
            <v>0</v>
          </cell>
          <cell r="AC29397" t="str">
            <v>05345 / SCHENCK LAURENCE</v>
          </cell>
          <cell r="AD29397">
            <v>3</v>
          </cell>
        </row>
        <row r="29398">
          <cell r="H29398" t="str">
            <v>FOURNISSEUR</v>
          </cell>
          <cell r="L29398">
            <v>0</v>
          </cell>
          <cell r="AC29398" t="str">
            <v>04814 / LAURENT OLIVIA</v>
          </cell>
          <cell r="AD29398">
            <v>3</v>
          </cell>
        </row>
        <row r="29399">
          <cell r="H29399" t="str">
            <v>FOURNISSEUR</v>
          </cell>
          <cell r="L29399">
            <v>0</v>
          </cell>
          <cell r="AC29399" t="str">
            <v>04988 / STIRNEMANN JEAN VINCENT</v>
          </cell>
          <cell r="AD29399">
            <v>3</v>
          </cell>
        </row>
        <row r="29400">
          <cell r="H29400" t="str">
            <v>FOURNISSEUR</v>
          </cell>
          <cell r="L29400">
            <v>0</v>
          </cell>
          <cell r="AC29400" t="str">
            <v>06513 / ROLLANG ARNOULD RACHEL</v>
          </cell>
          <cell r="AD29400">
            <v>3</v>
          </cell>
        </row>
        <row r="29401">
          <cell r="H29401" t="str">
            <v>FOURNISSEUR</v>
          </cell>
          <cell r="L29401">
            <v>0</v>
          </cell>
          <cell r="AC29401" t="str">
            <v>04814 / LAURENT OLIVIA</v>
          </cell>
          <cell r="AD29401">
            <v>3</v>
          </cell>
        </row>
        <row r="29402">
          <cell r="H29402" t="str">
            <v>FOURNISSEUR</v>
          </cell>
          <cell r="L29402">
            <v>0</v>
          </cell>
          <cell r="AC29402" t="str">
            <v>03811 / LE MOYNE BENOIT</v>
          </cell>
          <cell r="AD29402">
            <v>3</v>
          </cell>
        </row>
        <row r="29403">
          <cell r="H29403" t="str">
            <v>FOURNISSEUR</v>
          </cell>
          <cell r="L29403">
            <v>0</v>
          </cell>
          <cell r="AC29403" t="str">
            <v>04988 / STIRNEMANN JEAN VINCENT</v>
          </cell>
          <cell r="AD29403">
            <v>3</v>
          </cell>
        </row>
        <row r="29404">
          <cell r="H29404" t="str">
            <v>FOURNISSEUR</v>
          </cell>
          <cell r="L29404">
            <v>0</v>
          </cell>
          <cell r="AC29404" t="str">
            <v>04988 / STIRNEMANN JEAN VINCENT</v>
          </cell>
          <cell r="AD29404">
            <v>3</v>
          </cell>
        </row>
        <row r="29405">
          <cell r="H29405" t="str">
            <v>FOURNISSEUR</v>
          </cell>
          <cell r="L29405">
            <v>0</v>
          </cell>
          <cell r="AC29405" t="str">
            <v>05029 / BOUGHALEM ALI</v>
          </cell>
          <cell r="AD29405">
            <v>3</v>
          </cell>
        </row>
        <row r="29406">
          <cell r="H29406" t="str">
            <v>FOURNISSEUR</v>
          </cell>
          <cell r="L29406">
            <v>0</v>
          </cell>
          <cell r="AC29406" t="str">
            <v>06513 / ROLLANG ARNOULD RACHEL</v>
          </cell>
          <cell r="AD29406">
            <v>3</v>
          </cell>
        </row>
        <row r="29407">
          <cell r="H29407" t="str">
            <v>FOURNISSEUR</v>
          </cell>
          <cell r="L29407">
            <v>0</v>
          </cell>
          <cell r="AC29407" t="str">
            <v>02337 / GALLARD MYLENE</v>
          </cell>
          <cell r="AD29407">
            <v>3</v>
          </cell>
        </row>
        <row r="29408">
          <cell r="H29408" t="str">
            <v>FOURNISSEUR</v>
          </cell>
          <cell r="L29408">
            <v>0</v>
          </cell>
          <cell r="AC29408" t="str">
            <v>02918 / SCHOLLER STEPHANIE</v>
          </cell>
          <cell r="AD29408">
            <v>3</v>
          </cell>
        </row>
        <row r="29409">
          <cell r="H29409" t="str">
            <v>FOURNISSEUR</v>
          </cell>
          <cell r="L29409">
            <v>0</v>
          </cell>
          <cell r="AC29409" t="str">
            <v>05029 / BOUGHALEM ALI</v>
          </cell>
          <cell r="AD29409">
            <v>3</v>
          </cell>
        </row>
        <row r="29410">
          <cell r="H29410" t="str">
            <v>FOURNISSEUR</v>
          </cell>
          <cell r="L29410">
            <v>0</v>
          </cell>
          <cell r="AC29410" t="str">
            <v>06513 / ROLLANG ARNOULD RACHEL</v>
          </cell>
          <cell r="AD29410">
            <v>3</v>
          </cell>
        </row>
        <row r="29411">
          <cell r="H29411" t="str">
            <v>FOURNISSEUR</v>
          </cell>
          <cell r="L29411">
            <v>0</v>
          </cell>
          <cell r="AC29411" t="str">
            <v>04814 / LAURENT OLIVIA</v>
          </cell>
          <cell r="AD29411">
            <v>3</v>
          </cell>
        </row>
        <row r="29412">
          <cell r="H29412" t="str">
            <v>FOURNISSEUR</v>
          </cell>
          <cell r="L29412">
            <v>0</v>
          </cell>
          <cell r="AC29412" t="str">
            <v>02337 / GALLARD MYLENE</v>
          </cell>
          <cell r="AD29412">
            <v>3</v>
          </cell>
        </row>
        <row r="29413">
          <cell r="H29413" t="str">
            <v>FOURNISSEUR</v>
          </cell>
          <cell r="L29413">
            <v>0</v>
          </cell>
          <cell r="AC29413" t="str">
            <v>06513 / ROLLANG ARNOULD RACHEL</v>
          </cell>
          <cell r="AD29413">
            <v>3</v>
          </cell>
        </row>
        <row r="29414">
          <cell r="H29414" t="str">
            <v>FOURNISSEUR</v>
          </cell>
          <cell r="L29414">
            <v>0</v>
          </cell>
          <cell r="AC29414" t="str">
            <v>02337 / GALLARD MYLENE</v>
          </cell>
          <cell r="AD29414">
            <v>3</v>
          </cell>
        </row>
        <row r="29415">
          <cell r="H29415" t="str">
            <v>FOURNISSEUR</v>
          </cell>
          <cell r="L29415">
            <v>0</v>
          </cell>
          <cell r="AC29415" t="str">
            <v>05029 / BOUGHALEM ALI</v>
          </cell>
          <cell r="AD29415">
            <v>3</v>
          </cell>
        </row>
        <row r="29416">
          <cell r="H29416" t="str">
            <v>FOURNISSEUR</v>
          </cell>
          <cell r="L29416">
            <v>0</v>
          </cell>
          <cell r="AC29416" t="str">
            <v>04988 / STIRNEMANN JEAN VINCENT</v>
          </cell>
          <cell r="AD29416">
            <v>3</v>
          </cell>
        </row>
        <row r="29417">
          <cell r="H29417" t="str">
            <v>FOURNISSEUR</v>
          </cell>
          <cell r="L29417">
            <v>0</v>
          </cell>
          <cell r="AC29417" t="str">
            <v>04814 / LAURENT OLIVIA</v>
          </cell>
          <cell r="AD29417">
            <v>3</v>
          </cell>
        </row>
        <row r="29418">
          <cell r="H29418" t="str">
            <v>FOURNISSEUR</v>
          </cell>
          <cell r="L29418">
            <v>0</v>
          </cell>
          <cell r="AC29418" t="str">
            <v>05358 / BETSCH CELINE</v>
          </cell>
          <cell r="AD29418">
            <v>3</v>
          </cell>
        </row>
        <row r="29419">
          <cell r="H29419" t="str">
            <v>FOURNISSEUR</v>
          </cell>
          <cell r="L29419">
            <v>0</v>
          </cell>
          <cell r="AC29419" t="str">
            <v>00729 / SCHMITT MARX EVELYNE</v>
          </cell>
          <cell r="AD29419">
            <v>3</v>
          </cell>
        </row>
        <row r="29420">
          <cell r="H29420" t="str">
            <v>DENTISTE</v>
          </cell>
          <cell r="L29420">
            <v>0</v>
          </cell>
          <cell r="AC29420" t="str">
            <v>05358 / BETSCH CELINE</v>
          </cell>
          <cell r="AD29420">
            <v>3</v>
          </cell>
        </row>
        <row r="29421">
          <cell r="H29421" t="str">
            <v>MEDECIN</v>
          </cell>
          <cell r="K29421" t="str">
            <v>MG</v>
          </cell>
          <cell r="L29421">
            <v>0</v>
          </cell>
          <cell r="AC29421" t="str">
            <v>04814 / LAURENT OLIVIA</v>
          </cell>
          <cell r="AD29421">
            <v>3</v>
          </cell>
        </row>
        <row r="29422">
          <cell r="H29422" t="str">
            <v>FOURNISSEUR</v>
          </cell>
          <cell r="L29422">
            <v>0</v>
          </cell>
          <cell r="AC29422" t="str">
            <v>04814 / LAURENT OLIVIA</v>
          </cell>
          <cell r="AD29422">
            <v>3</v>
          </cell>
        </row>
        <row r="29423">
          <cell r="H29423" t="str">
            <v>DENTISTE</v>
          </cell>
          <cell r="L29423">
            <v>0</v>
          </cell>
          <cell r="AC29423" t="str">
            <v>04814 / LAURENT OLIVIA</v>
          </cell>
          <cell r="AD29423">
            <v>3</v>
          </cell>
        </row>
        <row r="29424">
          <cell r="H29424" t="str">
            <v>MASSEUR</v>
          </cell>
          <cell r="L29424">
            <v>0</v>
          </cell>
          <cell r="AC29424" t="str">
            <v>05029 / BOUGHALEM ALI</v>
          </cell>
          <cell r="AD29424">
            <v>3</v>
          </cell>
        </row>
        <row r="29425">
          <cell r="H29425" t="str">
            <v>INFIRMIER</v>
          </cell>
          <cell r="L29425">
            <v>0</v>
          </cell>
          <cell r="AC29425" t="str">
            <v>03811 / LE MOYNE BENOIT</v>
          </cell>
          <cell r="AD29425">
            <v>3</v>
          </cell>
        </row>
        <row r="29426">
          <cell r="H29426" t="str">
            <v>MEDECIN</v>
          </cell>
          <cell r="K29426" t="str">
            <v>MS</v>
          </cell>
          <cell r="L29426">
            <v>0</v>
          </cell>
          <cell r="AC29426" t="str">
            <v>02918 / SCHOLLER STEPHANIE</v>
          </cell>
          <cell r="AD29426">
            <v>3</v>
          </cell>
        </row>
        <row r="29427">
          <cell r="H29427" t="str">
            <v>MASSEUR</v>
          </cell>
          <cell r="L29427">
            <v>0</v>
          </cell>
          <cell r="AC29427" t="str">
            <v>05029 / BOUGHALEM ALI</v>
          </cell>
          <cell r="AD29427">
            <v>3</v>
          </cell>
        </row>
        <row r="29428">
          <cell r="H29428" t="str">
            <v>MASSEUR</v>
          </cell>
          <cell r="L29428">
            <v>0</v>
          </cell>
          <cell r="AC29428" t="str">
            <v>05029 / BOUGHALEM ALI</v>
          </cell>
          <cell r="AD29428">
            <v>3</v>
          </cell>
        </row>
        <row r="29429">
          <cell r="H29429" t="str">
            <v>MEDECIN</v>
          </cell>
          <cell r="K29429" t="str">
            <v>MS</v>
          </cell>
          <cell r="L29429">
            <v>0</v>
          </cell>
          <cell r="AC29429" t="str">
            <v>04814 / LAURENT OLIVIA</v>
          </cell>
          <cell r="AD29429">
            <v>3</v>
          </cell>
        </row>
        <row r="29430">
          <cell r="H29430" t="str">
            <v>INFIRMIER</v>
          </cell>
          <cell r="L29430">
            <v>0</v>
          </cell>
          <cell r="AC29430" t="str">
            <v>05345 / SCHENCK LAURENCE</v>
          </cell>
          <cell r="AD29430">
            <v>3</v>
          </cell>
        </row>
        <row r="29431">
          <cell r="H29431" t="str">
            <v>MEDECIN</v>
          </cell>
          <cell r="K29431" t="str">
            <v>MG</v>
          </cell>
          <cell r="L29431">
            <v>0</v>
          </cell>
          <cell r="AC29431" t="str">
            <v>06513 / ROLLANG ARNOULD RACHEL</v>
          </cell>
          <cell r="AD29431">
            <v>3</v>
          </cell>
        </row>
        <row r="29432">
          <cell r="H29432" t="str">
            <v>MEDECIN</v>
          </cell>
          <cell r="K29432" t="str">
            <v>MG</v>
          </cell>
          <cell r="L29432">
            <v>0</v>
          </cell>
          <cell r="AC29432" t="str">
            <v>04988 / STIRNEMANN JEAN VINCENT</v>
          </cell>
          <cell r="AD29432">
            <v>3</v>
          </cell>
        </row>
        <row r="29433">
          <cell r="H29433" t="str">
            <v>INFIRMIER</v>
          </cell>
          <cell r="L29433">
            <v>0</v>
          </cell>
          <cell r="AC29433" t="str">
            <v>05345 / SCHENCK LAURENCE</v>
          </cell>
          <cell r="AD29433">
            <v>3</v>
          </cell>
        </row>
        <row r="29434">
          <cell r="H29434" t="str">
            <v>DENTISTE</v>
          </cell>
          <cell r="L29434">
            <v>0</v>
          </cell>
          <cell r="AC29434" t="str">
            <v>02918 / SCHOLLER STEPHANIE</v>
          </cell>
          <cell r="AD29434">
            <v>3</v>
          </cell>
        </row>
        <row r="29435">
          <cell r="H29435" t="str">
            <v>MASSEUR</v>
          </cell>
          <cell r="L29435">
            <v>0</v>
          </cell>
          <cell r="AC29435" t="str">
            <v>05029 / BOUGHALEM ALI</v>
          </cell>
          <cell r="AD29435">
            <v>3</v>
          </cell>
        </row>
        <row r="29436">
          <cell r="H29436" t="str">
            <v>INFIRMIER</v>
          </cell>
          <cell r="L29436">
            <v>0</v>
          </cell>
          <cell r="AC29436" t="str">
            <v>02918 / SCHOLLER STEPHANIE</v>
          </cell>
          <cell r="AD29436">
            <v>3</v>
          </cell>
        </row>
        <row r="29437">
          <cell r="H29437" t="str">
            <v>MEDECIN</v>
          </cell>
          <cell r="K29437" t="str">
            <v>MS</v>
          </cell>
          <cell r="L29437">
            <v>0</v>
          </cell>
          <cell r="AC29437" t="str">
            <v>05029 / BOUGHALEM ALI</v>
          </cell>
          <cell r="AD29437">
            <v>3</v>
          </cell>
        </row>
        <row r="29438">
          <cell r="H29438" t="str">
            <v>INFIRMIER</v>
          </cell>
          <cell r="L29438">
            <v>0</v>
          </cell>
          <cell r="AC29438" t="str">
            <v>03811 / LE MOYNE BENOIT</v>
          </cell>
          <cell r="AD29438">
            <v>3</v>
          </cell>
        </row>
        <row r="29439">
          <cell r="H29439" t="str">
            <v>MEDECIN</v>
          </cell>
          <cell r="K29439" t="str">
            <v>MS</v>
          </cell>
          <cell r="L29439">
            <v>1</v>
          </cell>
          <cell r="AC29439" t="str">
            <v>04814 / LAURENT OLIVIA</v>
          </cell>
          <cell r="AD29439">
            <v>3</v>
          </cell>
        </row>
        <row r="29440">
          <cell r="H29440" t="str">
            <v>MEDECIN</v>
          </cell>
          <cell r="K29440" t="str">
            <v>MS</v>
          </cell>
          <cell r="L29440">
            <v>4</v>
          </cell>
          <cell r="AC29440" t="str">
            <v>05029 / BOUGHALEM ALI</v>
          </cell>
          <cell r="AD29440">
            <v>3</v>
          </cell>
        </row>
        <row r="29441">
          <cell r="H29441" t="str">
            <v>MEDECIN</v>
          </cell>
          <cell r="K29441" t="str">
            <v>MG</v>
          </cell>
          <cell r="L29441">
            <v>0</v>
          </cell>
          <cell r="AC29441" t="str">
            <v>05345 / SCHENCK LAURENCE</v>
          </cell>
          <cell r="AD29441">
            <v>3</v>
          </cell>
        </row>
        <row r="29442">
          <cell r="H29442" t="str">
            <v>MEDECIN</v>
          </cell>
          <cell r="K29442" t="str">
            <v>MS</v>
          </cell>
          <cell r="L29442">
            <v>0</v>
          </cell>
          <cell r="AC29442" t="str">
            <v>04814 / LAURENT OLIVIA</v>
          </cell>
          <cell r="AD29442">
            <v>3</v>
          </cell>
        </row>
        <row r="29443">
          <cell r="H29443" t="str">
            <v>INFIRMIER</v>
          </cell>
          <cell r="L29443">
            <v>0</v>
          </cell>
          <cell r="AC29443" t="str">
            <v>05345 / SCHENCK LAURENCE</v>
          </cell>
          <cell r="AD29443">
            <v>3</v>
          </cell>
        </row>
        <row r="29444">
          <cell r="H29444" t="str">
            <v>DENTISTE</v>
          </cell>
          <cell r="L29444">
            <v>0</v>
          </cell>
          <cell r="AC29444" t="str">
            <v>02918 / SCHOLLER STEPHANIE</v>
          </cell>
          <cell r="AD29444">
            <v>3</v>
          </cell>
        </row>
        <row r="29445">
          <cell r="H29445" t="str">
            <v>ORTHOPTISTE, ORTHOPHONISTE</v>
          </cell>
          <cell r="L29445">
            <v>0</v>
          </cell>
          <cell r="AC29445" t="str">
            <v>04814 / LAURENT OLIVIA</v>
          </cell>
          <cell r="AD29445">
            <v>3</v>
          </cell>
        </row>
        <row r="29446">
          <cell r="H29446" t="str">
            <v>MEDECIN</v>
          </cell>
          <cell r="K29446" t="str">
            <v>MG</v>
          </cell>
          <cell r="L29446">
            <v>0</v>
          </cell>
          <cell r="AC29446" t="str">
            <v>06513 / ROLLANG ARNOULD RACHEL</v>
          </cell>
          <cell r="AD29446">
            <v>3</v>
          </cell>
        </row>
        <row r="29447">
          <cell r="H29447" t="str">
            <v>SAGE-FEMME</v>
          </cell>
          <cell r="L29447">
            <v>0</v>
          </cell>
          <cell r="AC29447" t="str">
            <v>03811 / LE MOYNE BENOIT</v>
          </cell>
          <cell r="AD29447">
            <v>3</v>
          </cell>
        </row>
        <row r="29448">
          <cell r="H29448" t="str">
            <v>DENTISTE</v>
          </cell>
          <cell r="L29448">
            <v>0</v>
          </cell>
          <cell r="AC29448" t="str">
            <v>03811 / LE MOYNE BENOIT</v>
          </cell>
          <cell r="AD29448">
            <v>3</v>
          </cell>
        </row>
        <row r="29449">
          <cell r="H29449" t="str">
            <v>INFIRMIER</v>
          </cell>
          <cell r="L29449">
            <v>0</v>
          </cell>
          <cell r="AC29449" t="str">
            <v>06513 / ROLLANG ARNOULD RACHEL</v>
          </cell>
          <cell r="AD29449">
            <v>3</v>
          </cell>
        </row>
        <row r="29450">
          <cell r="H29450" t="str">
            <v>INFIRMIER</v>
          </cell>
          <cell r="L29450">
            <v>0</v>
          </cell>
          <cell r="AC29450" t="str">
            <v>02337 / GALLARD MYLENE</v>
          </cell>
          <cell r="AD29450">
            <v>3</v>
          </cell>
        </row>
        <row r="29451">
          <cell r="H29451" t="str">
            <v>ORTHOPTISTE, ORTHOPHONISTE</v>
          </cell>
          <cell r="L29451">
            <v>0</v>
          </cell>
          <cell r="AC29451" t="str">
            <v>04814 / LAURENT OLIVIA</v>
          </cell>
          <cell r="AD29451">
            <v>3</v>
          </cell>
        </row>
        <row r="29452">
          <cell r="H29452" t="str">
            <v>FOURNISSEUR</v>
          </cell>
          <cell r="L29452">
            <v>0</v>
          </cell>
          <cell r="AC29452" t="str">
            <v>02337 / GALLARD MYLENE</v>
          </cell>
          <cell r="AD29452">
            <v>3</v>
          </cell>
        </row>
        <row r="29453">
          <cell r="H29453" t="str">
            <v>MASSEUR</v>
          </cell>
          <cell r="L29453">
            <v>0</v>
          </cell>
          <cell r="AC29453" t="str">
            <v>00729 / SCHMITT MARX EVELYNE</v>
          </cell>
          <cell r="AD29453">
            <v>3</v>
          </cell>
        </row>
        <row r="29454">
          <cell r="H29454" t="str">
            <v>MASSEUR</v>
          </cell>
          <cell r="L29454">
            <v>0</v>
          </cell>
          <cell r="AC29454" t="str">
            <v>04988 / STIRNEMANN JEAN VINCENT</v>
          </cell>
          <cell r="AD29454">
            <v>3</v>
          </cell>
        </row>
        <row r="29455">
          <cell r="H29455" t="str">
            <v>MEDECIN</v>
          </cell>
          <cell r="K29455" t="str">
            <v>MG</v>
          </cell>
          <cell r="L29455">
            <v>0</v>
          </cell>
          <cell r="AC29455" t="str">
            <v>02337 / GALLARD MYLENE</v>
          </cell>
          <cell r="AD29455">
            <v>3</v>
          </cell>
        </row>
        <row r="29456">
          <cell r="H29456" t="str">
            <v>INFIRMIER</v>
          </cell>
          <cell r="L29456">
            <v>0</v>
          </cell>
          <cell r="AC29456" t="str">
            <v>04814 / LAURENT OLIVIA</v>
          </cell>
          <cell r="AD29456">
            <v>3</v>
          </cell>
        </row>
        <row r="29457">
          <cell r="H29457" t="str">
            <v>DENTISTE</v>
          </cell>
          <cell r="L29457">
            <v>0</v>
          </cell>
          <cell r="AC29457" t="str">
            <v>05029 / BOUGHALEM ALI</v>
          </cell>
          <cell r="AD29457">
            <v>3</v>
          </cell>
        </row>
        <row r="29458">
          <cell r="H29458" t="str">
            <v>DENTISTE</v>
          </cell>
          <cell r="L29458">
            <v>0</v>
          </cell>
          <cell r="AC29458" t="str">
            <v>04814 / LAURENT OLIVIA</v>
          </cell>
          <cell r="AD29458">
            <v>3</v>
          </cell>
        </row>
        <row r="29459">
          <cell r="H29459" t="str">
            <v>MASSEUR</v>
          </cell>
          <cell r="L29459">
            <v>0</v>
          </cell>
          <cell r="AC29459" t="str">
            <v>05358 / BETSCH CELINE</v>
          </cell>
          <cell r="AD29459">
            <v>3</v>
          </cell>
        </row>
        <row r="29460">
          <cell r="H29460" t="str">
            <v>MASSEUR</v>
          </cell>
          <cell r="L29460">
            <v>0</v>
          </cell>
          <cell r="AC29460" t="str">
            <v>02918 / SCHOLLER STEPHANIE</v>
          </cell>
          <cell r="AD29460">
            <v>3</v>
          </cell>
        </row>
        <row r="29461">
          <cell r="H29461" t="str">
            <v>MEDECIN</v>
          </cell>
          <cell r="K29461" t="str">
            <v>MG</v>
          </cell>
          <cell r="L29461">
            <v>0</v>
          </cell>
          <cell r="AC29461" t="str">
            <v>04814 / LAURENT OLIVIA</v>
          </cell>
          <cell r="AD29461">
            <v>3</v>
          </cell>
        </row>
        <row r="29462">
          <cell r="H29462" t="str">
            <v>INFIRMIER</v>
          </cell>
          <cell r="L29462">
            <v>0</v>
          </cell>
          <cell r="AC29462" t="str">
            <v>06513 / ROLLANG ARNOULD RACHEL</v>
          </cell>
          <cell r="AD29462">
            <v>3</v>
          </cell>
        </row>
        <row r="29463">
          <cell r="H29463" t="str">
            <v>PÉDICURE - PODOLOGUE</v>
          </cell>
          <cell r="L29463">
            <v>0</v>
          </cell>
          <cell r="AC29463" t="str">
            <v>04988 / STIRNEMANN JEAN VINCENT</v>
          </cell>
          <cell r="AD29463">
            <v>3</v>
          </cell>
        </row>
        <row r="29464">
          <cell r="H29464" t="str">
            <v>INFIRMIER</v>
          </cell>
          <cell r="L29464">
            <v>0</v>
          </cell>
          <cell r="AC29464" t="str">
            <v>02918 / SCHOLLER STEPHANIE</v>
          </cell>
          <cell r="AD29464">
            <v>3</v>
          </cell>
        </row>
        <row r="29465">
          <cell r="H29465" t="str">
            <v>MEDECIN</v>
          </cell>
          <cell r="K29465" t="str">
            <v>MS</v>
          </cell>
          <cell r="L29465">
            <v>0</v>
          </cell>
          <cell r="AC29465" t="str">
            <v>05358 / BETSCH CELINE</v>
          </cell>
          <cell r="AD29465">
            <v>3</v>
          </cell>
        </row>
        <row r="29466">
          <cell r="H29466" t="str">
            <v>PÉDICURE - PODOLOGUE</v>
          </cell>
          <cell r="L29466">
            <v>0</v>
          </cell>
          <cell r="AC29466" t="str">
            <v>04814 / LAURENT OLIVIA</v>
          </cell>
          <cell r="AD29466">
            <v>3</v>
          </cell>
        </row>
        <row r="29467">
          <cell r="H29467" t="str">
            <v>PÉDICURE - PODOLOGUE</v>
          </cell>
          <cell r="L29467">
            <v>0</v>
          </cell>
          <cell r="AC29467" t="str">
            <v>02337 / GALLARD MYLENE</v>
          </cell>
          <cell r="AD29467">
            <v>3</v>
          </cell>
        </row>
        <row r="29468">
          <cell r="H29468" t="str">
            <v>INFIRMIER</v>
          </cell>
          <cell r="L29468">
            <v>0</v>
          </cell>
          <cell r="AC29468" t="str">
            <v>05345 / SCHENCK LAURENCE</v>
          </cell>
          <cell r="AD29468">
            <v>3</v>
          </cell>
        </row>
        <row r="29469">
          <cell r="H29469" t="str">
            <v>MEDECIN</v>
          </cell>
          <cell r="K29469" t="str">
            <v>MS</v>
          </cell>
          <cell r="L29469">
            <v>0</v>
          </cell>
          <cell r="AC29469" t="str">
            <v>04814 / LAURENT OLIVIA</v>
          </cell>
          <cell r="AD29469">
            <v>3</v>
          </cell>
        </row>
        <row r="29470">
          <cell r="H29470" t="str">
            <v>SAGE-FEMME</v>
          </cell>
          <cell r="L29470">
            <v>0</v>
          </cell>
          <cell r="AC29470" t="str">
            <v>04988 / STIRNEMANN JEAN VINCENT</v>
          </cell>
          <cell r="AD29470">
            <v>3</v>
          </cell>
        </row>
        <row r="29471">
          <cell r="H29471" t="str">
            <v>INFIRMIER</v>
          </cell>
          <cell r="L29471">
            <v>0</v>
          </cell>
          <cell r="AC29471" t="str">
            <v>05358 / BETSCH CELINE</v>
          </cell>
          <cell r="AD29471">
            <v>3</v>
          </cell>
        </row>
        <row r="29472">
          <cell r="H29472" t="str">
            <v>MEDECIN</v>
          </cell>
          <cell r="K29472" t="str">
            <v>MG</v>
          </cell>
          <cell r="L29472">
            <v>0</v>
          </cell>
          <cell r="AC29472" t="str">
            <v>04988 / STIRNEMANN JEAN VINCENT</v>
          </cell>
          <cell r="AD29472">
            <v>3</v>
          </cell>
        </row>
        <row r="29473">
          <cell r="H29473" t="str">
            <v>MEDECIN</v>
          </cell>
          <cell r="K29473" t="str">
            <v>MS</v>
          </cell>
          <cell r="L29473">
            <v>0</v>
          </cell>
          <cell r="AC29473" t="str">
            <v>03811 / LE MOYNE BENOIT</v>
          </cell>
          <cell r="AD29473">
            <v>3</v>
          </cell>
        </row>
        <row r="29474">
          <cell r="H29474" t="str">
            <v>MEDECIN</v>
          </cell>
          <cell r="K29474" t="str">
            <v>MG</v>
          </cell>
          <cell r="L29474">
            <v>0</v>
          </cell>
          <cell r="AC29474" t="str">
            <v>02337 / GALLARD MYLENE</v>
          </cell>
          <cell r="AD29474">
            <v>3</v>
          </cell>
        </row>
        <row r="29475">
          <cell r="H29475" t="str">
            <v>INFIRMIER</v>
          </cell>
          <cell r="L29475">
            <v>0</v>
          </cell>
          <cell r="AC29475" t="str">
            <v>05345 / SCHENCK LAURENCE</v>
          </cell>
          <cell r="AD29475">
            <v>3</v>
          </cell>
        </row>
        <row r="29476">
          <cell r="H29476" t="str">
            <v>MEDECIN</v>
          </cell>
          <cell r="K29476" t="str">
            <v>MS</v>
          </cell>
          <cell r="L29476">
            <v>0</v>
          </cell>
          <cell r="AC29476" t="str">
            <v>05345 / SCHENCK LAURENCE</v>
          </cell>
          <cell r="AD29476">
            <v>3</v>
          </cell>
        </row>
        <row r="29477">
          <cell r="H29477" t="str">
            <v>MEDECIN</v>
          </cell>
          <cell r="K29477" t="str">
            <v>MG</v>
          </cell>
          <cell r="L29477">
            <v>0</v>
          </cell>
          <cell r="AC29477" t="str">
            <v>04814 / LAURENT OLIVIA</v>
          </cell>
          <cell r="AD29477">
            <v>3</v>
          </cell>
        </row>
        <row r="29478">
          <cell r="H29478" t="str">
            <v>MEDECIN</v>
          </cell>
          <cell r="K29478" t="str">
            <v>MS</v>
          </cell>
          <cell r="L29478">
            <v>0</v>
          </cell>
          <cell r="AC29478" t="str">
            <v>05345 / SCHENCK LAURENCE</v>
          </cell>
          <cell r="AD29478">
            <v>3</v>
          </cell>
        </row>
        <row r="29479">
          <cell r="H29479" t="str">
            <v>INFIRMIER</v>
          </cell>
          <cell r="L29479">
            <v>0</v>
          </cell>
          <cell r="AC29479" t="str">
            <v>05345 / SCHENCK LAURENCE</v>
          </cell>
          <cell r="AD29479">
            <v>3</v>
          </cell>
        </row>
        <row r="29480">
          <cell r="H29480" t="str">
            <v>MEDECIN</v>
          </cell>
          <cell r="K29480" t="str">
            <v>MS</v>
          </cell>
          <cell r="L29480">
            <v>0</v>
          </cell>
          <cell r="AC29480" t="str">
            <v>02918 / SCHOLLER STEPHANIE</v>
          </cell>
          <cell r="AD29480">
            <v>3</v>
          </cell>
        </row>
        <row r="29481">
          <cell r="H29481" t="str">
            <v>ORTHOPTISTE, ORTHOPHONISTE</v>
          </cell>
          <cell r="L29481">
            <v>0</v>
          </cell>
          <cell r="AC29481" t="str">
            <v>02918 / SCHOLLER STEPHANIE</v>
          </cell>
          <cell r="AD29481">
            <v>3</v>
          </cell>
        </row>
        <row r="29482">
          <cell r="H29482" t="str">
            <v>MASSEUR</v>
          </cell>
          <cell r="L29482">
            <v>0</v>
          </cell>
          <cell r="AC29482" t="str">
            <v>03811 / LE MOYNE BENOIT</v>
          </cell>
          <cell r="AD29482">
            <v>3</v>
          </cell>
        </row>
        <row r="29483">
          <cell r="H29483" t="str">
            <v>MASSEUR</v>
          </cell>
          <cell r="L29483">
            <v>0</v>
          </cell>
          <cell r="AC29483" t="str">
            <v>05029 / BOUGHALEM ALI</v>
          </cell>
          <cell r="AD29483">
            <v>3</v>
          </cell>
        </row>
        <row r="29484">
          <cell r="H29484" t="str">
            <v>PÉDICURE - PODOLOGUE</v>
          </cell>
          <cell r="L29484">
            <v>0</v>
          </cell>
          <cell r="AC29484" t="str">
            <v>04814 / LAURENT OLIVIA</v>
          </cell>
          <cell r="AD29484">
            <v>3</v>
          </cell>
        </row>
        <row r="29485">
          <cell r="H29485" t="str">
            <v>FOURNISSEUR</v>
          </cell>
          <cell r="L29485">
            <v>0</v>
          </cell>
          <cell r="AC29485" t="str">
            <v>06513 / ROLLANG ARNOULD RACHEL</v>
          </cell>
          <cell r="AD29485">
            <v>3</v>
          </cell>
        </row>
        <row r="29486">
          <cell r="H29486" t="str">
            <v>MEDECIN</v>
          </cell>
          <cell r="K29486" t="str">
            <v>MS</v>
          </cell>
          <cell r="L29486">
            <v>0</v>
          </cell>
          <cell r="AC29486" t="str">
            <v>06513 / ROLLANG ARNOULD RACHEL</v>
          </cell>
          <cell r="AD29486">
            <v>3</v>
          </cell>
        </row>
        <row r="29487">
          <cell r="H29487" t="str">
            <v>INFIRMIER</v>
          </cell>
          <cell r="L29487">
            <v>0</v>
          </cell>
          <cell r="AC29487" t="str">
            <v>06513 / ROLLANG ARNOULD RACHEL</v>
          </cell>
          <cell r="AD29487">
            <v>3</v>
          </cell>
        </row>
        <row r="29488">
          <cell r="H29488" t="str">
            <v>MEDECIN</v>
          </cell>
          <cell r="K29488" t="str">
            <v>MG</v>
          </cell>
          <cell r="L29488">
            <v>0</v>
          </cell>
          <cell r="AC29488" t="str">
            <v>02918 / SCHOLLER STEPHANIE</v>
          </cell>
          <cell r="AD29488">
            <v>3</v>
          </cell>
        </row>
        <row r="29489">
          <cell r="H29489" t="str">
            <v>MEDECIN</v>
          </cell>
          <cell r="K29489" t="str">
            <v>MS</v>
          </cell>
          <cell r="L29489">
            <v>0</v>
          </cell>
          <cell r="AC29489" t="str">
            <v>04814 / LAURENT OLIVIA</v>
          </cell>
          <cell r="AD29489">
            <v>3</v>
          </cell>
        </row>
        <row r="29490">
          <cell r="H29490" t="str">
            <v>DENTISTE</v>
          </cell>
          <cell r="L29490">
            <v>0</v>
          </cell>
          <cell r="AC29490" t="str">
            <v>06513 / ROLLANG ARNOULD RACHEL</v>
          </cell>
          <cell r="AD29490">
            <v>3</v>
          </cell>
        </row>
        <row r="29491">
          <cell r="H29491" t="str">
            <v>SAGE-FEMME</v>
          </cell>
          <cell r="L29491">
            <v>0</v>
          </cell>
          <cell r="AC29491" t="str">
            <v>06513 / ROLLANG ARNOULD RACHEL</v>
          </cell>
          <cell r="AD29491">
            <v>3</v>
          </cell>
        </row>
        <row r="29492">
          <cell r="H29492" t="str">
            <v>INFIRMIER</v>
          </cell>
          <cell r="L29492">
            <v>0</v>
          </cell>
          <cell r="AC29492" t="str">
            <v>05345 / SCHENCK LAURENCE</v>
          </cell>
          <cell r="AD29492">
            <v>3</v>
          </cell>
        </row>
        <row r="29493">
          <cell r="H29493" t="str">
            <v>MASSEUR</v>
          </cell>
          <cell r="L29493">
            <v>0</v>
          </cell>
          <cell r="AC29493" t="str">
            <v>04988 / STIRNEMANN JEAN VINCENT</v>
          </cell>
          <cell r="AD29493">
            <v>3</v>
          </cell>
        </row>
        <row r="29494">
          <cell r="H29494" t="str">
            <v>DENTISTE</v>
          </cell>
          <cell r="L29494">
            <v>0</v>
          </cell>
          <cell r="AC29494" t="str">
            <v>02337 / GALLARD MYLENE</v>
          </cell>
          <cell r="AD29494">
            <v>3</v>
          </cell>
        </row>
        <row r="29495">
          <cell r="H29495" t="str">
            <v>MASSEUR</v>
          </cell>
          <cell r="L29495">
            <v>0</v>
          </cell>
          <cell r="AC29495" t="str">
            <v>05345 / SCHENCK LAURENCE</v>
          </cell>
          <cell r="AD29495">
            <v>3</v>
          </cell>
        </row>
        <row r="29496">
          <cell r="H29496" t="str">
            <v>MASSEUR</v>
          </cell>
          <cell r="L29496">
            <v>0</v>
          </cell>
          <cell r="AC29496" t="str">
            <v>03811 / LE MOYNE BENOIT</v>
          </cell>
          <cell r="AD29496">
            <v>3</v>
          </cell>
        </row>
        <row r="29497">
          <cell r="H29497" t="str">
            <v>FOURNISSEUR</v>
          </cell>
          <cell r="L29497">
            <v>0</v>
          </cell>
          <cell r="AC29497" t="str">
            <v>00729 / SCHMITT MARX EVELYNE</v>
          </cell>
          <cell r="AD29497">
            <v>3</v>
          </cell>
        </row>
        <row r="29498">
          <cell r="H29498" t="str">
            <v>MEDECIN</v>
          </cell>
          <cell r="K29498" t="str">
            <v>MS</v>
          </cell>
          <cell r="L29498">
            <v>1</v>
          </cell>
          <cell r="AC29498" t="str">
            <v>05029 / BOUGHALEM ALI</v>
          </cell>
          <cell r="AD29498">
            <v>3</v>
          </cell>
        </row>
        <row r="29499">
          <cell r="H29499" t="str">
            <v>MEDECIN</v>
          </cell>
          <cell r="K29499" t="str">
            <v>MS</v>
          </cell>
          <cell r="L29499">
            <v>0</v>
          </cell>
          <cell r="AC29499" t="str">
            <v>04988 / STIRNEMANN JEAN VINCENT</v>
          </cell>
          <cell r="AD29499">
            <v>3</v>
          </cell>
        </row>
        <row r="29500">
          <cell r="H29500" t="str">
            <v>FOURNISSEUR</v>
          </cell>
          <cell r="L29500">
            <v>0</v>
          </cell>
          <cell r="AC29500" t="str">
            <v>05345 / SCHENCK LAURENCE</v>
          </cell>
          <cell r="AD29500">
            <v>3</v>
          </cell>
        </row>
        <row r="29501">
          <cell r="H29501" t="str">
            <v>FOURNISSEUR</v>
          </cell>
          <cell r="L29501">
            <v>0</v>
          </cell>
          <cell r="AC29501" t="str">
            <v>00729 / SCHMITT MARX EVELYNE</v>
          </cell>
          <cell r="AD29501">
            <v>3</v>
          </cell>
        </row>
        <row r="29502">
          <cell r="H29502" t="str">
            <v>MEDECIN</v>
          </cell>
          <cell r="K29502" t="str">
            <v>MS</v>
          </cell>
          <cell r="L29502">
            <v>0</v>
          </cell>
          <cell r="AC29502" t="str">
            <v>04814 / LAURENT OLIVIA</v>
          </cell>
          <cell r="AD29502">
            <v>3</v>
          </cell>
        </row>
        <row r="29503">
          <cell r="H29503" t="str">
            <v>FOURNISSEUR</v>
          </cell>
          <cell r="L29503">
            <v>0</v>
          </cell>
          <cell r="AC29503" t="str">
            <v>05358 / BETSCH CELINE</v>
          </cell>
          <cell r="AD29503">
            <v>3</v>
          </cell>
        </row>
        <row r="29504">
          <cell r="H29504" t="str">
            <v>FOURNISSEUR</v>
          </cell>
          <cell r="L29504">
            <v>0</v>
          </cell>
          <cell r="AC29504" t="str">
            <v>04814 / LAURENT OLIVIA</v>
          </cell>
          <cell r="AD29504">
            <v>3</v>
          </cell>
        </row>
        <row r="29505">
          <cell r="H29505" t="str">
            <v>INFIRMIER</v>
          </cell>
          <cell r="L29505">
            <v>0</v>
          </cell>
          <cell r="AC29505" t="str">
            <v>02918 / SCHOLLER STEPHANIE</v>
          </cell>
          <cell r="AD29505">
            <v>3</v>
          </cell>
        </row>
        <row r="29506">
          <cell r="H29506" t="str">
            <v>MASSEUR</v>
          </cell>
          <cell r="L29506">
            <v>1</v>
          </cell>
          <cell r="AC29506" t="str">
            <v>02918 / SCHOLLER STEPHANIE</v>
          </cell>
          <cell r="AD29506">
            <v>3</v>
          </cell>
        </row>
        <row r="29507">
          <cell r="H29507" t="str">
            <v>MASSEUR</v>
          </cell>
          <cell r="L29507">
            <v>0</v>
          </cell>
          <cell r="AC29507" t="str">
            <v>02337 / GALLARD MYLENE</v>
          </cell>
          <cell r="AD29507">
            <v>3</v>
          </cell>
        </row>
        <row r="29508">
          <cell r="H29508" t="str">
            <v>MASSEUR</v>
          </cell>
          <cell r="L29508">
            <v>0</v>
          </cell>
          <cell r="AC29508" t="str">
            <v>04814 / LAURENT OLIVIA</v>
          </cell>
          <cell r="AD29508">
            <v>3</v>
          </cell>
        </row>
        <row r="29509">
          <cell r="H29509" t="str">
            <v>MEDECIN</v>
          </cell>
          <cell r="K29509" t="str">
            <v>MS</v>
          </cell>
          <cell r="L29509">
            <v>0</v>
          </cell>
          <cell r="AC29509" t="str">
            <v>05358 / BETSCH CELINE</v>
          </cell>
          <cell r="AD29509">
            <v>3</v>
          </cell>
        </row>
        <row r="29510">
          <cell r="H29510" t="str">
            <v>MEDECIN</v>
          </cell>
          <cell r="K29510" t="str">
            <v>MG</v>
          </cell>
          <cell r="L29510">
            <v>0</v>
          </cell>
          <cell r="AC29510" t="str">
            <v>04988 / STIRNEMANN JEAN VINCENT</v>
          </cell>
          <cell r="AD29510">
            <v>3</v>
          </cell>
        </row>
        <row r="29511">
          <cell r="H29511" t="str">
            <v>INFIRMIER</v>
          </cell>
          <cell r="L29511">
            <v>0</v>
          </cell>
          <cell r="AC29511" t="str">
            <v>03811 / LE MOYNE BENOIT</v>
          </cell>
          <cell r="AD29511">
            <v>3</v>
          </cell>
        </row>
        <row r="29512">
          <cell r="H29512" t="str">
            <v>INFIRMIER</v>
          </cell>
          <cell r="L29512">
            <v>0</v>
          </cell>
          <cell r="AC29512" t="str">
            <v>06513 / ROLLANG ARNOULD RACHEL</v>
          </cell>
          <cell r="AD29512">
            <v>3</v>
          </cell>
        </row>
        <row r="29513">
          <cell r="H29513" t="str">
            <v>INFIRMIER</v>
          </cell>
          <cell r="L29513">
            <v>0</v>
          </cell>
          <cell r="AC29513" t="str">
            <v>05358 / BETSCH CELINE</v>
          </cell>
          <cell r="AD29513">
            <v>3</v>
          </cell>
        </row>
        <row r="29514">
          <cell r="H29514" t="str">
            <v>SAGE-FEMME</v>
          </cell>
          <cell r="L29514">
            <v>0</v>
          </cell>
          <cell r="AC29514" t="str">
            <v>04814 / LAURENT OLIVIA</v>
          </cell>
          <cell r="AD29514">
            <v>3</v>
          </cell>
        </row>
        <row r="29515">
          <cell r="H29515" t="str">
            <v>MEDECIN</v>
          </cell>
          <cell r="K29515" t="str">
            <v>MG</v>
          </cell>
          <cell r="L29515">
            <v>0</v>
          </cell>
          <cell r="AC29515" t="str">
            <v>03811 / LE MOYNE BENOIT</v>
          </cell>
          <cell r="AD29515">
            <v>3</v>
          </cell>
        </row>
        <row r="29516">
          <cell r="H29516" t="str">
            <v>ORTHOPTISTE, ORTHOPHONISTE</v>
          </cell>
          <cell r="L29516">
            <v>0</v>
          </cell>
          <cell r="AC29516" t="str">
            <v>05029 / BOUGHALEM ALI</v>
          </cell>
          <cell r="AD29516">
            <v>3</v>
          </cell>
        </row>
        <row r="29517">
          <cell r="H29517" t="str">
            <v>ORTHOPTISTE, ORTHOPHONISTE</v>
          </cell>
          <cell r="L29517">
            <v>0</v>
          </cell>
          <cell r="AC29517" t="str">
            <v>05345 / SCHENCK LAURENCE</v>
          </cell>
          <cell r="AD29517">
            <v>3</v>
          </cell>
        </row>
        <row r="29518">
          <cell r="H29518" t="str">
            <v>MEDECIN</v>
          </cell>
          <cell r="K29518" t="str">
            <v>MG</v>
          </cell>
          <cell r="L29518">
            <v>0</v>
          </cell>
          <cell r="AC29518" t="str">
            <v>02918 / SCHOLLER STEPHANIE</v>
          </cell>
          <cell r="AD29518">
            <v>3</v>
          </cell>
        </row>
        <row r="29519">
          <cell r="H29519" t="str">
            <v>MASSEUR</v>
          </cell>
          <cell r="L29519">
            <v>0</v>
          </cell>
          <cell r="AC29519" t="str">
            <v>05029 / BOUGHALEM ALI</v>
          </cell>
          <cell r="AD29519">
            <v>3</v>
          </cell>
        </row>
        <row r="29520">
          <cell r="H29520" t="str">
            <v>SAGE-FEMME</v>
          </cell>
          <cell r="L29520">
            <v>0</v>
          </cell>
          <cell r="AC29520" t="str">
            <v>03811 / LE MOYNE BENOIT</v>
          </cell>
          <cell r="AD29520">
            <v>3</v>
          </cell>
        </row>
        <row r="29521">
          <cell r="H29521" t="str">
            <v>PÉDICURE - PODOLOGUE</v>
          </cell>
          <cell r="L29521">
            <v>0</v>
          </cell>
          <cell r="AC29521" t="str">
            <v>04814 / LAURENT OLIVIA</v>
          </cell>
          <cell r="AD29521">
            <v>3</v>
          </cell>
        </row>
        <row r="29522">
          <cell r="H29522" t="str">
            <v>MEDECIN</v>
          </cell>
          <cell r="K29522" t="str">
            <v>MS</v>
          </cell>
          <cell r="L29522">
            <v>0</v>
          </cell>
          <cell r="AC29522" t="str">
            <v>05358 / BETSCH CELINE</v>
          </cell>
          <cell r="AD29522">
            <v>3</v>
          </cell>
        </row>
        <row r="29523">
          <cell r="H29523" t="str">
            <v>MEDECIN</v>
          </cell>
          <cell r="K29523" t="str">
            <v>MS</v>
          </cell>
          <cell r="L29523">
            <v>0</v>
          </cell>
          <cell r="AC29523" t="str">
            <v>05345 / SCHENCK LAURENCE</v>
          </cell>
          <cell r="AD29523">
            <v>3</v>
          </cell>
        </row>
        <row r="29524">
          <cell r="H29524" t="str">
            <v>MEDECIN</v>
          </cell>
          <cell r="K29524" t="str">
            <v>MS</v>
          </cell>
          <cell r="L29524">
            <v>0</v>
          </cell>
          <cell r="AC29524" t="str">
            <v>05029 / BOUGHALEM ALI</v>
          </cell>
          <cell r="AD29524">
            <v>3</v>
          </cell>
        </row>
        <row r="29525">
          <cell r="H29525" t="str">
            <v>MEDECIN</v>
          </cell>
          <cell r="K29525" t="str">
            <v>MS</v>
          </cell>
          <cell r="L29525">
            <v>3</v>
          </cell>
          <cell r="AC29525" t="str">
            <v>05029 / BOUGHALEM ALI</v>
          </cell>
          <cell r="AD29525">
            <v>3</v>
          </cell>
        </row>
        <row r="29526">
          <cell r="H29526" t="str">
            <v>MEDECIN</v>
          </cell>
          <cell r="K29526" t="str">
            <v>MS</v>
          </cell>
          <cell r="L29526">
            <v>4</v>
          </cell>
          <cell r="AC29526" t="str">
            <v>05358 / BETSCH CELINE</v>
          </cell>
          <cell r="AD29526">
            <v>3</v>
          </cell>
        </row>
        <row r="29527">
          <cell r="H29527" t="str">
            <v>MEDECIN</v>
          </cell>
          <cell r="K29527" t="str">
            <v>MS</v>
          </cell>
          <cell r="L29527">
            <v>5</v>
          </cell>
          <cell r="AC29527" t="str">
            <v>04988 / STIRNEMANN JEAN VINCENT</v>
          </cell>
          <cell r="AD29527">
            <v>3</v>
          </cell>
        </row>
        <row r="29528">
          <cell r="H29528" t="str">
            <v>MEDECIN</v>
          </cell>
          <cell r="K29528" t="str">
            <v>MS</v>
          </cell>
          <cell r="L29528">
            <v>0</v>
          </cell>
          <cell r="AC29528" t="str">
            <v>03811 / LE MOYNE BENOIT</v>
          </cell>
          <cell r="AD29528">
            <v>3</v>
          </cell>
        </row>
        <row r="29529">
          <cell r="H29529" t="str">
            <v>MEDECIN</v>
          </cell>
          <cell r="K29529" t="str">
            <v>MS</v>
          </cell>
          <cell r="L29529">
            <v>2</v>
          </cell>
          <cell r="AC29529" t="str">
            <v>04814 / LAURENT OLIVIA</v>
          </cell>
          <cell r="AD29529">
            <v>3</v>
          </cell>
        </row>
        <row r="29530">
          <cell r="H29530" t="str">
            <v>DENTISTE</v>
          </cell>
          <cell r="L29530">
            <v>0</v>
          </cell>
          <cell r="AC29530" t="str">
            <v>06513 / ROLLANG ARNOULD RACHEL</v>
          </cell>
          <cell r="AD29530">
            <v>3</v>
          </cell>
        </row>
        <row r="29531">
          <cell r="H29531" t="str">
            <v>MEDECIN</v>
          </cell>
          <cell r="K29531" t="str">
            <v>MS</v>
          </cell>
          <cell r="L29531">
            <v>0</v>
          </cell>
          <cell r="AC29531" t="str">
            <v>05029 / BOUGHALEM ALI</v>
          </cell>
          <cell r="AD29531">
            <v>3</v>
          </cell>
        </row>
        <row r="29532">
          <cell r="H29532" t="str">
            <v>MEDECIN</v>
          </cell>
          <cell r="K29532" t="str">
            <v>MS</v>
          </cell>
          <cell r="L29532">
            <v>1</v>
          </cell>
          <cell r="AC29532" t="str">
            <v>05029 / BOUGHALEM ALI</v>
          </cell>
          <cell r="AD29532">
            <v>3</v>
          </cell>
        </row>
        <row r="29533">
          <cell r="H29533" t="str">
            <v>INFIRMIER</v>
          </cell>
          <cell r="L29533">
            <v>0</v>
          </cell>
          <cell r="AC29533" t="str">
            <v>03811 / LE MOYNE BENOIT</v>
          </cell>
          <cell r="AD29533">
            <v>3</v>
          </cell>
        </row>
        <row r="29534">
          <cell r="H29534" t="str">
            <v>ORTHOPTISTE, ORTHOPHONISTE</v>
          </cell>
          <cell r="L29534">
            <v>0</v>
          </cell>
          <cell r="AC29534" t="str">
            <v>04814 / LAURENT OLIVIA</v>
          </cell>
          <cell r="AD29534">
            <v>3</v>
          </cell>
        </row>
        <row r="29535">
          <cell r="H29535" t="str">
            <v>INFIRMIER</v>
          </cell>
          <cell r="L29535">
            <v>0</v>
          </cell>
          <cell r="AC29535" t="str">
            <v>05345 / SCHENCK LAURENCE</v>
          </cell>
          <cell r="AD29535">
            <v>3</v>
          </cell>
        </row>
        <row r="29536">
          <cell r="H29536" t="str">
            <v>MASSEUR</v>
          </cell>
          <cell r="L29536">
            <v>0</v>
          </cell>
          <cell r="AC29536" t="str">
            <v>03811 / LE MOYNE BENOIT</v>
          </cell>
          <cell r="AD29536">
            <v>3</v>
          </cell>
        </row>
        <row r="29537">
          <cell r="H29537" t="str">
            <v>ORTHOPTISTE, ORTHOPHONISTE</v>
          </cell>
          <cell r="L29537">
            <v>0</v>
          </cell>
          <cell r="AC29537" t="str">
            <v>06513 / ROLLANG ARNOULD RACHEL</v>
          </cell>
          <cell r="AD29537">
            <v>3</v>
          </cell>
        </row>
        <row r="29538">
          <cell r="H29538" t="str">
            <v>MASSEUR</v>
          </cell>
          <cell r="L29538">
            <v>0</v>
          </cell>
          <cell r="AC29538" t="str">
            <v>04988 / STIRNEMANN JEAN VINCENT</v>
          </cell>
          <cell r="AD29538">
            <v>3</v>
          </cell>
        </row>
        <row r="29539">
          <cell r="H29539" t="str">
            <v>MASSEUR</v>
          </cell>
          <cell r="L29539">
            <v>0</v>
          </cell>
          <cell r="AC29539" t="str">
            <v>00729 / SCHMITT MARX EVELYNE</v>
          </cell>
          <cell r="AD29539">
            <v>3</v>
          </cell>
        </row>
        <row r="29540">
          <cell r="H29540" t="str">
            <v>DENTISTE</v>
          </cell>
          <cell r="L29540">
            <v>0</v>
          </cell>
          <cell r="AC29540" t="str">
            <v>02337 / GALLARD MYLENE</v>
          </cell>
          <cell r="AD29540">
            <v>3</v>
          </cell>
        </row>
        <row r="29541">
          <cell r="H29541" t="str">
            <v>MEDECIN</v>
          </cell>
          <cell r="K29541" t="str">
            <v>MS</v>
          </cell>
          <cell r="L29541">
            <v>0</v>
          </cell>
          <cell r="AC29541" t="str">
            <v>05345 / SCHENCK LAURENCE</v>
          </cell>
          <cell r="AD29541">
            <v>3</v>
          </cell>
        </row>
        <row r="29542">
          <cell r="H29542" t="str">
            <v>MEDECIN</v>
          </cell>
          <cell r="K29542" t="str">
            <v>MS</v>
          </cell>
          <cell r="L29542">
            <v>0</v>
          </cell>
          <cell r="AC29542" t="str">
            <v>04814 / LAURENT OLIVIA</v>
          </cell>
          <cell r="AD29542">
            <v>3</v>
          </cell>
        </row>
        <row r="29543">
          <cell r="H29543" t="str">
            <v>MEDECIN</v>
          </cell>
          <cell r="K29543" t="str">
            <v>MS</v>
          </cell>
          <cell r="L29543">
            <v>0</v>
          </cell>
          <cell r="AC29543" t="str">
            <v>06513 / ROLLANG ARNOULD RACHEL</v>
          </cell>
          <cell r="AD29543">
            <v>3</v>
          </cell>
        </row>
        <row r="29544">
          <cell r="H29544" t="str">
            <v>INFIRMIER</v>
          </cell>
          <cell r="L29544">
            <v>0</v>
          </cell>
          <cell r="AC29544" t="str">
            <v>04988 / STIRNEMANN JEAN VINCENT</v>
          </cell>
          <cell r="AD29544">
            <v>3</v>
          </cell>
        </row>
        <row r="29545">
          <cell r="H29545" t="str">
            <v>ORTHOPTISTE, ORTHOPHONISTE</v>
          </cell>
          <cell r="L29545">
            <v>0</v>
          </cell>
          <cell r="AC29545" t="str">
            <v>03811 / LE MOYNE BENOIT</v>
          </cell>
          <cell r="AD29545">
            <v>3</v>
          </cell>
        </row>
        <row r="29546">
          <cell r="H29546" t="str">
            <v>PÉDICURE - PODOLOGUE</v>
          </cell>
          <cell r="L29546">
            <v>0</v>
          </cell>
          <cell r="AC29546" t="str">
            <v>04988 / STIRNEMANN JEAN VINCENT</v>
          </cell>
          <cell r="AD29546">
            <v>3</v>
          </cell>
        </row>
        <row r="29547">
          <cell r="H29547" t="str">
            <v>INFIRMIER</v>
          </cell>
          <cell r="L29547">
            <v>0</v>
          </cell>
          <cell r="AC29547" t="str">
            <v>04988 / STIRNEMANN JEAN VINCENT</v>
          </cell>
          <cell r="AD29547">
            <v>3</v>
          </cell>
        </row>
        <row r="29548">
          <cell r="H29548" t="str">
            <v>MEDECIN</v>
          </cell>
          <cell r="K29548" t="str">
            <v>MS</v>
          </cell>
          <cell r="L29548">
            <v>2</v>
          </cell>
          <cell r="AC29548" t="str">
            <v>05029 / BOUGHALEM ALI</v>
          </cell>
          <cell r="AD29548">
            <v>3</v>
          </cell>
        </row>
        <row r="29549">
          <cell r="H29549" t="str">
            <v>MEDECIN</v>
          </cell>
          <cell r="K29549" t="str">
            <v>MS</v>
          </cell>
          <cell r="L29549">
            <v>1</v>
          </cell>
          <cell r="AC29549" t="str">
            <v>05029 / BOUGHALEM ALI</v>
          </cell>
          <cell r="AD29549">
            <v>3</v>
          </cell>
        </row>
        <row r="29550">
          <cell r="H29550" t="str">
            <v>MEDECIN</v>
          </cell>
          <cell r="K29550" t="str">
            <v>MS</v>
          </cell>
          <cell r="L29550">
            <v>0</v>
          </cell>
          <cell r="AC29550" t="str">
            <v>00729 / SCHMITT MARX EVELYNE</v>
          </cell>
          <cell r="AD29550">
            <v>3</v>
          </cell>
        </row>
        <row r="29551">
          <cell r="H29551" t="str">
            <v>MASSEUR</v>
          </cell>
          <cell r="L29551">
            <v>0</v>
          </cell>
          <cell r="AC29551" t="str">
            <v>05358 / BETSCH CELINE</v>
          </cell>
          <cell r="AD29551">
            <v>3</v>
          </cell>
        </row>
        <row r="29552">
          <cell r="H29552" t="str">
            <v>MEDECIN</v>
          </cell>
          <cell r="K29552" t="str">
            <v>MS</v>
          </cell>
          <cell r="L29552">
            <v>3</v>
          </cell>
          <cell r="AC29552" t="str">
            <v>04814 / LAURENT OLIVIA</v>
          </cell>
          <cell r="AD29552">
            <v>3</v>
          </cell>
        </row>
        <row r="29553">
          <cell r="H29553" t="str">
            <v>MASSEUR</v>
          </cell>
          <cell r="L29553">
            <v>0</v>
          </cell>
          <cell r="AC29553" t="str">
            <v>02337 / GALLARD MYLENE</v>
          </cell>
          <cell r="AD29553">
            <v>3</v>
          </cell>
        </row>
        <row r="29554">
          <cell r="H29554" t="str">
            <v>DENTISTE</v>
          </cell>
          <cell r="L29554">
            <v>0</v>
          </cell>
          <cell r="AC29554" t="str">
            <v>04814 / LAURENT OLIVIA</v>
          </cell>
          <cell r="AD29554">
            <v>3</v>
          </cell>
        </row>
        <row r="29555">
          <cell r="H29555" t="str">
            <v>ORTHOPTISTE, ORTHOPHONISTE</v>
          </cell>
          <cell r="L29555">
            <v>0</v>
          </cell>
          <cell r="AC29555" t="str">
            <v>05358 / BETSCH CELINE</v>
          </cell>
          <cell r="AD29555">
            <v>3</v>
          </cell>
        </row>
        <row r="29556">
          <cell r="H29556" t="str">
            <v>MASSEUR</v>
          </cell>
          <cell r="L29556">
            <v>0</v>
          </cell>
          <cell r="AC29556" t="str">
            <v>02918 / SCHOLLER STEPHANIE</v>
          </cell>
          <cell r="AD29556">
            <v>3</v>
          </cell>
        </row>
        <row r="29557">
          <cell r="H29557" t="str">
            <v>MEDECIN</v>
          </cell>
          <cell r="K29557" t="str">
            <v>MS</v>
          </cell>
          <cell r="L29557">
            <v>0</v>
          </cell>
          <cell r="AC29557" t="str">
            <v>05029 / BOUGHALEM ALI</v>
          </cell>
          <cell r="AD29557">
            <v>3</v>
          </cell>
        </row>
        <row r="29558">
          <cell r="H29558" t="str">
            <v>MEDECIN</v>
          </cell>
          <cell r="K29558" t="str">
            <v>MS</v>
          </cell>
          <cell r="L29558">
            <v>2</v>
          </cell>
          <cell r="AC29558" t="str">
            <v>05029 / BOUGHALEM ALI</v>
          </cell>
          <cell r="AD29558">
            <v>3</v>
          </cell>
        </row>
        <row r="29559">
          <cell r="H29559" t="str">
            <v>MEDECIN</v>
          </cell>
          <cell r="K29559" t="str">
            <v>MS</v>
          </cell>
          <cell r="L29559">
            <v>1</v>
          </cell>
          <cell r="AC29559" t="str">
            <v>05029 / BOUGHALEM ALI</v>
          </cell>
          <cell r="AD29559">
            <v>3</v>
          </cell>
        </row>
        <row r="29560">
          <cell r="H29560" t="str">
            <v>MEDECIN</v>
          </cell>
          <cell r="K29560" t="str">
            <v>MS</v>
          </cell>
          <cell r="L29560">
            <v>0</v>
          </cell>
          <cell r="AC29560" t="str">
            <v>00729 / SCHMITT MARX EVELYNE</v>
          </cell>
          <cell r="AD29560">
            <v>3</v>
          </cell>
        </row>
        <row r="29561">
          <cell r="H29561" t="str">
            <v>MEDECIN</v>
          </cell>
          <cell r="K29561" t="str">
            <v>MS</v>
          </cell>
          <cell r="L29561">
            <v>3</v>
          </cell>
          <cell r="AC29561" t="str">
            <v>04814 / LAURENT OLIVIA</v>
          </cell>
          <cell r="AD29561">
            <v>3</v>
          </cell>
        </row>
        <row r="29562">
          <cell r="H29562" t="str">
            <v>ORTHOPTISTE, ORTHOPHONISTE</v>
          </cell>
          <cell r="L29562">
            <v>0</v>
          </cell>
          <cell r="AC29562" t="str">
            <v>04988 / STIRNEMANN JEAN VINCENT</v>
          </cell>
          <cell r="AD29562">
            <v>3</v>
          </cell>
        </row>
        <row r="29563">
          <cell r="H29563" t="str">
            <v>FOURNISSEUR</v>
          </cell>
          <cell r="L29563">
            <v>0</v>
          </cell>
          <cell r="AC29563" t="str">
            <v>05358 / BETSCH CELINE</v>
          </cell>
          <cell r="AD29563">
            <v>3</v>
          </cell>
        </row>
        <row r="29564">
          <cell r="H29564" t="str">
            <v>FOURNISSEUR</v>
          </cell>
          <cell r="L29564">
            <v>0</v>
          </cell>
          <cell r="AC29564" t="str">
            <v>00729 / SCHMITT MARX EVELYNE</v>
          </cell>
          <cell r="AD29564">
            <v>3</v>
          </cell>
        </row>
        <row r="29565">
          <cell r="H29565" t="str">
            <v>MEDECIN</v>
          </cell>
          <cell r="K29565" t="str">
            <v>MS</v>
          </cell>
          <cell r="L29565">
            <v>1</v>
          </cell>
          <cell r="AC29565" t="str">
            <v>05345 / SCHENCK LAURENCE</v>
          </cell>
          <cell r="AD29565">
            <v>3</v>
          </cell>
        </row>
        <row r="29566">
          <cell r="H29566" t="str">
            <v>DENTISTE</v>
          </cell>
          <cell r="L29566">
            <v>0</v>
          </cell>
          <cell r="AC29566" t="str">
            <v>02337 / GALLARD MYLENE</v>
          </cell>
          <cell r="AD29566">
            <v>3</v>
          </cell>
        </row>
        <row r="29567">
          <cell r="H29567" t="str">
            <v>MEDECIN</v>
          </cell>
          <cell r="K29567" t="str">
            <v>MS</v>
          </cell>
          <cell r="L29567">
            <v>0</v>
          </cell>
          <cell r="AC29567" t="str">
            <v>05345 / SCHENCK LAURENCE</v>
          </cell>
          <cell r="AD29567">
            <v>3</v>
          </cell>
        </row>
        <row r="29568">
          <cell r="H29568" t="str">
            <v>DENTISTE</v>
          </cell>
          <cell r="L29568">
            <v>0</v>
          </cell>
          <cell r="AC29568" t="str">
            <v>02918 / SCHOLLER STEPHANIE</v>
          </cell>
          <cell r="AD29568">
            <v>3</v>
          </cell>
        </row>
        <row r="29569">
          <cell r="H29569" t="str">
            <v>FOURNISSEUR</v>
          </cell>
          <cell r="L29569">
            <v>0</v>
          </cell>
          <cell r="AC29569" t="str">
            <v>03811 / LE MOYNE BENOIT</v>
          </cell>
          <cell r="AD29569">
            <v>3</v>
          </cell>
        </row>
        <row r="29570">
          <cell r="H29570" t="str">
            <v>FOURNISSEUR</v>
          </cell>
          <cell r="L29570">
            <v>0</v>
          </cell>
          <cell r="AC29570" t="str">
            <v>04814 / LAURENT OLIVIA</v>
          </cell>
          <cell r="AD29570">
            <v>3</v>
          </cell>
        </row>
        <row r="29571">
          <cell r="H29571" t="str">
            <v>MEDECIN</v>
          </cell>
          <cell r="K29571" t="str">
            <v>MG</v>
          </cell>
          <cell r="L29571">
            <v>0</v>
          </cell>
          <cell r="AC29571" t="str">
            <v>02918 / SCHOLLER STEPHANIE</v>
          </cell>
          <cell r="AD29571">
            <v>3</v>
          </cell>
        </row>
        <row r="29572">
          <cell r="H29572" t="str">
            <v>MEDECIN</v>
          </cell>
          <cell r="K29572" t="str">
            <v>MG</v>
          </cell>
          <cell r="L29572">
            <v>0</v>
          </cell>
          <cell r="AC29572" t="str">
            <v>00729 / SCHMITT MARX EVELYNE</v>
          </cell>
          <cell r="AD29572">
            <v>3</v>
          </cell>
        </row>
        <row r="29573">
          <cell r="H29573" t="str">
            <v>INFIRMIER</v>
          </cell>
          <cell r="L29573">
            <v>0</v>
          </cell>
          <cell r="AC29573" t="str">
            <v>05358 / BETSCH CELINE</v>
          </cell>
          <cell r="AD29573">
            <v>3</v>
          </cell>
        </row>
        <row r="29574">
          <cell r="H29574" t="str">
            <v>MEDECIN</v>
          </cell>
          <cell r="K29574" t="str">
            <v>MG</v>
          </cell>
          <cell r="L29574">
            <v>0</v>
          </cell>
          <cell r="AC29574" t="str">
            <v>04814 / LAURENT OLIVIA</v>
          </cell>
          <cell r="AD29574">
            <v>3</v>
          </cell>
        </row>
        <row r="29575">
          <cell r="H29575" t="str">
            <v>MEDECIN</v>
          </cell>
          <cell r="K29575" t="str">
            <v>MG</v>
          </cell>
          <cell r="L29575">
            <v>0</v>
          </cell>
          <cell r="AC29575" t="str">
            <v>04814 / LAURENT OLIVIA</v>
          </cell>
          <cell r="AD29575">
            <v>3</v>
          </cell>
        </row>
        <row r="29576">
          <cell r="H29576" t="str">
            <v>MASSEUR</v>
          </cell>
          <cell r="L29576">
            <v>0</v>
          </cell>
          <cell r="AC29576" t="str">
            <v>06513 / ROLLANG ARNOULD RACHEL</v>
          </cell>
          <cell r="AD29576">
            <v>3</v>
          </cell>
        </row>
        <row r="29577">
          <cell r="H29577" t="str">
            <v>MEDECIN</v>
          </cell>
          <cell r="K29577" t="str">
            <v>MS</v>
          </cell>
          <cell r="L29577">
            <v>0</v>
          </cell>
          <cell r="AC29577" t="str">
            <v>02337 / GALLARD MYLENE</v>
          </cell>
          <cell r="AD29577">
            <v>3</v>
          </cell>
        </row>
        <row r="29578">
          <cell r="H29578" t="str">
            <v>MASSEUR</v>
          </cell>
          <cell r="L29578">
            <v>0</v>
          </cell>
          <cell r="AC29578" t="str">
            <v>02337 / GALLARD MYLENE</v>
          </cell>
          <cell r="AD29578">
            <v>3</v>
          </cell>
        </row>
        <row r="29579">
          <cell r="H29579" t="str">
            <v>INFIRMIER</v>
          </cell>
          <cell r="L29579">
            <v>0</v>
          </cell>
          <cell r="AC29579" t="str">
            <v>04988 / STIRNEMANN JEAN VINCENT</v>
          </cell>
          <cell r="AD29579">
            <v>3</v>
          </cell>
        </row>
        <row r="29580">
          <cell r="H29580" t="str">
            <v>DENTISTE</v>
          </cell>
          <cell r="L29580">
            <v>0</v>
          </cell>
          <cell r="AC29580" t="str">
            <v>05358 / BETSCH CELINE</v>
          </cell>
          <cell r="AD29580">
            <v>3</v>
          </cell>
        </row>
        <row r="29581">
          <cell r="H29581" t="str">
            <v>MASSEUR</v>
          </cell>
          <cell r="L29581">
            <v>0</v>
          </cell>
          <cell r="AC29581" t="str">
            <v>03811 / LE MOYNE BENOIT</v>
          </cell>
          <cell r="AD29581">
            <v>3</v>
          </cell>
        </row>
        <row r="29582">
          <cell r="H29582" t="str">
            <v>MASSEUR</v>
          </cell>
          <cell r="L29582">
            <v>0</v>
          </cell>
          <cell r="AC29582" t="str">
            <v>04814 / LAURENT OLIVIA</v>
          </cell>
          <cell r="AD29582">
            <v>3</v>
          </cell>
        </row>
        <row r="29583">
          <cell r="H29583" t="str">
            <v>MEDECIN</v>
          </cell>
          <cell r="K29583" t="str">
            <v>MS</v>
          </cell>
          <cell r="L29583">
            <v>2</v>
          </cell>
          <cell r="AC29583" t="str">
            <v>05029 / BOUGHALEM ALI</v>
          </cell>
          <cell r="AD29583">
            <v>3</v>
          </cell>
        </row>
        <row r="29584">
          <cell r="H29584" t="str">
            <v>MEDECIN</v>
          </cell>
          <cell r="K29584" t="str">
            <v>MS</v>
          </cell>
          <cell r="L29584">
            <v>0</v>
          </cell>
          <cell r="AC29584" t="str">
            <v>05029 / BOUGHALEM ALI</v>
          </cell>
          <cell r="AD29584">
            <v>3</v>
          </cell>
        </row>
        <row r="29585">
          <cell r="H29585" t="str">
            <v>FOURNISSEUR</v>
          </cell>
          <cell r="L29585">
            <v>0</v>
          </cell>
          <cell r="AC29585" t="str">
            <v>04988 / STIRNEMANN JEAN VINCENT</v>
          </cell>
          <cell r="AD29585">
            <v>3</v>
          </cell>
        </row>
        <row r="29586">
          <cell r="H29586" t="str">
            <v>MEDECIN</v>
          </cell>
          <cell r="K29586" t="str">
            <v>MS</v>
          </cell>
          <cell r="L29586">
            <v>0</v>
          </cell>
          <cell r="AC29586" t="str">
            <v>04814 / LAURENT OLIVIA</v>
          </cell>
          <cell r="AD29586">
            <v>3</v>
          </cell>
        </row>
        <row r="29587">
          <cell r="H29587" t="str">
            <v>MEDECIN</v>
          </cell>
          <cell r="K29587" t="str">
            <v>MS</v>
          </cell>
          <cell r="L29587">
            <v>0</v>
          </cell>
          <cell r="AC29587" t="str">
            <v>04814 / LAURENT OLIVIA</v>
          </cell>
          <cell r="AD29587">
            <v>3</v>
          </cell>
        </row>
        <row r="29588">
          <cell r="H29588" t="str">
            <v>MASSEUR</v>
          </cell>
          <cell r="L29588">
            <v>0</v>
          </cell>
          <cell r="AC29588" t="str">
            <v>04814 / LAURENT OLIVIA</v>
          </cell>
          <cell r="AD29588">
            <v>3</v>
          </cell>
        </row>
        <row r="29589">
          <cell r="H29589" t="str">
            <v>DENTISTE</v>
          </cell>
          <cell r="L29589">
            <v>0</v>
          </cell>
          <cell r="AC29589" t="str">
            <v>03811 / LE MOYNE BENOIT</v>
          </cell>
          <cell r="AD29589">
            <v>3</v>
          </cell>
        </row>
        <row r="29590">
          <cell r="H29590" t="str">
            <v>MASSEUR</v>
          </cell>
          <cell r="L29590">
            <v>0</v>
          </cell>
          <cell r="AC29590" t="str">
            <v>02918 / SCHOLLER STEPHANIE</v>
          </cell>
          <cell r="AD29590">
            <v>3</v>
          </cell>
        </row>
        <row r="29591">
          <cell r="H29591" t="str">
            <v>MEDECIN</v>
          </cell>
          <cell r="K29591" t="str">
            <v>MS</v>
          </cell>
          <cell r="L29591">
            <v>0</v>
          </cell>
          <cell r="AC29591" t="str">
            <v>06513 / ROLLANG ARNOULD RACHEL</v>
          </cell>
          <cell r="AD29591">
            <v>3</v>
          </cell>
        </row>
        <row r="29592">
          <cell r="H29592" t="str">
            <v>MEDECIN</v>
          </cell>
          <cell r="K29592" t="str">
            <v>MS</v>
          </cell>
          <cell r="L29592">
            <v>2</v>
          </cell>
          <cell r="AC29592" t="str">
            <v>02918 / SCHOLLER STEPHANIE</v>
          </cell>
          <cell r="AD29592">
            <v>3</v>
          </cell>
        </row>
        <row r="29593">
          <cell r="H29593" t="str">
            <v>MASSEUR</v>
          </cell>
          <cell r="L29593">
            <v>0</v>
          </cell>
          <cell r="AC29593" t="str">
            <v>05029 / BOUGHALEM ALI</v>
          </cell>
          <cell r="AD29593">
            <v>3</v>
          </cell>
        </row>
        <row r="29594">
          <cell r="H29594" t="str">
            <v>MASSEUR</v>
          </cell>
          <cell r="L29594">
            <v>0</v>
          </cell>
          <cell r="AC29594" t="str">
            <v>05345 / SCHENCK LAURENCE</v>
          </cell>
          <cell r="AD29594">
            <v>3</v>
          </cell>
        </row>
        <row r="29595">
          <cell r="H29595" t="str">
            <v>MEDECIN</v>
          </cell>
          <cell r="K29595" t="str">
            <v>MG</v>
          </cell>
          <cell r="L29595">
            <v>0</v>
          </cell>
          <cell r="AC29595" t="str">
            <v>04988 / STIRNEMANN JEAN VINCENT</v>
          </cell>
          <cell r="AD29595">
            <v>3</v>
          </cell>
        </row>
        <row r="29596">
          <cell r="H29596" t="str">
            <v>INFIRMIER</v>
          </cell>
          <cell r="L29596">
            <v>0</v>
          </cell>
          <cell r="AC29596" t="str">
            <v>02918 / SCHOLLER STEPHANIE</v>
          </cell>
          <cell r="AD29596">
            <v>3</v>
          </cell>
        </row>
        <row r="29597">
          <cell r="H29597" t="str">
            <v>MEDECIN</v>
          </cell>
          <cell r="K29597" t="str">
            <v>MS</v>
          </cell>
          <cell r="L29597">
            <v>0</v>
          </cell>
          <cell r="AC29597" t="str">
            <v>04988 / STIRNEMANN JEAN VINCENT</v>
          </cell>
          <cell r="AD29597">
            <v>3</v>
          </cell>
        </row>
        <row r="29598">
          <cell r="H29598" t="str">
            <v>INFIRMIER</v>
          </cell>
          <cell r="L29598">
            <v>0</v>
          </cell>
          <cell r="AC29598" t="str">
            <v>05029 / BOUGHALEM ALI</v>
          </cell>
          <cell r="AD29598">
            <v>3</v>
          </cell>
        </row>
        <row r="29599">
          <cell r="H29599" t="str">
            <v>FOURNISSEUR</v>
          </cell>
          <cell r="L29599">
            <v>0</v>
          </cell>
          <cell r="AC29599" t="str">
            <v>05345 / SCHENCK LAURENCE</v>
          </cell>
          <cell r="AD29599">
            <v>3</v>
          </cell>
        </row>
        <row r="29600">
          <cell r="H29600" t="str">
            <v>FOURNISSEUR</v>
          </cell>
          <cell r="L29600">
            <v>0</v>
          </cell>
          <cell r="AC29600" t="str">
            <v>02918 / SCHOLLER STEPHANIE</v>
          </cell>
          <cell r="AD29600">
            <v>3</v>
          </cell>
        </row>
        <row r="29601">
          <cell r="H29601" t="str">
            <v>MEDECIN</v>
          </cell>
          <cell r="K29601" t="str">
            <v>MS</v>
          </cell>
          <cell r="L29601">
            <v>1</v>
          </cell>
          <cell r="AC29601" t="str">
            <v>05029 / BOUGHALEM ALI</v>
          </cell>
          <cell r="AD29601">
            <v>3</v>
          </cell>
        </row>
        <row r="29602">
          <cell r="H29602" t="str">
            <v>MEDECIN</v>
          </cell>
          <cell r="K29602" t="str">
            <v>MS</v>
          </cell>
          <cell r="L29602">
            <v>0</v>
          </cell>
          <cell r="AC29602" t="str">
            <v>05358 / BETSCH CELINE</v>
          </cell>
          <cell r="AD29602">
            <v>3</v>
          </cell>
        </row>
        <row r="29603">
          <cell r="H29603" t="str">
            <v>MEDECIN</v>
          </cell>
          <cell r="K29603" t="str">
            <v>MS</v>
          </cell>
          <cell r="L29603">
            <v>2</v>
          </cell>
          <cell r="AC29603" t="str">
            <v>05358 / BETSCH CELINE</v>
          </cell>
          <cell r="AD29603">
            <v>3</v>
          </cell>
        </row>
        <row r="29604">
          <cell r="H29604" t="str">
            <v>INFIRMIER</v>
          </cell>
          <cell r="L29604">
            <v>0</v>
          </cell>
          <cell r="AC29604" t="str">
            <v>03811 / LE MOYNE BENOIT</v>
          </cell>
          <cell r="AD29604">
            <v>3</v>
          </cell>
        </row>
        <row r="29605">
          <cell r="H29605" t="str">
            <v>DENTISTE</v>
          </cell>
          <cell r="L29605">
            <v>0</v>
          </cell>
          <cell r="AC29605" t="str">
            <v>04814 / LAURENT OLIVIA</v>
          </cell>
          <cell r="AD29605">
            <v>3</v>
          </cell>
        </row>
        <row r="29606">
          <cell r="H29606" t="str">
            <v>MEDECIN</v>
          </cell>
          <cell r="K29606" t="str">
            <v>MG</v>
          </cell>
          <cell r="L29606">
            <v>0</v>
          </cell>
          <cell r="AC29606" t="str">
            <v>04814 / LAURENT OLIVIA</v>
          </cell>
          <cell r="AD29606">
            <v>3</v>
          </cell>
        </row>
        <row r="29607">
          <cell r="H29607" t="str">
            <v>INFIRMIER</v>
          </cell>
          <cell r="L29607">
            <v>0</v>
          </cell>
          <cell r="AC29607" t="str">
            <v>04988 / STIRNEMANN JEAN VINCENT</v>
          </cell>
          <cell r="AD29607">
            <v>3</v>
          </cell>
        </row>
        <row r="29608">
          <cell r="H29608" t="str">
            <v>MEDECIN</v>
          </cell>
          <cell r="K29608" t="str">
            <v>MG</v>
          </cell>
          <cell r="L29608">
            <v>0</v>
          </cell>
          <cell r="AC29608" t="str">
            <v>05345 / SCHENCK LAURENCE</v>
          </cell>
          <cell r="AD29608">
            <v>3</v>
          </cell>
        </row>
        <row r="29609">
          <cell r="H29609" t="str">
            <v>FOURNISSEUR</v>
          </cell>
          <cell r="L29609">
            <v>0</v>
          </cell>
          <cell r="AC29609" t="str">
            <v>05345 / SCHENCK LAURENCE</v>
          </cell>
          <cell r="AD29609">
            <v>3</v>
          </cell>
        </row>
        <row r="29610">
          <cell r="H29610" t="str">
            <v>FOURNISSEUR</v>
          </cell>
          <cell r="L29610">
            <v>0</v>
          </cell>
          <cell r="AC29610" t="str">
            <v>05345 / SCHENCK LAURENCE</v>
          </cell>
          <cell r="AD29610">
            <v>3</v>
          </cell>
        </row>
        <row r="29611">
          <cell r="H29611" t="str">
            <v>FOURNISSEUR</v>
          </cell>
          <cell r="L29611">
            <v>0</v>
          </cell>
          <cell r="AC29611" t="str">
            <v>06513 / ROLLANG ARNOULD RACHEL</v>
          </cell>
          <cell r="AD29611">
            <v>3</v>
          </cell>
        </row>
        <row r="29612">
          <cell r="H29612" t="str">
            <v>DENTISTE</v>
          </cell>
          <cell r="L29612">
            <v>0</v>
          </cell>
          <cell r="AC29612" t="str">
            <v>04814 / LAURENT OLIVIA</v>
          </cell>
          <cell r="AD29612">
            <v>3</v>
          </cell>
        </row>
        <row r="29613">
          <cell r="H29613" t="str">
            <v>MASSEUR</v>
          </cell>
          <cell r="L29613">
            <v>0</v>
          </cell>
          <cell r="AC29613" t="str">
            <v>05358 / BETSCH CELINE</v>
          </cell>
          <cell r="AD29613">
            <v>3</v>
          </cell>
        </row>
        <row r="29614">
          <cell r="H29614" t="str">
            <v>DENTISTE</v>
          </cell>
          <cell r="L29614">
            <v>0</v>
          </cell>
          <cell r="AC29614" t="str">
            <v>04814 / LAURENT OLIVIA</v>
          </cell>
          <cell r="AD29614">
            <v>3</v>
          </cell>
        </row>
        <row r="29615">
          <cell r="H29615" t="str">
            <v>INFIRMIER</v>
          </cell>
          <cell r="L29615">
            <v>0</v>
          </cell>
          <cell r="AC29615" t="str">
            <v>03811 / LE MOYNE BENOIT</v>
          </cell>
          <cell r="AD29615">
            <v>3</v>
          </cell>
        </row>
        <row r="29616">
          <cell r="H29616" t="str">
            <v>INFIRMIER</v>
          </cell>
          <cell r="L29616">
            <v>0</v>
          </cell>
          <cell r="AC29616" t="str">
            <v>05029 / BOUGHALEM ALI</v>
          </cell>
          <cell r="AD29616">
            <v>3</v>
          </cell>
        </row>
        <row r="29617">
          <cell r="H29617" t="str">
            <v>MASSEUR</v>
          </cell>
          <cell r="L29617">
            <v>0</v>
          </cell>
          <cell r="AC29617" t="str">
            <v>05029 / BOUGHALEM ALI</v>
          </cell>
          <cell r="AD29617">
            <v>3</v>
          </cell>
        </row>
        <row r="29618">
          <cell r="H29618" t="str">
            <v>MEDECIN</v>
          </cell>
          <cell r="K29618" t="str">
            <v>MG</v>
          </cell>
          <cell r="L29618">
            <v>0</v>
          </cell>
          <cell r="AC29618" t="str">
            <v>04814 / LAURENT OLIVIA</v>
          </cell>
          <cell r="AD29618">
            <v>3</v>
          </cell>
        </row>
        <row r="29619">
          <cell r="H29619" t="str">
            <v>MEDECIN</v>
          </cell>
          <cell r="K29619" t="str">
            <v>MS</v>
          </cell>
          <cell r="L29619">
            <v>0</v>
          </cell>
          <cell r="AC29619" t="str">
            <v>06513 / ROLLANG ARNOULD RACHEL</v>
          </cell>
          <cell r="AD29619">
            <v>3</v>
          </cell>
        </row>
        <row r="29620">
          <cell r="H29620" t="str">
            <v>MASSEUR</v>
          </cell>
          <cell r="L29620">
            <v>0</v>
          </cell>
          <cell r="AC29620" t="str">
            <v>00729 / SCHMITT MARX EVELYNE</v>
          </cell>
          <cell r="AD29620">
            <v>3</v>
          </cell>
        </row>
        <row r="29621">
          <cell r="H29621" t="str">
            <v>MEDECIN</v>
          </cell>
          <cell r="K29621" t="str">
            <v>MG</v>
          </cell>
          <cell r="L29621">
            <v>0</v>
          </cell>
          <cell r="AC29621" t="str">
            <v>05029 / BOUGHALEM ALI</v>
          </cell>
          <cell r="AD29621">
            <v>3</v>
          </cell>
        </row>
        <row r="29622">
          <cell r="H29622" t="str">
            <v>ORTHOPTISTE, ORTHOPHONISTE</v>
          </cell>
          <cell r="L29622">
            <v>0</v>
          </cell>
          <cell r="AC29622" t="str">
            <v>05029 / BOUGHALEM ALI</v>
          </cell>
          <cell r="AD29622">
            <v>3</v>
          </cell>
        </row>
        <row r="29623">
          <cell r="H29623" t="str">
            <v>MEDECIN</v>
          </cell>
          <cell r="K29623" t="str">
            <v>MS</v>
          </cell>
          <cell r="L29623">
            <v>0</v>
          </cell>
          <cell r="AC29623" t="str">
            <v>05029 / BOUGHALEM ALI</v>
          </cell>
          <cell r="AD29623">
            <v>3</v>
          </cell>
        </row>
        <row r="29624">
          <cell r="H29624" t="str">
            <v>MASSEUR</v>
          </cell>
          <cell r="L29624">
            <v>0</v>
          </cell>
          <cell r="AC29624" t="str">
            <v>02337 / GALLARD MYLENE</v>
          </cell>
          <cell r="AD29624">
            <v>3</v>
          </cell>
        </row>
        <row r="29625">
          <cell r="H29625" t="str">
            <v>MEDECIN</v>
          </cell>
          <cell r="K29625" t="str">
            <v>MG</v>
          </cell>
          <cell r="L29625">
            <v>0</v>
          </cell>
          <cell r="AC29625" t="str">
            <v>05345 / SCHENCK LAURENCE</v>
          </cell>
          <cell r="AD29625">
            <v>3</v>
          </cell>
        </row>
        <row r="29626">
          <cell r="H29626" t="str">
            <v>INFIRMIER</v>
          </cell>
          <cell r="L29626">
            <v>0</v>
          </cell>
          <cell r="AC29626" t="str">
            <v>03811 / LE MOYNE BENOIT</v>
          </cell>
          <cell r="AD29626">
            <v>3</v>
          </cell>
        </row>
        <row r="29627">
          <cell r="H29627" t="str">
            <v>MEDECIN</v>
          </cell>
          <cell r="K29627" t="str">
            <v>MG</v>
          </cell>
          <cell r="L29627">
            <v>0</v>
          </cell>
          <cell r="AC29627" t="str">
            <v>05029 / BOUGHALEM ALI</v>
          </cell>
          <cell r="AD29627">
            <v>3</v>
          </cell>
        </row>
        <row r="29628">
          <cell r="H29628" t="str">
            <v>MASSEUR</v>
          </cell>
          <cell r="L29628">
            <v>0</v>
          </cell>
          <cell r="AC29628" t="str">
            <v>05029 / BOUGHALEM ALI</v>
          </cell>
          <cell r="AD29628">
            <v>3</v>
          </cell>
        </row>
        <row r="29629">
          <cell r="H29629" t="str">
            <v>MASSEUR</v>
          </cell>
          <cell r="L29629">
            <v>0</v>
          </cell>
          <cell r="AC29629" t="str">
            <v>05358 / BETSCH CELINE</v>
          </cell>
          <cell r="AD29629">
            <v>3</v>
          </cell>
        </row>
        <row r="29630">
          <cell r="H29630" t="str">
            <v>INFIRMIER</v>
          </cell>
          <cell r="L29630">
            <v>0</v>
          </cell>
          <cell r="AC29630" t="str">
            <v>05358 / BETSCH CELINE</v>
          </cell>
          <cell r="AD29630">
            <v>3</v>
          </cell>
        </row>
        <row r="29631">
          <cell r="H29631" t="str">
            <v>MEDECIN</v>
          </cell>
          <cell r="K29631" t="str">
            <v>MG</v>
          </cell>
          <cell r="L29631">
            <v>0</v>
          </cell>
          <cell r="AC29631" t="str">
            <v>02337 / GALLARD MYLENE</v>
          </cell>
          <cell r="AD29631">
            <v>3</v>
          </cell>
        </row>
        <row r="29632">
          <cell r="H29632" t="str">
            <v>MEDECIN</v>
          </cell>
          <cell r="K29632" t="str">
            <v>MS</v>
          </cell>
          <cell r="L29632">
            <v>0</v>
          </cell>
          <cell r="AC29632" t="str">
            <v>05029 / BOUGHALEM ALI</v>
          </cell>
          <cell r="AD29632">
            <v>3</v>
          </cell>
        </row>
        <row r="29633">
          <cell r="H29633" t="str">
            <v>MEDECIN</v>
          </cell>
          <cell r="K29633" t="str">
            <v>MS</v>
          </cell>
          <cell r="L29633">
            <v>1</v>
          </cell>
          <cell r="AC29633" t="str">
            <v>05029 / BOUGHALEM ALI</v>
          </cell>
          <cell r="AD29633">
            <v>3</v>
          </cell>
        </row>
        <row r="29634">
          <cell r="H29634" t="str">
            <v>MEDECIN</v>
          </cell>
          <cell r="K29634" t="str">
            <v>MS</v>
          </cell>
          <cell r="L29634">
            <v>0</v>
          </cell>
          <cell r="AC29634" t="str">
            <v>02337 / GALLARD MYLENE</v>
          </cell>
          <cell r="AD29634">
            <v>3</v>
          </cell>
        </row>
        <row r="29635">
          <cell r="H29635" t="str">
            <v>INFIRMIER</v>
          </cell>
          <cell r="L29635">
            <v>0</v>
          </cell>
          <cell r="AC29635" t="str">
            <v>05345 / SCHENCK LAURENCE</v>
          </cell>
          <cell r="AD29635">
            <v>3</v>
          </cell>
        </row>
        <row r="29636">
          <cell r="H29636" t="str">
            <v>MASSEUR</v>
          </cell>
          <cell r="L29636">
            <v>0</v>
          </cell>
          <cell r="AC29636" t="str">
            <v>05358 / BETSCH CELINE</v>
          </cell>
          <cell r="AD29636">
            <v>3</v>
          </cell>
        </row>
        <row r="29637">
          <cell r="H29637" t="str">
            <v>MASSEUR</v>
          </cell>
          <cell r="L29637">
            <v>0</v>
          </cell>
          <cell r="AC29637" t="str">
            <v>04814 / LAURENT OLIVIA</v>
          </cell>
          <cell r="AD29637">
            <v>3</v>
          </cell>
        </row>
        <row r="29638">
          <cell r="H29638" t="str">
            <v>SAGE-FEMME</v>
          </cell>
          <cell r="L29638">
            <v>0</v>
          </cell>
          <cell r="AC29638" t="str">
            <v>05029 / BOUGHALEM ALI</v>
          </cell>
          <cell r="AD29638">
            <v>3</v>
          </cell>
        </row>
        <row r="29639">
          <cell r="H29639" t="str">
            <v>INFIRMIER</v>
          </cell>
          <cell r="L29639">
            <v>0</v>
          </cell>
          <cell r="AC29639" t="str">
            <v>02337 / GALLARD MYLENE</v>
          </cell>
          <cell r="AD29639">
            <v>3</v>
          </cell>
        </row>
        <row r="29640">
          <cell r="H29640" t="str">
            <v>MEDECIN</v>
          </cell>
          <cell r="K29640" t="str">
            <v>MS</v>
          </cell>
          <cell r="L29640">
            <v>0</v>
          </cell>
          <cell r="AC29640" t="str">
            <v>00729 / SCHMITT MARX EVELYNE</v>
          </cell>
          <cell r="AD29640">
            <v>3</v>
          </cell>
        </row>
        <row r="29641">
          <cell r="H29641" t="str">
            <v>MEDECIN</v>
          </cell>
          <cell r="K29641" t="str">
            <v>MS</v>
          </cell>
          <cell r="L29641">
            <v>0</v>
          </cell>
          <cell r="AC29641" t="str">
            <v>00729 / SCHMITT MARX EVELYNE</v>
          </cell>
          <cell r="AD29641">
            <v>3</v>
          </cell>
        </row>
        <row r="29642">
          <cell r="H29642" t="str">
            <v>FOURNISSEUR</v>
          </cell>
          <cell r="L29642">
            <v>0</v>
          </cell>
          <cell r="AC29642" t="str">
            <v>05029 / BOUGHALEM ALI</v>
          </cell>
          <cell r="AD29642">
            <v>3</v>
          </cell>
        </row>
        <row r="29643">
          <cell r="H29643" t="str">
            <v>MASSEUR</v>
          </cell>
          <cell r="L29643">
            <v>0</v>
          </cell>
          <cell r="AC29643" t="str">
            <v>03811 / LE MOYNE BENOIT</v>
          </cell>
          <cell r="AD29643">
            <v>3</v>
          </cell>
        </row>
        <row r="29644">
          <cell r="H29644" t="str">
            <v>MEDECIN</v>
          </cell>
          <cell r="K29644" t="str">
            <v>MS</v>
          </cell>
          <cell r="L29644">
            <v>3</v>
          </cell>
          <cell r="AC29644" t="str">
            <v>05029 / BOUGHALEM ALI</v>
          </cell>
          <cell r="AD29644">
            <v>3</v>
          </cell>
        </row>
        <row r="29645">
          <cell r="H29645" t="str">
            <v>MEDECIN</v>
          </cell>
          <cell r="K29645" t="str">
            <v>MS</v>
          </cell>
          <cell r="L29645">
            <v>0</v>
          </cell>
          <cell r="AC29645" t="str">
            <v>02918 / SCHOLLER STEPHANIE</v>
          </cell>
          <cell r="AD29645">
            <v>3</v>
          </cell>
        </row>
        <row r="29646">
          <cell r="H29646" t="str">
            <v>MEDECIN</v>
          </cell>
          <cell r="K29646" t="str">
            <v>MS</v>
          </cell>
          <cell r="L29646">
            <v>1</v>
          </cell>
          <cell r="AC29646" t="str">
            <v>02918 / SCHOLLER STEPHANIE</v>
          </cell>
          <cell r="AD29646">
            <v>3</v>
          </cell>
        </row>
        <row r="29647">
          <cell r="H29647" t="str">
            <v>MEDECIN</v>
          </cell>
          <cell r="K29647" t="str">
            <v>MS</v>
          </cell>
          <cell r="L29647">
            <v>4</v>
          </cell>
          <cell r="AC29647" t="str">
            <v>04814 / LAURENT OLIVIA</v>
          </cell>
          <cell r="AD29647">
            <v>3</v>
          </cell>
        </row>
        <row r="29648">
          <cell r="H29648" t="str">
            <v>MEDECIN</v>
          </cell>
          <cell r="K29648" t="str">
            <v>MS</v>
          </cell>
          <cell r="L29648">
            <v>1</v>
          </cell>
          <cell r="AC29648" t="str">
            <v>05029 / BOUGHALEM ALI</v>
          </cell>
          <cell r="AD29648">
            <v>3</v>
          </cell>
        </row>
        <row r="29649">
          <cell r="H29649" t="str">
            <v>MEDECIN</v>
          </cell>
          <cell r="K29649" t="str">
            <v>MS</v>
          </cell>
          <cell r="L29649">
            <v>0</v>
          </cell>
          <cell r="AC29649" t="str">
            <v>04988 / STIRNEMANN JEAN VINCENT</v>
          </cell>
          <cell r="AD29649">
            <v>3</v>
          </cell>
        </row>
        <row r="29650">
          <cell r="H29650" t="str">
            <v>INFIRMIER</v>
          </cell>
          <cell r="L29650">
            <v>0</v>
          </cell>
          <cell r="AC29650" t="str">
            <v>05345 / SCHENCK LAURENCE</v>
          </cell>
          <cell r="AD29650">
            <v>3</v>
          </cell>
        </row>
        <row r="29651">
          <cell r="H29651" t="str">
            <v>SAGE-FEMME</v>
          </cell>
          <cell r="L29651">
            <v>1</v>
          </cell>
          <cell r="AC29651" t="str">
            <v>02337 / GALLARD MYLENE</v>
          </cell>
          <cell r="AD29651">
            <v>3</v>
          </cell>
        </row>
        <row r="29652">
          <cell r="H29652" t="str">
            <v>SAGE-FEMME</v>
          </cell>
          <cell r="L29652">
            <v>0</v>
          </cell>
          <cell r="AC29652" t="str">
            <v>05029 / BOUGHALEM ALI</v>
          </cell>
          <cell r="AD29652">
            <v>3</v>
          </cell>
        </row>
        <row r="29653">
          <cell r="H29653" t="str">
            <v>INFIRMIER</v>
          </cell>
          <cell r="L29653">
            <v>0</v>
          </cell>
          <cell r="AC29653" t="str">
            <v>02918 / SCHOLLER STEPHANIE</v>
          </cell>
          <cell r="AD29653">
            <v>3</v>
          </cell>
        </row>
        <row r="29654">
          <cell r="H29654" t="str">
            <v>MEDECIN</v>
          </cell>
          <cell r="K29654" t="str">
            <v>MS</v>
          </cell>
          <cell r="L29654">
            <v>0</v>
          </cell>
          <cell r="AC29654" t="str">
            <v>00729 / SCHMITT MARX EVELYNE</v>
          </cell>
          <cell r="AD29654">
            <v>3</v>
          </cell>
        </row>
        <row r="29655">
          <cell r="H29655" t="str">
            <v>INFIRMIER</v>
          </cell>
          <cell r="L29655">
            <v>0</v>
          </cell>
          <cell r="AC29655" t="str">
            <v>05358 / BETSCH CELINE</v>
          </cell>
          <cell r="AD29655">
            <v>3</v>
          </cell>
        </row>
        <row r="29656">
          <cell r="H29656" t="str">
            <v>INFIRMIER</v>
          </cell>
          <cell r="L29656">
            <v>0</v>
          </cell>
          <cell r="AC29656" t="str">
            <v>05029 / BOUGHALEM ALI</v>
          </cell>
          <cell r="AD29656">
            <v>3</v>
          </cell>
        </row>
        <row r="29657">
          <cell r="H29657" t="str">
            <v>INFIRMIER</v>
          </cell>
          <cell r="L29657">
            <v>0</v>
          </cell>
          <cell r="AC29657" t="str">
            <v>05358 / BETSCH CELINE</v>
          </cell>
          <cell r="AD29657">
            <v>3</v>
          </cell>
        </row>
        <row r="29658">
          <cell r="H29658" t="str">
            <v>MEDECIN</v>
          </cell>
          <cell r="K29658" t="str">
            <v>MG</v>
          </cell>
          <cell r="L29658">
            <v>0</v>
          </cell>
          <cell r="AC29658" t="str">
            <v>05029 / BOUGHALEM ALI</v>
          </cell>
          <cell r="AD29658">
            <v>3</v>
          </cell>
        </row>
        <row r="29659">
          <cell r="H29659" t="str">
            <v>ORTHOPTISTE, ORTHOPHONISTE</v>
          </cell>
          <cell r="L29659">
            <v>0</v>
          </cell>
          <cell r="AC29659" t="str">
            <v>04814 / LAURENT OLIVIA</v>
          </cell>
          <cell r="AD29659">
            <v>3</v>
          </cell>
        </row>
        <row r="29660">
          <cell r="H29660" t="str">
            <v>DENTISTE</v>
          </cell>
          <cell r="L29660">
            <v>0</v>
          </cell>
          <cell r="AC29660" t="str">
            <v>02337 / GALLARD MYLENE</v>
          </cell>
          <cell r="AD29660">
            <v>3</v>
          </cell>
        </row>
        <row r="29661">
          <cell r="H29661" t="str">
            <v>MEDECIN</v>
          </cell>
          <cell r="K29661" t="str">
            <v>MG</v>
          </cell>
          <cell r="L29661">
            <v>0</v>
          </cell>
          <cell r="AC29661" t="str">
            <v>05345 / SCHENCK LAURENCE</v>
          </cell>
          <cell r="AD29661">
            <v>3</v>
          </cell>
        </row>
        <row r="29662">
          <cell r="H29662" t="str">
            <v>MEDECIN</v>
          </cell>
          <cell r="K29662" t="str">
            <v>MG</v>
          </cell>
          <cell r="L29662">
            <v>1</v>
          </cell>
          <cell r="AC29662" t="str">
            <v>05345 / SCHENCK LAURENCE</v>
          </cell>
          <cell r="AD29662">
            <v>3</v>
          </cell>
        </row>
        <row r="29663">
          <cell r="H29663" t="str">
            <v>MASSEUR</v>
          </cell>
          <cell r="L29663">
            <v>0</v>
          </cell>
          <cell r="AC29663" t="str">
            <v>05358 / BETSCH CELINE</v>
          </cell>
          <cell r="AD29663">
            <v>3</v>
          </cell>
        </row>
        <row r="29664">
          <cell r="H29664" t="str">
            <v>MASSEUR</v>
          </cell>
          <cell r="L29664">
            <v>0</v>
          </cell>
          <cell r="AC29664" t="str">
            <v>02337 / GALLARD MYLENE</v>
          </cell>
          <cell r="AD29664">
            <v>3</v>
          </cell>
        </row>
        <row r="29665">
          <cell r="H29665" t="str">
            <v>DENTISTE</v>
          </cell>
          <cell r="L29665">
            <v>0</v>
          </cell>
          <cell r="AC29665" t="str">
            <v>05345 / SCHENCK LAURENCE</v>
          </cell>
          <cell r="AD29665">
            <v>3</v>
          </cell>
        </row>
        <row r="29666">
          <cell r="H29666" t="str">
            <v>MASSEUR</v>
          </cell>
          <cell r="L29666">
            <v>0</v>
          </cell>
          <cell r="AC29666" t="str">
            <v>02918 / SCHOLLER STEPHANIE</v>
          </cell>
          <cell r="AD29666">
            <v>3</v>
          </cell>
        </row>
        <row r="29667">
          <cell r="H29667" t="str">
            <v>MASSEUR</v>
          </cell>
          <cell r="L29667">
            <v>0</v>
          </cell>
          <cell r="AC29667" t="str">
            <v>04988 / STIRNEMANN JEAN VINCENT</v>
          </cell>
          <cell r="AD29667">
            <v>3</v>
          </cell>
        </row>
        <row r="29668">
          <cell r="H29668" t="str">
            <v>INFIRMIER</v>
          </cell>
          <cell r="L29668">
            <v>0</v>
          </cell>
          <cell r="AC29668" t="str">
            <v>04814 / LAURENT OLIVIA</v>
          </cell>
          <cell r="AD29668">
            <v>3</v>
          </cell>
        </row>
        <row r="29669">
          <cell r="H29669" t="str">
            <v>MEDECIN</v>
          </cell>
          <cell r="K29669" t="str">
            <v>MG</v>
          </cell>
          <cell r="L29669">
            <v>1</v>
          </cell>
          <cell r="AC29669" t="str">
            <v>02337 / GALLARD MYLENE</v>
          </cell>
          <cell r="AD29669">
            <v>3</v>
          </cell>
        </row>
        <row r="29670">
          <cell r="H29670" t="str">
            <v>MEDECIN</v>
          </cell>
          <cell r="K29670" t="str">
            <v>MG</v>
          </cell>
          <cell r="L29670">
            <v>0</v>
          </cell>
          <cell r="AC29670" t="str">
            <v>02337 / GALLARD MYLENE</v>
          </cell>
          <cell r="AD29670">
            <v>3</v>
          </cell>
        </row>
        <row r="29671">
          <cell r="H29671" t="str">
            <v>MEDECIN</v>
          </cell>
          <cell r="K29671" t="str">
            <v>MS</v>
          </cell>
          <cell r="L29671">
            <v>0</v>
          </cell>
          <cell r="AC29671" t="str">
            <v>05358 / BETSCH CELINE</v>
          </cell>
          <cell r="AD29671">
            <v>3</v>
          </cell>
        </row>
        <row r="29672">
          <cell r="H29672" t="str">
            <v>MASSEUR</v>
          </cell>
          <cell r="L29672">
            <v>0</v>
          </cell>
          <cell r="AC29672" t="str">
            <v>04814 / LAURENT OLIVIA</v>
          </cell>
          <cell r="AD29672">
            <v>3</v>
          </cell>
        </row>
        <row r="29673">
          <cell r="H29673" t="str">
            <v>MEDECIN</v>
          </cell>
          <cell r="K29673" t="str">
            <v>MG</v>
          </cell>
          <cell r="L29673">
            <v>0</v>
          </cell>
          <cell r="AC29673" t="str">
            <v>05345 / SCHENCK LAURENCE</v>
          </cell>
          <cell r="AD29673">
            <v>3</v>
          </cell>
        </row>
        <row r="29674">
          <cell r="H29674" t="str">
            <v>MEDECIN</v>
          </cell>
          <cell r="K29674" t="str">
            <v>MS</v>
          </cell>
          <cell r="L29674">
            <v>0</v>
          </cell>
          <cell r="AC29674" t="str">
            <v>00729 / SCHMITT MARX EVELYNE</v>
          </cell>
          <cell r="AD29674">
            <v>3</v>
          </cell>
        </row>
        <row r="29675">
          <cell r="H29675" t="str">
            <v>MASSEUR</v>
          </cell>
          <cell r="L29675">
            <v>0</v>
          </cell>
          <cell r="AC29675" t="str">
            <v>06513 / ROLLANG ARNOULD RACHEL</v>
          </cell>
          <cell r="AD29675">
            <v>3</v>
          </cell>
        </row>
        <row r="29676">
          <cell r="H29676" t="str">
            <v>MEDECIN</v>
          </cell>
          <cell r="K29676" t="str">
            <v>MS</v>
          </cell>
          <cell r="L29676">
            <v>2</v>
          </cell>
          <cell r="AC29676" t="str">
            <v>04814 / LAURENT OLIVIA</v>
          </cell>
          <cell r="AD29676">
            <v>3</v>
          </cell>
        </row>
        <row r="29677">
          <cell r="H29677" t="str">
            <v>MEDECIN</v>
          </cell>
          <cell r="K29677" t="str">
            <v>MS</v>
          </cell>
          <cell r="L29677">
            <v>0</v>
          </cell>
          <cell r="AC29677" t="str">
            <v>04814 / LAURENT OLIVIA</v>
          </cell>
          <cell r="AD29677">
            <v>3</v>
          </cell>
        </row>
        <row r="29678">
          <cell r="H29678" t="str">
            <v>ORTHOPTISTE, ORTHOPHONISTE</v>
          </cell>
          <cell r="L29678">
            <v>0</v>
          </cell>
          <cell r="AC29678" t="str">
            <v>00729 / SCHMITT MARX EVELYNE</v>
          </cell>
          <cell r="AD29678">
            <v>3</v>
          </cell>
        </row>
        <row r="29679">
          <cell r="H29679" t="str">
            <v>MEDECIN</v>
          </cell>
          <cell r="K29679" t="str">
            <v>MS</v>
          </cell>
          <cell r="L29679">
            <v>0</v>
          </cell>
          <cell r="AC29679" t="str">
            <v>04988 / STIRNEMANN JEAN VINCENT</v>
          </cell>
          <cell r="AD29679">
            <v>3</v>
          </cell>
        </row>
        <row r="29680">
          <cell r="H29680" t="str">
            <v>INFIRMIER</v>
          </cell>
          <cell r="L29680">
            <v>0</v>
          </cell>
          <cell r="AC29680" t="str">
            <v>05358 / BETSCH CELINE</v>
          </cell>
          <cell r="AD29680">
            <v>3</v>
          </cell>
        </row>
        <row r="29681">
          <cell r="H29681" t="str">
            <v>MEDECIN</v>
          </cell>
          <cell r="K29681" t="str">
            <v>MG</v>
          </cell>
          <cell r="L29681">
            <v>0</v>
          </cell>
          <cell r="AC29681" t="str">
            <v>02337 / GALLARD MYLENE</v>
          </cell>
          <cell r="AD29681">
            <v>3</v>
          </cell>
        </row>
        <row r="29682">
          <cell r="H29682" t="str">
            <v>MEDECIN</v>
          </cell>
          <cell r="K29682" t="str">
            <v>MG</v>
          </cell>
          <cell r="L29682">
            <v>0</v>
          </cell>
          <cell r="AC29682" t="str">
            <v>04988 / STIRNEMANN JEAN VINCENT</v>
          </cell>
          <cell r="AD29682">
            <v>3</v>
          </cell>
        </row>
        <row r="29683">
          <cell r="H29683" t="str">
            <v>ORTHOPTISTE, ORTHOPHONISTE</v>
          </cell>
          <cell r="L29683">
            <v>0</v>
          </cell>
          <cell r="AC29683" t="str">
            <v>02918 / SCHOLLER STEPHANIE</v>
          </cell>
          <cell r="AD29683">
            <v>3</v>
          </cell>
        </row>
        <row r="29684">
          <cell r="H29684" t="str">
            <v>MEDECIN</v>
          </cell>
          <cell r="K29684" t="str">
            <v>MS</v>
          </cell>
          <cell r="L29684">
            <v>2</v>
          </cell>
          <cell r="AC29684" t="str">
            <v>05029 / BOUGHALEM ALI</v>
          </cell>
          <cell r="AD29684">
            <v>3</v>
          </cell>
        </row>
        <row r="29685">
          <cell r="H29685" t="str">
            <v>MEDECIN</v>
          </cell>
          <cell r="K29685" t="str">
            <v>MS</v>
          </cell>
          <cell r="L29685">
            <v>0</v>
          </cell>
          <cell r="AC29685" t="str">
            <v>05029 / BOUGHALEM ALI</v>
          </cell>
          <cell r="AD29685">
            <v>3</v>
          </cell>
        </row>
        <row r="29686">
          <cell r="H29686" t="str">
            <v>MEDECIN</v>
          </cell>
          <cell r="K29686" t="str">
            <v>MG</v>
          </cell>
          <cell r="L29686">
            <v>0</v>
          </cell>
          <cell r="AC29686" t="str">
            <v>05358 / BETSCH CELINE</v>
          </cell>
          <cell r="AD29686">
            <v>3</v>
          </cell>
        </row>
        <row r="29687">
          <cell r="H29687" t="str">
            <v>MEDECIN</v>
          </cell>
          <cell r="K29687" t="str">
            <v>MG</v>
          </cell>
          <cell r="L29687">
            <v>1</v>
          </cell>
          <cell r="AC29687" t="str">
            <v>05029 / BOUGHALEM ALI</v>
          </cell>
          <cell r="AD29687">
            <v>3</v>
          </cell>
        </row>
        <row r="29688">
          <cell r="H29688" t="str">
            <v>MEDECIN</v>
          </cell>
          <cell r="K29688" t="str">
            <v>MS</v>
          </cell>
          <cell r="L29688">
            <v>3</v>
          </cell>
          <cell r="AC29688" t="str">
            <v>05029 / BOUGHALEM ALI</v>
          </cell>
          <cell r="AD29688">
            <v>3</v>
          </cell>
        </row>
        <row r="29689">
          <cell r="H29689" t="str">
            <v>MEDECIN</v>
          </cell>
          <cell r="K29689" t="str">
            <v>MS</v>
          </cell>
          <cell r="L29689">
            <v>1</v>
          </cell>
          <cell r="AC29689" t="str">
            <v>04988 / STIRNEMANN JEAN VINCENT</v>
          </cell>
          <cell r="AD29689">
            <v>3</v>
          </cell>
        </row>
        <row r="29690">
          <cell r="H29690" t="str">
            <v>MEDECIN</v>
          </cell>
          <cell r="K29690" t="str">
            <v>MS</v>
          </cell>
          <cell r="L29690">
            <v>0</v>
          </cell>
          <cell r="AC29690" t="str">
            <v>04814 / LAURENT OLIVIA</v>
          </cell>
          <cell r="AD29690">
            <v>3</v>
          </cell>
        </row>
        <row r="29691">
          <cell r="H29691" t="str">
            <v>MEDECIN</v>
          </cell>
          <cell r="K29691" t="str">
            <v>MS</v>
          </cell>
          <cell r="L29691">
            <v>2</v>
          </cell>
          <cell r="AC29691" t="str">
            <v>05358 / BETSCH CELINE</v>
          </cell>
          <cell r="AD29691">
            <v>3</v>
          </cell>
        </row>
        <row r="29692">
          <cell r="H29692" t="str">
            <v>DENTISTE</v>
          </cell>
          <cell r="L29692">
            <v>0</v>
          </cell>
          <cell r="AC29692" t="str">
            <v>04814 / LAURENT OLIVIA</v>
          </cell>
          <cell r="AD29692">
            <v>3</v>
          </cell>
        </row>
        <row r="29693">
          <cell r="H29693" t="str">
            <v>MEDECIN</v>
          </cell>
          <cell r="K29693" t="str">
            <v>MG</v>
          </cell>
          <cell r="L29693">
            <v>0</v>
          </cell>
          <cell r="AC29693" t="str">
            <v>05358 / BETSCH CELINE</v>
          </cell>
          <cell r="AD29693">
            <v>3</v>
          </cell>
        </row>
        <row r="29694">
          <cell r="H29694" t="str">
            <v>MEDECIN</v>
          </cell>
          <cell r="K29694" t="str">
            <v>MG</v>
          </cell>
          <cell r="L29694">
            <v>1</v>
          </cell>
          <cell r="AC29694" t="str">
            <v>04988 / STIRNEMANN JEAN VINCENT</v>
          </cell>
          <cell r="AD29694">
            <v>3</v>
          </cell>
        </row>
        <row r="29695">
          <cell r="H29695" t="str">
            <v>MEDECIN</v>
          </cell>
          <cell r="K29695" t="str">
            <v>MG</v>
          </cell>
          <cell r="L29695">
            <v>0</v>
          </cell>
          <cell r="AC29695" t="str">
            <v>04814 / LAURENT OLIVIA</v>
          </cell>
          <cell r="AD29695">
            <v>3</v>
          </cell>
        </row>
        <row r="29696">
          <cell r="H29696" t="str">
            <v>FOURNISSEUR</v>
          </cell>
          <cell r="L29696">
            <v>0</v>
          </cell>
          <cell r="AC29696" t="str">
            <v>00729 / SCHMITT MARX EVELYNE</v>
          </cell>
          <cell r="AD29696">
            <v>3</v>
          </cell>
        </row>
        <row r="29697">
          <cell r="H29697" t="str">
            <v>ORTHOPTISTE, ORTHOPHONISTE</v>
          </cell>
          <cell r="L29697">
            <v>0</v>
          </cell>
          <cell r="AC29697" t="str">
            <v>03811 / LE MOYNE BENOIT</v>
          </cell>
          <cell r="AD29697">
            <v>3</v>
          </cell>
        </row>
        <row r="29698">
          <cell r="H29698" t="str">
            <v>MASSEUR</v>
          </cell>
          <cell r="L29698">
            <v>0</v>
          </cell>
          <cell r="AC29698" t="str">
            <v>04814 / LAURENT OLIVIA</v>
          </cell>
          <cell r="AD29698">
            <v>3</v>
          </cell>
        </row>
        <row r="29699">
          <cell r="H29699" t="str">
            <v>DENTISTE</v>
          </cell>
          <cell r="L29699">
            <v>0</v>
          </cell>
          <cell r="AC29699" t="str">
            <v>05345 / SCHENCK LAURENCE</v>
          </cell>
          <cell r="AD29699">
            <v>3</v>
          </cell>
        </row>
        <row r="29700">
          <cell r="H29700" t="str">
            <v>INFIRMIER</v>
          </cell>
          <cell r="L29700">
            <v>0</v>
          </cell>
          <cell r="AC29700" t="str">
            <v>00729 / SCHMITT MARX EVELYNE</v>
          </cell>
          <cell r="AD29700">
            <v>3</v>
          </cell>
        </row>
        <row r="29701">
          <cell r="H29701" t="str">
            <v>MASSEUR</v>
          </cell>
          <cell r="L29701">
            <v>0</v>
          </cell>
          <cell r="AC29701" t="str">
            <v>04814 / LAURENT OLIVIA</v>
          </cell>
          <cell r="AD29701">
            <v>3</v>
          </cell>
        </row>
        <row r="29702">
          <cell r="H29702" t="str">
            <v>INFIRMIER</v>
          </cell>
          <cell r="L29702">
            <v>0</v>
          </cell>
          <cell r="AC29702" t="str">
            <v>02337 / GALLARD MYLENE</v>
          </cell>
          <cell r="AD29702">
            <v>3</v>
          </cell>
        </row>
        <row r="29703">
          <cell r="H29703" t="str">
            <v>INFIRMIER</v>
          </cell>
          <cell r="L29703">
            <v>0</v>
          </cell>
          <cell r="AC29703" t="str">
            <v>05358 / BETSCH CELINE</v>
          </cell>
          <cell r="AD29703">
            <v>3</v>
          </cell>
        </row>
        <row r="29704">
          <cell r="H29704" t="str">
            <v>INFIRMIER</v>
          </cell>
          <cell r="L29704">
            <v>0</v>
          </cell>
          <cell r="AC29704" t="str">
            <v>05345 / SCHENCK LAURENCE</v>
          </cell>
          <cell r="AD29704">
            <v>3</v>
          </cell>
        </row>
        <row r="29705">
          <cell r="H29705" t="str">
            <v>MASSEUR</v>
          </cell>
          <cell r="L29705">
            <v>0</v>
          </cell>
          <cell r="AC29705" t="str">
            <v>05358 / BETSCH CELINE</v>
          </cell>
          <cell r="AD29705">
            <v>3</v>
          </cell>
        </row>
        <row r="29706">
          <cell r="H29706" t="str">
            <v>MEDECIN</v>
          </cell>
          <cell r="K29706" t="str">
            <v>MG</v>
          </cell>
          <cell r="L29706">
            <v>0</v>
          </cell>
          <cell r="AC29706" t="str">
            <v>04814 / LAURENT OLIVIA</v>
          </cell>
          <cell r="AD29706">
            <v>3</v>
          </cell>
        </row>
        <row r="29707">
          <cell r="H29707" t="str">
            <v>DENTISTE</v>
          </cell>
          <cell r="L29707">
            <v>0</v>
          </cell>
          <cell r="AC29707" t="str">
            <v>02337 / GALLARD MYLENE</v>
          </cell>
          <cell r="AD29707">
            <v>3</v>
          </cell>
        </row>
        <row r="29708">
          <cell r="H29708" t="str">
            <v>DENTISTE</v>
          </cell>
          <cell r="L29708">
            <v>0</v>
          </cell>
          <cell r="AC29708" t="str">
            <v>02337 / GALLARD MYLENE</v>
          </cell>
          <cell r="AD29708">
            <v>3</v>
          </cell>
        </row>
        <row r="29709">
          <cell r="H29709" t="str">
            <v>ORTHOPTISTE, ORTHOPHONISTE</v>
          </cell>
          <cell r="L29709">
            <v>0</v>
          </cell>
          <cell r="AC29709" t="str">
            <v>02918 / SCHOLLER STEPHANIE</v>
          </cell>
          <cell r="AD29709">
            <v>3</v>
          </cell>
        </row>
        <row r="29710">
          <cell r="H29710" t="str">
            <v>MASSEUR</v>
          </cell>
          <cell r="L29710">
            <v>0</v>
          </cell>
          <cell r="AC29710" t="str">
            <v>05358 / BETSCH CELINE</v>
          </cell>
          <cell r="AD29710">
            <v>3</v>
          </cell>
        </row>
        <row r="29711">
          <cell r="H29711" t="str">
            <v>MEDECIN</v>
          </cell>
          <cell r="K29711" t="str">
            <v>MG</v>
          </cell>
          <cell r="L29711">
            <v>0</v>
          </cell>
          <cell r="AC29711" t="str">
            <v>04814 / LAURENT OLIVIA</v>
          </cell>
          <cell r="AD29711">
            <v>3</v>
          </cell>
        </row>
        <row r="29712">
          <cell r="H29712" t="str">
            <v>MASSEUR</v>
          </cell>
          <cell r="L29712">
            <v>1</v>
          </cell>
          <cell r="AC29712" t="str">
            <v>05358 / BETSCH CELINE</v>
          </cell>
          <cell r="AD29712">
            <v>3</v>
          </cell>
        </row>
        <row r="29713">
          <cell r="H29713" t="str">
            <v>MEDECIN</v>
          </cell>
          <cell r="K29713" t="str">
            <v>MS</v>
          </cell>
          <cell r="L29713">
            <v>0</v>
          </cell>
          <cell r="AC29713" t="str">
            <v>05029 / BOUGHALEM ALI</v>
          </cell>
          <cell r="AD29713">
            <v>3</v>
          </cell>
        </row>
        <row r="29714">
          <cell r="H29714" t="str">
            <v>MEDECIN</v>
          </cell>
          <cell r="K29714" t="str">
            <v>MS</v>
          </cell>
          <cell r="L29714">
            <v>2</v>
          </cell>
          <cell r="AC29714" t="str">
            <v>06513 / ROLLANG ARNOULD RACHEL</v>
          </cell>
          <cell r="AD29714">
            <v>3</v>
          </cell>
        </row>
        <row r="29715">
          <cell r="H29715" t="str">
            <v>MEDECIN</v>
          </cell>
          <cell r="K29715" t="str">
            <v>MS</v>
          </cell>
          <cell r="L29715">
            <v>1</v>
          </cell>
          <cell r="AC29715" t="str">
            <v>05029 / BOUGHALEM ALI</v>
          </cell>
          <cell r="AD29715">
            <v>3</v>
          </cell>
        </row>
        <row r="29716">
          <cell r="H29716" t="str">
            <v>MEDECIN</v>
          </cell>
          <cell r="K29716" t="str">
            <v>MS</v>
          </cell>
          <cell r="L29716">
            <v>0</v>
          </cell>
          <cell r="AC29716" t="str">
            <v>05029 / BOUGHALEM ALI</v>
          </cell>
          <cell r="AD29716">
            <v>3</v>
          </cell>
        </row>
        <row r="29717">
          <cell r="H29717" t="str">
            <v>INFIRMIER</v>
          </cell>
          <cell r="L29717">
            <v>0</v>
          </cell>
          <cell r="AC29717" t="str">
            <v>02918 / SCHOLLER STEPHANIE</v>
          </cell>
          <cell r="AD29717">
            <v>3</v>
          </cell>
        </row>
        <row r="29718">
          <cell r="H29718" t="str">
            <v>MEDECIN</v>
          </cell>
          <cell r="K29718" t="str">
            <v>MG</v>
          </cell>
          <cell r="L29718">
            <v>0</v>
          </cell>
          <cell r="AC29718" t="str">
            <v>05029 / BOUGHALEM ALI</v>
          </cell>
          <cell r="AD29718">
            <v>3</v>
          </cell>
        </row>
        <row r="29719">
          <cell r="H29719" t="str">
            <v>MASSEUR</v>
          </cell>
          <cell r="L29719">
            <v>0</v>
          </cell>
          <cell r="AC29719" t="str">
            <v>06513 / ROLLANG ARNOULD RACHEL</v>
          </cell>
          <cell r="AD29719">
            <v>3</v>
          </cell>
        </row>
        <row r="29720">
          <cell r="H29720" t="str">
            <v>INFIRMIER</v>
          </cell>
          <cell r="L29720">
            <v>0</v>
          </cell>
          <cell r="AC29720" t="str">
            <v>06513 / ROLLANG ARNOULD RACHEL</v>
          </cell>
          <cell r="AD29720">
            <v>3</v>
          </cell>
        </row>
        <row r="29721">
          <cell r="H29721" t="str">
            <v>MEDECIN</v>
          </cell>
          <cell r="K29721" t="str">
            <v>MS</v>
          </cell>
          <cell r="L29721">
            <v>1</v>
          </cell>
          <cell r="AC29721" t="str">
            <v>05029 / BOUGHALEM ALI</v>
          </cell>
          <cell r="AD29721">
            <v>3</v>
          </cell>
        </row>
        <row r="29722">
          <cell r="H29722" t="str">
            <v>MASSEUR</v>
          </cell>
          <cell r="L29722">
            <v>0</v>
          </cell>
          <cell r="AC29722" t="str">
            <v>06513 / ROLLANG ARNOULD RACHEL</v>
          </cell>
          <cell r="AD29722">
            <v>3</v>
          </cell>
        </row>
        <row r="29723">
          <cell r="H29723" t="str">
            <v>FOURNISSEUR</v>
          </cell>
          <cell r="L29723">
            <v>0</v>
          </cell>
          <cell r="AC29723" t="str">
            <v>05029 / BOUGHALEM ALI</v>
          </cell>
          <cell r="AD29723">
            <v>3</v>
          </cell>
        </row>
        <row r="29724">
          <cell r="H29724" t="str">
            <v>ORTHOPTISTE, ORTHOPHONISTE</v>
          </cell>
          <cell r="L29724">
            <v>0</v>
          </cell>
          <cell r="AC29724" t="str">
            <v>02918 / SCHOLLER STEPHANIE</v>
          </cell>
          <cell r="AD29724">
            <v>3</v>
          </cell>
        </row>
        <row r="29725">
          <cell r="H29725" t="str">
            <v>MASSEUR</v>
          </cell>
          <cell r="L29725">
            <v>0</v>
          </cell>
          <cell r="AC29725" t="str">
            <v>03811 / LE MOYNE BENOIT</v>
          </cell>
          <cell r="AD29725">
            <v>3</v>
          </cell>
        </row>
        <row r="29726">
          <cell r="H29726" t="str">
            <v>FOURNISSEUR</v>
          </cell>
          <cell r="L29726">
            <v>0</v>
          </cell>
          <cell r="AC29726" t="str">
            <v>06513 / ROLLANG ARNOULD RACHEL</v>
          </cell>
          <cell r="AD29726">
            <v>3</v>
          </cell>
        </row>
        <row r="29727">
          <cell r="H29727" t="str">
            <v>ORTHOPTISTE, ORTHOPHONISTE</v>
          </cell>
          <cell r="L29727">
            <v>0</v>
          </cell>
          <cell r="AC29727" t="str">
            <v>02918 / SCHOLLER STEPHANIE</v>
          </cell>
          <cell r="AD29727">
            <v>3</v>
          </cell>
        </row>
        <row r="29728">
          <cell r="H29728" t="str">
            <v>DENTISTE</v>
          </cell>
          <cell r="L29728">
            <v>0</v>
          </cell>
          <cell r="AC29728" t="str">
            <v>02337 / GALLARD MYLENE</v>
          </cell>
          <cell r="AD29728">
            <v>3</v>
          </cell>
        </row>
        <row r="29729">
          <cell r="H29729" t="str">
            <v>MEDECIN</v>
          </cell>
          <cell r="K29729" t="str">
            <v>MG</v>
          </cell>
          <cell r="L29729">
            <v>0</v>
          </cell>
          <cell r="AC29729" t="str">
            <v>06513 / ROLLANG ARNOULD RACHEL</v>
          </cell>
          <cell r="AD29729">
            <v>3</v>
          </cell>
        </row>
        <row r="29730">
          <cell r="H29730" t="str">
            <v>MEDECIN</v>
          </cell>
          <cell r="K29730" t="str">
            <v>MS</v>
          </cell>
          <cell r="L29730">
            <v>0</v>
          </cell>
          <cell r="AC29730" t="str">
            <v>05358 / BETSCH CELINE</v>
          </cell>
          <cell r="AD29730">
            <v>3</v>
          </cell>
        </row>
        <row r="29731">
          <cell r="H29731" t="str">
            <v>MEDECIN</v>
          </cell>
          <cell r="K29731" t="str">
            <v>MS</v>
          </cell>
          <cell r="L29731">
            <v>1</v>
          </cell>
          <cell r="AC29731" t="str">
            <v>03811 / LE MOYNE BENOIT</v>
          </cell>
          <cell r="AD29731">
            <v>3</v>
          </cell>
        </row>
        <row r="29732">
          <cell r="H29732" t="str">
            <v>INFIRMIER</v>
          </cell>
          <cell r="L29732">
            <v>0</v>
          </cell>
          <cell r="AC29732" t="str">
            <v>02918 / SCHOLLER STEPHANIE</v>
          </cell>
          <cell r="AD29732">
            <v>3</v>
          </cell>
        </row>
        <row r="29733">
          <cell r="H29733" t="str">
            <v>MEDECIN</v>
          </cell>
          <cell r="K29733" t="str">
            <v>MG</v>
          </cell>
          <cell r="L29733">
            <v>0</v>
          </cell>
          <cell r="AC29733" t="str">
            <v>06513 / ROLLANG ARNOULD RACHEL</v>
          </cell>
          <cell r="AD29733">
            <v>3</v>
          </cell>
        </row>
        <row r="29734">
          <cell r="H29734" t="str">
            <v>DENTISTE</v>
          </cell>
          <cell r="L29734">
            <v>0</v>
          </cell>
          <cell r="AC29734" t="str">
            <v>06513 / ROLLANG ARNOULD RACHEL</v>
          </cell>
          <cell r="AD29734">
            <v>3</v>
          </cell>
        </row>
        <row r="29735">
          <cell r="H29735" t="str">
            <v>MASSEUR</v>
          </cell>
          <cell r="L29735">
            <v>0</v>
          </cell>
          <cell r="AC29735" t="str">
            <v>02337 / GALLARD MYLENE</v>
          </cell>
          <cell r="AD29735">
            <v>3</v>
          </cell>
        </row>
        <row r="29736">
          <cell r="H29736" t="str">
            <v>MEDECIN</v>
          </cell>
          <cell r="K29736" t="str">
            <v>MS</v>
          </cell>
          <cell r="L29736">
            <v>0</v>
          </cell>
          <cell r="AC29736" t="str">
            <v>04988 / STIRNEMANN JEAN VINCENT</v>
          </cell>
          <cell r="AD29736">
            <v>3</v>
          </cell>
        </row>
        <row r="29737">
          <cell r="H29737" t="str">
            <v>MEDECIN</v>
          </cell>
          <cell r="K29737" t="str">
            <v>MS</v>
          </cell>
          <cell r="L29737">
            <v>0</v>
          </cell>
          <cell r="AC29737" t="str">
            <v>03811 / LE MOYNE BENOIT</v>
          </cell>
          <cell r="AD29737">
            <v>3</v>
          </cell>
        </row>
        <row r="29738">
          <cell r="H29738" t="str">
            <v>INFIRMIER</v>
          </cell>
          <cell r="L29738">
            <v>0</v>
          </cell>
          <cell r="AC29738" t="str">
            <v>05358 / BETSCH CELINE</v>
          </cell>
          <cell r="AD29738">
            <v>3</v>
          </cell>
        </row>
        <row r="29739">
          <cell r="H29739" t="str">
            <v>DENTISTE</v>
          </cell>
          <cell r="L29739">
            <v>0</v>
          </cell>
          <cell r="AC29739" t="str">
            <v>05358 / BETSCH CELINE</v>
          </cell>
          <cell r="AD29739">
            <v>3</v>
          </cell>
        </row>
        <row r="29740">
          <cell r="H29740" t="str">
            <v>DENTISTE</v>
          </cell>
          <cell r="L29740">
            <v>0</v>
          </cell>
          <cell r="AC29740" t="str">
            <v>05358 / BETSCH CELINE</v>
          </cell>
          <cell r="AD29740">
            <v>3</v>
          </cell>
        </row>
        <row r="29741">
          <cell r="H29741" t="str">
            <v>MASSEUR</v>
          </cell>
          <cell r="L29741">
            <v>0</v>
          </cell>
          <cell r="AC29741" t="str">
            <v>05345 / SCHENCK LAURENCE</v>
          </cell>
          <cell r="AD29741">
            <v>3</v>
          </cell>
        </row>
        <row r="29742">
          <cell r="H29742" t="str">
            <v>MEDECIN</v>
          </cell>
          <cell r="K29742" t="str">
            <v>MG</v>
          </cell>
          <cell r="L29742">
            <v>0</v>
          </cell>
          <cell r="AC29742" t="str">
            <v>06513 / ROLLANG ARNOULD RACHEL</v>
          </cell>
          <cell r="AD29742">
            <v>3</v>
          </cell>
        </row>
        <row r="29743">
          <cell r="H29743" t="str">
            <v>DENTISTE</v>
          </cell>
          <cell r="L29743">
            <v>2</v>
          </cell>
          <cell r="AC29743" t="str">
            <v>06513 / ROLLANG ARNOULD RACHEL</v>
          </cell>
          <cell r="AD29743">
            <v>3</v>
          </cell>
        </row>
        <row r="29744">
          <cell r="H29744" t="str">
            <v>DENTISTE</v>
          </cell>
          <cell r="L29744">
            <v>0</v>
          </cell>
          <cell r="AC29744" t="str">
            <v>04814 / LAURENT OLIVIA</v>
          </cell>
          <cell r="AD29744">
            <v>3</v>
          </cell>
        </row>
        <row r="29745">
          <cell r="H29745" t="str">
            <v>INFIRMIER</v>
          </cell>
          <cell r="L29745">
            <v>0</v>
          </cell>
          <cell r="AC29745" t="str">
            <v>05358 / BETSCH CELINE</v>
          </cell>
          <cell r="AD29745">
            <v>3</v>
          </cell>
        </row>
        <row r="29746">
          <cell r="H29746" t="str">
            <v>MEDECIN</v>
          </cell>
          <cell r="K29746" t="str">
            <v>MS</v>
          </cell>
          <cell r="L29746">
            <v>0</v>
          </cell>
          <cell r="AC29746" t="str">
            <v>00729 / SCHMITT MARX EVELYNE</v>
          </cell>
          <cell r="AD29746">
            <v>3</v>
          </cell>
        </row>
        <row r="29747">
          <cell r="H29747" t="str">
            <v>INFIRMIER</v>
          </cell>
          <cell r="L29747">
            <v>0</v>
          </cell>
          <cell r="AC29747" t="str">
            <v>05029 / BOUGHALEM ALI</v>
          </cell>
          <cell r="AD29747">
            <v>3</v>
          </cell>
        </row>
        <row r="29748">
          <cell r="H29748" t="str">
            <v>FOURNISSEUR</v>
          </cell>
          <cell r="L29748">
            <v>0</v>
          </cell>
          <cell r="AC29748" t="str">
            <v>02337 / GALLARD MYLENE</v>
          </cell>
          <cell r="AD29748">
            <v>3</v>
          </cell>
        </row>
        <row r="29749">
          <cell r="H29749" t="str">
            <v>INFIRMIER</v>
          </cell>
          <cell r="L29749">
            <v>0</v>
          </cell>
          <cell r="AC29749" t="str">
            <v>05029 / BOUGHALEM ALI</v>
          </cell>
          <cell r="AD29749">
            <v>3</v>
          </cell>
        </row>
        <row r="29750">
          <cell r="H29750" t="str">
            <v>SAGE-FEMME</v>
          </cell>
          <cell r="L29750">
            <v>0</v>
          </cell>
          <cell r="AC29750" t="str">
            <v>02337 / GALLARD MYLENE</v>
          </cell>
          <cell r="AD29750">
            <v>3</v>
          </cell>
        </row>
        <row r="29751">
          <cell r="H29751" t="str">
            <v>MASSEUR</v>
          </cell>
          <cell r="L29751">
            <v>0</v>
          </cell>
          <cell r="AC29751" t="str">
            <v>05358 / BETSCH CELINE</v>
          </cell>
          <cell r="AD29751">
            <v>3</v>
          </cell>
        </row>
        <row r="29752">
          <cell r="H29752" t="str">
            <v>DENTISTE</v>
          </cell>
          <cell r="L29752">
            <v>0</v>
          </cell>
          <cell r="AC29752" t="str">
            <v>05029 / BOUGHALEM ALI</v>
          </cell>
          <cell r="AD29752">
            <v>3</v>
          </cell>
        </row>
        <row r="29753">
          <cell r="H29753" t="str">
            <v>INFIRMIER</v>
          </cell>
          <cell r="L29753">
            <v>0</v>
          </cell>
          <cell r="AC29753" t="str">
            <v>05345 / SCHENCK LAURENCE</v>
          </cell>
          <cell r="AD29753">
            <v>3</v>
          </cell>
        </row>
        <row r="29754">
          <cell r="H29754" t="str">
            <v>MASSEUR</v>
          </cell>
          <cell r="L29754">
            <v>0</v>
          </cell>
          <cell r="AC29754" t="str">
            <v>05029 / BOUGHALEM ALI</v>
          </cell>
          <cell r="AD29754">
            <v>3</v>
          </cell>
        </row>
        <row r="29755">
          <cell r="H29755" t="str">
            <v>MEDECIN</v>
          </cell>
          <cell r="K29755" t="str">
            <v>MG</v>
          </cell>
          <cell r="L29755">
            <v>0</v>
          </cell>
          <cell r="AC29755" t="str">
            <v>02337 / GALLARD MYLENE</v>
          </cell>
          <cell r="AD29755">
            <v>3</v>
          </cell>
        </row>
        <row r="29756">
          <cell r="H29756" t="str">
            <v>PÉDICURE - PODOLOGUE</v>
          </cell>
          <cell r="L29756">
            <v>0</v>
          </cell>
          <cell r="AC29756" t="str">
            <v>00729 / SCHMITT MARX EVELYNE</v>
          </cell>
          <cell r="AD29756">
            <v>3</v>
          </cell>
        </row>
        <row r="29757">
          <cell r="H29757" t="str">
            <v>ORTHOPTISTE, ORTHOPHONISTE</v>
          </cell>
          <cell r="L29757">
            <v>0</v>
          </cell>
          <cell r="AC29757" t="str">
            <v>04814 / LAURENT OLIVIA</v>
          </cell>
          <cell r="AD29757">
            <v>3</v>
          </cell>
        </row>
        <row r="29758">
          <cell r="H29758" t="str">
            <v>ORTHOPTISTE, ORTHOPHONISTE</v>
          </cell>
          <cell r="L29758">
            <v>0</v>
          </cell>
          <cell r="AC29758" t="str">
            <v>05345 / SCHENCK LAURENCE</v>
          </cell>
          <cell r="AD29758">
            <v>3</v>
          </cell>
        </row>
        <row r="29759">
          <cell r="H29759" t="str">
            <v>MEDECIN</v>
          </cell>
          <cell r="K29759" t="str">
            <v>MG</v>
          </cell>
          <cell r="L29759">
            <v>0</v>
          </cell>
          <cell r="AC29759" t="str">
            <v>05358 / BETSCH CELINE</v>
          </cell>
          <cell r="AD29759">
            <v>3</v>
          </cell>
        </row>
        <row r="29760">
          <cell r="H29760" t="str">
            <v>MEDECIN</v>
          </cell>
          <cell r="K29760" t="str">
            <v>MS</v>
          </cell>
          <cell r="L29760">
            <v>1</v>
          </cell>
          <cell r="AC29760" t="str">
            <v>05345 / SCHENCK LAURENCE</v>
          </cell>
          <cell r="AD29760">
            <v>3</v>
          </cell>
        </row>
        <row r="29761">
          <cell r="H29761" t="str">
            <v>MEDECIN</v>
          </cell>
          <cell r="K29761" t="str">
            <v>MS</v>
          </cell>
          <cell r="L29761">
            <v>0</v>
          </cell>
          <cell r="AC29761" t="str">
            <v>03811 / LE MOYNE BENOIT</v>
          </cell>
          <cell r="AD29761">
            <v>3</v>
          </cell>
        </row>
        <row r="29762">
          <cell r="H29762" t="str">
            <v>MEDECIN</v>
          </cell>
          <cell r="K29762" t="str">
            <v>MS</v>
          </cell>
          <cell r="L29762">
            <v>0</v>
          </cell>
          <cell r="AC29762" t="str">
            <v>04988 / STIRNEMANN JEAN VINCENT</v>
          </cell>
          <cell r="AD29762">
            <v>3</v>
          </cell>
        </row>
        <row r="29763">
          <cell r="H29763" t="str">
            <v>MEDECIN</v>
          </cell>
          <cell r="K29763" t="str">
            <v>MG</v>
          </cell>
          <cell r="L29763">
            <v>0</v>
          </cell>
          <cell r="AC29763" t="str">
            <v>03811 / LE MOYNE BENOIT</v>
          </cell>
          <cell r="AD29763">
            <v>3</v>
          </cell>
        </row>
        <row r="29764">
          <cell r="H29764" t="str">
            <v>DENTISTE</v>
          </cell>
          <cell r="L29764">
            <v>0</v>
          </cell>
          <cell r="AC29764" t="str">
            <v>06513 / ROLLANG ARNOULD RACHEL</v>
          </cell>
          <cell r="AD29764">
            <v>3</v>
          </cell>
        </row>
        <row r="29765">
          <cell r="H29765" t="str">
            <v>MASSEUR</v>
          </cell>
          <cell r="L29765">
            <v>0</v>
          </cell>
          <cell r="AC29765" t="str">
            <v>02337 / GALLARD MYLENE</v>
          </cell>
          <cell r="AD29765">
            <v>3</v>
          </cell>
        </row>
        <row r="29766">
          <cell r="H29766" t="str">
            <v>MASSEUR</v>
          </cell>
          <cell r="L29766">
            <v>0</v>
          </cell>
          <cell r="AC29766" t="str">
            <v>04814 / LAURENT OLIVIA</v>
          </cell>
          <cell r="AD29766">
            <v>3</v>
          </cell>
        </row>
        <row r="29767">
          <cell r="H29767" t="str">
            <v>MASSEUR</v>
          </cell>
          <cell r="L29767">
            <v>0</v>
          </cell>
          <cell r="AC29767" t="str">
            <v>05345 / SCHENCK LAURENCE</v>
          </cell>
          <cell r="AD29767">
            <v>3</v>
          </cell>
        </row>
        <row r="29768">
          <cell r="H29768" t="str">
            <v>MEDECIN</v>
          </cell>
          <cell r="K29768" t="str">
            <v>MG</v>
          </cell>
          <cell r="L29768">
            <v>0</v>
          </cell>
          <cell r="AC29768" t="str">
            <v>05029 / BOUGHALEM ALI</v>
          </cell>
          <cell r="AD29768">
            <v>3</v>
          </cell>
        </row>
        <row r="29769">
          <cell r="H29769" t="str">
            <v>DENTISTE</v>
          </cell>
          <cell r="L29769">
            <v>0</v>
          </cell>
          <cell r="AC29769" t="str">
            <v>00729 / SCHMITT MARX EVELYNE</v>
          </cell>
          <cell r="AD29769">
            <v>3</v>
          </cell>
        </row>
        <row r="29770">
          <cell r="H29770" t="str">
            <v>INFIRMIER</v>
          </cell>
          <cell r="L29770">
            <v>0</v>
          </cell>
          <cell r="AC29770" t="str">
            <v>02918 / SCHOLLER STEPHANIE</v>
          </cell>
          <cell r="AD29770">
            <v>3</v>
          </cell>
        </row>
        <row r="29771">
          <cell r="H29771" t="str">
            <v>INFIRMIER</v>
          </cell>
          <cell r="L29771">
            <v>0</v>
          </cell>
          <cell r="AC29771" t="str">
            <v>02918 / SCHOLLER STEPHANIE</v>
          </cell>
          <cell r="AD29771">
            <v>3</v>
          </cell>
        </row>
        <row r="29772">
          <cell r="H29772" t="str">
            <v>MASSEUR</v>
          </cell>
          <cell r="L29772">
            <v>0</v>
          </cell>
          <cell r="AC29772" t="str">
            <v>06513 / ROLLANG ARNOULD RACHEL</v>
          </cell>
          <cell r="AD29772">
            <v>3</v>
          </cell>
        </row>
        <row r="29773">
          <cell r="H29773" t="str">
            <v>DENTISTE</v>
          </cell>
          <cell r="L29773">
            <v>0</v>
          </cell>
          <cell r="AC29773" t="str">
            <v>03811 / LE MOYNE BENOIT</v>
          </cell>
          <cell r="AD29773">
            <v>3</v>
          </cell>
        </row>
        <row r="29774">
          <cell r="H29774" t="str">
            <v>MASSEUR</v>
          </cell>
          <cell r="L29774">
            <v>1</v>
          </cell>
          <cell r="AC29774" t="str">
            <v>04988 / STIRNEMANN JEAN VINCENT</v>
          </cell>
          <cell r="AD29774">
            <v>3</v>
          </cell>
        </row>
        <row r="29775">
          <cell r="H29775" t="str">
            <v>MASSEUR</v>
          </cell>
          <cell r="L29775">
            <v>0</v>
          </cell>
          <cell r="AC29775" t="str">
            <v>05358 / BETSCH CELINE</v>
          </cell>
          <cell r="AD29775">
            <v>3</v>
          </cell>
        </row>
        <row r="29776">
          <cell r="H29776" t="str">
            <v>ORTHOPTISTE, ORTHOPHONISTE</v>
          </cell>
          <cell r="L29776">
            <v>0</v>
          </cell>
          <cell r="AC29776" t="str">
            <v>05029 / BOUGHALEM ALI</v>
          </cell>
          <cell r="AD29776">
            <v>3</v>
          </cell>
        </row>
        <row r="29777">
          <cell r="H29777" t="str">
            <v>MASSEUR</v>
          </cell>
          <cell r="L29777">
            <v>0</v>
          </cell>
          <cell r="AC29777" t="str">
            <v>02918 / SCHOLLER STEPHANIE</v>
          </cell>
          <cell r="AD29777">
            <v>3</v>
          </cell>
        </row>
        <row r="29778">
          <cell r="H29778" t="str">
            <v>MASSEUR</v>
          </cell>
          <cell r="L29778">
            <v>0</v>
          </cell>
          <cell r="AC29778" t="str">
            <v>06513 / ROLLANG ARNOULD RACHEL</v>
          </cell>
          <cell r="AD29778">
            <v>3</v>
          </cell>
        </row>
        <row r="29779">
          <cell r="H29779" t="str">
            <v>MASSEUR</v>
          </cell>
          <cell r="L29779">
            <v>0</v>
          </cell>
          <cell r="AC29779" t="str">
            <v>06513 / ROLLANG ARNOULD RACHEL</v>
          </cell>
          <cell r="AD29779">
            <v>3</v>
          </cell>
        </row>
        <row r="29780">
          <cell r="H29780" t="str">
            <v>ORTHOPTISTE, ORTHOPHONISTE</v>
          </cell>
          <cell r="L29780">
            <v>0</v>
          </cell>
          <cell r="AC29780" t="str">
            <v>05358 / BETSCH CELINE</v>
          </cell>
          <cell r="AD29780">
            <v>3</v>
          </cell>
        </row>
        <row r="29781">
          <cell r="H29781" t="str">
            <v>MEDECIN</v>
          </cell>
          <cell r="K29781" t="str">
            <v>MS</v>
          </cell>
          <cell r="L29781">
            <v>7</v>
          </cell>
          <cell r="AC29781" t="str">
            <v>05029 / BOUGHALEM ALI</v>
          </cell>
          <cell r="AD29781">
            <v>3</v>
          </cell>
        </row>
        <row r="29782">
          <cell r="H29782" t="str">
            <v>MEDECIN</v>
          </cell>
          <cell r="K29782" t="str">
            <v>MS</v>
          </cell>
          <cell r="L29782">
            <v>6</v>
          </cell>
          <cell r="AC29782" t="str">
            <v>04988 / STIRNEMANN JEAN VINCENT</v>
          </cell>
          <cell r="AD29782">
            <v>3</v>
          </cell>
        </row>
        <row r="29783">
          <cell r="H29783" t="str">
            <v>MEDECIN</v>
          </cell>
          <cell r="K29783" t="str">
            <v>MS</v>
          </cell>
          <cell r="L29783">
            <v>0</v>
          </cell>
          <cell r="AC29783" t="str">
            <v>04988 / STIRNEMANN JEAN VINCENT</v>
          </cell>
          <cell r="AD29783">
            <v>3</v>
          </cell>
        </row>
        <row r="29784">
          <cell r="H29784" t="str">
            <v>FOURNISSEUR</v>
          </cell>
          <cell r="L29784">
            <v>0</v>
          </cell>
          <cell r="AC29784" t="str">
            <v>06513 / ROLLANG ARNOULD RACHEL</v>
          </cell>
          <cell r="AD29784">
            <v>3</v>
          </cell>
        </row>
        <row r="29785">
          <cell r="H29785" t="str">
            <v>INFIRMIER</v>
          </cell>
          <cell r="L29785">
            <v>0</v>
          </cell>
          <cell r="AC29785" t="str">
            <v>04988 / STIRNEMANN JEAN VINCENT</v>
          </cell>
          <cell r="AD29785">
            <v>3</v>
          </cell>
        </row>
        <row r="29786">
          <cell r="H29786" t="str">
            <v>MEDECIN</v>
          </cell>
          <cell r="K29786" t="str">
            <v>MG</v>
          </cell>
          <cell r="L29786">
            <v>0</v>
          </cell>
          <cell r="AC29786" t="str">
            <v>05358 / BETSCH CELINE</v>
          </cell>
          <cell r="AD29786">
            <v>3</v>
          </cell>
        </row>
        <row r="29787">
          <cell r="H29787" t="str">
            <v>FOURNISSEUR</v>
          </cell>
          <cell r="L29787">
            <v>0</v>
          </cell>
          <cell r="AC29787" t="str">
            <v>05345 / SCHENCK LAURENCE</v>
          </cell>
          <cell r="AD29787">
            <v>3</v>
          </cell>
        </row>
        <row r="29788">
          <cell r="H29788" t="str">
            <v>PÉDICURE - PODOLOGUE</v>
          </cell>
          <cell r="L29788">
            <v>0</v>
          </cell>
          <cell r="AC29788" t="str">
            <v>00729 / SCHMITT MARX EVELYNE</v>
          </cell>
          <cell r="AD29788">
            <v>3</v>
          </cell>
        </row>
        <row r="29789">
          <cell r="H29789" t="str">
            <v>MASSEUR</v>
          </cell>
          <cell r="L29789">
            <v>0</v>
          </cell>
          <cell r="AC29789" t="str">
            <v>03811 / LE MOYNE BENOIT</v>
          </cell>
          <cell r="AD29789">
            <v>3</v>
          </cell>
        </row>
        <row r="29790">
          <cell r="H29790" t="str">
            <v>INFIRMIER</v>
          </cell>
          <cell r="L29790">
            <v>0</v>
          </cell>
          <cell r="AC29790" t="str">
            <v>04814 / LAURENT OLIVIA</v>
          </cell>
          <cell r="AD29790">
            <v>3</v>
          </cell>
        </row>
        <row r="29791">
          <cell r="H29791" t="str">
            <v>MASSEUR</v>
          </cell>
          <cell r="L29791">
            <v>0</v>
          </cell>
          <cell r="AC29791" t="str">
            <v>03811 / LE MOYNE BENOIT</v>
          </cell>
          <cell r="AD29791">
            <v>3</v>
          </cell>
        </row>
        <row r="29792">
          <cell r="H29792" t="str">
            <v>PÉDICURE - PODOLOGUE</v>
          </cell>
          <cell r="L29792">
            <v>0</v>
          </cell>
          <cell r="AC29792" t="str">
            <v>05345 / SCHENCK LAURENCE</v>
          </cell>
          <cell r="AD29792">
            <v>3</v>
          </cell>
        </row>
        <row r="29793">
          <cell r="H29793" t="str">
            <v>DENTISTE</v>
          </cell>
          <cell r="L29793">
            <v>0</v>
          </cell>
          <cell r="AC29793" t="str">
            <v>00729 / SCHMITT MARX EVELYNE</v>
          </cell>
          <cell r="AD29793">
            <v>3</v>
          </cell>
        </row>
        <row r="29794">
          <cell r="H29794" t="str">
            <v>DENTISTE</v>
          </cell>
          <cell r="L29794">
            <v>0</v>
          </cell>
          <cell r="AC29794" t="str">
            <v>02337 / GALLARD MYLENE</v>
          </cell>
          <cell r="AD29794">
            <v>3</v>
          </cell>
        </row>
        <row r="29795">
          <cell r="H29795" t="str">
            <v>DENTISTE</v>
          </cell>
          <cell r="L29795">
            <v>0</v>
          </cell>
          <cell r="AC29795" t="str">
            <v>02337 / GALLARD MYLENE</v>
          </cell>
          <cell r="AD29795">
            <v>3</v>
          </cell>
        </row>
        <row r="29796">
          <cell r="H29796" t="str">
            <v>INFIRMIER</v>
          </cell>
          <cell r="L29796">
            <v>0</v>
          </cell>
          <cell r="AC29796" t="str">
            <v>05345 / SCHENCK LAURENCE</v>
          </cell>
          <cell r="AD29796">
            <v>3</v>
          </cell>
        </row>
        <row r="29797">
          <cell r="H29797" t="str">
            <v>MEDECIN</v>
          </cell>
          <cell r="K29797" t="str">
            <v>MG</v>
          </cell>
          <cell r="L29797">
            <v>0</v>
          </cell>
          <cell r="AC29797" t="str">
            <v>05345 / SCHENCK LAURENCE</v>
          </cell>
          <cell r="AD29797">
            <v>3</v>
          </cell>
        </row>
        <row r="29798">
          <cell r="H29798" t="str">
            <v>DENTISTE</v>
          </cell>
          <cell r="L29798">
            <v>0</v>
          </cell>
          <cell r="AC29798" t="str">
            <v>04988 / STIRNEMANN JEAN VINCENT</v>
          </cell>
          <cell r="AD29798">
            <v>3</v>
          </cell>
        </row>
        <row r="29799">
          <cell r="H29799" t="str">
            <v>FOURNISSEUR</v>
          </cell>
          <cell r="L29799">
            <v>0</v>
          </cell>
          <cell r="AC29799" t="str">
            <v>02337 / GALLARD MYLENE</v>
          </cell>
          <cell r="AD29799">
            <v>3</v>
          </cell>
        </row>
        <row r="29800">
          <cell r="H29800" t="str">
            <v>DENTISTE</v>
          </cell>
          <cell r="L29800">
            <v>0</v>
          </cell>
          <cell r="AC29800" t="str">
            <v>06513 / ROLLANG ARNOULD RACHEL</v>
          </cell>
          <cell r="AD29800">
            <v>3</v>
          </cell>
        </row>
        <row r="29801">
          <cell r="H29801" t="str">
            <v>MEDECIN</v>
          </cell>
          <cell r="K29801" t="str">
            <v>MS</v>
          </cell>
          <cell r="L29801">
            <v>0</v>
          </cell>
          <cell r="AC29801" t="str">
            <v>04988 / STIRNEMANN JEAN VINCENT</v>
          </cell>
          <cell r="AD29801">
            <v>3</v>
          </cell>
        </row>
        <row r="29802">
          <cell r="H29802" t="str">
            <v>MEDECIN</v>
          </cell>
          <cell r="K29802" t="str">
            <v>MG</v>
          </cell>
          <cell r="L29802">
            <v>0</v>
          </cell>
          <cell r="AC29802" t="str">
            <v>02918 / SCHOLLER STEPHANIE</v>
          </cell>
          <cell r="AD29802">
            <v>3</v>
          </cell>
        </row>
        <row r="29803">
          <cell r="H29803" t="str">
            <v>MEDECIN</v>
          </cell>
          <cell r="K29803" t="str">
            <v>MG</v>
          </cell>
          <cell r="L29803">
            <v>0</v>
          </cell>
          <cell r="AC29803" t="str">
            <v>02918 / SCHOLLER STEPHANIE</v>
          </cell>
          <cell r="AD29803">
            <v>3</v>
          </cell>
        </row>
        <row r="29804">
          <cell r="H29804" t="str">
            <v>INFIRMIER</v>
          </cell>
          <cell r="L29804">
            <v>0</v>
          </cell>
          <cell r="AC29804" t="str">
            <v>05358 / BETSCH CELINE</v>
          </cell>
          <cell r="AD29804">
            <v>3</v>
          </cell>
        </row>
        <row r="29805">
          <cell r="H29805" t="str">
            <v>INFIRMIER</v>
          </cell>
          <cell r="L29805">
            <v>0</v>
          </cell>
          <cell r="AC29805" t="str">
            <v>04814 / LAURENT OLIVIA</v>
          </cell>
          <cell r="AD29805">
            <v>3</v>
          </cell>
        </row>
        <row r="29806">
          <cell r="H29806" t="str">
            <v>MEDECIN</v>
          </cell>
          <cell r="K29806" t="str">
            <v>MG</v>
          </cell>
          <cell r="L29806">
            <v>0</v>
          </cell>
          <cell r="AC29806" t="str">
            <v>05358 / BETSCH CELINE</v>
          </cell>
          <cell r="AD29806">
            <v>3</v>
          </cell>
        </row>
        <row r="29807">
          <cell r="H29807" t="str">
            <v>MASSEUR</v>
          </cell>
          <cell r="L29807">
            <v>0</v>
          </cell>
          <cell r="AC29807" t="str">
            <v>04814 / LAURENT OLIVIA</v>
          </cell>
          <cell r="AD29807">
            <v>3</v>
          </cell>
        </row>
        <row r="29808">
          <cell r="H29808" t="str">
            <v>MEDECIN</v>
          </cell>
          <cell r="K29808" t="str">
            <v>MS</v>
          </cell>
          <cell r="L29808">
            <v>1</v>
          </cell>
          <cell r="AC29808" t="str">
            <v>04988 / STIRNEMANN JEAN VINCENT</v>
          </cell>
          <cell r="AD29808">
            <v>3</v>
          </cell>
        </row>
        <row r="29809">
          <cell r="H29809" t="str">
            <v>DENTISTE</v>
          </cell>
          <cell r="L29809">
            <v>0</v>
          </cell>
          <cell r="AC29809" t="str">
            <v>02918 / SCHOLLER STEPHANIE</v>
          </cell>
          <cell r="AD29809">
            <v>3</v>
          </cell>
        </row>
        <row r="29810">
          <cell r="H29810" t="str">
            <v>MEDECIN</v>
          </cell>
          <cell r="K29810" t="str">
            <v>MS</v>
          </cell>
          <cell r="L29810">
            <v>0</v>
          </cell>
          <cell r="AC29810" t="str">
            <v>02337 / GALLARD MYLENE</v>
          </cell>
          <cell r="AD29810">
            <v>3</v>
          </cell>
        </row>
        <row r="29811">
          <cell r="H29811" t="str">
            <v>MEDECIN</v>
          </cell>
          <cell r="K29811" t="str">
            <v>MG</v>
          </cell>
          <cell r="L29811">
            <v>0</v>
          </cell>
          <cell r="AC29811" t="str">
            <v>02337 / GALLARD MYLENE</v>
          </cell>
          <cell r="AD29811">
            <v>3</v>
          </cell>
        </row>
        <row r="29812">
          <cell r="H29812" t="str">
            <v>MASSEUR</v>
          </cell>
          <cell r="L29812">
            <v>0</v>
          </cell>
          <cell r="AC29812" t="str">
            <v>04814 / LAURENT OLIVIA</v>
          </cell>
          <cell r="AD29812">
            <v>3</v>
          </cell>
        </row>
        <row r="29813">
          <cell r="H29813" t="str">
            <v>INFIRMIER</v>
          </cell>
          <cell r="L29813">
            <v>0</v>
          </cell>
          <cell r="AC29813" t="str">
            <v>04814 / LAURENT OLIVIA</v>
          </cell>
          <cell r="AD29813">
            <v>3</v>
          </cell>
        </row>
        <row r="29814">
          <cell r="H29814" t="str">
            <v>MASSEUR</v>
          </cell>
          <cell r="L29814">
            <v>0</v>
          </cell>
          <cell r="AC29814" t="str">
            <v>05029 / BOUGHALEM ALI</v>
          </cell>
          <cell r="AD29814">
            <v>3</v>
          </cell>
        </row>
        <row r="29815">
          <cell r="H29815" t="str">
            <v>MASSEUR</v>
          </cell>
          <cell r="L29815">
            <v>0</v>
          </cell>
          <cell r="AC29815" t="str">
            <v>05029 / BOUGHALEM ALI</v>
          </cell>
          <cell r="AD29815">
            <v>3</v>
          </cell>
        </row>
        <row r="29816">
          <cell r="H29816" t="str">
            <v>INFIRMIER</v>
          </cell>
          <cell r="L29816">
            <v>0</v>
          </cell>
          <cell r="AC29816" t="str">
            <v>02918 / SCHOLLER STEPHANIE</v>
          </cell>
          <cell r="AD29816">
            <v>3</v>
          </cell>
        </row>
        <row r="29817">
          <cell r="H29817" t="str">
            <v>MASSEUR</v>
          </cell>
          <cell r="L29817">
            <v>0</v>
          </cell>
          <cell r="AC29817" t="str">
            <v>02918 / SCHOLLER STEPHANIE</v>
          </cell>
          <cell r="AD29817">
            <v>3</v>
          </cell>
        </row>
        <row r="29818">
          <cell r="H29818" t="str">
            <v>MASSEUR</v>
          </cell>
          <cell r="L29818">
            <v>0</v>
          </cell>
          <cell r="AC29818" t="str">
            <v>05345 / SCHENCK LAURENCE</v>
          </cell>
          <cell r="AD29818">
            <v>3</v>
          </cell>
        </row>
        <row r="29819">
          <cell r="H29819" t="str">
            <v>DENTISTE</v>
          </cell>
          <cell r="L29819">
            <v>0</v>
          </cell>
          <cell r="AC29819" t="str">
            <v>02918 / SCHOLLER STEPHANIE</v>
          </cell>
          <cell r="AD29819">
            <v>3</v>
          </cell>
        </row>
        <row r="29820">
          <cell r="H29820" t="str">
            <v>ORTHOPTISTE, ORTHOPHONISTE</v>
          </cell>
          <cell r="L29820">
            <v>0</v>
          </cell>
          <cell r="AC29820" t="str">
            <v>04814 / LAURENT OLIVIA</v>
          </cell>
          <cell r="AD29820">
            <v>3</v>
          </cell>
        </row>
        <row r="29821">
          <cell r="H29821" t="str">
            <v>MEDECIN</v>
          </cell>
          <cell r="K29821" t="str">
            <v>MS</v>
          </cell>
          <cell r="L29821">
            <v>0</v>
          </cell>
          <cell r="AC29821" t="str">
            <v>05358 / BETSCH CELINE</v>
          </cell>
          <cell r="AD29821">
            <v>3</v>
          </cell>
        </row>
        <row r="29822">
          <cell r="H29822" t="str">
            <v>DENTISTE</v>
          </cell>
          <cell r="L29822">
            <v>0</v>
          </cell>
          <cell r="AC29822" t="str">
            <v>03811 / LE MOYNE BENOIT</v>
          </cell>
          <cell r="AD29822">
            <v>3</v>
          </cell>
        </row>
        <row r="29823">
          <cell r="H29823" t="str">
            <v>INFIRMIER</v>
          </cell>
          <cell r="L29823">
            <v>0</v>
          </cell>
          <cell r="AC29823" t="str">
            <v>05029 / BOUGHALEM ALI</v>
          </cell>
          <cell r="AD29823">
            <v>3</v>
          </cell>
        </row>
        <row r="29824">
          <cell r="H29824" t="str">
            <v>MASSEUR</v>
          </cell>
          <cell r="L29824">
            <v>0</v>
          </cell>
          <cell r="AC29824" t="str">
            <v>02337 / GALLARD MYLENE</v>
          </cell>
          <cell r="AD29824">
            <v>3</v>
          </cell>
        </row>
        <row r="29825">
          <cell r="H29825" t="str">
            <v>MEDECIN</v>
          </cell>
          <cell r="K29825" t="str">
            <v>MS</v>
          </cell>
          <cell r="L29825">
            <v>0</v>
          </cell>
          <cell r="AC29825" t="str">
            <v>04814 / LAURENT OLIVIA</v>
          </cell>
          <cell r="AD29825">
            <v>3</v>
          </cell>
        </row>
        <row r="29826">
          <cell r="H29826" t="str">
            <v>INFIRMIER</v>
          </cell>
          <cell r="L29826">
            <v>0</v>
          </cell>
          <cell r="AC29826" t="str">
            <v>05358 / BETSCH CELINE</v>
          </cell>
          <cell r="AD29826">
            <v>3</v>
          </cell>
        </row>
        <row r="29827">
          <cell r="H29827" t="str">
            <v>MEDECIN</v>
          </cell>
          <cell r="K29827" t="str">
            <v>MS</v>
          </cell>
          <cell r="L29827">
            <v>0</v>
          </cell>
          <cell r="AC29827" t="str">
            <v>04814 / LAURENT OLIVIA</v>
          </cell>
          <cell r="AD29827">
            <v>3</v>
          </cell>
        </row>
        <row r="29828">
          <cell r="H29828" t="str">
            <v>ORTHOPTISTE, ORTHOPHONISTE</v>
          </cell>
          <cell r="L29828">
            <v>0</v>
          </cell>
          <cell r="AC29828" t="str">
            <v>05358 / BETSCH CELINE</v>
          </cell>
          <cell r="AD29828">
            <v>3</v>
          </cell>
        </row>
        <row r="29829">
          <cell r="H29829" t="str">
            <v>DENTISTE</v>
          </cell>
          <cell r="L29829">
            <v>0</v>
          </cell>
          <cell r="AC29829" t="str">
            <v>05345 / SCHENCK LAURENCE</v>
          </cell>
          <cell r="AD29829">
            <v>3</v>
          </cell>
        </row>
        <row r="29830">
          <cell r="H29830" t="str">
            <v>INFIRMIER</v>
          </cell>
          <cell r="L29830">
            <v>0</v>
          </cell>
          <cell r="AC29830" t="str">
            <v>06513 / ROLLANG ARNOULD RACHEL</v>
          </cell>
          <cell r="AD29830">
            <v>3</v>
          </cell>
        </row>
        <row r="29831">
          <cell r="H29831" t="str">
            <v>INFIRMIER</v>
          </cell>
          <cell r="L29831">
            <v>0</v>
          </cell>
          <cell r="AC29831" t="str">
            <v>04814 / LAURENT OLIVIA</v>
          </cell>
          <cell r="AD29831">
            <v>3</v>
          </cell>
        </row>
        <row r="29832">
          <cell r="H29832" t="str">
            <v>INFIRMIER</v>
          </cell>
          <cell r="L29832">
            <v>0</v>
          </cell>
          <cell r="AC29832" t="str">
            <v>02918 / SCHOLLER STEPHANIE</v>
          </cell>
          <cell r="AD29832">
            <v>3</v>
          </cell>
        </row>
        <row r="29833">
          <cell r="H29833" t="str">
            <v>MEDECIN</v>
          </cell>
          <cell r="K29833" t="str">
            <v>MS</v>
          </cell>
          <cell r="L29833">
            <v>0</v>
          </cell>
          <cell r="AC29833" t="str">
            <v>03811 / LE MOYNE BENOIT</v>
          </cell>
          <cell r="AD29833">
            <v>3</v>
          </cell>
        </row>
        <row r="29834">
          <cell r="H29834" t="str">
            <v>INFIRMIER</v>
          </cell>
          <cell r="L29834">
            <v>0</v>
          </cell>
          <cell r="AC29834" t="str">
            <v>06513 / ROLLANG ARNOULD RACHEL</v>
          </cell>
          <cell r="AD29834">
            <v>3</v>
          </cell>
        </row>
        <row r="29835">
          <cell r="H29835" t="str">
            <v>INFIRMIER</v>
          </cell>
          <cell r="L29835">
            <v>0</v>
          </cell>
          <cell r="AC29835" t="str">
            <v>02918 / SCHOLLER STEPHANIE</v>
          </cell>
          <cell r="AD29835">
            <v>3</v>
          </cell>
        </row>
        <row r="29836">
          <cell r="H29836" t="str">
            <v>MASSEUR</v>
          </cell>
          <cell r="L29836">
            <v>0</v>
          </cell>
          <cell r="AC29836" t="str">
            <v>05345 / SCHENCK LAURENCE</v>
          </cell>
          <cell r="AD29836">
            <v>3</v>
          </cell>
        </row>
        <row r="29837">
          <cell r="H29837" t="str">
            <v>MASSEUR</v>
          </cell>
          <cell r="L29837">
            <v>0</v>
          </cell>
          <cell r="AC29837" t="str">
            <v>05345 / SCHENCK LAURENCE</v>
          </cell>
          <cell r="AD29837">
            <v>3</v>
          </cell>
        </row>
        <row r="29838">
          <cell r="H29838" t="str">
            <v>MEDECIN</v>
          </cell>
          <cell r="K29838" t="str">
            <v>MG</v>
          </cell>
          <cell r="L29838">
            <v>0</v>
          </cell>
          <cell r="AC29838" t="str">
            <v>02918 / SCHOLLER STEPHANIE</v>
          </cell>
          <cell r="AD29838">
            <v>3</v>
          </cell>
        </row>
        <row r="29839">
          <cell r="H29839" t="str">
            <v>ORTHOPTISTE, ORTHOPHONISTE</v>
          </cell>
          <cell r="L29839">
            <v>0</v>
          </cell>
          <cell r="AC29839" t="str">
            <v>04988 / STIRNEMANN JEAN VINCENT</v>
          </cell>
          <cell r="AD29839">
            <v>3</v>
          </cell>
        </row>
        <row r="29840">
          <cell r="H29840" t="str">
            <v>ORTHOPTISTE, ORTHOPHONISTE</v>
          </cell>
          <cell r="L29840">
            <v>0</v>
          </cell>
          <cell r="AC29840" t="str">
            <v>04814 / LAURENT OLIVIA</v>
          </cell>
          <cell r="AD29840">
            <v>3</v>
          </cell>
        </row>
        <row r="29841">
          <cell r="H29841" t="str">
            <v>DENTISTE</v>
          </cell>
          <cell r="L29841">
            <v>0</v>
          </cell>
          <cell r="AC29841" t="str">
            <v>02918 / SCHOLLER STEPHANIE</v>
          </cell>
          <cell r="AD29841">
            <v>3</v>
          </cell>
        </row>
        <row r="29842">
          <cell r="H29842" t="str">
            <v>MEDECIN</v>
          </cell>
          <cell r="K29842" t="str">
            <v>MG</v>
          </cell>
          <cell r="L29842">
            <v>0</v>
          </cell>
          <cell r="AC29842" t="str">
            <v>05345 / SCHENCK LAURENCE</v>
          </cell>
          <cell r="AD29842">
            <v>3</v>
          </cell>
        </row>
        <row r="29843">
          <cell r="H29843" t="str">
            <v>ORTHOPTISTE, ORTHOPHONISTE</v>
          </cell>
          <cell r="L29843">
            <v>0</v>
          </cell>
          <cell r="AC29843" t="str">
            <v>05345 / SCHENCK LAURENCE</v>
          </cell>
          <cell r="AD29843">
            <v>3</v>
          </cell>
        </row>
        <row r="29844">
          <cell r="H29844" t="str">
            <v>SAGE-FEMME</v>
          </cell>
          <cell r="L29844">
            <v>0</v>
          </cell>
          <cell r="AC29844" t="str">
            <v>04814 / LAURENT OLIVIA</v>
          </cell>
          <cell r="AD29844">
            <v>3</v>
          </cell>
        </row>
        <row r="29845">
          <cell r="H29845" t="str">
            <v>MEDECIN</v>
          </cell>
          <cell r="K29845" t="str">
            <v>MG</v>
          </cell>
          <cell r="L29845">
            <v>0</v>
          </cell>
          <cell r="AC29845" t="str">
            <v>04814 / LAURENT OLIVIA</v>
          </cell>
          <cell r="AD29845">
            <v>3</v>
          </cell>
        </row>
        <row r="29846">
          <cell r="H29846" t="str">
            <v>ORTHOPTISTE, ORTHOPHONISTE</v>
          </cell>
          <cell r="L29846">
            <v>0</v>
          </cell>
          <cell r="AC29846" t="str">
            <v>05358 / BETSCH CELINE</v>
          </cell>
          <cell r="AD29846">
            <v>3</v>
          </cell>
        </row>
        <row r="29847">
          <cell r="H29847" t="str">
            <v>INFIRMIER</v>
          </cell>
          <cell r="L29847">
            <v>0</v>
          </cell>
          <cell r="AC29847" t="str">
            <v>06513 / ROLLANG ARNOULD RACHEL</v>
          </cell>
          <cell r="AD29847">
            <v>3</v>
          </cell>
        </row>
        <row r="29848">
          <cell r="H29848" t="str">
            <v>INFIRMIER</v>
          </cell>
          <cell r="L29848">
            <v>0</v>
          </cell>
          <cell r="AC29848" t="str">
            <v>02918 / SCHOLLER STEPHANIE</v>
          </cell>
          <cell r="AD29848">
            <v>3</v>
          </cell>
        </row>
        <row r="29849">
          <cell r="H29849" t="str">
            <v>MEDECIN</v>
          </cell>
          <cell r="K29849" t="str">
            <v>MS</v>
          </cell>
          <cell r="L29849">
            <v>0</v>
          </cell>
          <cell r="AC29849" t="str">
            <v>05029 / BOUGHALEM ALI</v>
          </cell>
          <cell r="AD29849">
            <v>3</v>
          </cell>
        </row>
        <row r="29850">
          <cell r="H29850" t="str">
            <v>MEDECIN</v>
          </cell>
          <cell r="K29850" t="str">
            <v>MS</v>
          </cell>
          <cell r="L29850">
            <v>5</v>
          </cell>
          <cell r="AC29850" t="str">
            <v>05029 / BOUGHALEM ALI</v>
          </cell>
          <cell r="AD29850">
            <v>3</v>
          </cell>
        </row>
        <row r="29851">
          <cell r="H29851" t="str">
            <v>MEDECIN</v>
          </cell>
          <cell r="K29851" t="str">
            <v>MS</v>
          </cell>
          <cell r="L29851">
            <v>6</v>
          </cell>
          <cell r="AC29851" t="str">
            <v>05029 / BOUGHALEM ALI</v>
          </cell>
          <cell r="AD29851">
            <v>3</v>
          </cell>
        </row>
        <row r="29852">
          <cell r="H29852" t="str">
            <v>MEDECIN</v>
          </cell>
          <cell r="K29852" t="str">
            <v>MS</v>
          </cell>
          <cell r="L29852">
            <v>7</v>
          </cell>
          <cell r="AC29852" t="str">
            <v>05358 / BETSCH CELINE</v>
          </cell>
          <cell r="AD29852">
            <v>3</v>
          </cell>
        </row>
        <row r="29853">
          <cell r="H29853" t="str">
            <v>MEDECIN</v>
          </cell>
          <cell r="K29853" t="str">
            <v>MS</v>
          </cell>
          <cell r="L29853">
            <v>4</v>
          </cell>
          <cell r="AC29853" t="str">
            <v>05029 / BOUGHALEM ALI</v>
          </cell>
          <cell r="AD29853">
            <v>3</v>
          </cell>
        </row>
        <row r="29854">
          <cell r="H29854" t="str">
            <v>MEDECIN</v>
          </cell>
          <cell r="K29854" t="str">
            <v>MS</v>
          </cell>
          <cell r="L29854">
            <v>3</v>
          </cell>
          <cell r="AC29854" t="str">
            <v>04814 / LAURENT OLIVIA</v>
          </cell>
          <cell r="AD29854">
            <v>3</v>
          </cell>
        </row>
        <row r="29855">
          <cell r="H29855" t="str">
            <v>MEDECIN</v>
          </cell>
          <cell r="K29855" t="str">
            <v>MS</v>
          </cell>
          <cell r="L29855">
            <v>7</v>
          </cell>
          <cell r="AC29855" t="str">
            <v>04988 / STIRNEMANN JEAN VINCENT</v>
          </cell>
          <cell r="AD29855">
            <v>3</v>
          </cell>
        </row>
        <row r="29856">
          <cell r="H29856" t="str">
            <v>MEDECIN</v>
          </cell>
          <cell r="K29856" t="str">
            <v>MS</v>
          </cell>
          <cell r="L29856">
            <v>1</v>
          </cell>
          <cell r="AC29856" t="str">
            <v>04814 / LAURENT OLIVIA</v>
          </cell>
          <cell r="AD29856">
            <v>3</v>
          </cell>
        </row>
        <row r="29857">
          <cell r="H29857" t="str">
            <v>INFIRMIER</v>
          </cell>
          <cell r="L29857">
            <v>0</v>
          </cell>
          <cell r="AC29857" t="str">
            <v>03811 / LE MOYNE BENOIT</v>
          </cell>
          <cell r="AD29857">
            <v>3</v>
          </cell>
        </row>
        <row r="29858">
          <cell r="H29858" t="str">
            <v>MEDECIN</v>
          </cell>
          <cell r="K29858" t="str">
            <v>MG</v>
          </cell>
          <cell r="L29858">
            <v>0</v>
          </cell>
          <cell r="AC29858" t="str">
            <v>05029 / BOUGHALEM ALI</v>
          </cell>
          <cell r="AD29858">
            <v>3</v>
          </cell>
        </row>
        <row r="29859">
          <cell r="H29859" t="str">
            <v>MEDECIN</v>
          </cell>
          <cell r="K29859" t="str">
            <v>MG</v>
          </cell>
          <cell r="L29859">
            <v>0</v>
          </cell>
          <cell r="AC29859" t="str">
            <v>05345 / SCHENCK LAURENCE</v>
          </cell>
          <cell r="AD29859">
            <v>3</v>
          </cell>
        </row>
        <row r="29860">
          <cell r="H29860" t="str">
            <v>INFIRMIER</v>
          </cell>
          <cell r="L29860">
            <v>0</v>
          </cell>
          <cell r="AC29860" t="str">
            <v>04988 / STIRNEMANN JEAN VINCENT</v>
          </cell>
          <cell r="AD29860">
            <v>3</v>
          </cell>
        </row>
        <row r="29861">
          <cell r="H29861" t="str">
            <v>MASSEUR</v>
          </cell>
          <cell r="L29861">
            <v>0</v>
          </cell>
          <cell r="AC29861" t="str">
            <v>04814 / LAURENT OLIVIA</v>
          </cell>
          <cell r="AD29861">
            <v>3</v>
          </cell>
        </row>
        <row r="29862">
          <cell r="H29862" t="str">
            <v>PÉDICURE - PODOLOGUE</v>
          </cell>
          <cell r="L29862">
            <v>0</v>
          </cell>
          <cell r="AC29862" t="str">
            <v>03811 / LE MOYNE BENOIT</v>
          </cell>
          <cell r="AD29862">
            <v>3</v>
          </cell>
        </row>
        <row r="29863">
          <cell r="H29863" t="str">
            <v>DENTISTE</v>
          </cell>
          <cell r="L29863">
            <v>0</v>
          </cell>
          <cell r="AC29863" t="str">
            <v>04814 / LAURENT OLIVIA</v>
          </cell>
          <cell r="AD29863">
            <v>3</v>
          </cell>
        </row>
        <row r="29864">
          <cell r="H29864" t="str">
            <v>MASSEUR</v>
          </cell>
          <cell r="L29864">
            <v>0</v>
          </cell>
          <cell r="AC29864" t="str">
            <v>05358 / BETSCH CELINE</v>
          </cell>
          <cell r="AD29864">
            <v>3</v>
          </cell>
        </row>
        <row r="29865">
          <cell r="H29865" t="str">
            <v>MASSEUR</v>
          </cell>
          <cell r="L29865">
            <v>0</v>
          </cell>
          <cell r="AC29865" t="str">
            <v>05358 / BETSCH CELINE</v>
          </cell>
          <cell r="AD29865">
            <v>3</v>
          </cell>
        </row>
        <row r="29866">
          <cell r="H29866" t="str">
            <v>MEDECIN</v>
          </cell>
          <cell r="K29866" t="str">
            <v>MG</v>
          </cell>
          <cell r="L29866">
            <v>0</v>
          </cell>
          <cell r="AC29866" t="str">
            <v>03811 / LE MOYNE BENOIT</v>
          </cell>
          <cell r="AD29866">
            <v>3</v>
          </cell>
        </row>
        <row r="29867">
          <cell r="H29867" t="str">
            <v>INFIRMIER</v>
          </cell>
          <cell r="L29867">
            <v>0</v>
          </cell>
          <cell r="AC29867" t="str">
            <v>03811 / LE MOYNE BENOIT</v>
          </cell>
          <cell r="AD29867">
            <v>3</v>
          </cell>
        </row>
        <row r="29868">
          <cell r="H29868" t="str">
            <v>MASSEUR</v>
          </cell>
          <cell r="L29868">
            <v>0</v>
          </cell>
          <cell r="AC29868" t="str">
            <v>02918 / SCHOLLER STEPHANIE</v>
          </cell>
          <cell r="AD29868">
            <v>3</v>
          </cell>
        </row>
        <row r="29869">
          <cell r="H29869" t="str">
            <v>MEDECIN</v>
          </cell>
          <cell r="K29869" t="str">
            <v>MS</v>
          </cell>
          <cell r="L29869">
            <v>0</v>
          </cell>
          <cell r="AC29869" t="str">
            <v>04988 / STIRNEMANN JEAN VINCENT</v>
          </cell>
          <cell r="AD29869">
            <v>3</v>
          </cell>
        </row>
        <row r="29870">
          <cell r="H29870" t="str">
            <v>INFIRMIER</v>
          </cell>
          <cell r="L29870">
            <v>0</v>
          </cell>
          <cell r="AC29870" t="str">
            <v>05358 / BETSCH CELINE</v>
          </cell>
          <cell r="AD29870">
            <v>3</v>
          </cell>
        </row>
        <row r="29871">
          <cell r="H29871" t="str">
            <v>INFIRMIER</v>
          </cell>
          <cell r="L29871">
            <v>0</v>
          </cell>
          <cell r="AC29871" t="str">
            <v>05358 / BETSCH CELINE</v>
          </cell>
          <cell r="AD29871">
            <v>3</v>
          </cell>
        </row>
        <row r="29872">
          <cell r="H29872" t="str">
            <v>INFIRMIER</v>
          </cell>
          <cell r="L29872">
            <v>0</v>
          </cell>
          <cell r="AC29872" t="str">
            <v>05358 / BETSCH CELINE</v>
          </cell>
          <cell r="AD29872">
            <v>3</v>
          </cell>
        </row>
        <row r="29873">
          <cell r="H29873" t="str">
            <v>DENTISTE</v>
          </cell>
          <cell r="L29873">
            <v>0</v>
          </cell>
          <cell r="AC29873" t="str">
            <v>04814 / LAURENT OLIVIA</v>
          </cell>
          <cell r="AD29873">
            <v>3</v>
          </cell>
        </row>
        <row r="29874">
          <cell r="H29874" t="str">
            <v>DENTISTE</v>
          </cell>
          <cell r="L29874">
            <v>0</v>
          </cell>
          <cell r="AC29874" t="str">
            <v>04814 / LAURENT OLIVIA</v>
          </cell>
          <cell r="AD29874">
            <v>3</v>
          </cell>
        </row>
        <row r="29875">
          <cell r="H29875" t="str">
            <v>MEDECIN</v>
          </cell>
          <cell r="K29875" t="str">
            <v>MS</v>
          </cell>
          <cell r="L29875">
            <v>0</v>
          </cell>
          <cell r="AC29875" t="str">
            <v>03811 / LE MOYNE BENOIT</v>
          </cell>
          <cell r="AD29875">
            <v>3</v>
          </cell>
        </row>
        <row r="29876">
          <cell r="H29876" t="str">
            <v>DENTISTE</v>
          </cell>
          <cell r="L29876">
            <v>0</v>
          </cell>
          <cell r="AC29876" t="str">
            <v>04814 / LAURENT OLIVIA</v>
          </cell>
          <cell r="AD29876">
            <v>3</v>
          </cell>
        </row>
        <row r="29877">
          <cell r="H29877" t="str">
            <v>INFIRMIER</v>
          </cell>
          <cell r="L29877">
            <v>0</v>
          </cell>
          <cell r="AC29877" t="str">
            <v>02918 / SCHOLLER STEPHANIE</v>
          </cell>
          <cell r="AD29877">
            <v>3</v>
          </cell>
        </row>
        <row r="29878">
          <cell r="H29878" t="str">
            <v>MEDECIN</v>
          </cell>
          <cell r="K29878" t="str">
            <v>MS</v>
          </cell>
          <cell r="L29878">
            <v>0</v>
          </cell>
          <cell r="AC29878" t="str">
            <v>04814 / LAURENT OLIVIA</v>
          </cell>
          <cell r="AD29878">
            <v>3</v>
          </cell>
        </row>
        <row r="29879">
          <cell r="H29879" t="str">
            <v>MEDECIN</v>
          </cell>
          <cell r="K29879" t="str">
            <v>MS</v>
          </cell>
          <cell r="L29879">
            <v>1</v>
          </cell>
          <cell r="AC29879" t="str">
            <v>05029 / BOUGHALEM ALI</v>
          </cell>
          <cell r="AD29879">
            <v>3</v>
          </cell>
        </row>
        <row r="29880">
          <cell r="H29880" t="str">
            <v>DENTISTE</v>
          </cell>
          <cell r="L29880">
            <v>0</v>
          </cell>
          <cell r="AC29880" t="str">
            <v>00729 / SCHMITT MARX EVELYNE</v>
          </cell>
          <cell r="AD29880">
            <v>3</v>
          </cell>
        </row>
        <row r="29881">
          <cell r="H29881" t="str">
            <v>MASSEUR</v>
          </cell>
          <cell r="L29881">
            <v>0</v>
          </cell>
          <cell r="AC29881" t="str">
            <v>02918 / SCHOLLER STEPHANIE</v>
          </cell>
          <cell r="AD29881">
            <v>3</v>
          </cell>
        </row>
        <row r="29882">
          <cell r="H29882" t="str">
            <v>MASSEUR</v>
          </cell>
          <cell r="L29882">
            <v>0</v>
          </cell>
          <cell r="AC29882" t="str">
            <v>00729 / SCHMITT MARX EVELYNE</v>
          </cell>
          <cell r="AD29882">
            <v>3</v>
          </cell>
        </row>
        <row r="29883">
          <cell r="H29883" t="str">
            <v>INFIRMIER</v>
          </cell>
          <cell r="L29883">
            <v>0</v>
          </cell>
          <cell r="AC29883" t="str">
            <v>06513 / ROLLANG ARNOULD RACHEL</v>
          </cell>
          <cell r="AD29883">
            <v>3</v>
          </cell>
        </row>
        <row r="29884">
          <cell r="H29884" t="str">
            <v>MASSEUR</v>
          </cell>
          <cell r="L29884">
            <v>0</v>
          </cell>
          <cell r="AC29884" t="str">
            <v>06513 / ROLLANG ARNOULD RACHEL</v>
          </cell>
          <cell r="AD29884">
            <v>3</v>
          </cell>
        </row>
        <row r="29885">
          <cell r="H29885" t="str">
            <v>MEDECIN</v>
          </cell>
          <cell r="K29885" t="str">
            <v>MS</v>
          </cell>
          <cell r="L29885">
            <v>1</v>
          </cell>
          <cell r="AC29885" t="str">
            <v>06513 / ROLLANG ARNOULD RACHEL</v>
          </cell>
          <cell r="AD29885">
            <v>3</v>
          </cell>
        </row>
        <row r="29886">
          <cell r="H29886" t="str">
            <v>MEDECIN</v>
          </cell>
          <cell r="K29886" t="str">
            <v>MS</v>
          </cell>
          <cell r="L29886">
            <v>0</v>
          </cell>
          <cell r="AC29886" t="str">
            <v>05345 / SCHENCK LAURENCE</v>
          </cell>
          <cell r="AD29886">
            <v>3</v>
          </cell>
        </row>
        <row r="29887">
          <cell r="H29887" t="str">
            <v>INFIRMIER</v>
          </cell>
          <cell r="L29887">
            <v>0</v>
          </cell>
          <cell r="AC29887" t="str">
            <v>05345 / SCHENCK LAURENCE</v>
          </cell>
          <cell r="AD29887">
            <v>3</v>
          </cell>
        </row>
        <row r="29888">
          <cell r="H29888" t="str">
            <v>MASSEUR</v>
          </cell>
          <cell r="L29888">
            <v>0</v>
          </cell>
          <cell r="AC29888" t="str">
            <v>00729 / SCHMITT MARX EVELYNE</v>
          </cell>
          <cell r="AD29888">
            <v>3</v>
          </cell>
        </row>
        <row r="29889">
          <cell r="H29889" t="str">
            <v>PÉDICURE - PODOLOGUE</v>
          </cell>
          <cell r="L29889">
            <v>0</v>
          </cell>
          <cell r="AC29889" t="str">
            <v>02918 / SCHOLLER STEPHANIE</v>
          </cell>
          <cell r="AD29889">
            <v>3</v>
          </cell>
        </row>
        <row r="29890">
          <cell r="H29890" t="str">
            <v>MASSEUR</v>
          </cell>
          <cell r="L29890">
            <v>0</v>
          </cell>
          <cell r="AC29890" t="str">
            <v>04814 / LAURENT OLIVIA</v>
          </cell>
          <cell r="AD29890">
            <v>3</v>
          </cell>
        </row>
        <row r="29891">
          <cell r="H29891" t="str">
            <v>INFIRMIER</v>
          </cell>
          <cell r="L29891">
            <v>0</v>
          </cell>
          <cell r="AC29891" t="str">
            <v>05358 / BETSCH CELINE</v>
          </cell>
          <cell r="AD29891">
            <v>3</v>
          </cell>
        </row>
        <row r="29892">
          <cell r="H29892" t="str">
            <v>MEDECIN</v>
          </cell>
          <cell r="K29892" t="str">
            <v>MG</v>
          </cell>
          <cell r="L29892">
            <v>0</v>
          </cell>
          <cell r="AC29892" t="str">
            <v>05358 / BETSCH CELINE</v>
          </cell>
          <cell r="AD29892">
            <v>3</v>
          </cell>
        </row>
        <row r="29893">
          <cell r="H29893" t="str">
            <v>MEDECIN</v>
          </cell>
          <cell r="K29893" t="str">
            <v>MS</v>
          </cell>
          <cell r="L29893">
            <v>0</v>
          </cell>
          <cell r="AC29893" t="str">
            <v>04814 / LAURENT OLIVIA</v>
          </cell>
          <cell r="AD29893">
            <v>3</v>
          </cell>
        </row>
        <row r="29894">
          <cell r="H29894" t="str">
            <v>PÉDICURE - PODOLOGUE</v>
          </cell>
          <cell r="L29894">
            <v>0</v>
          </cell>
          <cell r="AC29894" t="str">
            <v>00729 / SCHMITT MARX EVELYNE</v>
          </cell>
          <cell r="AD29894">
            <v>3</v>
          </cell>
        </row>
        <row r="29895">
          <cell r="H29895" t="str">
            <v>ORTHOPTISTE, ORTHOPHONISTE</v>
          </cell>
          <cell r="L29895">
            <v>0</v>
          </cell>
          <cell r="AC29895" t="str">
            <v>00729 / SCHMITT MARX EVELYNE</v>
          </cell>
          <cell r="AD29895">
            <v>3</v>
          </cell>
        </row>
        <row r="29896">
          <cell r="H29896" t="str">
            <v>MEDECIN</v>
          </cell>
          <cell r="K29896" t="str">
            <v>MS</v>
          </cell>
          <cell r="L29896">
            <v>0</v>
          </cell>
          <cell r="AC29896" t="str">
            <v>04814 / LAURENT OLIVIA</v>
          </cell>
          <cell r="AD29896">
            <v>3</v>
          </cell>
        </row>
        <row r="29897">
          <cell r="H29897" t="str">
            <v>FOURNISSEUR</v>
          </cell>
          <cell r="L29897">
            <v>0</v>
          </cell>
          <cell r="AC29897" t="str">
            <v>04988 / STIRNEMANN JEAN VINCENT</v>
          </cell>
          <cell r="AD29897">
            <v>3</v>
          </cell>
        </row>
        <row r="29898">
          <cell r="H29898" t="str">
            <v>ORTHOPTISTE, ORTHOPHONISTE</v>
          </cell>
          <cell r="L29898">
            <v>0</v>
          </cell>
          <cell r="AC29898" t="str">
            <v>04814 / LAURENT OLIVIA</v>
          </cell>
          <cell r="AD29898">
            <v>3</v>
          </cell>
        </row>
        <row r="29899">
          <cell r="H29899" t="str">
            <v>ORTHOPTISTE, ORTHOPHONISTE</v>
          </cell>
          <cell r="L29899">
            <v>0</v>
          </cell>
          <cell r="AC29899" t="str">
            <v>06513 / ROLLANG ARNOULD RACHEL</v>
          </cell>
          <cell r="AD29899">
            <v>3</v>
          </cell>
        </row>
        <row r="29900">
          <cell r="H29900" t="str">
            <v>MASSEUR</v>
          </cell>
          <cell r="L29900">
            <v>0</v>
          </cell>
          <cell r="AC29900" t="str">
            <v>04988 / STIRNEMANN JEAN VINCENT</v>
          </cell>
          <cell r="AD29900">
            <v>3</v>
          </cell>
        </row>
        <row r="29901">
          <cell r="H29901" t="str">
            <v>DENTISTE</v>
          </cell>
          <cell r="L29901">
            <v>0</v>
          </cell>
          <cell r="AC29901" t="str">
            <v>02337 / GALLARD MYLENE</v>
          </cell>
          <cell r="AD29901">
            <v>3</v>
          </cell>
        </row>
        <row r="29902">
          <cell r="H29902" t="str">
            <v>DENTISTE</v>
          </cell>
          <cell r="L29902">
            <v>0</v>
          </cell>
          <cell r="AC29902" t="str">
            <v>02337 / GALLARD MYLENE</v>
          </cell>
          <cell r="AD29902">
            <v>3</v>
          </cell>
        </row>
        <row r="29903">
          <cell r="H29903" t="str">
            <v>DENTISTE</v>
          </cell>
          <cell r="L29903">
            <v>0</v>
          </cell>
          <cell r="AC29903" t="str">
            <v>02337 / GALLARD MYLENE</v>
          </cell>
          <cell r="AD29903">
            <v>3</v>
          </cell>
        </row>
        <row r="29904">
          <cell r="H29904" t="str">
            <v>MEDECIN</v>
          </cell>
          <cell r="K29904" t="str">
            <v>MS</v>
          </cell>
          <cell r="L29904">
            <v>0</v>
          </cell>
          <cell r="AC29904" t="str">
            <v>02918 / SCHOLLER STEPHANIE</v>
          </cell>
          <cell r="AD29904">
            <v>3</v>
          </cell>
        </row>
        <row r="29905">
          <cell r="H29905" t="str">
            <v>INFIRMIER</v>
          </cell>
          <cell r="L29905">
            <v>0</v>
          </cell>
          <cell r="AC29905" t="str">
            <v>04988 / STIRNEMANN JEAN VINCENT</v>
          </cell>
          <cell r="AD29905">
            <v>3</v>
          </cell>
        </row>
        <row r="29906">
          <cell r="H29906" t="str">
            <v>MASSEUR</v>
          </cell>
          <cell r="L29906">
            <v>0</v>
          </cell>
          <cell r="AC29906" t="str">
            <v>04988 / STIRNEMANN JEAN VINCENT</v>
          </cell>
          <cell r="AD29906">
            <v>3</v>
          </cell>
        </row>
        <row r="29907">
          <cell r="H29907" t="str">
            <v>INFIRMIER</v>
          </cell>
          <cell r="L29907">
            <v>0</v>
          </cell>
          <cell r="AC29907" t="str">
            <v>03811 / LE MOYNE BENOIT</v>
          </cell>
          <cell r="AD29907">
            <v>3</v>
          </cell>
        </row>
        <row r="29908">
          <cell r="H29908" t="str">
            <v>ORTHOPTISTE, ORTHOPHONISTE</v>
          </cell>
          <cell r="L29908">
            <v>0</v>
          </cell>
          <cell r="AC29908" t="str">
            <v>04988 / STIRNEMANN JEAN VINCENT</v>
          </cell>
          <cell r="AD29908">
            <v>3</v>
          </cell>
        </row>
        <row r="29909">
          <cell r="H29909" t="str">
            <v>ORTHOPTISTE, ORTHOPHONISTE</v>
          </cell>
          <cell r="L29909">
            <v>0</v>
          </cell>
          <cell r="AC29909" t="str">
            <v>05345 / SCHENCK LAURENCE</v>
          </cell>
          <cell r="AD29909">
            <v>3</v>
          </cell>
        </row>
        <row r="29910">
          <cell r="H29910" t="str">
            <v>MASSEUR</v>
          </cell>
          <cell r="L29910">
            <v>0</v>
          </cell>
          <cell r="AC29910" t="str">
            <v>00729 / SCHMITT MARX EVELYNE</v>
          </cell>
          <cell r="AD29910">
            <v>3</v>
          </cell>
        </row>
        <row r="29911">
          <cell r="H29911" t="str">
            <v>MEDECIN</v>
          </cell>
          <cell r="K29911" t="str">
            <v>MS</v>
          </cell>
          <cell r="L29911">
            <v>0</v>
          </cell>
          <cell r="AC29911" t="str">
            <v>06513 / ROLLANG ARNOULD RACHEL</v>
          </cell>
          <cell r="AD29911">
            <v>3</v>
          </cell>
        </row>
        <row r="29912">
          <cell r="H29912" t="str">
            <v>MEDECIN</v>
          </cell>
          <cell r="K29912" t="str">
            <v>MS</v>
          </cell>
          <cell r="L29912">
            <v>0</v>
          </cell>
          <cell r="AC29912" t="str">
            <v>05029 / BOUGHALEM ALI</v>
          </cell>
          <cell r="AD29912">
            <v>3</v>
          </cell>
        </row>
        <row r="29913">
          <cell r="H29913" t="str">
            <v>INFIRMIER</v>
          </cell>
          <cell r="L29913">
            <v>0</v>
          </cell>
          <cell r="AC29913" t="str">
            <v>04814 / LAURENT OLIVIA</v>
          </cell>
          <cell r="AD29913">
            <v>3</v>
          </cell>
        </row>
        <row r="29914">
          <cell r="H29914" t="str">
            <v>MASSEUR</v>
          </cell>
          <cell r="L29914">
            <v>0</v>
          </cell>
          <cell r="AC29914" t="str">
            <v>03811 / LE MOYNE BENOIT</v>
          </cell>
          <cell r="AD29914">
            <v>3</v>
          </cell>
        </row>
        <row r="29915">
          <cell r="H29915" t="str">
            <v>MEDECIN</v>
          </cell>
          <cell r="K29915" t="str">
            <v>MS</v>
          </cell>
          <cell r="L29915">
            <v>4</v>
          </cell>
          <cell r="AC29915" t="str">
            <v>06513 / ROLLANG ARNOULD RACHEL</v>
          </cell>
          <cell r="AD29915">
            <v>3</v>
          </cell>
        </row>
        <row r="29916">
          <cell r="H29916" t="str">
            <v>MEDECIN</v>
          </cell>
          <cell r="K29916" t="str">
            <v>MS</v>
          </cell>
          <cell r="L29916">
            <v>5</v>
          </cell>
          <cell r="AC29916" t="str">
            <v>06513 / ROLLANG ARNOULD RACHEL</v>
          </cell>
          <cell r="AD29916">
            <v>3</v>
          </cell>
        </row>
        <row r="29917">
          <cell r="H29917" t="str">
            <v>MEDECIN</v>
          </cell>
          <cell r="K29917" t="str">
            <v>MS</v>
          </cell>
          <cell r="L29917">
            <v>1</v>
          </cell>
          <cell r="AC29917" t="str">
            <v>05345 / SCHENCK LAURENCE</v>
          </cell>
          <cell r="AD29917">
            <v>3</v>
          </cell>
        </row>
        <row r="29918">
          <cell r="H29918" t="str">
            <v>MEDECIN</v>
          </cell>
          <cell r="K29918" t="str">
            <v>MS</v>
          </cell>
          <cell r="L29918">
            <v>0</v>
          </cell>
          <cell r="AC29918" t="str">
            <v>06513 / ROLLANG ARNOULD RACHEL</v>
          </cell>
          <cell r="AD29918">
            <v>3</v>
          </cell>
        </row>
        <row r="29919">
          <cell r="H29919" t="str">
            <v>MEDECIN</v>
          </cell>
          <cell r="K29919" t="str">
            <v>MS</v>
          </cell>
          <cell r="L29919">
            <v>3</v>
          </cell>
          <cell r="AC29919" t="str">
            <v>06513 / ROLLANG ARNOULD RACHEL</v>
          </cell>
          <cell r="AD29919">
            <v>3</v>
          </cell>
        </row>
        <row r="29920">
          <cell r="H29920" t="str">
            <v>MEDECIN</v>
          </cell>
          <cell r="K29920" t="str">
            <v>MS</v>
          </cell>
          <cell r="L29920">
            <v>2</v>
          </cell>
          <cell r="AC29920" t="str">
            <v>06513 / ROLLANG ARNOULD RACHEL</v>
          </cell>
          <cell r="AD29920">
            <v>3</v>
          </cell>
        </row>
        <row r="29921">
          <cell r="H29921" t="str">
            <v>MASSEUR</v>
          </cell>
          <cell r="L29921">
            <v>0</v>
          </cell>
          <cell r="AC29921" t="str">
            <v>05345 / SCHENCK LAURENCE</v>
          </cell>
          <cell r="AD29921">
            <v>3</v>
          </cell>
        </row>
        <row r="29922">
          <cell r="H29922" t="str">
            <v>ORTHOPTISTE, ORTHOPHONISTE</v>
          </cell>
          <cell r="L29922">
            <v>0</v>
          </cell>
          <cell r="AC29922" t="str">
            <v>06513 / ROLLANG ARNOULD RACHEL</v>
          </cell>
          <cell r="AD29922">
            <v>3</v>
          </cell>
        </row>
        <row r="29923">
          <cell r="H29923" t="str">
            <v>MASSEUR</v>
          </cell>
          <cell r="L29923">
            <v>1</v>
          </cell>
          <cell r="AC29923" t="str">
            <v>05029 / BOUGHALEM ALI</v>
          </cell>
          <cell r="AD29923">
            <v>3</v>
          </cell>
        </row>
        <row r="29924">
          <cell r="H29924" t="str">
            <v>MASSEUR</v>
          </cell>
          <cell r="L29924">
            <v>0</v>
          </cell>
          <cell r="AC29924" t="str">
            <v>05345 / SCHENCK LAURENCE</v>
          </cell>
          <cell r="AD29924">
            <v>3</v>
          </cell>
        </row>
        <row r="29925">
          <cell r="H29925" t="str">
            <v>INFIRMIER</v>
          </cell>
          <cell r="L29925">
            <v>0</v>
          </cell>
          <cell r="AC29925" t="str">
            <v>05345 / SCHENCK LAURENCE</v>
          </cell>
          <cell r="AD29925">
            <v>3</v>
          </cell>
        </row>
        <row r="29926">
          <cell r="H29926" t="str">
            <v>INFIRMIER</v>
          </cell>
          <cell r="L29926">
            <v>0</v>
          </cell>
          <cell r="AC29926" t="str">
            <v>06513 / ROLLANG ARNOULD RACHEL</v>
          </cell>
          <cell r="AD29926">
            <v>3</v>
          </cell>
        </row>
        <row r="29927">
          <cell r="H29927" t="str">
            <v>MEDECIN</v>
          </cell>
          <cell r="K29927" t="str">
            <v>MS</v>
          </cell>
          <cell r="L29927">
            <v>1</v>
          </cell>
          <cell r="AC29927" t="str">
            <v>04814 / LAURENT OLIVIA</v>
          </cell>
          <cell r="AD29927">
            <v>3</v>
          </cell>
        </row>
        <row r="29928">
          <cell r="H29928" t="str">
            <v>MEDECIN</v>
          </cell>
          <cell r="K29928" t="str">
            <v>MS</v>
          </cell>
          <cell r="L29928">
            <v>0</v>
          </cell>
          <cell r="AC29928" t="str">
            <v>05358 / BETSCH CELINE</v>
          </cell>
          <cell r="AD29928">
            <v>3</v>
          </cell>
        </row>
        <row r="29929">
          <cell r="H29929" t="str">
            <v>INFIRMIER</v>
          </cell>
          <cell r="L29929">
            <v>0</v>
          </cell>
          <cell r="AC29929" t="str">
            <v>04988 / STIRNEMANN JEAN VINCENT</v>
          </cell>
          <cell r="AD29929">
            <v>3</v>
          </cell>
        </row>
        <row r="29930">
          <cell r="H29930" t="str">
            <v>INFIRMIER</v>
          </cell>
          <cell r="L29930">
            <v>0</v>
          </cell>
          <cell r="AC29930" t="str">
            <v>05345 / SCHENCK LAURENCE</v>
          </cell>
          <cell r="AD29930">
            <v>3</v>
          </cell>
        </row>
        <row r="29931">
          <cell r="H29931" t="str">
            <v>INFIRMIER</v>
          </cell>
          <cell r="L29931">
            <v>0</v>
          </cell>
          <cell r="AC29931" t="str">
            <v>02918 / SCHOLLER STEPHANIE</v>
          </cell>
          <cell r="AD29931">
            <v>3</v>
          </cell>
        </row>
        <row r="29932">
          <cell r="H29932" t="str">
            <v>FOURNISSEUR</v>
          </cell>
          <cell r="L29932">
            <v>0</v>
          </cell>
          <cell r="AC29932" t="str">
            <v>02918 / SCHOLLER STEPHANIE</v>
          </cell>
          <cell r="AD29932">
            <v>3</v>
          </cell>
        </row>
        <row r="29933">
          <cell r="H29933" t="str">
            <v>MEDECIN</v>
          </cell>
          <cell r="K29933" t="str">
            <v>MS</v>
          </cell>
          <cell r="L29933">
            <v>0</v>
          </cell>
          <cell r="AC29933" t="str">
            <v>02918 / SCHOLLER STEPHANIE</v>
          </cell>
          <cell r="AD29933">
            <v>3</v>
          </cell>
        </row>
        <row r="29934">
          <cell r="H29934" t="str">
            <v>MASSEUR</v>
          </cell>
          <cell r="L29934">
            <v>0</v>
          </cell>
          <cell r="AC29934" t="str">
            <v>02918 / SCHOLLER STEPHANIE</v>
          </cell>
          <cell r="AD29934">
            <v>3</v>
          </cell>
        </row>
        <row r="29935">
          <cell r="H29935" t="str">
            <v>INFIRMIER</v>
          </cell>
          <cell r="L29935">
            <v>0</v>
          </cell>
          <cell r="AC29935" t="str">
            <v>00729 / SCHMITT MARX EVELYNE</v>
          </cell>
          <cell r="AD29935">
            <v>3</v>
          </cell>
        </row>
        <row r="29936">
          <cell r="H29936" t="str">
            <v>MEDECIN</v>
          </cell>
          <cell r="K29936" t="str">
            <v>MS</v>
          </cell>
          <cell r="L29936">
            <v>0</v>
          </cell>
          <cell r="AC29936" t="str">
            <v>04988 / STIRNEMANN JEAN VINCENT</v>
          </cell>
          <cell r="AD29936">
            <v>3</v>
          </cell>
        </row>
        <row r="29937">
          <cell r="H29937" t="str">
            <v>MASSEUR</v>
          </cell>
          <cell r="L29937">
            <v>0</v>
          </cell>
          <cell r="AC29937" t="str">
            <v>05358 / BETSCH CELINE</v>
          </cell>
          <cell r="AD29937">
            <v>3</v>
          </cell>
        </row>
        <row r="29938">
          <cell r="H29938" t="str">
            <v>MEDECIN</v>
          </cell>
          <cell r="K29938" t="str">
            <v>MS</v>
          </cell>
          <cell r="L29938">
            <v>0</v>
          </cell>
          <cell r="AC29938" t="str">
            <v>04814 / LAURENT OLIVIA</v>
          </cell>
          <cell r="AD29938">
            <v>3</v>
          </cell>
        </row>
        <row r="29939">
          <cell r="H29939" t="str">
            <v>MASSEUR</v>
          </cell>
          <cell r="L29939">
            <v>0</v>
          </cell>
          <cell r="AC29939" t="str">
            <v>00729 / SCHMITT MARX EVELYNE</v>
          </cell>
          <cell r="AD29939">
            <v>3</v>
          </cell>
        </row>
        <row r="29940">
          <cell r="H29940" t="str">
            <v>MEDECIN</v>
          </cell>
          <cell r="K29940" t="str">
            <v>MG</v>
          </cell>
          <cell r="L29940">
            <v>0</v>
          </cell>
          <cell r="AC29940" t="str">
            <v>04814 / LAURENT OLIVIA</v>
          </cell>
          <cell r="AD29940">
            <v>3</v>
          </cell>
        </row>
        <row r="29941">
          <cell r="H29941" t="str">
            <v>MASSEUR</v>
          </cell>
          <cell r="L29941">
            <v>0</v>
          </cell>
          <cell r="AC29941" t="str">
            <v>02337 / GALLARD MYLENE</v>
          </cell>
          <cell r="AD29941">
            <v>3</v>
          </cell>
        </row>
        <row r="29942">
          <cell r="H29942" t="str">
            <v>MEDECIN</v>
          </cell>
          <cell r="K29942" t="str">
            <v>MG</v>
          </cell>
          <cell r="L29942">
            <v>0</v>
          </cell>
          <cell r="AC29942" t="str">
            <v>02918 / SCHOLLER STEPHANIE</v>
          </cell>
          <cell r="AD29942">
            <v>3</v>
          </cell>
        </row>
        <row r="29943">
          <cell r="H29943" t="str">
            <v>MASSEUR</v>
          </cell>
          <cell r="L29943">
            <v>0</v>
          </cell>
          <cell r="AC29943" t="str">
            <v>02337 / GALLARD MYLENE</v>
          </cell>
          <cell r="AD29943">
            <v>3</v>
          </cell>
        </row>
        <row r="29944">
          <cell r="H29944" t="str">
            <v>ORTHOPTISTE, ORTHOPHONISTE</v>
          </cell>
          <cell r="L29944">
            <v>0</v>
          </cell>
          <cell r="AC29944" t="str">
            <v>00729 / SCHMITT MARX EVELYNE</v>
          </cell>
          <cell r="AD29944">
            <v>3</v>
          </cell>
        </row>
        <row r="29945">
          <cell r="H29945" t="str">
            <v>MEDECIN</v>
          </cell>
          <cell r="K29945" t="str">
            <v>MS</v>
          </cell>
          <cell r="L29945">
            <v>0</v>
          </cell>
          <cell r="AC29945" t="str">
            <v>02337 / GALLARD MYLENE</v>
          </cell>
          <cell r="AD29945">
            <v>3</v>
          </cell>
        </row>
        <row r="29946">
          <cell r="H29946" t="str">
            <v>MEDECIN</v>
          </cell>
          <cell r="K29946" t="str">
            <v>MG</v>
          </cell>
          <cell r="L29946">
            <v>0</v>
          </cell>
          <cell r="AC29946" t="str">
            <v>02918 / SCHOLLER STEPHANIE</v>
          </cell>
          <cell r="AD29946">
            <v>3</v>
          </cell>
        </row>
        <row r="29947">
          <cell r="H29947" t="str">
            <v>MASSEUR</v>
          </cell>
          <cell r="L29947">
            <v>0</v>
          </cell>
          <cell r="AC29947" t="str">
            <v>04814 / LAURENT OLIVIA</v>
          </cell>
          <cell r="AD29947">
            <v>3</v>
          </cell>
        </row>
        <row r="29948">
          <cell r="H29948" t="str">
            <v>ORTHOPTISTE, ORTHOPHONISTE</v>
          </cell>
          <cell r="L29948">
            <v>0</v>
          </cell>
          <cell r="AC29948" t="str">
            <v>05029 / BOUGHALEM ALI</v>
          </cell>
          <cell r="AD29948">
            <v>3</v>
          </cell>
        </row>
        <row r="29949">
          <cell r="H29949" t="str">
            <v>DENTISTE</v>
          </cell>
          <cell r="L29949">
            <v>0</v>
          </cell>
          <cell r="AC29949" t="str">
            <v>04988 / STIRNEMANN JEAN VINCENT</v>
          </cell>
          <cell r="AD29949">
            <v>3</v>
          </cell>
        </row>
        <row r="29950">
          <cell r="H29950" t="str">
            <v>MEDECIN</v>
          </cell>
          <cell r="K29950" t="str">
            <v>MS</v>
          </cell>
          <cell r="L29950">
            <v>0</v>
          </cell>
          <cell r="AC29950" t="str">
            <v>03811 / LE MOYNE BENOIT</v>
          </cell>
          <cell r="AD29950">
            <v>3</v>
          </cell>
        </row>
        <row r="29951">
          <cell r="H29951" t="str">
            <v>INFIRMIER</v>
          </cell>
          <cell r="L29951">
            <v>0</v>
          </cell>
          <cell r="AC29951" t="str">
            <v>05029 / BOUGHALEM ALI</v>
          </cell>
          <cell r="AD29951">
            <v>3</v>
          </cell>
        </row>
        <row r="29952">
          <cell r="H29952" t="str">
            <v>MEDECIN</v>
          </cell>
          <cell r="K29952" t="str">
            <v>MG</v>
          </cell>
          <cell r="L29952">
            <v>0</v>
          </cell>
          <cell r="AC29952" t="str">
            <v>03811 / LE MOYNE BENOIT</v>
          </cell>
          <cell r="AD29952">
            <v>3</v>
          </cell>
        </row>
        <row r="29953">
          <cell r="H29953" t="str">
            <v>ORTHOPTISTE, ORTHOPHONISTE</v>
          </cell>
          <cell r="L29953">
            <v>0</v>
          </cell>
          <cell r="AC29953" t="str">
            <v>03811 / LE MOYNE BENOIT</v>
          </cell>
          <cell r="AD29953">
            <v>3</v>
          </cell>
        </row>
        <row r="29954">
          <cell r="H29954" t="str">
            <v>INFIRMIER</v>
          </cell>
          <cell r="L29954">
            <v>0</v>
          </cell>
          <cell r="AC29954" t="str">
            <v>05345 / SCHENCK LAURENCE</v>
          </cell>
          <cell r="AD29954">
            <v>3</v>
          </cell>
        </row>
        <row r="29955">
          <cell r="H29955" t="str">
            <v>MEDECIN</v>
          </cell>
          <cell r="K29955" t="str">
            <v>MG</v>
          </cell>
          <cell r="L29955">
            <v>0</v>
          </cell>
          <cell r="AC29955" t="str">
            <v>02918 / SCHOLLER STEPHANIE</v>
          </cell>
          <cell r="AD29955">
            <v>3</v>
          </cell>
        </row>
        <row r="29956">
          <cell r="H29956" t="str">
            <v>ORTHOPTISTE, ORTHOPHONISTE</v>
          </cell>
          <cell r="L29956">
            <v>0</v>
          </cell>
          <cell r="AC29956" t="str">
            <v>03811 / LE MOYNE BENOIT</v>
          </cell>
          <cell r="AD29956">
            <v>3</v>
          </cell>
        </row>
        <row r="29957">
          <cell r="H29957" t="str">
            <v>MASSEUR</v>
          </cell>
          <cell r="L29957">
            <v>0</v>
          </cell>
          <cell r="AC29957" t="str">
            <v>04988 / STIRNEMANN JEAN VINCENT</v>
          </cell>
          <cell r="AD29957">
            <v>3</v>
          </cell>
        </row>
        <row r="29958">
          <cell r="H29958" t="str">
            <v>MEDECIN</v>
          </cell>
          <cell r="K29958" t="str">
            <v>MG</v>
          </cell>
          <cell r="L29958">
            <v>0</v>
          </cell>
          <cell r="AC29958" t="str">
            <v>04988 / STIRNEMANN JEAN VINCENT</v>
          </cell>
          <cell r="AD29958">
            <v>3</v>
          </cell>
        </row>
        <row r="29959">
          <cell r="H29959" t="str">
            <v>DENTISTE</v>
          </cell>
          <cell r="L29959">
            <v>0</v>
          </cell>
          <cell r="AC29959" t="str">
            <v>04814 / LAURENT OLIVIA</v>
          </cell>
          <cell r="AD29959">
            <v>3</v>
          </cell>
        </row>
        <row r="29960">
          <cell r="H29960" t="str">
            <v>DENTISTE</v>
          </cell>
          <cell r="L29960">
            <v>0</v>
          </cell>
          <cell r="AC29960" t="str">
            <v>04814 / LAURENT OLIVIA</v>
          </cell>
          <cell r="AD29960">
            <v>3</v>
          </cell>
        </row>
        <row r="29961">
          <cell r="H29961" t="str">
            <v>MEDECIN</v>
          </cell>
          <cell r="K29961" t="str">
            <v>MG</v>
          </cell>
          <cell r="L29961">
            <v>0</v>
          </cell>
          <cell r="AC29961" t="str">
            <v>02918 / SCHOLLER STEPHANIE</v>
          </cell>
          <cell r="AD29961">
            <v>3</v>
          </cell>
        </row>
        <row r="29962">
          <cell r="H29962" t="str">
            <v>SAGE-FEMME</v>
          </cell>
          <cell r="L29962">
            <v>0</v>
          </cell>
          <cell r="AC29962" t="str">
            <v>03811 / LE MOYNE BENOIT</v>
          </cell>
          <cell r="AD29962">
            <v>3</v>
          </cell>
        </row>
        <row r="29963">
          <cell r="H29963" t="str">
            <v>SAGE-FEMME</v>
          </cell>
          <cell r="L29963">
            <v>1</v>
          </cell>
          <cell r="AC29963" t="str">
            <v>03811 / LE MOYNE BENOIT</v>
          </cell>
          <cell r="AD29963">
            <v>3</v>
          </cell>
        </row>
        <row r="29964">
          <cell r="H29964" t="str">
            <v>INFIRMIER</v>
          </cell>
          <cell r="L29964">
            <v>0</v>
          </cell>
          <cell r="AC29964" t="str">
            <v>03811 / LE MOYNE BENOIT</v>
          </cell>
          <cell r="AD29964">
            <v>3</v>
          </cell>
        </row>
        <row r="29965">
          <cell r="H29965" t="str">
            <v>MEDECIN</v>
          </cell>
          <cell r="K29965" t="str">
            <v>MS</v>
          </cell>
          <cell r="L29965">
            <v>1</v>
          </cell>
          <cell r="AC29965" t="str">
            <v>05029 / BOUGHALEM ALI</v>
          </cell>
          <cell r="AD29965">
            <v>3</v>
          </cell>
        </row>
        <row r="29966">
          <cell r="H29966" t="str">
            <v>MEDECIN</v>
          </cell>
          <cell r="K29966" t="str">
            <v>MS</v>
          </cell>
          <cell r="L29966">
            <v>2</v>
          </cell>
          <cell r="AC29966" t="str">
            <v>05029 / BOUGHALEM ALI</v>
          </cell>
          <cell r="AD29966">
            <v>3</v>
          </cell>
        </row>
        <row r="29967">
          <cell r="H29967" t="str">
            <v>MEDECIN</v>
          </cell>
          <cell r="K29967" t="str">
            <v>MS</v>
          </cell>
          <cell r="L29967">
            <v>0</v>
          </cell>
          <cell r="AC29967" t="str">
            <v>00729 / SCHMITT MARX EVELYNE</v>
          </cell>
          <cell r="AD29967">
            <v>3</v>
          </cell>
        </row>
        <row r="29968">
          <cell r="H29968" t="str">
            <v>DENTISTE</v>
          </cell>
          <cell r="L29968">
            <v>0</v>
          </cell>
          <cell r="AC29968" t="str">
            <v>04814 / LAURENT OLIVIA</v>
          </cell>
          <cell r="AD29968">
            <v>3</v>
          </cell>
        </row>
        <row r="29969">
          <cell r="H29969" t="str">
            <v>MEDECIN</v>
          </cell>
          <cell r="K29969" t="str">
            <v>MG</v>
          </cell>
          <cell r="L29969">
            <v>0</v>
          </cell>
          <cell r="AC29969" t="str">
            <v>06513 / ROLLANG ARNOULD RACHEL</v>
          </cell>
          <cell r="AD29969">
            <v>3</v>
          </cell>
        </row>
        <row r="29970">
          <cell r="H29970" t="str">
            <v>MASSEUR</v>
          </cell>
          <cell r="L29970">
            <v>0</v>
          </cell>
          <cell r="AC29970" t="str">
            <v>04814 / LAURENT OLIVIA</v>
          </cell>
          <cell r="AD29970">
            <v>3</v>
          </cell>
        </row>
        <row r="29971">
          <cell r="H29971" t="str">
            <v>MEDECIN</v>
          </cell>
          <cell r="K29971" t="str">
            <v>MG</v>
          </cell>
          <cell r="L29971">
            <v>0</v>
          </cell>
          <cell r="AC29971" t="str">
            <v>05358 / BETSCH CELINE</v>
          </cell>
          <cell r="AD29971">
            <v>3</v>
          </cell>
        </row>
        <row r="29972">
          <cell r="H29972" t="str">
            <v>MEDECIN</v>
          </cell>
          <cell r="K29972" t="str">
            <v>MS</v>
          </cell>
          <cell r="L29972">
            <v>1</v>
          </cell>
          <cell r="AC29972" t="str">
            <v>04814 / LAURENT OLIVIA</v>
          </cell>
          <cell r="AD29972">
            <v>3</v>
          </cell>
        </row>
        <row r="29973">
          <cell r="H29973" t="str">
            <v>MEDECIN</v>
          </cell>
          <cell r="K29973" t="str">
            <v>MS</v>
          </cell>
          <cell r="L29973">
            <v>1</v>
          </cell>
          <cell r="AC29973" t="str">
            <v>04988 / STIRNEMANN JEAN VINCENT</v>
          </cell>
          <cell r="AD29973">
            <v>3</v>
          </cell>
        </row>
        <row r="29974">
          <cell r="H29974" t="str">
            <v>MEDECIN</v>
          </cell>
          <cell r="K29974" t="str">
            <v>MS</v>
          </cell>
          <cell r="L29974">
            <v>3</v>
          </cell>
          <cell r="AC29974" t="str">
            <v>05029 / BOUGHALEM ALI</v>
          </cell>
          <cell r="AD29974">
            <v>3</v>
          </cell>
        </row>
        <row r="29975">
          <cell r="H29975" t="str">
            <v>MEDECIN</v>
          </cell>
          <cell r="K29975" t="str">
            <v>MS</v>
          </cell>
          <cell r="L29975">
            <v>2</v>
          </cell>
          <cell r="AC29975" t="str">
            <v>04814 / LAURENT OLIVIA</v>
          </cell>
          <cell r="AD29975">
            <v>3</v>
          </cell>
        </row>
        <row r="29976">
          <cell r="H29976" t="str">
            <v>MEDECIN</v>
          </cell>
          <cell r="K29976" t="str">
            <v>MS</v>
          </cell>
          <cell r="L29976">
            <v>0</v>
          </cell>
          <cell r="AC29976" t="str">
            <v>05358 / BETSCH CELINE</v>
          </cell>
          <cell r="AD29976">
            <v>3</v>
          </cell>
        </row>
        <row r="29977">
          <cell r="H29977" t="str">
            <v>MEDECIN</v>
          </cell>
          <cell r="K29977" t="str">
            <v>MS</v>
          </cell>
          <cell r="L29977">
            <v>0</v>
          </cell>
          <cell r="AC29977" t="str">
            <v>05345 / SCHENCK LAURENCE</v>
          </cell>
          <cell r="AD29977">
            <v>3</v>
          </cell>
        </row>
        <row r="29978">
          <cell r="H29978" t="str">
            <v>DENTISTE</v>
          </cell>
          <cell r="L29978">
            <v>0</v>
          </cell>
          <cell r="AC29978" t="str">
            <v>02918 / SCHOLLER STEPHANIE</v>
          </cell>
          <cell r="AD29978">
            <v>3</v>
          </cell>
        </row>
        <row r="29979">
          <cell r="H29979" t="str">
            <v>MEDECIN</v>
          </cell>
          <cell r="K29979" t="str">
            <v>MS</v>
          </cell>
          <cell r="L29979">
            <v>1</v>
          </cell>
          <cell r="AC29979" t="str">
            <v>05029 / BOUGHALEM ALI</v>
          </cell>
          <cell r="AD29979">
            <v>3</v>
          </cell>
        </row>
        <row r="29980">
          <cell r="H29980" t="str">
            <v>MEDECIN</v>
          </cell>
          <cell r="K29980" t="str">
            <v>MS</v>
          </cell>
          <cell r="L29980">
            <v>0</v>
          </cell>
          <cell r="AC29980" t="str">
            <v>04988 / STIRNEMANN JEAN VINCENT</v>
          </cell>
          <cell r="AD29980">
            <v>3</v>
          </cell>
        </row>
        <row r="29981">
          <cell r="H29981" t="str">
            <v>MEDECIN</v>
          </cell>
          <cell r="K29981" t="str">
            <v>MG</v>
          </cell>
          <cell r="L29981">
            <v>0</v>
          </cell>
          <cell r="AC29981" t="str">
            <v>03811 / LE MOYNE BENOIT</v>
          </cell>
          <cell r="AD29981">
            <v>3</v>
          </cell>
        </row>
        <row r="29982">
          <cell r="H29982" t="str">
            <v>DENTISTE</v>
          </cell>
          <cell r="L29982">
            <v>0</v>
          </cell>
          <cell r="AC29982" t="str">
            <v>02918 / SCHOLLER STEPHANIE</v>
          </cell>
          <cell r="AD29982">
            <v>3</v>
          </cell>
        </row>
        <row r="29983">
          <cell r="H29983" t="str">
            <v>ORTHOPTISTE, ORTHOPHONISTE</v>
          </cell>
          <cell r="L29983">
            <v>0</v>
          </cell>
          <cell r="AC29983" t="str">
            <v>04988 / STIRNEMANN JEAN VINCENT</v>
          </cell>
          <cell r="AD29983">
            <v>3</v>
          </cell>
        </row>
        <row r="29984">
          <cell r="H29984" t="str">
            <v>MEDECIN</v>
          </cell>
          <cell r="K29984" t="str">
            <v>MG</v>
          </cell>
          <cell r="L29984">
            <v>0</v>
          </cell>
          <cell r="AC29984" t="str">
            <v>05029 / BOUGHALEM ALI</v>
          </cell>
          <cell r="AD29984">
            <v>3</v>
          </cell>
        </row>
        <row r="29985">
          <cell r="H29985" t="str">
            <v>DENTISTE</v>
          </cell>
          <cell r="L29985">
            <v>0</v>
          </cell>
          <cell r="AC29985" t="str">
            <v>03811 / LE MOYNE BENOIT</v>
          </cell>
          <cell r="AD29985">
            <v>3</v>
          </cell>
        </row>
        <row r="29986">
          <cell r="H29986" t="str">
            <v>ORTHOPTISTE, ORTHOPHONISTE</v>
          </cell>
          <cell r="L29986">
            <v>0</v>
          </cell>
          <cell r="AC29986" t="str">
            <v>00729 / SCHMITT MARX EVELYNE</v>
          </cell>
          <cell r="AD29986">
            <v>3</v>
          </cell>
        </row>
        <row r="29987">
          <cell r="H29987" t="str">
            <v>MEDECIN</v>
          </cell>
          <cell r="K29987" t="str">
            <v>MS</v>
          </cell>
          <cell r="L29987">
            <v>0</v>
          </cell>
          <cell r="AC29987" t="str">
            <v>02918 / SCHOLLER STEPHANIE</v>
          </cell>
          <cell r="AD29987">
            <v>3</v>
          </cell>
        </row>
        <row r="29988">
          <cell r="H29988" t="str">
            <v>MEDECIN</v>
          </cell>
          <cell r="K29988" t="str">
            <v>MS</v>
          </cell>
          <cell r="L29988">
            <v>0</v>
          </cell>
          <cell r="AC29988" t="str">
            <v>04814 / LAURENT OLIVIA</v>
          </cell>
          <cell r="AD29988">
            <v>3</v>
          </cell>
        </row>
        <row r="29989">
          <cell r="H29989" t="str">
            <v>MEDECIN</v>
          </cell>
          <cell r="K29989" t="str">
            <v>MG</v>
          </cell>
          <cell r="L29989">
            <v>0</v>
          </cell>
          <cell r="AC29989" t="str">
            <v>05358 / BETSCH CELINE</v>
          </cell>
          <cell r="AD29989">
            <v>3</v>
          </cell>
        </row>
        <row r="29990">
          <cell r="H29990" t="str">
            <v>MASSEUR</v>
          </cell>
          <cell r="L29990">
            <v>0</v>
          </cell>
          <cell r="AC29990" t="str">
            <v>04988 / STIRNEMANN JEAN VINCENT</v>
          </cell>
          <cell r="AD29990">
            <v>3</v>
          </cell>
        </row>
        <row r="29991">
          <cell r="H29991" t="str">
            <v>PÉDICURE - PODOLOGUE</v>
          </cell>
          <cell r="L29991">
            <v>0</v>
          </cell>
          <cell r="AC29991" t="str">
            <v>05029 / BOUGHALEM ALI</v>
          </cell>
          <cell r="AD29991">
            <v>3</v>
          </cell>
        </row>
        <row r="29992">
          <cell r="H29992" t="str">
            <v>INFIRMIER</v>
          </cell>
          <cell r="L29992">
            <v>0</v>
          </cell>
          <cell r="AC29992" t="str">
            <v>05345 / SCHENCK LAURENCE</v>
          </cell>
          <cell r="AD29992">
            <v>3</v>
          </cell>
        </row>
        <row r="29993">
          <cell r="H29993" t="str">
            <v>MEDECIN</v>
          </cell>
          <cell r="K29993" t="str">
            <v>MG</v>
          </cell>
          <cell r="L29993">
            <v>0</v>
          </cell>
          <cell r="AC29993" t="str">
            <v>04988 / STIRNEMANN JEAN VINCENT</v>
          </cell>
          <cell r="AD29993">
            <v>3</v>
          </cell>
        </row>
        <row r="29994">
          <cell r="H29994" t="str">
            <v>INFIRMIER</v>
          </cell>
          <cell r="L29994">
            <v>0</v>
          </cell>
          <cell r="AC29994" t="str">
            <v>05358 / BETSCH CELINE</v>
          </cell>
          <cell r="AD29994">
            <v>3</v>
          </cell>
        </row>
        <row r="29995">
          <cell r="H29995" t="str">
            <v>MEDECIN</v>
          </cell>
          <cell r="K29995" t="str">
            <v>MS</v>
          </cell>
          <cell r="L29995">
            <v>0</v>
          </cell>
          <cell r="AC29995" t="str">
            <v>04814 / LAURENT OLIVIA</v>
          </cell>
          <cell r="AD29995">
            <v>3</v>
          </cell>
        </row>
        <row r="29996">
          <cell r="H29996" t="str">
            <v>MEDECIN</v>
          </cell>
          <cell r="K29996" t="str">
            <v>MS</v>
          </cell>
          <cell r="L29996">
            <v>0</v>
          </cell>
          <cell r="AC29996" t="str">
            <v>00729 / SCHMITT MARX EVELYNE</v>
          </cell>
          <cell r="AD29996">
            <v>3</v>
          </cell>
        </row>
        <row r="29997">
          <cell r="H29997" t="str">
            <v>MEDECIN</v>
          </cell>
          <cell r="K29997" t="str">
            <v>MG</v>
          </cell>
          <cell r="L29997">
            <v>0</v>
          </cell>
          <cell r="AC29997" t="str">
            <v>02337 / GALLARD MYLENE</v>
          </cell>
          <cell r="AD29997">
            <v>3</v>
          </cell>
        </row>
        <row r="29998">
          <cell r="H29998" t="str">
            <v>MEDECIN</v>
          </cell>
          <cell r="K29998" t="str">
            <v>MG</v>
          </cell>
          <cell r="L29998">
            <v>1</v>
          </cell>
          <cell r="AC29998" t="str">
            <v>02337 / GALLARD MYLENE</v>
          </cell>
          <cell r="AD29998">
            <v>3</v>
          </cell>
        </row>
        <row r="29999">
          <cell r="H29999" t="str">
            <v>ORTHOPTISTE, ORTHOPHONISTE</v>
          </cell>
          <cell r="L29999">
            <v>0</v>
          </cell>
          <cell r="AC29999" t="str">
            <v>04988 / STIRNEMANN JEAN VINCENT</v>
          </cell>
          <cell r="AD29999">
            <v>3</v>
          </cell>
        </row>
        <row r="30000">
          <cell r="H30000" t="str">
            <v>MEDECIN</v>
          </cell>
          <cell r="K30000" t="str">
            <v>MG</v>
          </cell>
          <cell r="L30000">
            <v>0</v>
          </cell>
          <cell r="AC30000" t="str">
            <v>05345 / SCHENCK LAURENCE</v>
          </cell>
          <cell r="AD30000">
            <v>3</v>
          </cell>
        </row>
        <row r="30001">
          <cell r="H30001" t="str">
            <v>MEDECIN</v>
          </cell>
          <cell r="K30001" t="str">
            <v>MS</v>
          </cell>
          <cell r="L30001">
            <v>0</v>
          </cell>
          <cell r="AC30001" t="str">
            <v>06513 / ROLLANG ARNOULD RACHEL</v>
          </cell>
          <cell r="AD30001">
            <v>3</v>
          </cell>
        </row>
        <row r="30002">
          <cell r="H30002" t="str">
            <v>MEDECIN</v>
          </cell>
          <cell r="K30002" t="str">
            <v>MS</v>
          </cell>
          <cell r="L30002">
            <v>1</v>
          </cell>
          <cell r="AC30002" t="str">
            <v>02918 / SCHOLLER STEPHANIE</v>
          </cell>
          <cell r="AD30002">
            <v>3</v>
          </cell>
        </row>
        <row r="30003">
          <cell r="H30003" t="str">
            <v>MEDECIN</v>
          </cell>
          <cell r="K30003" t="str">
            <v>MS</v>
          </cell>
          <cell r="L30003">
            <v>0</v>
          </cell>
          <cell r="AC30003" t="str">
            <v>06513 / ROLLANG ARNOULD RACHEL</v>
          </cell>
          <cell r="AD30003">
            <v>3</v>
          </cell>
        </row>
        <row r="30004">
          <cell r="H30004" t="str">
            <v>MEDECIN</v>
          </cell>
          <cell r="K30004" t="str">
            <v>MS</v>
          </cell>
          <cell r="L30004">
            <v>1</v>
          </cell>
          <cell r="AC30004" t="str">
            <v>06513 / ROLLANG ARNOULD RACHEL</v>
          </cell>
          <cell r="AD30004">
            <v>3</v>
          </cell>
        </row>
        <row r="30005">
          <cell r="H30005" t="str">
            <v>MASSEUR</v>
          </cell>
          <cell r="L30005">
            <v>0</v>
          </cell>
          <cell r="AC30005" t="str">
            <v>05358 / BETSCH CELINE</v>
          </cell>
          <cell r="AD30005">
            <v>3</v>
          </cell>
        </row>
        <row r="30006">
          <cell r="H30006" t="str">
            <v>ORTHOPTISTE, ORTHOPHONISTE</v>
          </cell>
          <cell r="L30006">
            <v>0</v>
          </cell>
          <cell r="AC30006" t="str">
            <v>03811 / LE MOYNE BENOIT</v>
          </cell>
          <cell r="AD30006">
            <v>3</v>
          </cell>
        </row>
        <row r="30007">
          <cell r="H30007" t="str">
            <v>DENTISTE</v>
          </cell>
          <cell r="L30007">
            <v>0</v>
          </cell>
          <cell r="AC30007" t="str">
            <v>04814 / LAURENT OLIVIA</v>
          </cell>
          <cell r="AD30007">
            <v>3</v>
          </cell>
        </row>
        <row r="30008">
          <cell r="H30008" t="str">
            <v>MASSEUR</v>
          </cell>
          <cell r="L30008">
            <v>0</v>
          </cell>
          <cell r="AC30008" t="str">
            <v>05358 / BETSCH CELINE</v>
          </cell>
          <cell r="AD30008">
            <v>3</v>
          </cell>
        </row>
        <row r="30009">
          <cell r="H30009" t="str">
            <v>DENTISTE</v>
          </cell>
          <cell r="L30009">
            <v>0</v>
          </cell>
          <cell r="AC30009" t="str">
            <v>03811 / LE MOYNE BENOIT</v>
          </cell>
          <cell r="AD30009">
            <v>3</v>
          </cell>
        </row>
        <row r="30010">
          <cell r="H30010" t="str">
            <v>MEDECIN</v>
          </cell>
          <cell r="K30010" t="str">
            <v>MG</v>
          </cell>
          <cell r="L30010">
            <v>0</v>
          </cell>
          <cell r="AC30010" t="str">
            <v>05345 / SCHENCK LAURENCE</v>
          </cell>
          <cell r="AD30010">
            <v>3</v>
          </cell>
        </row>
        <row r="30011">
          <cell r="H30011" t="str">
            <v>MEDECIN</v>
          </cell>
          <cell r="K30011" t="str">
            <v>MG</v>
          </cell>
          <cell r="L30011">
            <v>0</v>
          </cell>
          <cell r="AC30011" t="str">
            <v>05358 / BETSCH CELINE</v>
          </cell>
          <cell r="AD30011">
            <v>3</v>
          </cell>
        </row>
        <row r="30012">
          <cell r="H30012" t="str">
            <v>DENTISTE</v>
          </cell>
          <cell r="L30012">
            <v>0</v>
          </cell>
          <cell r="AC30012" t="str">
            <v>04814 / LAURENT OLIVIA</v>
          </cell>
          <cell r="AD30012">
            <v>3</v>
          </cell>
        </row>
        <row r="30013">
          <cell r="H30013" t="str">
            <v>MEDECIN</v>
          </cell>
          <cell r="K30013" t="str">
            <v>MG</v>
          </cell>
          <cell r="L30013">
            <v>0</v>
          </cell>
          <cell r="AC30013" t="str">
            <v>00729 / SCHMITT MARX EVELYNE</v>
          </cell>
          <cell r="AD30013">
            <v>3</v>
          </cell>
        </row>
        <row r="30014">
          <cell r="H30014" t="str">
            <v>MEDECIN</v>
          </cell>
          <cell r="K30014" t="str">
            <v>MS</v>
          </cell>
          <cell r="L30014">
            <v>0</v>
          </cell>
          <cell r="AC30014" t="str">
            <v>03811 / LE MOYNE BENOIT</v>
          </cell>
          <cell r="AD30014">
            <v>3</v>
          </cell>
        </row>
        <row r="30015">
          <cell r="H30015" t="str">
            <v>MASSEUR</v>
          </cell>
          <cell r="L30015">
            <v>0</v>
          </cell>
          <cell r="AC30015" t="str">
            <v>03811 / LE MOYNE BENOIT</v>
          </cell>
          <cell r="AD30015">
            <v>3</v>
          </cell>
        </row>
        <row r="30016">
          <cell r="H30016" t="str">
            <v>INFIRMIER</v>
          </cell>
          <cell r="L30016">
            <v>0</v>
          </cell>
          <cell r="AC30016" t="str">
            <v>06513 / ROLLANG ARNOULD RACHEL</v>
          </cell>
          <cell r="AD30016">
            <v>3</v>
          </cell>
        </row>
        <row r="30017">
          <cell r="H30017" t="str">
            <v>MEDECIN</v>
          </cell>
          <cell r="K30017" t="str">
            <v>MS</v>
          </cell>
          <cell r="L30017">
            <v>0</v>
          </cell>
          <cell r="AC30017" t="str">
            <v>03811 / LE MOYNE BENOIT</v>
          </cell>
          <cell r="AD30017">
            <v>3</v>
          </cell>
        </row>
        <row r="30018">
          <cell r="H30018" t="str">
            <v>INFIRMIER</v>
          </cell>
          <cell r="L30018">
            <v>0</v>
          </cell>
          <cell r="AC30018" t="str">
            <v>04814 / LAURENT OLIVIA</v>
          </cell>
          <cell r="AD30018">
            <v>3</v>
          </cell>
        </row>
        <row r="30019">
          <cell r="H30019" t="str">
            <v>MASSEUR</v>
          </cell>
          <cell r="L30019">
            <v>0</v>
          </cell>
          <cell r="AC30019" t="str">
            <v>04814 / LAURENT OLIVIA</v>
          </cell>
          <cell r="AD30019">
            <v>3</v>
          </cell>
        </row>
        <row r="30020">
          <cell r="H30020" t="str">
            <v>INFIRMIER</v>
          </cell>
          <cell r="L30020">
            <v>0</v>
          </cell>
          <cell r="AC30020" t="str">
            <v>05358 / BETSCH CELINE</v>
          </cell>
          <cell r="AD30020">
            <v>3</v>
          </cell>
        </row>
        <row r="30021">
          <cell r="H30021" t="str">
            <v>DENTISTE</v>
          </cell>
          <cell r="L30021">
            <v>0</v>
          </cell>
          <cell r="AC30021" t="str">
            <v>00729 / SCHMITT MARX EVELYNE</v>
          </cell>
          <cell r="AD30021">
            <v>3</v>
          </cell>
        </row>
        <row r="30022">
          <cell r="H30022" t="str">
            <v>INFIRMIER</v>
          </cell>
          <cell r="L30022">
            <v>0</v>
          </cell>
          <cell r="AC30022" t="str">
            <v>05029 / BOUGHALEM ALI</v>
          </cell>
          <cell r="AD30022">
            <v>3</v>
          </cell>
        </row>
        <row r="30023">
          <cell r="H30023" t="str">
            <v>INFIRMIER</v>
          </cell>
          <cell r="L30023">
            <v>0</v>
          </cell>
          <cell r="AC30023" t="str">
            <v>05345 / SCHENCK LAURENCE</v>
          </cell>
          <cell r="AD30023">
            <v>3</v>
          </cell>
        </row>
        <row r="30024">
          <cell r="H30024" t="str">
            <v>MEDECIN</v>
          </cell>
          <cell r="K30024" t="str">
            <v>MG</v>
          </cell>
          <cell r="L30024">
            <v>0</v>
          </cell>
          <cell r="AC30024" t="str">
            <v>03811 / LE MOYNE BENOIT</v>
          </cell>
          <cell r="AD30024">
            <v>3</v>
          </cell>
        </row>
        <row r="30025">
          <cell r="H30025" t="str">
            <v>MASSEUR</v>
          </cell>
          <cell r="L30025">
            <v>0</v>
          </cell>
          <cell r="AC30025" t="str">
            <v>03811 / LE MOYNE BENOIT</v>
          </cell>
          <cell r="AD30025">
            <v>3</v>
          </cell>
        </row>
        <row r="30026">
          <cell r="H30026" t="str">
            <v>FOURNISSEUR</v>
          </cell>
          <cell r="L30026">
            <v>0</v>
          </cell>
          <cell r="AC30026" t="str">
            <v>04988 / STIRNEMANN JEAN VINCENT</v>
          </cell>
          <cell r="AD30026">
            <v>3</v>
          </cell>
        </row>
        <row r="30027">
          <cell r="H30027" t="str">
            <v>MASSEUR</v>
          </cell>
          <cell r="L30027">
            <v>0</v>
          </cell>
          <cell r="AC30027" t="str">
            <v>06513 / ROLLANG ARNOULD RACHEL</v>
          </cell>
          <cell r="AD30027">
            <v>3</v>
          </cell>
        </row>
        <row r="30028">
          <cell r="H30028" t="str">
            <v>MEDECIN</v>
          </cell>
          <cell r="K30028" t="str">
            <v>MS</v>
          </cell>
          <cell r="L30028">
            <v>0</v>
          </cell>
          <cell r="AC30028" t="str">
            <v>03811 / LE MOYNE BENOIT</v>
          </cell>
          <cell r="AD30028">
            <v>3</v>
          </cell>
        </row>
        <row r="30029">
          <cell r="H30029" t="str">
            <v>FOURNISSEUR</v>
          </cell>
          <cell r="L30029">
            <v>0</v>
          </cell>
          <cell r="AC30029" t="str">
            <v>05029 / BOUGHALEM ALI</v>
          </cell>
          <cell r="AD30029">
            <v>3</v>
          </cell>
        </row>
        <row r="30030">
          <cell r="H30030" t="str">
            <v>SAGE-FEMME</v>
          </cell>
          <cell r="L30030">
            <v>0</v>
          </cell>
          <cell r="AC30030" t="str">
            <v>06513 / ROLLANG ARNOULD RACHEL</v>
          </cell>
          <cell r="AD30030">
            <v>3</v>
          </cell>
        </row>
        <row r="30031">
          <cell r="H30031" t="str">
            <v>MEDECIN</v>
          </cell>
          <cell r="K30031" t="str">
            <v>MS</v>
          </cell>
          <cell r="L30031">
            <v>0</v>
          </cell>
          <cell r="AC30031" t="str">
            <v>06513 / ROLLANG ARNOULD RACHEL</v>
          </cell>
          <cell r="AD30031">
            <v>3</v>
          </cell>
        </row>
        <row r="30032">
          <cell r="H30032" t="str">
            <v>MEDECIN</v>
          </cell>
          <cell r="K30032" t="str">
            <v>MG</v>
          </cell>
          <cell r="L30032">
            <v>0</v>
          </cell>
          <cell r="AC30032" t="str">
            <v>06513 / ROLLANG ARNOULD RACHEL</v>
          </cell>
          <cell r="AD30032">
            <v>3</v>
          </cell>
        </row>
        <row r="30033">
          <cell r="H30033" t="str">
            <v>MASSEUR</v>
          </cell>
          <cell r="L30033">
            <v>0</v>
          </cell>
          <cell r="AC30033" t="str">
            <v>06513 / ROLLANG ARNOULD RACHEL</v>
          </cell>
          <cell r="AD30033">
            <v>3</v>
          </cell>
        </row>
        <row r="30034">
          <cell r="H30034" t="str">
            <v>MASSEUR</v>
          </cell>
          <cell r="L30034">
            <v>0</v>
          </cell>
          <cell r="AC30034" t="str">
            <v>06513 / ROLLANG ARNOULD RACHEL</v>
          </cell>
          <cell r="AD30034">
            <v>3</v>
          </cell>
        </row>
        <row r="30035">
          <cell r="H30035" t="str">
            <v>MEDECIN</v>
          </cell>
          <cell r="K30035" t="str">
            <v>MS</v>
          </cell>
          <cell r="L30035">
            <v>0</v>
          </cell>
          <cell r="AC30035" t="str">
            <v>04988 / STIRNEMANN JEAN VINCENT</v>
          </cell>
          <cell r="AD30035">
            <v>3</v>
          </cell>
        </row>
        <row r="30036">
          <cell r="H30036" t="str">
            <v>MASSEUR</v>
          </cell>
          <cell r="L30036">
            <v>0</v>
          </cell>
          <cell r="AC30036" t="str">
            <v>06513 / ROLLANG ARNOULD RACHEL</v>
          </cell>
          <cell r="AD30036">
            <v>3</v>
          </cell>
        </row>
        <row r="30037">
          <cell r="H30037" t="str">
            <v>DENTISTE</v>
          </cell>
          <cell r="L30037">
            <v>0</v>
          </cell>
          <cell r="AC30037" t="str">
            <v>05345 / SCHENCK LAURENCE</v>
          </cell>
          <cell r="AD30037">
            <v>3</v>
          </cell>
        </row>
        <row r="30038">
          <cell r="H30038" t="str">
            <v>INFIRMIER</v>
          </cell>
          <cell r="L30038">
            <v>0</v>
          </cell>
          <cell r="AC30038" t="str">
            <v>06513 / ROLLANG ARNOULD RACHEL</v>
          </cell>
          <cell r="AD30038">
            <v>3</v>
          </cell>
        </row>
        <row r="30039">
          <cell r="H30039" t="str">
            <v>INFIRMIER</v>
          </cell>
          <cell r="L30039">
            <v>0</v>
          </cell>
          <cell r="AC30039" t="str">
            <v>03811 / LE MOYNE BENOIT</v>
          </cell>
          <cell r="AD30039">
            <v>3</v>
          </cell>
        </row>
        <row r="30040">
          <cell r="H30040" t="str">
            <v>DENTISTE</v>
          </cell>
          <cell r="L30040">
            <v>0</v>
          </cell>
          <cell r="AC30040" t="str">
            <v>04814 / LAURENT OLIVIA</v>
          </cell>
          <cell r="AD30040">
            <v>3</v>
          </cell>
        </row>
        <row r="30041">
          <cell r="H30041" t="str">
            <v>FOURNISSEUR</v>
          </cell>
          <cell r="L30041">
            <v>0</v>
          </cell>
          <cell r="AC30041" t="str">
            <v>05358 / BETSCH CELINE</v>
          </cell>
          <cell r="AD30041">
            <v>3</v>
          </cell>
        </row>
        <row r="30042">
          <cell r="H30042" t="str">
            <v>MEDECIN</v>
          </cell>
          <cell r="K30042" t="str">
            <v>MG</v>
          </cell>
          <cell r="L30042">
            <v>0</v>
          </cell>
          <cell r="AC30042" t="str">
            <v>06513 / ROLLANG ARNOULD RACHEL</v>
          </cell>
          <cell r="AD30042">
            <v>3</v>
          </cell>
        </row>
        <row r="30043">
          <cell r="H30043" t="str">
            <v>MASSEUR</v>
          </cell>
          <cell r="L30043">
            <v>0</v>
          </cell>
          <cell r="AC30043" t="str">
            <v>05358 / BETSCH CELINE</v>
          </cell>
          <cell r="AD30043">
            <v>3</v>
          </cell>
        </row>
        <row r="30044">
          <cell r="H30044" t="str">
            <v>INFIRMIER</v>
          </cell>
          <cell r="L30044">
            <v>0</v>
          </cell>
          <cell r="AC30044" t="str">
            <v>05345 / SCHENCK LAURENCE</v>
          </cell>
          <cell r="AD30044">
            <v>3</v>
          </cell>
        </row>
        <row r="30045">
          <cell r="H30045" t="str">
            <v>INFIRMIER</v>
          </cell>
          <cell r="L30045">
            <v>0</v>
          </cell>
          <cell r="AC30045" t="str">
            <v>05029 / BOUGHALEM ALI</v>
          </cell>
          <cell r="AD30045">
            <v>3</v>
          </cell>
        </row>
        <row r="30046">
          <cell r="H30046" t="str">
            <v>MASSEUR</v>
          </cell>
          <cell r="L30046">
            <v>0</v>
          </cell>
          <cell r="AC30046" t="str">
            <v>05358 / BETSCH CELINE</v>
          </cell>
          <cell r="AD30046">
            <v>3</v>
          </cell>
        </row>
        <row r="30047">
          <cell r="H30047" t="str">
            <v>MEDECIN</v>
          </cell>
          <cell r="K30047" t="str">
            <v>MG</v>
          </cell>
          <cell r="L30047">
            <v>0</v>
          </cell>
          <cell r="AC30047" t="str">
            <v>02918 / SCHOLLER STEPHANIE</v>
          </cell>
          <cell r="AD30047">
            <v>3</v>
          </cell>
        </row>
        <row r="30048">
          <cell r="H30048" t="str">
            <v>ORTHOPTISTE, ORTHOPHONISTE</v>
          </cell>
          <cell r="L30048">
            <v>0</v>
          </cell>
          <cell r="AC30048" t="str">
            <v>02918 / SCHOLLER STEPHANIE</v>
          </cell>
          <cell r="AD30048">
            <v>3</v>
          </cell>
        </row>
        <row r="30049">
          <cell r="H30049" t="str">
            <v>MASSEUR</v>
          </cell>
          <cell r="L30049">
            <v>0</v>
          </cell>
          <cell r="AC30049" t="str">
            <v>05345 / SCHENCK LAURENCE</v>
          </cell>
          <cell r="AD30049">
            <v>3</v>
          </cell>
        </row>
        <row r="30050">
          <cell r="H30050" t="str">
            <v>MASSEUR</v>
          </cell>
          <cell r="L30050">
            <v>0</v>
          </cell>
          <cell r="AC30050" t="str">
            <v>05029 / BOUGHALEM ALI</v>
          </cell>
          <cell r="AD30050">
            <v>3</v>
          </cell>
        </row>
        <row r="30051">
          <cell r="H30051" t="str">
            <v>MEDECIN</v>
          </cell>
          <cell r="K30051" t="str">
            <v>MS</v>
          </cell>
          <cell r="L30051">
            <v>1</v>
          </cell>
          <cell r="AC30051" t="str">
            <v>02918 / SCHOLLER STEPHANIE</v>
          </cell>
          <cell r="AD30051">
            <v>3</v>
          </cell>
        </row>
        <row r="30052">
          <cell r="H30052" t="str">
            <v>MEDECIN</v>
          </cell>
          <cell r="K30052" t="str">
            <v>MS</v>
          </cell>
          <cell r="L30052">
            <v>0</v>
          </cell>
          <cell r="AC30052" t="str">
            <v>04988 / STIRNEMANN JEAN VINCENT</v>
          </cell>
          <cell r="AD30052">
            <v>3</v>
          </cell>
        </row>
        <row r="30053">
          <cell r="H30053" t="str">
            <v>ORTHOPTISTE, ORTHOPHONISTE</v>
          </cell>
          <cell r="L30053">
            <v>0</v>
          </cell>
          <cell r="AC30053" t="str">
            <v>04814 / LAURENT OLIVIA</v>
          </cell>
          <cell r="AD30053">
            <v>3</v>
          </cell>
        </row>
        <row r="30054">
          <cell r="H30054" t="str">
            <v>MASSEUR</v>
          </cell>
          <cell r="L30054">
            <v>0</v>
          </cell>
          <cell r="AC30054" t="str">
            <v>06513 / ROLLANG ARNOULD RACHEL</v>
          </cell>
          <cell r="AD30054">
            <v>3</v>
          </cell>
        </row>
        <row r="30055">
          <cell r="H30055" t="str">
            <v>MASSEUR</v>
          </cell>
          <cell r="L30055">
            <v>0</v>
          </cell>
          <cell r="AC30055" t="str">
            <v>02918 / SCHOLLER STEPHANIE</v>
          </cell>
          <cell r="AD30055">
            <v>3</v>
          </cell>
        </row>
        <row r="30056">
          <cell r="H30056" t="str">
            <v>FOURNISSEUR</v>
          </cell>
          <cell r="L30056">
            <v>0</v>
          </cell>
          <cell r="AC30056" t="str">
            <v>04988 / STIRNEMANN JEAN VINCENT</v>
          </cell>
          <cell r="AD30056">
            <v>3</v>
          </cell>
        </row>
        <row r="30057">
          <cell r="H30057" t="str">
            <v>MEDECIN</v>
          </cell>
          <cell r="K30057" t="str">
            <v>MS</v>
          </cell>
          <cell r="L30057">
            <v>0</v>
          </cell>
          <cell r="AC30057" t="str">
            <v>05029 / BOUGHALEM ALI</v>
          </cell>
          <cell r="AD30057">
            <v>3</v>
          </cell>
        </row>
        <row r="30058">
          <cell r="H30058" t="str">
            <v>INFIRMIER</v>
          </cell>
          <cell r="L30058">
            <v>0</v>
          </cell>
          <cell r="AC30058" t="str">
            <v>00729 / SCHMITT MARX EVELYNE</v>
          </cell>
          <cell r="AD30058">
            <v>3</v>
          </cell>
        </row>
        <row r="30059">
          <cell r="H30059" t="str">
            <v>MASSEUR</v>
          </cell>
          <cell r="L30059">
            <v>0</v>
          </cell>
          <cell r="AC30059" t="str">
            <v>05029 / BOUGHALEM ALI</v>
          </cell>
          <cell r="AD30059">
            <v>3</v>
          </cell>
        </row>
        <row r="30060">
          <cell r="H30060" t="str">
            <v>MEDECIN</v>
          </cell>
          <cell r="K30060" t="str">
            <v>MG</v>
          </cell>
          <cell r="L30060">
            <v>0</v>
          </cell>
          <cell r="AC30060" t="str">
            <v>05345 / SCHENCK LAURENCE</v>
          </cell>
          <cell r="AD30060">
            <v>3</v>
          </cell>
        </row>
        <row r="30061">
          <cell r="H30061" t="str">
            <v>DENTISTE</v>
          </cell>
          <cell r="L30061">
            <v>0</v>
          </cell>
          <cell r="AC30061" t="str">
            <v>05345 / SCHENCK LAURENCE</v>
          </cell>
          <cell r="AD30061">
            <v>3</v>
          </cell>
        </row>
        <row r="30062">
          <cell r="H30062" t="str">
            <v>DENTISTE</v>
          </cell>
          <cell r="L30062">
            <v>0</v>
          </cell>
          <cell r="AC30062" t="str">
            <v>05345 / SCHENCK LAURENCE</v>
          </cell>
          <cell r="AD30062">
            <v>3</v>
          </cell>
        </row>
        <row r="30063">
          <cell r="H30063" t="str">
            <v>MEDECIN</v>
          </cell>
          <cell r="K30063" t="str">
            <v>MS</v>
          </cell>
          <cell r="L30063">
            <v>1</v>
          </cell>
          <cell r="AC30063" t="str">
            <v>02918 / SCHOLLER STEPHANIE</v>
          </cell>
          <cell r="AD30063">
            <v>3</v>
          </cell>
        </row>
        <row r="30064">
          <cell r="H30064" t="str">
            <v>MEDECIN</v>
          </cell>
          <cell r="K30064" t="str">
            <v>MS</v>
          </cell>
          <cell r="L30064">
            <v>0</v>
          </cell>
          <cell r="AC30064" t="str">
            <v>02918 / SCHOLLER STEPHANIE</v>
          </cell>
          <cell r="AD30064">
            <v>3</v>
          </cell>
        </row>
        <row r="30065">
          <cell r="H30065" t="str">
            <v>INFIRMIER</v>
          </cell>
          <cell r="L30065">
            <v>0</v>
          </cell>
          <cell r="AC30065" t="str">
            <v>06513 / ROLLANG ARNOULD RACHEL</v>
          </cell>
          <cell r="AD30065">
            <v>3</v>
          </cell>
        </row>
        <row r="30066">
          <cell r="H30066" t="str">
            <v>INFIRMIER</v>
          </cell>
          <cell r="L30066">
            <v>1</v>
          </cell>
          <cell r="AC30066" t="str">
            <v>06513 / ROLLANG ARNOULD RACHEL</v>
          </cell>
          <cell r="AD30066">
            <v>3</v>
          </cell>
        </row>
        <row r="30067">
          <cell r="H30067" t="str">
            <v>MASSEUR</v>
          </cell>
          <cell r="L30067">
            <v>0</v>
          </cell>
          <cell r="AC30067" t="str">
            <v>02337 / GALLARD MYLENE</v>
          </cell>
          <cell r="AD30067">
            <v>3</v>
          </cell>
        </row>
        <row r="30068">
          <cell r="H30068" t="str">
            <v>MEDECIN</v>
          </cell>
          <cell r="K30068" t="str">
            <v>MG</v>
          </cell>
          <cell r="L30068">
            <v>0</v>
          </cell>
          <cell r="AC30068" t="str">
            <v>05345 / SCHENCK LAURENCE</v>
          </cell>
          <cell r="AD30068">
            <v>3</v>
          </cell>
        </row>
        <row r="30069">
          <cell r="H30069" t="str">
            <v>MASSEUR</v>
          </cell>
          <cell r="L30069">
            <v>0</v>
          </cell>
          <cell r="AC30069" t="str">
            <v>05345 / SCHENCK LAURENCE</v>
          </cell>
          <cell r="AD30069">
            <v>3</v>
          </cell>
        </row>
        <row r="30070">
          <cell r="H30070" t="str">
            <v>MEDECIN</v>
          </cell>
          <cell r="K30070" t="str">
            <v>MG</v>
          </cell>
          <cell r="L30070">
            <v>0</v>
          </cell>
          <cell r="AC30070" t="str">
            <v>05345 / SCHENCK LAURENCE</v>
          </cell>
          <cell r="AD30070">
            <v>3</v>
          </cell>
        </row>
        <row r="30071">
          <cell r="H30071" t="str">
            <v>INFIRMIER</v>
          </cell>
          <cell r="L30071">
            <v>0</v>
          </cell>
          <cell r="AC30071" t="str">
            <v>05345 / SCHENCK LAURENCE</v>
          </cell>
          <cell r="AD30071">
            <v>3</v>
          </cell>
        </row>
        <row r="30072">
          <cell r="H30072" t="str">
            <v>INFIRMIER</v>
          </cell>
          <cell r="L30072">
            <v>0</v>
          </cell>
          <cell r="AC30072" t="str">
            <v>05345 / SCHENCK LAURENCE</v>
          </cell>
          <cell r="AD30072">
            <v>3</v>
          </cell>
        </row>
        <row r="30073">
          <cell r="H30073" t="str">
            <v>DENTISTE</v>
          </cell>
          <cell r="L30073">
            <v>0</v>
          </cell>
          <cell r="AC30073" t="str">
            <v>02337 / GALLARD MYLENE</v>
          </cell>
          <cell r="AD30073">
            <v>3</v>
          </cell>
        </row>
        <row r="30074">
          <cell r="H30074" t="str">
            <v>FOURNISSEUR</v>
          </cell>
          <cell r="L30074">
            <v>0</v>
          </cell>
          <cell r="AC30074" t="str">
            <v>04988 / STIRNEMANN JEAN VINCENT</v>
          </cell>
          <cell r="AD30074">
            <v>3</v>
          </cell>
        </row>
        <row r="30075">
          <cell r="H30075" t="str">
            <v>FOURNISSEUR</v>
          </cell>
          <cell r="L30075">
            <v>0</v>
          </cell>
          <cell r="AC30075" t="str">
            <v>04814 / LAURENT OLIVIA</v>
          </cell>
          <cell r="AD30075">
            <v>3</v>
          </cell>
        </row>
        <row r="30076">
          <cell r="H30076" t="str">
            <v>FOURNISSEUR</v>
          </cell>
          <cell r="L30076">
            <v>0</v>
          </cell>
          <cell r="AC30076" t="str">
            <v>06513 / ROLLANG ARNOULD RACHEL</v>
          </cell>
          <cell r="AD30076">
            <v>3</v>
          </cell>
        </row>
        <row r="30077">
          <cell r="H30077" t="str">
            <v>FOURNISSEUR</v>
          </cell>
          <cell r="L30077">
            <v>0</v>
          </cell>
          <cell r="AC30077" t="str">
            <v>02918 / SCHOLLER STEPHANIE</v>
          </cell>
          <cell r="AD30077">
            <v>3</v>
          </cell>
        </row>
        <row r="30078">
          <cell r="H30078" t="str">
            <v>FOURNISSEUR</v>
          </cell>
          <cell r="L30078">
            <v>0</v>
          </cell>
          <cell r="AC30078" t="str">
            <v>02918 / SCHOLLER STEPHANIE</v>
          </cell>
          <cell r="AD30078">
            <v>3</v>
          </cell>
        </row>
        <row r="30079">
          <cell r="H30079" t="str">
            <v>FOURNISSEUR</v>
          </cell>
          <cell r="L30079">
            <v>0</v>
          </cell>
          <cell r="AC30079" t="str">
            <v>00729 / SCHMITT MARX EVELYNE</v>
          </cell>
          <cell r="AD30079">
            <v>3</v>
          </cell>
        </row>
        <row r="30080">
          <cell r="H30080" t="str">
            <v>FOURNISSEUR</v>
          </cell>
          <cell r="L30080">
            <v>0</v>
          </cell>
          <cell r="AC30080" t="str">
            <v>02918 / SCHOLLER STEPHANIE</v>
          </cell>
          <cell r="AD30080">
            <v>3</v>
          </cell>
        </row>
        <row r="30081">
          <cell r="H30081" t="str">
            <v>DENTISTE</v>
          </cell>
          <cell r="L30081">
            <v>0</v>
          </cell>
          <cell r="AC30081" t="str">
            <v>05029 / BOUGHALEM ALI</v>
          </cell>
          <cell r="AD30081">
            <v>3</v>
          </cell>
        </row>
        <row r="30082">
          <cell r="H30082" t="str">
            <v>DENTISTE</v>
          </cell>
          <cell r="L30082">
            <v>0</v>
          </cell>
          <cell r="AC30082" t="str">
            <v>04988 / STIRNEMANN JEAN VINCENT</v>
          </cell>
          <cell r="AD30082">
            <v>3</v>
          </cell>
        </row>
        <row r="30083">
          <cell r="H30083" t="str">
            <v>MEDECIN</v>
          </cell>
          <cell r="K30083" t="str">
            <v>MS</v>
          </cell>
          <cell r="L30083">
            <v>4</v>
          </cell>
          <cell r="AC30083" t="str">
            <v>05358 / BETSCH CELINE</v>
          </cell>
          <cell r="AD30083">
            <v>3</v>
          </cell>
        </row>
        <row r="30084">
          <cell r="H30084" t="str">
            <v>INFIRMIER</v>
          </cell>
          <cell r="L30084">
            <v>0</v>
          </cell>
          <cell r="AC30084" t="str">
            <v>04988 / STIRNEMANN JEAN VINCENT</v>
          </cell>
          <cell r="AD30084">
            <v>3</v>
          </cell>
        </row>
        <row r="30085">
          <cell r="H30085" t="str">
            <v>MASSEUR</v>
          </cell>
          <cell r="L30085">
            <v>0</v>
          </cell>
          <cell r="AC30085" t="str">
            <v>00729 / SCHMITT MARX EVELYNE</v>
          </cell>
          <cell r="AD30085">
            <v>3</v>
          </cell>
        </row>
        <row r="30086">
          <cell r="H30086" t="str">
            <v>MEDECIN</v>
          </cell>
          <cell r="K30086" t="str">
            <v>MG</v>
          </cell>
          <cell r="L30086">
            <v>0</v>
          </cell>
          <cell r="AC30086" t="str">
            <v>05345 / SCHENCK LAURENCE</v>
          </cell>
          <cell r="AD30086">
            <v>3</v>
          </cell>
        </row>
        <row r="30087">
          <cell r="H30087" t="str">
            <v>MASSEUR</v>
          </cell>
          <cell r="L30087">
            <v>0</v>
          </cell>
          <cell r="AC30087" t="str">
            <v>04814 / LAURENT OLIVIA</v>
          </cell>
          <cell r="AD30087">
            <v>3</v>
          </cell>
        </row>
        <row r="30088">
          <cell r="H30088" t="str">
            <v>MEDECIN</v>
          </cell>
          <cell r="K30088" t="str">
            <v>MG</v>
          </cell>
          <cell r="L30088">
            <v>0</v>
          </cell>
          <cell r="AC30088" t="str">
            <v>04814 / LAURENT OLIVIA</v>
          </cell>
          <cell r="AD30088">
            <v>3</v>
          </cell>
        </row>
        <row r="30089">
          <cell r="H30089" t="str">
            <v>MEDECIN</v>
          </cell>
          <cell r="K30089" t="str">
            <v>MS</v>
          </cell>
          <cell r="L30089">
            <v>0</v>
          </cell>
          <cell r="AC30089" t="str">
            <v>03811 / LE MOYNE BENOIT</v>
          </cell>
          <cell r="AD30089">
            <v>3</v>
          </cell>
        </row>
        <row r="30090">
          <cell r="H30090" t="str">
            <v>MEDECIN</v>
          </cell>
          <cell r="K30090" t="str">
            <v>MS</v>
          </cell>
          <cell r="L30090">
            <v>0</v>
          </cell>
          <cell r="AC30090" t="str">
            <v>02918 / SCHOLLER STEPHANIE</v>
          </cell>
          <cell r="AD30090">
            <v>3</v>
          </cell>
        </row>
        <row r="30091">
          <cell r="H30091" t="str">
            <v>SAGE-FEMME</v>
          </cell>
          <cell r="L30091">
            <v>0</v>
          </cell>
          <cell r="AC30091" t="str">
            <v>04988 / STIRNEMANN JEAN VINCENT</v>
          </cell>
          <cell r="AD30091">
            <v>3</v>
          </cell>
        </row>
        <row r="30092">
          <cell r="H30092" t="str">
            <v>DENTISTE</v>
          </cell>
          <cell r="L30092">
            <v>0</v>
          </cell>
          <cell r="AC30092" t="str">
            <v>04814 / LAURENT OLIVIA</v>
          </cell>
          <cell r="AD30092">
            <v>3</v>
          </cell>
        </row>
        <row r="30093">
          <cell r="H30093" t="str">
            <v>DENTISTE</v>
          </cell>
          <cell r="L30093">
            <v>0</v>
          </cell>
          <cell r="AC30093" t="str">
            <v>06513 / ROLLANG ARNOULD RACHEL</v>
          </cell>
          <cell r="AD30093">
            <v>3</v>
          </cell>
        </row>
        <row r="30094">
          <cell r="H30094" t="str">
            <v>MEDECIN</v>
          </cell>
          <cell r="K30094" t="str">
            <v>MG</v>
          </cell>
          <cell r="L30094">
            <v>0</v>
          </cell>
          <cell r="AC30094" t="str">
            <v>05029 / BOUGHALEM ALI</v>
          </cell>
          <cell r="AD30094">
            <v>3</v>
          </cell>
        </row>
        <row r="30095">
          <cell r="H30095" t="str">
            <v>DENTISTE</v>
          </cell>
          <cell r="L30095">
            <v>0</v>
          </cell>
          <cell r="AC30095" t="str">
            <v>02918 / SCHOLLER STEPHANIE</v>
          </cell>
          <cell r="AD30095">
            <v>3</v>
          </cell>
        </row>
        <row r="30096">
          <cell r="H30096" t="str">
            <v>MASSEUR</v>
          </cell>
          <cell r="L30096">
            <v>0</v>
          </cell>
          <cell r="AC30096" t="str">
            <v>02918 / SCHOLLER STEPHANIE</v>
          </cell>
          <cell r="AD30096">
            <v>3</v>
          </cell>
        </row>
        <row r="30097">
          <cell r="H30097" t="str">
            <v>SAGE-FEMME</v>
          </cell>
          <cell r="L30097">
            <v>0</v>
          </cell>
          <cell r="AC30097" t="str">
            <v>02918 / SCHOLLER STEPHANIE</v>
          </cell>
          <cell r="AD30097">
            <v>3</v>
          </cell>
        </row>
        <row r="30098">
          <cell r="H30098" t="str">
            <v>INFIRMIER</v>
          </cell>
          <cell r="L30098">
            <v>0</v>
          </cell>
          <cell r="AC30098" t="str">
            <v>04988 / STIRNEMANN JEAN VINCENT</v>
          </cell>
          <cell r="AD30098">
            <v>3</v>
          </cell>
        </row>
        <row r="30099">
          <cell r="H30099" t="str">
            <v>INFIRMIER</v>
          </cell>
          <cell r="L30099">
            <v>0</v>
          </cell>
          <cell r="AC30099" t="str">
            <v>05029 / BOUGHALEM ALI</v>
          </cell>
          <cell r="AD30099">
            <v>3</v>
          </cell>
        </row>
        <row r="30100">
          <cell r="H30100" t="str">
            <v>MEDECIN</v>
          </cell>
          <cell r="K30100" t="str">
            <v>MG</v>
          </cell>
          <cell r="L30100">
            <v>2</v>
          </cell>
          <cell r="AC30100" t="str">
            <v>04814 / LAURENT OLIVIA</v>
          </cell>
          <cell r="AD30100">
            <v>3</v>
          </cell>
        </row>
        <row r="30101">
          <cell r="H30101" t="str">
            <v>MEDECIN</v>
          </cell>
          <cell r="K30101" t="str">
            <v>MG</v>
          </cell>
          <cell r="L30101">
            <v>0</v>
          </cell>
          <cell r="AC30101" t="str">
            <v>05029 / BOUGHALEM ALI</v>
          </cell>
          <cell r="AD30101">
            <v>3</v>
          </cell>
        </row>
        <row r="30102">
          <cell r="H30102" t="str">
            <v>MEDECIN</v>
          </cell>
          <cell r="K30102" t="str">
            <v>MG</v>
          </cell>
          <cell r="L30102">
            <v>1</v>
          </cell>
          <cell r="AC30102" t="str">
            <v>06513 / ROLLANG ARNOULD RACHEL</v>
          </cell>
          <cell r="AD30102">
            <v>3</v>
          </cell>
        </row>
        <row r="30103">
          <cell r="H30103" t="str">
            <v>MEDECIN</v>
          </cell>
          <cell r="K30103" t="str">
            <v>MG</v>
          </cell>
          <cell r="L30103">
            <v>2</v>
          </cell>
          <cell r="AC30103" t="str">
            <v>06513 / ROLLANG ARNOULD RACHEL</v>
          </cell>
          <cell r="AD30103">
            <v>3</v>
          </cell>
        </row>
        <row r="30104">
          <cell r="H30104" t="str">
            <v>MEDECIN</v>
          </cell>
          <cell r="K30104" t="str">
            <v>MG</v>
          </cell>
          <cell r="L30104">
            <v>0</v>
          </cell>
          <cell r="AC30104" t="str">
            <v>04988 / STIRNEMANN JEAN VINCENT</v>
          </cell>
          <cell r="AD30104">
            <v>3</v>
          </cell>
        </row>
        <row r="30105">
          <cell r="H30105" t="str">
            <v>MEDECIN</v>
          </cell>
          <cell r="K30105" t="str">
            <v>MG</v>
          </cell>
          <cell r="L30105">
            <v>0</v>
          </cell>
          <cell r="AC30105" t="str">
            <v>04988 / STIRNEMANN JEAN VINCENT</v>
          </cell>
          <cell r="AD30105">
            <v>3</v>
          </cell>
        </row>
        <row r="30106">
          <cell r="H30106" t="str">
            <v>MEDECIN</v>
          </cell>
          <cell r="K30106" t="str">
            <v>MG</v>
          </cell>
          <cell r="L30106">
            <v>1</v>
          </cell>
          <cell r="AC30106" t="str">
            <v>05029 / BOUGHALEM ALI</v>
          </cell>
          <cell r="AD30106">
            <v>3</v>
          </cell>
        </row>
        <row r="30107">
          <cell r="H30107" t="str">
            <v>INFIRMIER</v>
          </cell>
          <cell r="L30107">
            <v>0</v>
          </cell>
          <cell r="AC30107" t="str">
            <v>05358 / BETSCH CELINE</v>
          </cell>
          <cell r="AD30107">
            <v>3</v>
          </cell>
        </row>
        <row r="30108">
          <cell r="H30108" t="str">
            <v>MASSEUR</v>
          </cell>
          <cell r="L30108">
            <v>0</v>
          </cell>
          <cell r="AC30108" t="str">
            <v>05345 / SCHENCK LAURENCE</v>
          </cell>
          <cell r="AD30108">
            <v>3</v>
          </cell>
        </row>
        <row r="30109">
          <cell r="H30109" t="str">
            <v>MASSEUR</v>
          </cell>
          <cell r="L30109">
            <v>0</v>
          </cell>
          <cell r="AC30109" t="str">
            <v>04988 / STIRNEMANN JEAN VINCENT</v>
          </cell>
          <cell r="AD30109">
            <v>3</v>
          </cell>
        </row>
        <row r="30110">
          <cell r="H30110" t="str">
            <v>MASSEUR</v>
          </cell>
          <cell r="L30110">
            <v>0</v>
          </cell>
          <cell r="AC30110" t="str">
            <v>03811 / LE MOYNE BENOIT</v>
          </cell>
          <cell r="AD30110">
            <v>3</v>
          </cell>
        </row>
        <row r="30111">
          <cell r="H30111" t="str">
            <v>INFIRMIER</v>
          </cell>
          <cell r="L30111">
            <v>0</v>
          </cell>
          <cell r="AC30111" t="str">
            <v>00729 / SCHMITT MARX EVELYNE</v>
          </cell>
          <cell r="AD30111">
            <v>3</v>
          </cell>
        </row>
        <row r="30112">
          <cell r="H30112" t="str">
            <v>MEDECIN</v>
          </cell>
          <cell r="K30112" t="str">
            <v>MS</v>
          </cell>
          <cell r="L30112">
            <v>1</v>
          </cell>
          <cell r="AC30112" t="str">
            <v>02918 / SCHOLLER STEPHANIE</v>
          </cell>
          <cell r="AD30112">
            <v>3</v>
          </cell>
        </row>
        <row r="30113">
          <cell r="H30113" t="str">
            <v>MEDECIN</v>
          </cell>
          <cell r="K30113" t="str">
            <v>MS</v>
          </cell>
          <cell r="L30113">
            <v>3</v>
          </cell>
          <cell r="AC30113" t="str">
            <v>05345 / SCHENCK LAURENCE</v>
          </cell>
          <cell r="AD30113">
            <v>3</v>
          </cell>
        </row>
        <row r="30114">
          <cell r="H30114" t="str">
            <v>MEDECIN</v>
          </cell>
          <cell r="K30114" t="str">
            <v>MS</v>
          </cell>
          <cell r="L30114">
            <v>0</v>
          </cell>
          <cell r="AC30114" t="str">
            <v>06513 / ROLLANG ARNOULD RACHEL</v>
          </cell>
          <cell r="AD30114">
            <v>3</v>
          </cell>
        </row>
        <row r="30115">
          <cell r="H30115" t="str">
            <v>MEDECIN</v>
          </cell>
          <cell r="K30115" t="str">
            <v>MS</v>
          </cell>
          <cell r="L30115">
            <v>2</v>
          </cell>
          <cell r="AC30115" t="str">
            <v>06513 / ROLLANG ARNOULD RACHEL</v>
          </cell>
          <cell r="AD30115">
            <v>3</v>
          </cell>
        </row>
        <row r="30116">
          <cell r="H30116" t="str">
            <v>MEDECIN</v>
          </cell>
          <cell r="K30116" t="str">
            <v>MS</v>
          </cell>
          <cell r="L30116">
            <v>0</v>
          </cell>
          <cell r="AC30116" t="str">
            <v>06513 / ROLLANG ARNOULD RACHEL</v>
          </cell>
          <cell r="AD30116">
            <v>3</v>
          </cell>
        </row>
        <row r="30117">
          <cell r="H30117" t="str">
            <v>MASSEUR</v>
          </cell>
          <cell r="L30117">
            <v>0</v>
          </cell>
          <cell r="AC30117" t="str">
            <v>06513 / ROLLANG ARNOULD RACHEL</v>
          </cell>
          <cell r="AD30117">
            <v>3</v>
          </cell>
        </row>
        <row r="30118">
          <cell r="H30118" t="str">
            <v>ORTHOPTISTE, ORTHOPHONISTE</v>
          </cell>
          <cell r="L30118">
            <v>0</v>
          </cell>
          <cell r="AC30118" t="str">
            <v>05358 / BETSCH CELINE</v>
          </cell>
          <cell r="AD30118">
            <v>3</v>
          </cell>
        </row>
        <row r="30119">
          <cell r="H30119" t="str">
            <v>MASSEUR</v>
          </cell>
          <cell r="L30119">
            <v>0</v>
          </cell>
          <cell r="AC30119" t="str">
            <v>05029 / BOUGHALEM ALI</v>
          </cell>
          <cell r="AD30119">
            <v>3</v>
          </cell>
        </row>
        <row r="30120">
          <cell r="H30120" t="str">
            <v>SAGE-FEMME</v>
          </cell>
          <cell r="L30120">
            <v>0</v>
          </cell>
          <cell r="AC30120" t="str">
            <v>05358 / BETSCH CELINE</v>
          </cell>
          <cell r="AD30120">
            <v>3</v>
          </cell>
        </row>
        <row r="30121">
          <cell r="H30121" t="str">
            <v>INFIRMIER</v>
          </cell>
          <cell r="L30121">
            <v>0</v>
          </cell>
          <cell r="AC30121" t="str">
            <v>02337 / GALLARD MYLENE</v>
          </cell>
          <cell r="AD30121">
            <v>3</v>
          </cell>
        </row>
        <row r="30122">
          <cell r="H30122" t="str">
            <v>MEDECIN</v>
          </cell>
          <cell r="K30122" t="str">
            <v>MG</v>
          </cell>
          <cell r="L30122">
            <v>0</v>
          </cell>
          <cell r="AC30122" t="str">
            <v>04814 / LAURENT OLIVIA</v>
          </cell>
          <cell r="AD30122">
            <v>3</v>
          </cell>
        </row>
        <row r="30123">
          <cell r="H30123" t="str">
            <v>MEDECIN</v>
          </cell>
          <cell r="K30123" t="str">
            <v>MS</v>
          </cell>
          <cell r="L30123">
            <v>0</v>
          </cell>
          <cell r="AC30123" t="str">
            <v>05345 / SCHENCK LAURENCE</v>
          </cell>
          <cell r="AD30123">
            <v>3</v>
          </cell>
        </row>
        <row r="30124">
          <cell r="H30124" t="str">
            <v>MEDECIN</v>
          </cell>
          <cell r="K30124" t="str">
            <v>MS</v>
          </cell>
          <cell r="L30124">
            <v>2</v>
          </cell>
          <cell r="AC30124" t="str">
            <v>06513 / ROLLANG ARNOULD RACHEL</v>
          </cell>
          <cell r="AD30124">
            <v>3</v>
          </cell>
        </row>
        <row r="30125">
          <cell r="H30125" t="str">
            <v>MASSEUR</v>
          </cell>
          <cell r="L30125">
            <v>0</v>
          </cell>
          <cell r="AC30125" t="str">
            <v>05358 / BETSCH CELINE</v>
          </cell>
          <cell r="AD30125">
            <v>3</v>
          </cell>
        </row>
        <row r="30126">
          <cell r="H30126" t="str">
            <v>PÉDICURE - PODOLOGUE</v>
          </cell>
          <cell r="L30126">
            <v>0</v>
          </cell>
          <cell r="AC30126" t="str">
            <v>05358 / BETSCH CELINE</v>
          </cell>
          <cell r="AD30126">
            <v>3</v>
          </cell>
        </row>
        <row r="30127">
          <cell r="H30127" t="str">
            <v>MEDECIN</v>
          </cell>
          <cell r="K30127" t="str">
            <v>MG</v>
          </cell>
          <cell r="L30127">
            <v>0</v>
          </cell>
          <cell r="AC30127" t="str">
            <v>04814 / LAURENT OLIVIA</v>
          </cell>
          <cell r="AD30127">
            <v>3</v>
          </cell>
        </row>
        <row r="30128">
          <cell r="H30128" t="str">
            <v>INFIRMIER</v>
          </cell>
          <cell r="L30128">
            <v>0</v>
          </cell>
          <cell r="AC30128" t="str">
            <v>02918 / SCHOLLER STEPHANIE</v>
          </cell>
          <cell r="AD30128">
            <v>3</v>
          </cell>
        </row>
        <row r="30129">
          <cell r="H30129" t="str">
            <v>DENTISTE</v>
          </cell>
          <cell r="L30129">
            <v>0</v>
          </cell>
          <cell r="AC30129" t="str">
            <v>00729 / SCHMITT MARX EVELYNE</v>
          </cell>
          <cell r="AD30129">
            <v>3</v>
          </cell>
        </row>
        <row r="30130">
          <cell r="H30130" t="str">
            <v>MASSEUR</v>
          </cell>
          <cell r="L30130">
            <v>0</v>
          </cell>
          <cell r="AC30130" t="str">
            <v>05358 / BETSCH CELINE</v>
          </cell>
          <cell r="AD30130">
            <v>3</v>
          </cell>
        </row>
        <row r="30131">
          <cell r="H30131" t="str">
            <v>MASSEUR</v>
          </cell>
          <cell r="L30131">
            <v>0</v>
          </cell>
          <cell r="AC30131" t="str">
            <v>00729 / SCHMITT MARX EVELYNE</v>
          </cell>
          <cell r="AD30131">
            <v>3</v>
          </cell>
        </row>
        <row r="30132">
          <cell r="H30132" t="str">
            <v>MEDECIN</v>
          </cell>
          <cell r="K30132" t="str">
            <v>MG</v>
          </cell>
          <cell r="L30132">
            <v>0</v>
          </cell>
          <cell r="AC30132" t="str">
            <v>02337 / GALLARD MYLENE</v>
          </cell>
          <cell r="AD30132">
            <v>3</v>
          </cell>
        </row>
        <row r="30133">
          <cell r="H30133" t="str">
            <v>MEDECIN</v>
          </cell>
          <cell r="K30133" t="str">
            <v>MG</v>
          </cell>
          <cell r="L30133">
            <v>0</v>
          </cell>
          <cell r="AC30133" t="str">
            <v>02337 / GALLARD MYLENE</v>
          </cell>
          <cell r="AD30133">
            <v>3</v>
          </cell>
        </row>
        <row r="30134">
          <cell r="H30134" t="str">
            <v>MASSEUR</v>
          </cell>
          <cell r="L30134">
            <v>0</v>
          </cell>
          <cell r="AC30134" t="str">
            <v>05029 / BOUGHALEM ALI</v>
          </cell>
          <cell r="AD30134">
            <v>3</v>
          </cell>
        </row>
        <row r="30135">
          <cell r="H30135" t="str">
            <v>MEDECIN</v>
          </cell>
          <cell r="K30135" t="str">
            <v>MS</v>
          </cell>
          <cell r="L30135">
            <v>2</v>
          </cell>
          <cell r="AC30135" t="str">
            <v>05029 / BOUGHALEM ALI</v>
          </cell>
          <cell r="AD30135">
            <v>3</v>
          </cell>
        </row>
        <row r="30136">
          <cell r="H30136" t="str">
            <v>MEDECIN</v>
          </cell>
          <cell r="K30136" t="str">
            <v>MS</v>
          </cell>
          <cell r="L30136">
            <v>0</v>
          </cell>
          <cell r="AC30136" t="str">
            <v>04814 / LAURENT OLIVIA</v>
          </cell>
          <cell r="AD30136">
            <v>3</v>
          </cell>
        </row>
        <row r="30137">
          <cell r="H30137" t="str">
            <v>FOURNISSEUR</v>
          </cell>
          <cell r="L30137">
            <v>0</v>
          </cell>
          <cell r="AC30137" t="str">
            <v>00729 / SCHMITT MARX EVELYNE</v>
          </cell>
          <cell r="AD30137">
            <v>3</v>
          </cell>
        </row>
        <row r="30138">
          <cell r="H30138" t="str">
            <v>MEDECIN</v>
          </cell>
          <cell r="K30138" t="str">
            <v>MG</v>
          </cell>
          <cell r="L30138">
            <v>0</v>
          </cell>
          <cell r="AC30138" t="str">
            <v>04988 / STIRNEMANN JEAN VINCENT</v>
          </cell>
          <cell r="AD30138">
            <v>3</v>
          </cell>
        </row>
        <row r="30139">
          <cell r="H30139" t="str">
            <v>MEDECIN</v>
          </cell>
          <cell r="K30139" t="str">
            <v>MS</v>
          </cell>
          <cell r="L30139">
            <v>0</v>
          </cell>
          <cell r="AC30139" t="str">
            <v>04814 / LAURENT OLIVIA</v>
          </cell>
          <cell r="AD30139">
            <v>3</v>
          </cell>
        </row>
        <row r="30140">
          <cell r="H30140" t="str">
            <v>MASSEUR</v>
          </cell>
          <cell r="L30140">
            <v>0</v>
          </cell>
          <cell r="AC30140" t="str">
            <v>05358 / BETSCH CELINE</v>
          </cell>
          <cell r="AD30140">
            <v>3</v>
          </cell>
        </row>
        <row r="30141">
          <cell r="H30141" t="str">
            <v>MASSEUR</v>
          </cell>
          <cell r="L30141">
            <v>0</v>
          </cell>
          <cell r="AC30141" t="str">
            <v>05345 / SCHENCK LAURENCE</v>
          </cell>
          <cell r="AD30141">
            <v>3</v>
          </cell>
        </row>
        <row r="30142">
          <cell r="H30142" t="str">
            <v>DENTISTE</v>
          </cell>
          <cell r="L30142">
            <v>0</v>
          </cell>
          <cell r="AC30142" t="str">
            <v>02918 / SCHOLLER STEPHANIE</v>
          </cell>
          <cell r="AD30142">
            <v>3</v>
          </cell>
        </row>
        <row r="30143">
          <cell r="H30143" t="str">
            <v>MEDECIN</v>
          </cell>
          <cell r="K30143" t="str">
            <v>MG</v>
          </cell>
          <cell r="L30143">
            <v>0</v>
          </cell>
          <cell r="AC30143" t="str">
            <v>05358 / BETSCH CELINE</v>
          </cell>
          <cell r="AD30143">
            <v>3</v>
          </cell>
        </row>
        <row r="30144">
          <cell r="H30144" t="str">
            <v>INFIRMIER</v>
          </cell>
          <cell r="L30144">
            <v>0</v>
          </cell>
          <cell r="AC30144" t="str">
            <v>06513 / ROLLANG ARNOULD RACHEL</v>
          </cell>
          <cell r="AD30144">
            <v>3</v>
          </cell>
        </row>
        <row r="30145">
          <cell r="H30145" t="str">
            <v>ORTHOPTISTE, ORTHOPHONISTE</v>
          </cell>
          <cell r="L30145">
            <v>0</v>
          </cell>
          <cell r="AC30145" t="str">
            <v>06513 / ROLLANG ARNOULD RACHEL</v>
          </cell>
          <cell r="AD30145">
            <v>3</v>
          </cell>
        </row>
        <row r="30146">
          <cell r="H30146" t="str">
            <v>INFIRMIER</v>
          </cell>
          <cell r="L30146">
            <v>0</v>
          </cell>
          <cell r="AC30146" t="str">
            <v>06513 / ROLLANG ARNOULD RACHEL</v>
          </cell>
          <cell r="AD30146">
            <v>3</v>
          </cell>
        </row>
        <row r="30147">
          <cell r="H30147" t="str">
            <v>MEDECIN</v>
          </cell>
          <cell r="K30147" t="str">
            <v>MS</v>
          </cell>
          <cell r="L30147">
            <v>2</v>
          </cell>
          <cell r="AC30147" t="str">
            <v>05029 / BOUGHALEM ALI</v>
          </cell>
          <cell r="AD30147">
            <v>3</v>
          </cell>
        </row>
        <row r="30148">
          <cell r="H30148" t="str">
            <v>MEDECIN</v>
          </cell>
          <cell r="K30148" t="str">
            <v>MS</v>
          </cell>
          <cell r="L30148">
            <v>0</v>
          </cell>
          <cell r="AC30148" t="str">
            <v>05029 / BOUGHALEM ALI</v>
          </cell>
          <cell r="AD30148">
            <v>3</v>
          </cell>
        </row>
        <row r="30149">
          <cell r="H30149" t="str">
            <v>MEDECIN</v>
          </cell>
          <cell r="K30149" t="str">
            <v>MG</v>
          </cell>
          <cell r="L30149">
            <v>0</v>
          </cell>
          <cell r="AC30149" t="str">
            <v>05345 / SCHENCK LAURENCE</v>
          </cell>
          <cell r="AD30149">
            <v>3</v>
          </cell>
        </row>
        <row r="30150">
          <cell r="H30150" t="str">
            <v>INFIRMIER</v>
          </cell>
          <cell r="L30150">
            <v>0</v>
          </cell>
          <cell r="AC30150" t="str">
            <v>06513 / ROLLANG ARNOULD RACHEL</v>
          </cell>
          <cell r="AD30150">
            <v>3</v>
          </cell>
        </row>
        <row r="30151">
          <cell r="H30151" t="str">
            <v>MEDECIN</v>
          </cell>
          <cell r="K30151" t="str">
            <v>MS</v>
          </cell>
          <cell r="L30151">
            <v>0</v>
          </cell>
          <cell r="AC30151" t="str">
            <v>04988 / STIRNEMANN JEAN VINCENT</v>
          </cell>
          <cell r="AD30151">
            <v>3</v>
          </cell>
        </row>
        <row r="30152">
          <cell r="H30152" t="str">
            <v>FOURNISSEUR</v>
          </cell>
          <cell r="L30152">
            <v>0</v>
          </cell>
          <cell r="AC30152" t="str">
            <v>04814 / LAURENT OLIVIA</v>
          </cell>
          <cell r="AD30152">
            <v>3</v>
          </cell>
        </row>
        <row r="30153">
          <cell r="H30153" t="str">
            <v>FOURNISSEUR</v>
          </cell>
          <cell r="L30153">
            <v>0</v>
          </cell>
          <cell r="AC30153" t="str">
            <v>05029 / BOUGHALEM ALI</v>
          </cell>
          <cell r="AD30153">
            <v>3</v>
          </cell>
        </row>
        <row r="30154">
          <cell r="H30154" t="str">
            <v>FOURNISSEUR</v>
          </cell>
          <cell r="L30154">
            <v>0</v>
          </cell>
          <cell r="AC30154" t="str">
            <v>05345 / SCHENCK LAURENCE</v>
          </cell>
          <cell r="AD30154">
            <v>3</v>
          </cell>
        </row>
        <row r="30155">
          <cell r="H30155" t="str">
            <v>FOURNISSEUR</v>
          </cell>
          <cell r="L30155">
            <v>0</v>
          </cell>
          <cell r="AC30155" t="str">
            <v>04814 / LAURENT OLIVIA</v>
          </cell>
          <cell r="AD30155">
            <v>3</v>
          </cell>
        </row>
        <row r="30156">
          <cell r="H30156" t="str">
            <v>MEDECIN</v>
          </cell>
          <cell r="K30156" t="str">
            <v>MS</v>
          </cell>
          <cell r="L30156">
            <v>4</v>
          </cell>
          <cell r="AC30156" t="str">
            <v>00729 / SCHMITT MARX EVELYNE</v>
          </cell>
          <cell r="AD30156">
            <v>3</v>
          </cell>
        </row>
        <row r="30157">
          <cell r="H30157" t="str">
            <v>FOURNISSEUR</v>
          </cell>
          <cell r="L30157">
            <v>0</v>
          </cell>
          <cell r="AC30157" t="str">
            <v>02337 / GALLARD MYLENE</v>
          </cell>
          <cell r="AD30157">
            <v>3</v>
          </cell>
        </row>
        <row r="30158">
          <cell r="H30158" t="str">
            <v>FOURNISSEUR</v>
          </cell>
          <cell r="L30158">
            <v>0</v>
          </cell>
          <cell r="AC30158" t="str">
            <v>05358 / BETSCH CELINE</v>
          </cell>
          <cell r="AD30158">
            <v>3</v>
          </cell>
        </row>
        <row r="30159">
          <cell r="H30159" t="str">
            <v>FOURNISSEUR</v>
          </cell>
          <cell r="L30159">
            <v>0</v>
          </cell>
          <cell r="AC30159" t="str">
            <v>02918 / SCHOLLER STEPHANIE</v>
          </cell>
          <cell r="AD30159">
            <v>3</v>
          </cell>
        </row>
        <row r="30160">
          <cell r="H30160" t="str">
            <v>FOURNISSEUR</v>
          </cell>
          <cell r="L30160">
            <v>0</v>
          </cell>
          <cell r="AC30160" t="str">
            <v>05345 / SCHENCK LAURENCE</v>
          </cell>
          <cell r="AD30160">
            <v>3</v>
          </cell>
        </row>
        <row r="30161">
          <cell r="H30161" t="str">
            <v>FOURNISSEUR</v>
          </cell>
          <cell r="L30161">
            <v>0</v>
          </cell>
          <cell r="AC30161" t="str">
            <v>04814 / LAURENT OLIVIA</v>
          </cell>
          <cell r="AD30161">
            <v>3</v>
          </cell>
        </row>
        <row r="30162">
          <cell r="H30162" t="str">
            <v>FOURNISSEUR</v>
          </cell>
          <cell r="L30162">
            <v>0</v>
          </cell>
          <cell r="AC30162" t="str">
            <v>04814 / LAURENT OLIVIA</v>
          </cell>
          <cell r="AD30162">
            <v>3</v>
          </cell>
        </row>
        <row r="30163">
          <cell r="H30163" t="str">
            <v>FOURNISSEUR</v>
          </cell>
          <cell r="L30163">
            <v>0</v>
          </cell>
          <cell r="AC30163" t="str">
            <v>05029 / BOUGHALEM ALI</v>
          </cell>
          <cell r="AD30163">
            <v>3</v>
          </cell>
        </row>
        <row r="30164">
          <cell r="H30164" t="str">
            <v>FOURNISSEUR</v>
          </cell>
          <cell r="L30164">
            <v>0</v>
          </cell>
          <cell r="AC30164" t="str">
            <v>05358 / BETSCH CELINE</v>
          </cell>
          <cell r="AD30164">
            <v>3</v>
          </cell>
        </row>
        <row r="30165">
          <cell r="H30165" t="str">
            <v>DENTISTE</v>
          </cell>
          <cell r="L30165">
            <v>0</v>
          </cell>
          <cell r="AC30165" t="str">
            <v>05358 / BETSCH CELINE</v>
          </cell>
          <cell r="AD30165">
            <v>3</v>
          </cell>
        </row>
        <row r="30166">
          <cell r="H30166" t="str">
            <v>MEDECIN</v>
          </cell>
          <cell r="K30166" t="str">
            <v>MG</v>
          </cell>
          <cell r="L30166">
            <v>0</v>
          </cell>
          <cell r="AC30166" t="str">
            <v>05358 / BETSCH CELINE</v>
          </cell>
          <cell r="AD30166">
            <v>3</v>
          </cell>
        </row>
        <row r="30167">
          <cell r="H30167" t="str">
            <v>INFIRMIER</v>
          </cell>
          <cell r="L30167">
            <v>0</v>
          </cell>
          <cell r="AC30167" t="str">
            <v>02918 / SCHOLLER STEPHANIE</v>
          </cell>
          <cell r="AD30167">
            <v>3</v>
          </cell>
        </row>
        <row r="30168">
          <cell r="H30168" t="str">
            <v>FOURNISSEUR</v>
          </cell>
          <cell r="L30168">
            <v>0</v>
          </cell>
          <cell r="AC30168" t="str">
            <v>05345 / SCHENCK LAURENCE</v>
          </cell>
          <cell r="AD30168">
            <v>3</v>
          </cell>
        </row>
        <row r="30169">
          <cell r="H30169" t="str">
            <v>MASSEUR</v>
          </cell>
          <cell r="L30169">
            <v>0</v>
          </cell>
          <cell r="AC30169" t="str">
            <v>05345 / SCHENCK LAURENCE</v>
          </cell>
          <cell r="AD30169">
            <v>3</v>
          </cell>
        </row>
        <row r="30170">
          <cell r="H30170" t="str">
            <v>MEDECIN</v>
          </cell>
          <cell r="K30170" t="str">
            <v>MG</v>
          </cell>
          <cell r="L30170">
            <v>0</v>
          </cell>
          <cell r="AC30170" t="str">
            <v>02918 / SCHOLLER STEPHANIE</v>
          </cell>
          <cell r="AD30170">
            <v>3</v>
          </cell>
        </row>
        <row r="30171">
          <cell r="H30171" t="str">
            <v>FOURNISSEUR</v>
          </cell>
          <cell r="L30171">
            <v>0</v>
          </cell>
          <cell r="AC30171" t="str">
            <v>05029 / BOUGHALEM ALI</v>
          </cell>
          <cell r="AD30171">
            <v>3</v>
          </cell>
        </row>
        <row r="30172">
          <cell r="H30172" t="str">
            <v>FOURNISSEUR</v>
          </cell>
          <cell r="L30172">
            <v>0</v>
          </cell>
          <cell r="AC30172" t="str">
            <v>04988 / STIRNEMANN JEAN VINCENT</v>
          </cell>
          <cell r="AD30172">
            <v>3</v>
          </cell>
        </row>
        <row r="30173">
          <cell r="H30173" t="str">
            <v>ORTHOPTISTE, ORTHOPHONISTE</v>
          </cell>
          <cell r="L30173">
            <v>0</v>
          </cell>
          <cell r="AC30173" t="str">
            <v>04814 / LAURENT OLIVIA</v>
          </cell>
          <cell r="AD30173">
            <v>3</v>
          </cell>
        </row>
        <row r="30174">
          <cell r="H30174" t="str">
            <v>ORTHOPTISTE, ORTHOPHONISTE</v>
          </cell>
          <cell r="L30174">
            <v>0</v>
          </cell>
          <cell r="AC30174" t="str">
            <v>06513 / ROLLANG ARNOULD RACHEL</v>
          </cell>
          <cell r="AD30174">
            <v>3</v>
          </cell>
        </row>
        <row r="30175">
          <cell r="H30175" t="str">
            <v>MASSEUR</v>
          </cell>
          <cell r="L30175">
            <v>0</v>
          </cell>
          <cell r="AC30175" t="str">
            <v>04988 / STIRNEMANN JEAN VINCENT</v>
          </cell>
          <cell r="AD30175">
            <v>3</v>
          </cell>
        </row>
        <row r="30176">
          <cell r="H30176" t="str">
            <v>MEDECIN</v>
          </cell>
          <cell r="K30176" t="str">
            <v>MG</v>
          </cell>
          <cell r="L30176">
            <v>0</v>
          </cell>
          <cell r="AC30176" t="str">
            <v>02918 / SCHOLLER STEPHANIE</v>
          </cell>
          <cell r="AD30176">
            <v>3</v>
          </cell>
        </row>
        <row r="30177">
          <cell r="H30177" t="str">
            <v>FOURNISSEUR</v>
          </cell>
          <cell r="L30177">
            <v>0</v>
          </cell>
          <cell r="AC30177" t="str">
            <v>04814 / LAURENT OLIVIA</v>
          </cell>
          <cell r="AD30177">
            <v>3</v>
          </cell>
        </row>
        <row r="30178">
          <cell r="H30178" t="str">
            <v>INFIRMIER</v>
          </cell>
          <cell r="L30178">
            <v>0</v>
          </cell>
          <cell r="AC30178" t="str">
            <v>03811 / LE MOYNE BENOIT</v>
          </cell>
          <cell r="AD30178">
            <v>3</v>
          </cell>
        </row>
        <row r="30179">
          <cell r="H30179" t="str">
            <v>INFIRMIER</v>
          </cell>
          <cell r="L30179">
            <v>0</v>
          </cell>
          <cell r="AC30179" t="str">
            <v>05345 / SCHENCK LAURENCE</v>
          </cell>
          <cell r="AD30179">
            <v>3</v>
          </cell>
        </row>
        <row r="30180">
          <cell r="H30180" t="str">
            <v>INFIRMIER</v>
          </cell>
          <cell r="L30180">
            <v>0</v>
          </cell>
          <cell r="AC30180" t="str">
            <v>06513 / ROLLANG ARNOULD RACHEL</v>
          </cell>
          <cell r="AD30180">
            <v>3</v>
          </cell>
        </row>
        <row r="30181">
          <cell r="H30181" t="str">
            <v>DENTISTE</v>
          </cell>
          <cell r="L30181">
            <v>0</v>
          </cell>
          <cell r="AC30181" t="str">
            <v>03811 / LE MOYNE BENOIT</v>
          </cell>
          <cell r="AD30181">
            <v>3</v>
          </cell>
        </row>
        <row r="30182">
          <cell r="H30182" t="str">
            <v>MEDECIN</v>
          </cell>
          <cell r="K30182" t="str">
            <v>MS</v>
          </cell>
          <cell r="L30182">
            <v>0</v>
          </cell>
          <cell r="AC30182" t="str">
            <v>03811 / LE MOYNE BENOIT</v>
          </cell>
          <cell r="AD30182">
            <v>3</v>
          </cell>
        </row>
        <row r="30183">
          <cell r="H30183" t="str">
            <v>MEDECIN</v>
          </cell>
          <cell r="K30183" t="str">
            <v>MS</v>
          </cell>
          <cell r="L30183">
            <v>10</v>
          </cell>
          <cell r="AC30183" t="str">
            <v>05029 / BOUGHALEM ALI</v>
          </cell>
          <cell r="AD30183">
            <v>3</v>
          </cell>
        </row>
        <row r="30184">
          <cell r="H30184" t="str">
            <v>MEDECIN</v>
          </cell>
          <cell r="K30184" t="str">
            <v>MS</v>
          </cell>
          <cell r="L30184">
            <v>11</v>
          </cell>
          <cell r="AC30184" t="str">
            <v>05029 / BOUGHALEM ALI</v>
          </cell>
          <cell r="AD30184">
            <v>3</v>
          </cell>
        </row>
        <row r="30185">
          <cell r="H30185" t="str">
            <v>MEDECIN</v>
          </cell>
          <cell r="K30185" t="str">
            <v>MS</v>
          </cell>
          <cell r="L30185">
            <v>7</v>
          </cell>
          <cell r="AC30185" t="str">
            <v>05029 / BOUGHALEM ALI</v>
          </cell>
          <cell r="AD30185">
            <v>3</v>
          </cell>
        </row>
        <row r="30186">
          <cell r="H30186" t="str">
            <v>MEDECIN</v>
          </cell>
          <cell r="K30186" t="str">
            <v>MS</v>
          </cell>
          <cell r="L30186">
            <v>8</v>
          </cell>
          <cell r="AC30186" t="str">
            <v>04814 / LAURENT OLIVIA</v>
          </cell>
          <cell r="AD30186">
            <v>3</v>
          </cell>
        </row>
        <row r="30187">
          <cell r="H30187" t="str">
            <v>MEDECIN</v>
          </cell>
          <cell r="K30187" t="str">
            <v>MS</v>
          </cell>
          <cell r="L30187">
            <v>1</v>
          </cell>
          <cell r="AC30187" t="str">
            <v>05358 / BETSCH CELINE</v>
          </cell>
          <cell r="AD30187">
            <v>3</v>
          </cell>
        </row>
        <row r="30188">
          <cell r="H30188" t="str">
            <v>MEDECIN</v>
          </cell>
          <cell r="K30188" t="str">
            <v>MS</v>
          </cell>
          <cell r="L30188">
            <v>8</v>
          </cell>
          <cell r="AC30188" t="str">
            <v>04988 / STIRNEMANN JEAN VINCENT</v>
          </cell>
          <cell r="AD30188">
            <v>3</v>
          </cell>
        </row>
        <row r="30189">
          <cell r="H30189" t="str">
            <v>MEDECIN</v>
          </cell>
          <cell r="K30189" t="str">
            <v>MS</v>
          </cell>
          <cell r="L30189">
            <v>0</v>
          </cell>
          <cell r="AC30189" t="str">
            <v>05029 / BOUGHALEM ALI</v>
          </cell>
          <cell r="AD30189">
            <v>3</v>
          </cell>
        </row>
        <row r="30190">
          <cell r="H30190" t="str">
            <v>MEDECIN</v>
          </cell>
          <cell r="K30190" t="str">
            <v>MS</v>
          </cell>
          <cell r="L30190">
            <v>8</v>
          </cell>
          <cell r="AC30190" t="str">
            <v>04814 / LAURENT OLIVIA</v>
          </cell>
          <cell r="AD30190">
            <v>3</v>
          </cell>
        </row>
        <row r="30191">
          <cell r="H30191" t="str">
            <v>INFIRMIER</v>
          </cell>
          <cell r="L30191">
            <v>0</v>
          </cell>
          <cell r="AC30191" t="str">
            <v>05345 / SCHENCK LAURENCE</v>
          </cell>
          <cell r="AD30191">
            <v>3</v>
          </cell>
        </row>
        <row r="30192">
          <cell r="H30192" t="str">
            <v>INFIRMIER</v>
          </cell>
          <cell r="L30192">
            <v>0</v>
          </cell>
          <cell r="AC30192" t="str">
            <v>06513 / ROLLANG ARNOULD RACHEL</v>
          </cell>
          <cell r="AD30192">
            <v>3</v>
          </cell>
        </row>
        <row r="30193">
          <cell r="H30193" t="str">
            <v>MEDECIN</v>
          </cell>
          <cell r="K30193" t="str">
            <v>MS</v>
          </cell>
          <cell r="L30193">
            <v>3</v>
          </cell>
          <cell r="AC30193" t="str">
            <v>03811 / LE MOYNE BENOIT</v>
          </cell>
          <cell r="AD30193">
            <v>3</v>
          </cell>
        </row>
        <row r="30194">
          <cell r="H30194" t="str">
            <v>MEDECIN</v>
          </cell>
          <cell r="K30194" t="str">
            <v>MS</v>
          </cell>
          <cell r="L30194">
            <v>0</v>
          </cell>
          <cell r="AC30194" t="str">
            <v>05345 / SCHENCK LAURENCE</v>
          </cell>
          <cell r="AD30194">
            <v>3</v>
          </cell>
        </row>
        <row r="30195">
          <cell r="H30195" t="str">
            <v>MEDECIN</v>
          </cell>
          <cell r="K30195" t="str">
            <v>MS</v>
          </cell>
          <cell r="L30195">
            <v>1</v>
          </cell>
          <cell r="AC30195" t="str">
            <v>05358 / BETSCH CELINE</v>
          </cell>
          <cell r="AD30195">
            <v>3</v>
          </cell>
        </row>
        <row r="30196">
          <cell r="H30196" t="str">
            <v>MEDECIN</v>
          </cell>
          <cell r="K30196" t="str">
            <v>MS</v>
          </cell>
          <cell r="L30196">
            <v>2</v>
          </cell>
          <cell r="AC30196" t="str">
            <v>04814 / LAURENT OLIVIA</v>
          </cell>
          <cell r="AD30196">
            <v>3</v>
          </cell>
        </row>
        <row r="30197">
          <cell r="H30197" t="str">
            <v>MEDECIN</v>
          </cell>
          <cell r="K30197" t="str">
            <v>MS</v>
          </cell>
          <cell r="L30197">
            <v>2</v>
          </cell>
          <cell r="AC30197" t="str">
            <v>05029 / BOUGHALEM ALI</v>
          </cell>
          <cell r="AD30197">
            <v>3</v>
          </cell>
        </row>
        <row r="30198">
          <cell r="H30198" t="str">
            <v>MEDECIN</v>
          </cell>
          <cell r="K30198" t="str">
            <v>MS</v>
          </cell>
          <cell r="L30198">
            <v>0</v>
          </cell>
          <cell r="AC30198" t="str">
            <v>05029 / BOUGHALEM ALI</v>
          </cell>
          <cell r="AD30198">
            <v>3</v>
          </cell>
        </row>
        <row r="30199">
          <cell r="H30199" t="str">
            <v>MASSEUR</v>
          </cell>
          <cell r="L30199">
            <v>0</v>
          </cell>
          <cell r="AC30199" t="str">
            <v>03811 / LE MOYNE BENOIT</v>
          </cell>
          <cell r="AD30199">
            <v>3</v>
          </cell>
        </row>
        <row r="30200">
          <cell r="H30200" t="str">
            <v>MASSEUR</v>
          </cell>
          <cell r="L30200">
            <v>0</v>
          </cell>
          <cell r="AC30200" t="str">
            <v>05345 / SCHENCK LAURENCE</v>
          </cell>
          <cell r="AD30200">
            <v>3</v>
          </cell>
        </row>
        <row r="30201">
          <cell r="H30201" t="str">
            <v>INFIRMIER</v>
          </cell>
          <cell r="L30201">
            <v>0</v>
          </cell>
          <cell r="AC30201" t="str">
            <v>03811 / LE MOYNE BENOIT</v>
          </cell>
          <cell r="AD30201">
            <v>3</v>
          </cell>
        </row>
        <row r="30202">
          <cell r="H30202" t="str">
            <v>INFIRMIER</v>
          </cell>
          <cell r="L30202">
            <v>0</v>
          </cell>
          <cell r="AC30202" t="str">
            <v>04814 / LAURENT OLIVIA</v>
          </cell>
          <cell r="AD30202">
            <v>3</v>
          </cell>
        </row>
        <row r="30203">
          <cell r="H30203" t="str">
            <v>DENTISTE</v>
          </cell>
          <cell r="L30203">
            <v>0</v>
          </cell>
          <cell r="AC30203" t="str">
            <v>02337 / GALLARD MYLENE</v>
          </cell>
          <cell r="AD30203">
            <v>3</v>
          </cell>
        </row>
        <row r="30204">
          <cell r="H30204" t="str">
            <v>MEDECIN</v>
          </cell>
          <cell r="K30204" t="str">
            <v>MS</v>
          </cell>
          <cell r="L30204">
            <v>0</v>
          </cell>
          <cell r="AC30204" t="str">
            <v>03811 / LE MOYNE BENOIT</v>
          </cell>
          <cell r="AD30204">
            <v>3</v>
          </cell>
        </row>
        <row r="30205">
          <cell r="H30205" t="str">
            <v>MEDECIN</v>
          </cell>
          <cell r="K30205" t="str">
            <v>MG</v>
          </cell>
          <cell r="L30205">
            <v>0</v>
          </cell>
          <cell r="AC30205" t="str">
            <v>05029 / BOUGHALEM ALI</v>
          </cell>
          <cell r="AD30205">
            <v>3</v>
          </cell>
        </row>
        <row r="30206">
          <cell r="H30206" t="str">
            <v>MEDECIN</v>
          </cell>
          <cell r="K30206" t="str">
            <v>MS</v>
          </cell>
          <cell r="L30206">
            <v>0</v>
          </cell>
          <cell r="AC30206" t="str">
            <v>05029 / BOUGHALEM ALI</v>
          </cell>
          <cell r="AD30206">
            <v>3</v>
          </cell>
        </row>
        <row r="30207">
          <cell r="H30207" t="str">
            <v>MEDECIN</v>
          </cell>
          <cell r="K30207" t="str">
            <v>MG</v>
          </cell>
          <cell r="L30207">
            <v>0</v>
          </cell>
          <cell r="AC30207" t="str">
            <v>05358 / BETSCH CELINE</v>
          </cell>
          <cell r="AD30207">
            <v>3</v>
          </cell>
        </row>
        <row r="30208">
          <cell r="H30208" t="str">
            <v>MASSEUR</v>
          </cell>
          <cell r="L30208">
            <v>0</v>
          </cell>
          <cell r="AC30208" t="str">
            <v>04814 / LAURENT OLIVIA</v>
          </cell>
          <cell r="AD30208">
            <v>3</v>
          </cell>
        </row>
        <row r="30209">
          <cell r="H30209" t="str">
            <v>MASSEUR</v>
          </cell>
          <cell r="L30209">
            <v>0</v>
          </cell>
          <cell r="AC30209" t="str">
            <v>00729 / SCHMITT MARX EVELYNE</v>
          </cell>
          <cell r="AD30209">
            <v>3</v>
          </cell>
        </row>
        <row r="30210">
          <cell r="H30210" t="str">
            <v>MASSEUR</v>
          </cell>
          <cell r="L30210">
            <v>0</v>
          </cell>
          <cell r="AC30210" t="str">
            <v>00729 / SCHMITT MARX EVELYNE</v>
          </cell>
          <cell r="AD30210">
            <v>3</v>
          </cell>
        </row>
        <row r="30211">
          <cell r="H30211" t="str">
            <v>MEDECIN</v>
          </cell>
          <cell r="K30211" t="str">
            <v>MS</v>
          </cell>
          <cell r="L30211">
            <v>1</v>
          </cell>
          <cell r="AC30211" t="str">
            <v>05029 / BOUGHALEM ALI</v>
          </cell>
          <cell r="AD30211">
            <v>3</v>
          </cell>
        </row>
        <row r="30212">
          <cell r="H30212" t="str">
            <v>MEDECIN</v>
          </cell>
          <cell r="K30212" t="str">
            <v>MS</v>
          </cell>
          <cell r="L30212">
            <v>0</v>
          </cell>
          <cell r="AC30212" t="str">
            <v>04814 / LAURENT OLIVIA</v>
          </cell>
          <cell r="AD30212">
            <v>3</v>
          </cell>
        </row>
        <row r="30213">
          <cell r="H30213" t="str">
            <v>ORTHOPTISTE, ORTHOPHONISTE</v>
          </cell>
          <cell r="L30213">
            <v>0</v>
          </cell>
          <cell r="AC30213" t="str">
            <v>02337 / GALLARD MYLENE</v>
          </cell>
          <cell r="AD30213">
            <v>3</v>
          </cell>
        </row>
        <row r="30214">
          <cell r="H30214" t="str">
            <v>FOURNISSEUR</v>
          </cell>
          <cell r="L30214">
            <v>0</v>
          </cell>
          <cell r="AC30214" t="str">
            <v>05029 / BOUGHALEM ALI</v>
          </cell>
          <cell r="AD30214">
            <v>3</v>
          </cell>
        </row>
        <row r="30215">
          <cell r="H30215" t="str">
            <v>MEDECIN</v>
          </cell>
          <cell r="K30215" t="str">
            <v>MS</v>
          </cell>
          <cell r="L30215">
            <v>0</v>
          </cell>
          <cell r="AC30215" t="str">
            <v>05029 / BOUGHALEM ALI</v>
          </cell>
          <cell r="AD30215">
            <v>3</v>
          </cell>
        </row>
        <row r="30216">
          <cell r="H30216" t="str">
            <v>DENTISTE</v>
          </cell>
          <cell r="L30216">
            <v>0</v>
          </cell>
          <cell r="AC30216" t="str">
            <v>04988 / STIRNEMANN JEAN VINCENT</v>
          </cell>
          <cell r="AD30216">
            <v>3</v>
          </cell>
        </row>
        <row r="30217">
          <cell r="H30217" t="str">
            <v>MEDECIN</v>
          </cell>
          <cell r="K30217" t="str">
            <v>MS</v>
          </cell>
          <cell r="L30217">
            <v>6</v>
          </cell>
          <cell r="AC30217" t="str">
            <v>02918 / SCHOLLER STEPHANIE</v>
          </cell>
          <cell r="AD30217">
            <v>3</v>
          </cell>
        </row>
        <row r="30218">
          <cell r="H30218" t="str">
            <v>MEDECIN</v>
          </cell>
          <cell r="K30218" t="str">
            <v>MS</v>
          </cell>
          <cell r="L30218">
            <v>0</v>
          </cell>
          <cell r="AC30218" t="str">
            <v>06513 / ROLLANG ARNOULD RACHEL</v>
          </cell>
          <cell r="AD30218">
            <v>3</v>
          </cell>
        </row>
        <row r="30219">
          <cell r="H30219" t="str">
            <v>MEDECIN</v>
          </cell>
          <cell r="K30219" t="str">
            <v>MS</v>
          </cell>
          <cell r="L30219">
            <v>13</v>
          </cell>
          <cell r="AC30219" t="str">
            <v>05029 / BOUGHALEM ALI</v>
          </cell>
          <cell r="AD30219">
            <v>3</v>
          </cell>
        </row>
        <row r="30220">
          <cell r="H30220" t="str">
            <v>MEDECIN</v>
          </cell>
          <cell r="K30220" t="str">
            <v>MS</v>
          </cell>
          <cell r="L30220">
            <v>14</v>
          </cell>
          <cell r="AC30220" t="str">
            <v>05029 / BOUGHALEM ALI</v>
          </cell>
          <cell r="AD30220">
            <v>3</v>
          </cell>
        </row>
        <row r="30221">
          <cell r="H30221" t="str">
            <v>INFIRMIER</v>
          </cell>
          <cell r="L30221">
            <v>0</v>
          </cell>
          <cell r="AC30221" t="str">
            <v>04988 / STIRNEMANN JEAN VINCENT</v>
          </cell>
          <cell r="AD30221">
            <v>3</v>
          </cell>
        </row>
        <row r="30222">
          <cell r="H30222" t="str">
            <v>MEDECIN</v>
          </cell>
          <cell r="K30222" t="str">
            <v>MS</v>
          </cell>
          <cell r="L30222">
            <v>16</v>
          </cell>
          <cell r="AC30222" t="str">
            <v>02918 / SCHOLLER STEPHANIE</v>
          </cell>
          <cell r="AD30222">
            <v>3</v>
          </cell>
        </row>
        <row r="30223">
          <cell r="H30223" t="str">
            <v>MEDECIN</v>
          </cell>
          <cell r="K30223" t="str">
            <v>MS</v>
          </cell>
          <cell r="L30223">
            <v>15</v>
          </cell>
          <cell r="AC30223" t="str">
            <v>04988 / STIRNEMANN JEAN VINCENT</v>
          </cell>
          <cell r="AD30223">
            <v>3</v>
          </cell>
        </row>
        <row r="30224">
          <cell r="H30224" t="str">
            <v>MEDECIN</v>
          </cell>
          <cell r="K30224" t="str">
            <v>MS</v>
          </cell>
          <cell r="L30224">
            <v>5</v>
          </cell>
          <cell r="AC30224" t="str">
            <v>05358 / BETSCH CELINE</v>
          </cell>
          <cell r="AD30224">
            <v>3</v>
          </cell>
        </row>
        <row r="30225">
          <cell r="H30225" t="str">
            <v>MEDECIN</v>
          </cell>
          <cell r="K30225" t="str">
            <v>MS</v>
          </cell>
          <cell r="L30225">
            <v>12</v>
          </cell>
          <cell r="AC30225" t="str">
            <v>02337 / GALLARD MYLENE</v>
          </cell>
          <cell r="AD30225">
            <v>3</v>
          </cell>
        </row>
        <row r="30226">
          <cell r="H30226" t="str">
            <v>MEDECIN</v>
          </cell>
          <cell r="K30226" t="str">
            <v>MS</v>
          </cell>
          <cell r="L30226">
            <v>0</v>
          </cell>
          <cell r="AC30226" t="str">
            <v>05358 / BETSCH CELINE</v>
          </cell>
          <cell r="AD30226">
            <v>3</v>
          </cell>
        </row>
        <row r="30227">
          <cell r="H30227" t="str">
            <v>MASSEUR</v>
          </cell>
          <cell r="L30227">
            <v>0</v>
          </cell>
          <cell r="AC30227" t="str">
            <v>00729 / SCHMITT MARX EVELYNE</v>
          </cell>
          <cell r="AD30227">
            <v>3</v>
          </cell>
        </row>
        <row r="30228">
          <cell r="H30228" t="str">
            <v>INFIRMIER</v>
          </cell>
          <cell r="L30228">
            <v>0</v>
          </cell>
          <cell r="AC30228" t="str">
            <v>05345 / SCHENCK LAURENCE</v>
          </cell>
          <cell r="AD30228">
            <v>3</v>
          </cell>
        </row>
        <row r="30229">
          <cell r="H30229" t="str">
            <v>INFIRMIER</v>
          </cell>
          <cell r="L30229">
            <v>0</v>
          </cell>
          <cell r="AC30229" t="str">
            <v>06513 / ROLLANG ARNOULD RACHEL</v>
          </cell>
          <cell r="AD30229">
            <v>3</v>
          </cell>
        </row>
        <row r="30230">
          <cell r="H30230" t="str">
            <v>INFIRMIER</v>
          </cell>
          <cell r="L30230">
            <v>0</v>
          </cell>
          <cell r="AC30230" t="str">
            <v>06513 / ROLLANG ARNOULD RACHEL</v>
          </cell>
          <cell r="AD30230">
            <v>3</v>
          </cell>
        </row>
        <row r="30231">
          <cell r="H30231" t="str">
            <v>MEDECIN</v>
          </cell>
          <cell r="K30231" t="str">
            <v>MG</v>
          </cell>
          <cell r="L30231">
            <v>0</v>
          </cell>
          <cell r="AC30231" t="str">
            <v>03811 / LE MOYNE BENOIT</v>
          </cell>
          <cell r="AD30231">
            <v>3</v>
          </cell>
        </row>
        <row r="30232">
          <cell r="H30232" t="str">
            <v>INFIRMIER</v>
          </cell>
          <cell r="L30232">
            <v>0</v>
          </cell>
          <cell r="AC30232" t="str">
            <v>06513 / ROLLANG ARNOULD RACHEL</v>
          </cell>
          <cell r="AD30232">
            <v>3</v>
          </cell>
        </row>
        <row r="30233">
          <cell r="H30233" t="str">
            <v>INFIRMIER</v>
          </cell>
          <cell r="L30233">
            <v>0</v>
          </cell>
          <cell r="AC30233" t="str">
            <v>00729 / SCHMITT MARX EVELYNE</v>
          </cell>
          <cell r="AD30233">
            <v>3</v>
          </cell>
        </row>
        <row r="30234">
          <cell r="H30234" t="str">
            <v>MASSEUR</v>
          </cell>
          <cell r="L30234">
            <v>0</v>
          </cell>
          <cell r="AC30234" t="str">
            <v>06513 / ROLLANG ARNOULD RACHEL</v>
          </cell>
          <cell r="AD30234">
            <v>3</v>
          </cell>
        </row>
        <row r="30235">
          <cell r="H30235" t="str">
            <v>MASSEUR</v>
          </cell>
          <cell r="L30235">
            <v>0</v>
          </cell>
          <cell r="AC30235" t="str">
            <v>03811 / LE MOYNE BENOIT</v>
          </cell>
          <cell r="AD30235">
            <v>3</v>
          </cell>
        </row>
        <row r="30236">
          <cell r="H30236" t="str">
            <v>MEDECIN</v>
          </cell>
          <cell r="K30236" t="str">
            <v>MS</v>
          </cell>
          <cell r="L30236">
            <v>1</v>
          </cell>
          <cell r="AC30236" t="str">
            <v>04988 / STIRNEMANN JEAN VINCENT</v>
          </cell>
          <cell r="AD30236">
            <v>3</v>
          </cell>
        </row>
        <row r="30237">
          <cell r="H30237" t="str">
            <v>MEDECIN</v>
          </cell>
          <cell r="K30237" t="str">
            <v>MG</v>
          </cell>
          <cell r="L30237">
            <v>0</v>
          </cell>
          <cell r="AC30237" t="str">
            <v>06513 / ROLLANG ARNOULD RACHEL</v>
          </cell>
          <cell r="AD30237">
            <v>3</v>
          </cell>
        </row>
        <row r="30238">
          <cell r="H30238" t="str">
            <v>MASSEUR</v>
          </cell>
          <cell r="L30238">
            <v>0</v>
          </cell>
          <cell r="AC30238" t="str">
            <v>06513 / ROLLANG ARNOULD RACHEL</v>
          </cell>
          <cell r="AD30238">
            <v>3</v>
          </cell>
        </row>
        <row r="30239">
          <cell r="H30239" t="str">
            <v>MASSEUR</v>
          </cell>
          <cell r="L30239">
            <v>0</v>
          </cell>
          <cell r="AC30239" t="str">
            <v>02337 / GALLARD MYLENE</v>
          </cell>
          <cell r="AD30239">
            <v>3</v>
          </cell>
        </row>
        <row r="30240">
          <cell r="H30240" t="str">
            <v>MASSEUR</v>
          </cell>
          <cell r="L30240">
            <v>0</v>
          </cell>
          <cell r="AC30240" t="str">
            <v>02918 / SCHOLLER STEPHANIE</v>
          </cell>
          <cell r="AD30240">
            <v>3</v>
          </cell>
        </row>
        <row r="30241">
          <cell r="H30241" t="str">
            <v>INFIRMIER</v>
          </cell>
          <cell r="L30241">
            <v>0</v>
          </cell>
          <cell r="AC30241" t="str">
            <v>04988 / STIRNEMANN JEAN VINCENT</v>
          </cell>
          <cell r="AD30241">
            <v>3</v>
          </cell>
        </row>
        <row r="30242">
          <cell r="H30242" t="str">
            <v>MEDECIN</v>
          </cell>
          <cell r="K30242" t="str">
            <v>MS</v>
          </cell>
          <cell r="L30242">
            <v>2</v>
          </cell>
          <cell r="AC30242" t="str">
            <v>05029 / BOUGHALEM ALI</v>
          </cell>
          <cell r="AD30242">
            <v>3</v>
          </cell>
        </row>
        <row r="30243">
          <cell r="H30243" t="str">
            <v>MEDECIN</v>
          </cell>
          <cell r="K30243" t="str">
            <v>MS</v>
          </cell>
          <cell r="L30243">
            <v>1</v>
          </cell>
          <cell r="AC30243" t="str">
            <v>03811 / LE MOYNE BENOIT</v>
          </cell>
          <cell r="AD30243">
            <v>3</v>
          </cell>
        </row>
        <row r="30244">
          <cell r="H30244" t="str">
            <v>MEDECIN</v>
          </cell>
          <cell r="K30244" t="str">
            <v>MS</v>
          </cell>
          <cell r="L30244">
            <v>0</v>
          </cell>
          <cell r="AC30244" t="str">
            <v>04814 / LAURENT OLIVIA</v>
          </cell>
          <cell r="AD30244">
            <v>3</v>
          </cell>
        </row>
        <row r="30245">
          <cell r="H30245" t="str">
            <v>PÉDICURE - PODOLOGUE</v>
          </cell>
          <cell r="L30245">
            <v>0</v>
          </cell>
          <cell r="AC30245" t="str">
            <v>02337 / GALLARD MYLENE</v>
          </cell>
          <cell r="AD30245">
            <v>3</v>
          </cell>
        </row>
        <row r="30246">
          <cell r="H30246" t="str">
            <v>MASSEUR</v>
          </cell>
          <cell r="L30246">
            <v>0</v>
          </cell>
          <cell r="AC30246" t="str">
            <v>05029 / BOUGHALEM ALI</v>
          </cell>
          <cell r="AD30246">
            <v>3</v>
          </cell>
        </row>
        <row r="30247">
          <cell r="H30247" t="str">
            <v>MEDECIN</v>
          </cell>
          <cell r="K30247" t="str">
            <v>MG</v>
          </cell>
          <cell r="L30247">
            <v>0</v>
          </cell>
          <cell r="AC30247" t="str">
            <v>05345 / SCHENCK LAURENCE</v>
          </cell>
          <cell r="AD30247">
            <v>3</v>
          </cell>
        </row>
        <row r="30248">
          <cell r="H30248" t="str">
            <v>MASSEUR</v>
          </cell>
          <cell r="L30248">
            <v>0</v>
          </cell>
          <cell r="AC30248" t="str">
            <v>05029 / BOUGHALEM ALI</v>
          </cell>
          <cell r="AD30248">
            <v>3</v>
          </cell>
        </row>
        <row r="30249">
          <cell r="H30249" t="str">
            <v>INFIRMIER</v>
          </cell>
          <cell r="L30249">
            <v>0</v>
          </cell>
          <cell r="AC30249" t="str">
            <v>05345 / SCHENCK LAURENCE</v>
          </cell>
          <cell r="AD30249">
            <v>3</v>
          </cell>
        </row>
        <row r="30250">
          <cell r="H30250" t="str">
            <v>INFIRMIER</v>
          </cell>
          <cell r="L30250">
            <v>0</v>
          </cell>
          <cell r="AC30250" t="str">
            <v>05029 / BOUGHALEM ALI</v>
          </cell>
          <cell r="AD30250">
            <v>3</v>
          </cell>
        </row>
        <row r="30251">
          <cell r="H30251" t="str">
            <v>MASSEUR</v>
          </cell>
          <cell r="L30251">
            <v>0</v>
          </cell>
          <cell r="AC30251" t="str">
            <v>05345 / SCHENCK LAURENCE</v>
          </cell>
          <cell r="AD30251">
            <v>3</v>
          </cell>
        </row>
        <row r="30252">
          <cell r="H30252" t="str">
            <v>MASSEUR</v>
          </cell>
          <cell r="L30252">
            <v>0</v>
          </cell>
          <cell r="AC30252" t="str">
            <v>02337 / GALLARD MYLENE</v>
          </cell>
          <cell r="AD30252">
            <v>3</v>
          </cell>
        </row>
        <row r="30253">
          <cell r="H30253" t="str">
            <v>INFIRMIER</v>
          </cell>
          <cell r="L30253">
            <v>0</v>
          </cell>
          <cell r="AC30253" t="str">
            <v>05345 / SCHENCK LAURENCE</v>
          </cell>
          <cell r="AD30253">
            <v>3</v>
          </cell>
        </row>
        <row r="30254">
          <cell r="H30254" t="str">
            <v>SAGE-FEMME</v>
          </cell>
          <cell r="L30254">
            <v>0</v>
          </cell>
          <cell r="AC30254" t="str">
            <v>03811 / LE MOYNE BENOIT</v>
          </cell>
          <cell r="AD30254">
            <v>3</v>
          </cell>
        </row>
        <row r="30255">
          <cell r="H30255" t="str">
            <v>MASSEUR</v>
          </cell>
          <cell r="L30255">
            <v>0</v>
          </cell>
          <cell r="AC30255" t="str">
            <v>06513 / ROLLANG ARNOULD RACHEL</v>
          </cell>
          <cell r="AD30255">
            <v>3</v>
          </cell>
        </row>
        <row r="30256">
          <cell r="H30256" t="str">
            <v>INFIRMIER</v>
          </cell>
          <cell r="L30256">
            <v>0</v>
          </cell>
          <cell r="AC30256" t="str">
            <v>05345 / SCHENCK LAURENCE</v>
          </cell>
          <cell r="AD30256">
            <v>3</v>
          </cell>
        </row>
        <row r="30257">
          <cell r="H30257" t="str">
            <v>MEDECIN</v>
          </cell>
          <cell r="K30257" t="str">
            <v>MS</v>
          </cell>
          <cell r="L30257">
            <v>0</v>
          </cell>
          <cell r="AC30257" t="str">
            <v>06513 / ROLLANG ARNOULD RACHEL</v>
          </cell>
          <cell r="AD30257">
            <v>3</v>
          </cell>
        </row>
        <row r="30258">
          <cell r="H30258" t="str">
            <v>MEDECIN</v>
          </cell>
          <cell r="K30258" t="str">
            <v>MG</v>
          </cell>
          <cell r="L30258">
            <v>0</v>
          </cell>
          <cell r="AC30258" t="str">
            <v>06513 / ROLLANG ARNOULD RACHEL</v>
          </cell>
          <cell r="AD30258">
            <v>3</v>
          </cell>
        </row>
        <row r="30259">
          <cell r="H30259" t="str">
            <v>INFIRMIER</v>
          </cell>
          <cell r="L30259">
            <v>0</v>
          </cell>
          <cell r="AC30259" t="str">
            <v>05345 / SCHENCK LAURENCE</v>
          </cell>
          <cell r="AD30259">
            <v>3</v>
          </cell>
        </row>
        <row r="30260">
          <cell r="H30260" t="str">
            <v>MASSEUR</v>
          </cell>
          <cell r="L30260">
            <v>0</v>
          </cell>
          <cell r="AC30260" t="str">
            <v>04988 / STIRNEMANN JEAN VINCENT</v>
          </cell>
          <cell r="AD30260">
            <v>3</v>
          </cell>
        </row>
        <row r="30261">
          <cell r="H30261" t="str">
            <v>INFIRMIER</v>
          </cell>
          <cell r="L30261">
            <v>1</v>
          </cell>
          <cell r="AC30261" t="str">
            <v>06513 / ROLLANG ARNOULD RACHEL</v>
          </cell>
          <cell r="AD30261">
            <v>3</v>
          </cell>
        </row>
        <row r="30262">
          <cell r="H30262" t="str">
            <v>INFIRMIER</v>
          </cell>
          <cell r="L30262">
            <v>0</v>
          </cell>
          <cell r="AC30262" t="str">
            <v>06513 / ROLLANG ARNOULD RACHEL</v>
          </cell>
          <cell r="AD30262">
            <v>3</v>
          </cell>
        </row>
        <row r="30263">
          <cell r="H30263" t="str">
            <v>ORTHOPTISTE, ORTHOPHONISTE</v>
          </cell>
          <cell r="L30263">
            <v>0</v>
          </cell>
          <cell r="AC30263" t="str">
            <v>05358 / BETSCH CELINE</v>
          </cell>
          <cell r="AD30263">
            <v>3</v>
          </cell>
        </row>
        <row r="30264">
          <cell r="H30264" t="str">
            <v>MASSEUR</v>
          </cell>
          <cell r="L30264">
            <v>0</v>
          </cell>
          <cell r="AC30264" t="str">
            <v>06513 / ROLLANG ARNOULD RACHEL</v>
          </cell>
          <cell r="AD30264">
            <v>3</v>
          </cell>
        </row>
        <row r="30265">
          <cell r="H30265" t="str">
            <v>MASSEUR</v>
          </cell>
          <cell r="L30265">
            <v>0</v>
          </cell>
          <cell r="AC30265" t="str">
            <v>04814 / LAURENT OLIVIA</v>
          </cell>
          <cell r="AD30265">
            <v>3</v>
          </cell>
        </row>
        <row r="30266">
          <cell r="H30266" t="str">
            <v>ORTHOPTISTE, ORTHOPHONISTE</v>
          </cell>
          <cell r="L30266">
            <v>0</v>
          </cell>
          <cell r="AC30266" t="str">
            <v>04814 / LAURENT OLIVIA</v>
          </cell>
          <cell r="AD30266">
            <v>3</v>
          </cell>
        </row>
        <row r="30267">
          <cell r="H30267" t="str">
            <v>MASSEUR</v>
          </cell>
          <cell r="L30267">
            <v>0</v>
          </cell>
          <cell r="AC30267" t="str">
            <v>00729 / SCHMITT MARX EVELYNE</v>
          </cell>
          <cell r="AD30267">
            <v>3</v>
          </cell>
        </row>
        <row r="30268">
          <cell r="H30268" t="str">
            <v>INFIRMIER</v>
          </cell>
          <cell r="L30268">
            <v>0</v>
          </cell>
          <cell r="AC30268" t="str">
            <v>05358 / BETSCH CELINE</v>
          </cell>
          <cell r="AD30268">
            <v>3</v>
          </cell>
        </row>
        <row r="30269">
          <cell r="H30269" t="str">
            <v>MEDECIN</v>
          </cell>
          <cell r="K30269" t="str">
            <v>MS</v>
          </cell>
          <cell r="L30269">
            <v>0</v>
          </cell>
          <cell r="AC30269" t="str">
            <v>03811 / LE MOYNE BENOIT</v>
          </cell>
          <cell r="AD30269">
            <v>3</v>
          </cell>
        </row>
        <row r="30270">
          <cell r="H30270" t="str">
            <v>INFIRMIER</v>
          </cell>
          <cell r="L30270">
            <v>0</v>
          </cell>
          <cell r="AC30270" t="str">
            <v>02337 / GALLARD MYLENE</v>
          </cell>
          <cell r="AD30270">
            <v>3</v>
          </cell>
        </row>
        <row r="30271">
          <cell r="H30271" t="str">
            <v>INFIRMIER</v>
          </cell>
          <cell r="L30271">
            <v>0</v>
          </cell>
          <cell r="AC30271" t="str">
            <v>03811 / LE MOYNE BENOIT</v>
          </cell>
          <cell r="AD30271">
            <v>3</v>
          </cell>
        </row>
        <row r="30272">
          <cell r="H30272" t="str">
            <v>MEDECIN</v>
          </cell>
          <cell r="K30272" t="str">
            <v>MS</v>
          </cell>
          <cell r="L30272">
            <v>0</v>
          </cell>
          <cell r="AC30272" t="str">
            <v>03811 / LE MOYNE BENOIT</v>
          </cell>
          <cell r="AD30272">
            <v>3</v>
          </cell>
        </row>
        <row r="30273">
          <cell r="H30273" t="str">
            <v>MEDECIN</v>
          </cell>
          <cell r="K30273" t="str">
            <v>MG</v>
          </cell>
          <cell r="L30273">
            <v>0</v>
          </cell>
          <cell r="AC30273" t="str">
            <v>02918 / SCHOLLER STEPHANIE</v>
          </cell>
          <cell r="AD30273">
            <v>3</v>
          </cell>
        </row>
        <row r="30274">
          <cell r="H30274" t="str">
            <v>INFIRMIER</v>
          </cell>
          <cell r="L30274">
            <v>0</v>
          </cell>
          <cell r="AC30274" t="str">
            <v>05345 / SCHENCK LAURENCE</v>
          </cell>
          <cell r="AD30274">
            <v>3</v>
          </cell>
        </row>
        <row r="30275">
          <cell r="H30275" t="str">
            <v>MASSEUR</v>
          </cell>
          <cell r="L30275">
            <v>0</v>
          </cell>
          <cell r="AC30275" t="str">
            <v>04814 / LAURENT OLIVIA</v>
          </cell>
          <cell r="AD30275">
            <v>3</v>
          </cell>
        </row>
        <row r="30276">
          <cell r="H30276" t="str">
            <v>SAGE-FEMME</v>
          </cell>
          <cell r="L30276">
            <v>0</v>
          </cell>
          <cell r="AC30276" t="str">
            <v>02337 / GALLARD MYLENE</v>
          </cell>
          <cell r="AD30276">
            <v>3</v>
          </cell>
        </row>
        <row r="30277">
          <cell r="H30277" t="str">
            <v>MASSEUR</v>
          </cell>
          <cell r="L30277">
            <v>0</v>
          </cell>
          <cell r="AC30277" t="str">
            <v>02337 / GALLARD MYLENE</v>
          </cell>
          <cell r="AD30277">
            <v>3</v>
          </cell>
        </row>
        <row r="30278">
          <cell r="H30278" t="str">
            <v>PÉDICURE - PODOLOGUE</v>
          </cell>
          <cell r="L30278">
            <v>0</v>
          </cell>
          <cell r="AC30278" t="str">
            <v>05345 / SCHENCK LAURENCE</v>
          </cell>
          <cell r="AD30278">
            <v>3</v>
          </cell>
        </row>
        <row r="30279">
          <cell r="H30279" t="str">
            <v>MEDECIN</v>
          </cell>
          <cell r="K30279" t="str">
            <v>MG</v>
          </cell>
          <cell r="L30279">
            <v>0</v>
          </cell>
          <cell r="AC30279" t="str">
            <v>05345 / SCHENCK LAURENCE</v>
          </cell>
          <cell r="AD30279">
            <v>3</v>
          </cell>
        </row>
        <row r="30280">
          <cell r="H30280" t="str">
            <v>MEDECIN</v>
          </cell>
          <cell r="K30280" t="str">
            <v>MG</v>
          </cell>
          <cell r="L30280">
            <v>2</v>
          </cell>
          <cell r="AC30280" t="str">
            <v>05345 / SCHENCK LAURENCE</v>
          </cell>
          <cell r="AD30280">
            <v>3</v>
          </cell>
        </row>
        <row r="30281">
          <cell r="H30281" t="str">
            <v>MEDECIN</v>
          </cell>
          <cell r="K30281" t="str">
            <v>MG</v>
          </cell>
          <cell r="L30281">
            <v>1</v>
          </cell>
          <cell r="AC30281" t="str">
            <v>05345 / SCHENCK LAURENCE</v>
          </cell>
          <cell r="AD30281">
            <v>3</v>
          </cell>
        </row>
        <row r="30282">
          <cell r="H30282" t="str">
            <v>MEDECIN</v>
          </cell>
          <cell r="K30282" t="str">
            <v>MS</v>
          </cell>
          <cell r="L30282">
            <v>0</v>
          </cell>
          <cell r="AC30282" t="str">
            <v>05358 / BETSCH CELINE</v>
          </cell>
          <cell r="AD30282">
            <v>3</v>
          </cell>
        </row>
        <row r="30283">
          <cell r="H30283" t="str">
            <v>MEDECIN</v>
          </cell>
          <cell r="K30283" t="str">
            <v>MS</v>
          </cell>
          <cell r="L30283">
            <v>1</v>
          </cell>
          <cell r="AC30283" t="str">
            <v>05358 / BETSCH CELINE</v>
          </cell>
          <cell r="AD30283">
            <v>3</v>
          </cell>
        </row>
        <row r="30284">
          <cell r="H30284" t="str">
            <v>INFIRMIER</v>
          </cell>
          <cell r="L30284">
            <v>0</v>
          </cell>
          <cell r="AC30284" t="str">
            <v>02337 / GALLARD MYLENE</v>
          </cell>
          <cell r="AD30284">
            <v>3</v>
          </cell>
        </row>
        <row r="30285">
          <cell r="H30285" t="str">
            <v>INFIRMIER</v>
          </cell>
          <cell r="L30285">
            <v>0</v>
          </cell>
          <cell r="AC30285" t="str">
            <v>02337 / GALLARD MYLENE</v>
          </cell>
          <cell r="AD30285">
            <v>3</v>
          </cell>
        </row>
        <row r="30286">
          <cell r="H30286" t="str">
            <v>INFIRMIER</v>
          </cell>
          <cell r="L30286">
            <v>0</v>
          </cell>
          <cell r="AC30286" t="str">
            <v>04814 / LAURENT OLIVIA</v>
          </cell>
          <cell r="AD30286">
            <v>3</v>
          </cell>
        </row>
        <row r="30287">
          <cell r="H30287" t="str">
            <v>MEDECIN</v>
          </cell>
          <cell r="K30287" t="str">
            <v>MS</v>
          </cell>
          <cell r="L30287">
            <v>0</v>
          </cell>
          <cell r="AC30287" t="str">
            <v>04814 / LAURENT OLIVIA</v>
          </cell>
          <cell r="AD30287">
            <v>3</v>
          </cell>
        </row>
        <row r="30288">
          <cell r="H30288" t="str">
            <v>MEDECIN</v>
          </cell>
          <cell r="K30288" t="str">
            <v>MS</v>
          </cell>
          <cell r="L30288">
            <v>2</v>
          </cell>
          <cell r="AC30288" t="str">
            <v>05358 / BETSCH CELINE</v>
          </cell>
          <cell r="AD30288">
            <v>3</v>
          </cell>
        </row>
        <row r="30289">
          <cell r="H30289" t="str">
            <v>MEDECIN</v>
          </cell>
          <cell r="K30289" t="str">
            <v>MS</v>
          </cell>
          <cell r="L30289">
            <v>1</v>
          </cell>
          <cell r="AC30289" t="str">
            <v>04814 / LAURENT OLIVIA</v>
          </cell>
          <cell r="AD30289">
            <v>3</v>
          </cell>
        </row>
        <row r="30290">
          <cell r="H30290" t="str">
            <v>INFIRMIER</v>
          </cell>
          <cell r="L30290">
            <v>0</v>
          </cell>
          <cell r="AC30290" t="str">
            <v>02337 / GALLARD MYLENE</v>
          </cell>
          <cell r="AD30290">
            <v>3</v>
          </cell>
        </row>
        <row r="30291">
          <cell r="H30291" t="str">
            <v>DENTISTE</v>
          </cell>
          <cell r="L30291">
            <v>0</v>
          </cell>
          <cell r="AC30291" t="str">
            <v>04814 / LAURENT OLIVIA</v>
          </cell>
          <cell r="AD30291">
            <v>3</v>
          </cell>
        </row>
        <row r="30292">
          <cell r="H30292" t="str">
            <v>INFIRMIER</v>
          </cell>
          <cell r="L30292">
            <v>0</v>
          </cell>
          <cell r="AC30292" t="str">
            <v>05345 / SCHENCK LAURENCE</v>
          </cell>
          <cell r="AD30292">
            <v>3</v>
          </cell>
        </row>
        <row r="30293">
          <cell r="H30293" t="str">
            <v>MEDECIN</v>
          </cell>
          <cell r="K30293" t="str">
            <v>MG</v>
          </cell>
          <cell r="L30293">
            <v>0</v>
          </cell>
          <cell r="AC30293" t="str">
            <v>02918 / SCHOLLER STEPHANIE</v>
          </cell>
          <cell r="AD30293">
            <v>3</v>
          </cell>
        </row>
        <row r="30294">
          <cell r="H30294" t="str">
            <v>INFIRMIER</v>
          </cell>
          <cell r="L30294">
            <v>0</v>
          </cell>
          <cell r="AC30294" t="str">
            <v>05345 / SCHENCK LAURENCE</v>
          </cell>
          <cell r="AD30294">
            <v>3</v>
          </cell>
        </row>
        <row r="30295">
          <cell r="H30295" t="str">
            <v>SAGE-FEMME</v>
          </cell>
          <cell r="L30295">
            <v>0</v>
          </cell>
          <cell r="AC30295" t="str">
            <v>05345 / SCHENCK LAURENCE</v>
          </cell>
          <cell r="AD30295">
            <v>3</v>
          </cell>
        </row>
        <row r="30296">
          <cell r="H30296" t="str">
            <v>MEDECIN</v>
          </cell>
          <cell r="K30296" t="str">
            <v>MG</v>
          </cell>
          <cell r="L30296">
            <v>0</v>
          </cell>
          <cell r="AC30296" t="str">
            <v>02918 / SCHOLLER STEPHANIE</v>
          </cell>
          <cell r="AD30296">
            <v>3</v>
          </cell>
        </row>
        <row r="30297">
          <cell r="H30297" t="str">
            <v>MASSEUR</v>
          </cell>
          <cell r="L30297">
            <v>0</v>
          </cell>
          <cell r="AC30297" t="str">
            <v>06513 / ROLLANG ARNOULD RACHEL</v>
          </cell>
          <cell r="AD30297">
            <v>3</v>
          </cell>
        </row>
        <row r="30298">
          <cell r="H30298" t="str">
            <v>MASSEUR</v>
          </cell>
          <cell r="L30298">
            <v>0</v>
          </cell>
          <cell r="AC30298" t="str">
            <v>02918 / SCHOLLER STEPHANIE</v>
          </cell>
          <cell r="AD30298">
            <v>3</v>
          </cell>
        </row>
        <row r="30299">
          <cell r="H30299" t="str">
            <v>INFIRMIER</v>
          </cell>
          <cell r="L30299">
            <v>0</v>
          </cell>
          <cell r="AC30299" t="str">
            <v>06513 / ROLLANG ARNOULD RACHEL</v>
          </cell>
          <cell r="AD30299">
            <v>3</v>
          </cell>
        </row>
        <row r="30300">
          <cell r="H30300" t="str">
            <v>INFIRMIER</v>
          </cell>
          <cell r="L30300">
            <v>0</v>
          </cell>
          <cell r="AC30300" t="str">
            <v>06513 / ROLLANG ARNOULD RACHEL</v>
          </cell>
          <cell r="AD30300">
            <v>3</v>
          </cell>
        </row>
        <row r="30301">
          <cell r="H30301" t="str">
            <v>SAGE-FEMME</v>
          </cell>
          <cell r="L30301">
            <v>0</v>
          </cell>
          <cell r="AC30301" t="str">
            <v>00729 / SCHMITT MARX EVELYNE</v>
          </cell>
          <cell r="AD30301">
            <v>3</v>
          </cell>
        </row>
        <row r="30302">
          <cell r="H30302" t="str">
            <v>SAGE-FEMME</v>
          </cell>
          <cell r="L30302">
            <v>1</v>
          </cell>
          <cell r="AC30302" t="str">
            <v>00729 / SCHMITT MARX EVELYNE</v>
          </cell>
          <cell r="AD30302">
            <v>3</v>
          </cell>
        </row>
        <row r="30303">
          <cell r="H30303" t="str">
            <v>MEDECIN</v>
          </cell>
          <cell r="K30303" t="str">
            <v>MG</v>
          </cell>
          <cell r="L30303">
            <v>0</v>
          </cell>
          <cell r="AC30303" t="str">
            <v>05345 / SCHENCK LAURENCE</v>
          </cell>
          <cell r="AD30303">
            <v>3</v>
          </cell>
        </row>
        <row r="30304">
          <cell r="H30304" t="str">
            <v>SAGE-FEMME</v>
          </cell>
          <cell r="L30304">
            <v>2</v>
          </cell>
          <cell r="AC30304" t="str">
            <v>00729 / SCHMITT MARX EVELYNE</v>
          </cell>
          <cell r="AD30304">
            <v>3</v>
          </cell>
        </row>
        <row r="30305">
          <cell r="H30305" t="str">
            <v>INFIRMIER</v>
          </cell>
          <cell r="L30305">
            <v>0</v>
          </cell>
          <cell r="AC30305" t="str">
            <v>02918 / SCHOLLER STEPHANIE</v>
          </cell>
          <cell r="AD30305">
            <v>3</v>
          </cell>
        </row>
        <row r="30306">
          <cell r="H30306" t="str">
            <v>ORTHOPTISTE, ORTHOPHONISTE</v>
          </cell>
          <cell r="L30306">
            <v>1</v>
          </cell>
          <cell r="AC30306" t="str">
            <v>00729 / SCHMITT MARX EVELYNE</v>
          </cell>
          <cell r="AD30306">
            <v>3</v>
          </cell>
        </row>
        <row r="30307">
          <cell r="H30307" t="str">
            <v>ORTHOPTISTE, ORTHOPHONISTE</v>
          </cell>
          <cell r="L30307">
            <v>0</v>
          </cell>
          <cell r="AC30307" t="str">
            <v>03811 / LE MOYNE BENOIT</v>
          </cell>
          <cell r="AD30307">
            <v>3</v>
          </cell>
        </row>
        <row r="30308">
          <cell r="H30308" t="str">
            <v>DENTISTE</v>
          </cell>
          <cell r="L30308">
            <v>0</v>
          </cell>
          <cell r="AC30308" t="str">
            <v>05345 / SCHENCK LAURENCE</v>
          </cell>
          <cell r="AD30308">
            <v>3</v>
          </cell>
        </row>
        <row r="30309">
          <cell r="H30309" t="str">
            <v>MASSEUR</v>
          </cell>
          <cell r="L30309">
            <v>0</v>
          </cell>
          <cell r="AC30309" t="str">
            <v>05358 / BETSCH CELINE</v>
          </cell>
          <cell r="AD30309">
            <v>3</v>
          </cell>
        </row>
        <row r="30310">
          <cell r="H30310" t="str">
            <v>INFIRMIER</v>
          </cell>
          <cell r="L30310">
            <v>0</v>
          </cell>
          <cell r="AC30310" t="str">
            <v>02918 / SCHOLLER STEPHANIE</v>
          </cell>
          <cell r="AD30310">
            <v>3</v>
          </cell>
        </row>
        <row r="30311">
          <cell r="H30311" t="str">
            <v>INFIRMIER</v>
          </cell>
          <cell r="L30311">
            <v>0</v>
          </cell>
          <cell r="AC30311" t="str">
            <v>04814 / LAURENT OLIVIA</v>
          </cell>
          <cell r="AD30311">
            <v>3</v>
          </cell>
        </row>
        <row r="30312">
          <cell r="H30312" t="str">
            <v>MASSEUR</v>
          </cell>
          <cell r="L30312">
            <v>0</v>
          </cell>
          <cell r="AC30312" t="str">
            <v>03811 / LE MOYNE BENOIT</v>
          </cell>
          <cell r="AD30312">
            <v>3</v>
          </cell>
        </row>
        <row r="30313">
          <cell r="H30313" t="str">
            <v>INFIRMIER</v>
          </cell>
          <cell r="L30313">
            <v>0</v>
          </cell>
          <cell r="AC30313" t="str">
            <v>04988 / STIRNEMANN JEAN VINCENT</v>
          </cell>
          <cell r="AD30313">
            <v>3</v>
          </cell>
        </row>
        <row r="30314">
          <cell r="H30314" t="str">
            <v>ORTHOPTISTE, ORTHOPHONISTE</v>
          </cell>
          <cell r="L30314">
            <v>0</v>
          </cell>
          <cell r="AC30314" t="str">
            <v>02918 / SCHOLLER STEPHANIE</v>
          </cell>
          <cell r="AD30314">
            <v>3</v>
          </cell>
        </row>
        <row r="30315">
          <cell r="H30315" t="str">
            <v>INFIRMIER</v>
          </cell>
          <cell r="L30315">
            <v>0</v>
          </cell>
          <cell r="AC30315" t="str">
            <v>02337 / GALLARD MYLENE</v>
          </cell>
          <cell r="AD30315">
            <v>3</v>
          </cell>
        </row>
        <row r="30316">
          <cell r="H30316" t="str">
            <v>INFIRMIER</v>
          </cell>
          <cell r="L30316">
            <v>0</v>
          </cell>
          <cell r="AC30316" t="str">
            <v>03811 / LE MOYNE BENOIT</v>
          </cell>
          <cell r="AD30316">
            <v>3</v>
          </cell>
        </row>
        <row r="30317">
          <cell r="H30317" t="str">
            <v>FOURNISSEUR</v>
          </cell>
          <cell r="L30317">
            <v>0</v>
          </cell>
          <cell r="AC30317" t="str">
            <v>05358 / BETSCH CELINE</v>
          </cell>
          <cell r="AD30317">
            <v>3</v>
          </cell>
        </row>
        <row r="30318">
          <cell r="H30318" t="str">
            <v>MASSEUR</v>
          </cell>
          <cell r="L30318">
            <v>0</v>
          </cell>
          <cell r="AC30318" t="str">
            <v>06513 / ROLLANG ARNOULD RACHEL</v>
          </cell>
          <cell r="AD30318">
            <v>3</v>
          </cell>
        </row>
        <row r="30319">
          <cell r="H30319" t="str">
            <v>ORTHOPTISTE, ORTHOPHONISTE</v>
          </cell>
          <cell r="L30319">
            <v>0</v>
          </cell>
          <cell r="AC30319" t="str">
            <v>03811 / LE MOYNE BENOIT</v>
          </cell>
          <cell r="AD30319">
            <v>3</v>
          </cell>
        </row>
        <row r="30320">
          <cell r="H30320" t="str">
            <v>MEDECIN</v>
          </cell>
          <cell r="K30320" t="str">
            <v>MS</v>
          </cell>
          <cell r="L30320">
            <v>0</v>
          </cell>
          <cell r="AC30320" t="str">
            <v>06513 / ROLLANG ARNOULD RACHEL</v>
          </cell>
          <cell r="AD30320">
            <v>3</v>
          </cell>
        </row>
        <row r="30321">
          <cell r="H30321" t="str">
            <v>MEDECIN</v>
          </cell>
          <cell r="K30321" t="str">
            <v>MG</v>
          </cell>
          <cell r="L30321">
            <v>0</v>
          </cell>
          <cell r="AC30321" t="str">
            <v>05345 / SCHENCK LAURENCE</v>
          </cell>
          <cell r="AD30321">
            <v>3</v>
          </cell>
        </row>
        <row r="30322">
          <cell r="H30322" t="str">
            <v>MEDECIN</v>
          </cell>
          <cell r="K30322" t="str">
            <v>MG</v>
          </cell>
          <cell r="L30322">
            <v>1</v>
          </cell>
          <cell r="AC30322" t="str">
            <v>04988 / STIRNEMANN JEAN VINCENT</v>
          </cell>
          <cell r="AD30322">
            <v>3</v>
          </cell>
        </row>
        <row r="30323">
          <cell r="H30323" t="str">
            <v>FOURNISSEUR</v>
          </cell>
          <cell r="L30323">
            <v>0</v>
          </cell>
          <cell r="AC30323" t="str">
            <v>05358 / BETSCH CELINE</v>
          </cell>
          <cell r="AD30323">
            <v>3</v>
          </cell>
        </row>
        <row r="30324">
          <cell r="H30324" t="str">
            <v>MASSEUR</v>
          </cell>
          <cell r="L30324">
            <v>0</v>
          </cell>
          <cell r="AC30324" t="str">
            <v>06513 / ROLLANG ARNOULD RACHEL</v>
          </cell>
          <cell r="AD30324">
            <v>3</v>
          </cell>
        </row>
        <row r="30325">
          <cell r="H30325" t="str">
            <v>DENTISTE</v>
          </cell>
          <cell r="L30325">
            <v>0</v>
          </cell>
          <cell r="AC30325" t="str">
            <v>05345 / SCHENCK LAURENCE</v>
          </cell>
          <cell r="AD30325">
            <v>3</v>
          </cell>
        </row>
        <row r="30326">
          <cell r="H30326" t="str">
            <v>MEDECIN</v>
          </cell>
          <cell r="K30326" t="str">
            <v>MS</v>
          </cell>
          <cell r="L30326">
            <v>0</v>
          </cell>
          <cell r="AC30326" t="str">
            <v>02337 / GALLARD MYLENE</v>
          </cell>
          <cell r="AD30326">
            <v>3</v>
          </cell>
        </row>
        <row r="30327">
          <cell r="H30327" t="str">
            <v>MASSEUR</v>
          </cell>
          <cell r="L30327">
            <v>0</v>
          </cell>
          <cell r="AC30327" t="str">
            <v>04814 / LAURENT OLIVIA</v>
          </cell>
          <cell r="AD30327">
            <v>3</v>
          </cell>
        </row>
        <row r="30328">
          <cell r="H30328" t="str">
            <v>MASSEUR</v>
          </cell>
          <cell r="L30328">
            <v>0</v>
          </cell>
          <cell r="AC30328" t="str">
            <v>00729 / SCHMITT MARX EVELYNE</v>
          </cell>
          <cell r="AD30328">
            <v>3</v>
          </cell>
        </row>
        <row r="30329">
          <cell r="H30329" t="str">
            <v>INFIRMIER</v>
          </cell>
          <cell r="L30329">
            <v>0</v>
          </cell>
          <cell r="AC30329" t="str">
            <v>04988 / STIRNEMANN JEAN VINCENT</v>
          </cell>
          <cell r="AD30329">
            <v>3</v>
          </cell>
        </row>
        <row r="30330">
          <cell r="H30330" t="str">
            <v>DENTISTE</v>
          </cell>
          <cell r="L30330">
            <v>0</v>
          </cell>
          <cell r="AC30330" t="str">
            <v>02918 / SCHOLLER STEPHANIE</v>
          </cell>
          <cell r="AD30330">
            <v>3</v>
          </cell>
        </row>
        <row r="30331">
          <cell r="H30331" t="str">
            <v>DENTISTE</v>
          </cell>
          <cell r="L30331">
            <v>0</v>
          </cell>
          <cell r="AC30331" t="str">
            <v>03811 / LE MOYNE BENOIT</v>
          </cell>
          <cell r="AD30331">
            <v>3</v>
          </cell>
        </row>
        <row r="30332">
          <cell r="H30332" t="str">
            <v>MEDECIN</v>
          </cell>
          <cell r="K30332" t="str">
            <v>MS</v>
          </cell>
          <cell r="L30332">
            <v>0</v>
          </cell>
          <cell r="AC30332" t="str">
            <v>04988 / STIRNEMANN JEAN VINCENT</v>
          </cell>
          <cell r="AD30332">
            <v>3</v>
          </cell>
        </row>
        <row r="30333">
          <cell r="H30333" t="str">
            <v>MEDECIN</v>
          </cell>
          <cell r="K30333" t="str">
            <v>MS</v>
          </cell>
          <cell r="L30333">
            <v>3</v>
          </cell>
          <cell r="AC30333" t="str">
            <v>05029 / BOUGHALEM ALI</v>
          </cell>
          <cell r="AD30333">
            <v>3</v>
          </cell>
        </row>
        <row r="30334">
          <cell r="H30334" t="str">
            <v>MEDECIN</v>
          </cell>
          <cell r="K30334" t="str">
            <v>MS</v>
          </cell>
          <cell r="L30334">
            <v>1</v>
          </cell>
          <cell r="AC30334" t="str">
            <v>04988 / STIRNEMANN JEAN VINCENT</v>
          </cell>
          <cell r="AD30334">
            <v>3</v>
          </cell>
        </row>
        <row r="30335">
          <cell r="H30335" t="str">
            <v>MEDECIN</v>
          </cell>
          <cell r="K30335" t="str">
            <v>MS</v>
          </cell>
          <cell r="L30335">
            <v>2</v>
          </cell>
          <cell r="AC30335" t="str">
            <v>04814 / LAURENT OLIVIA</v>
          </cell>
          <cell r="AD30335">
            <v>3</v>
          </cell>
        </row>
        <row r="30336">
          <cell r="H30336" t="str">
            <v>MASSEUR</v>
          </cell>
          <cell r="L30336">
            <v>0</v>
          </cell>
          <cell r="AC30336" t="str">
            <v>06513 / ROLLANG ARNOULD RACHEL</v>
          </cell>
          <cell r="AD30336">
            <v>3</v>
          </cell>
        </row>
        <row r="30337">
          <cell r="H30337" t="str">
            <v>DENTISTE</v>
          </cell>
          <cell r="L30337">
            <v>0</v>
          </cell>
          <cell r="AC30337" t="str">
            <v>00729 / SCHMITT MARX EVELYNE</v>
          </cell>
          <cell r="AD30337">
            <v>3</v>
          </cell>
        </row>
        <row r="30338">
          <cell r="H30338" t="str">
            <v>MEDECIN</v>
          </cell>
          <cell r="K30338" t="str">
            <v>MG</v>
          </cell>
          <cell r="L30338">
            <v>0</v>
          </cell>
          <cell r="AC30338" t="str">
            <v>02918 / SCHOLLER STEPHANIE</v>
          </cell>
          <cell r="AD30338">
            <v>3</v>
          </cell>
        </row>
        <row r="30339">
          <cell r="H30339" t="str">
            <v>MASSEUR</v>
          </cell>
          <cell r="L30339">
            <v>0</v>
          </cell>
          <cell r="AC30339" t="str">
            <v>00729 / SCHMITT MARX EVELYNE</v>
          </cell>
          <cell r="AD30339">
            <v>3</v>
          </cell>
        </row>
        <row r="30340">
          <cell r="H30340" t="str">
            <v>MEDECIN</v>
          </cell>
          <cell r="K30340" t="str">
            <v>MG</v>
          </cell>
          <cell r="L30340">
            <v>0</v>
          </cell>
          <cell r="AC30340" t="str">
            <v>02337 / GALLARD MYLENE</v>
          </cell>
          <cell r="AD30340">
            <v>3</v>
          </cell>
        </row>
        <row r="30341">
          <cell r="H30341" t="str">
            <v>MASSEUR</v>
          </cell>
          <cell r="L30341">
            <v>0</v>
          </cell>
          <cell r="AC30341" t="str">
            <v>00729 / SCHMITT MARX EVELYNE</v>
          </cell>
          <cell r="AD30341">
            <v>3</v>
          </cell>
        </row>
        <row r="30342">
          <cell r="H30342" t="str">
            <v>INFIRMIER</v>
          </cell>
          <cell r="L30342">
            <v>0</v>
          </cell>
          <cell r="AC30342" t="str">
            <v>00729 / SCHMITT MARX EVELYNE</v>
          </cell>
          <cell r="AD30342">
            <v>3</v>
          </cell>
        </row>
        <row r="30343">
          <cell r="H30343" t="str">
            <v>DENTISTE</v>
          </cell>
          <cell r="L30343">
            <v>0</v>
          </cell>
          <cell r="AC30343" t="str">
            <v>05345 / SCHENCK LAURENCE</v>
          </cell>
          <cell r="AD30343">
            <v>3</v>
          </cell>
        </row>
        <row r="30344">
          <cell r="H30344" t="str">
            <v>MEDECIN</v>
          </cell>
          <cell r="K30344" t="str">
            <v>MG</v>
          </cell>
          <cell r="L30344">
            <v>0</v>
          </cell>
          <cell r="AC30344" t="str">
            <v>06513 / ROLLANG ARNOULD RACHEL</v>
          </cell>
          <cell r="AD30344">
            <v>3</v>
          </cell>
        </row>
        <row r="30345">
          <cell r="H30345" t="str">
            <v>MASSEUR</v>
          </cell>
          <cell r="L30345">
            <v>0</v>
          </cell>
          <cell r="AC30345" t="str">
            <v>05345 / SCHENCK LAURENCE</v>
          </cell>
          <cell r="AD30345">
            <v>3</v>
          </cell>
        </row>
        <row r="30346">
          <cell r="H30346" t="str">
            <v>ORTHOPTISTE, ORTHOPHONISTE</v>
          </cell>
          <cell r="L30346">
            <v>0</v>
          </cell>
          <cell r="AC30346" t="str">
            <v>05029 / BOUGHALEM ALI</v>
          </cell>
          <cell r="AD30346">
            <v>3</v>
          </cell>
        </row>
        <row r="30347">
          <cell r="H30347" t="str">
            <v>MEDECIN</v>
          </cell>
          <cell r="K30347" t="str">
            <v>MG</v>
          </cell>
          <cell r="L30347">
            <v>0</v>
          </cell>
          <cell r="AC30347" t="str">
            <v>00729 / SCHMITT MARX EVELYNE</v>
          </cell>
          <cell r="AD30347">
            <v>3</v>
          </cell>
        </row>
        <row r="30348">
          <cell r="H30348" t="str">
            <v>MEDECIN</v>
          </cell>
          <cell r="K30348" t="str">
            <v>MG</v>
          </cell>
          <cell r="L30348">
            <v>0</v>
          </cell>
          <cell r="AC30348" t="str">
            <v>05029 / BOUGHALEM ALI</v>
          </cell>
          <cell r="AD30348">
            <v>3</v>
          </cell>
        </row>
        <row r="30349">
          <cell r="H30349" t="str">
            <v>MASSEUR</v>
          </cell>
          <cell r="L30349">
            <v>0</v>
          </cell>
          <cell r="AC30349" t="str">
            <v>03811 / LE MOYNE BENOIT</v>
          </cell>
          <cell r="AD30349">
            <v>3</v>
          </cell>
        </row>
        <row r="30350">
          <cell r="H30350" t="str">
            <v>DENTISTE</v>
          </cell>
          <cell r="L30350">
            <v>0</v>
          </cell>
          <cell r="AC30350" t="str">
            <v>04814 / LAURENT OLIVIA</v>
          </cell>
          <cell r="AD30350">
            <v>3</v>
          </cell>
        </row>
        <row r="30351">
          <cell r="H30351" t="str">
            <v>MEDECIN</v>
          </cell>
          <cell r="K30351" t="str">
            <v>MG</v>
          </cell>
          <cell r="L30351">
            <v>0</v>
          </cell>
          <cell r="AC30351" t="str">
            <v>02918 / SCHOLLER STEPHANIE</v>
          </cell>
          <cell r="AD30351">
            <v>3</v>
          </cell>
        </row>
        <row r="30352">
          <cell r="H30352" t="str">
            <v>MASSEUR</v>
          </cell>
          <cell r="L30352">
            <v>0</v>
          </cell>
          <cell r="AC30352" t="str">
            <v>03811 / LE MOYNE BENOIT</v>
          </cell>
          <cell r="AD30352">
            <v>3</v>
          </cell>
        </row>
        <row r="30353">
          <cell r="H30353" t="str">
            <v>MASSEUR</v>
          </cell>
          <cell r="L30353">
            <v>0</v>
          </cell>
          <cell r="AC30353" t="str">
            <v>04988 / STIRNEMANN JEAN VINCENT</v>
          </cell>
          <cell r="AD30353">
            <v>3</v>
          </cell>
        </row>
        <row r="30354">
          <cell r="H30354" t="str">
            <v>MASSEUR</v>
          </cell>
          <cell r="L30354">
            <v>0</v>
          </cell>
          <cell r="AC30354" t="str">
            <v>03811 / LE MOYNE BENOIT</v>
          </cell>
          <cell r="AD30354">
            <v>3</v>
          </cell>
        </row>
        <row r="30355">
          <cell r="H30355" t="str">
            <v>MASSEUR</v>
          </cell>
          <cell r="L30355">
            <v>0</v>
          </cell>
          <cell r="AC30355" t="str">
            <v>04988 / STIRNEMANN JEAN VINCENT</v>
          </cell>
          <cell r="AD30355">
            <v>3</v>
          </cell>
        </row>
        <row r="30356">
          <cell r="H30356" t="str">
            <v>INFIRMIER</v>
          </cell>
          <cell r="L30356">
            <v>0</v>
          </cell>
          <cell r="AC30356" t="str">
            <v>06513 / ROLLANG ARNOULD RACHEL</v>
          </cell>
          <cell r="AD30356">
            <v>3</v>
          </cell>
        </row>
        <row r="30357">
          <cell r="H30357" t="str">
            <v>MEDECIN</v>
          </cell>
          <cell r="K30357" t="str">
            <v>MG</v>
          </cell>
          <cell r="L30357">
            <v>0</v>
          </cell>
          <cell r="AC30357" t="str">
            <v>02918 / SCHOLLER STEPHANIE</v>
          </cell>
          <cell r="AD30357">
            <v>3</v>
          </cell>
        </row>
        <row r="30358">
          <cell r="H30358" t="str">
            <v>MEDECIN</v>
          </cell>
          <cell r="K30358" t="str">
            <v>MG</v>
          </cell>
          <cell r="L30358">
            <v>0</v>
          </cell>
          <cell r="AC30358" t="str">
            <v>00729 / SCHMITT MARX EVELYNE</v>
          </cell>
          <cell r="AD30358">
            <v>3</v>
          </cell>
        </row>
        <row r="30359">
          <cell r="H30359" t="str">
            <v>FOURNISSEUR</v>
          </cell>
          <cell r="L30359">
            <v>0</v>
          </cell>
          <cell r="AC30359" t="str">
            <v>02337 / GALLARD MYLENE</v>
          </cell>
          <cell r="AD30359">
            <v>3</v>
          </cell>
        </row>
        <row r="30360">
          <cell r="H30360" t="str">
            <v>MASSEUR</v>
          </cell>
          <cell r="L30360">
            <v>0</v>
          </cell>
          <cell r="AC30360" t="str">
            <v>05345 / SCHENCK LAURENCE</v>
          </cell>
          <cell r="AD30360">
            <v>3</v>
          </cell>
        </row>
        <row r="30361">
          <cell r="H30361" t="str">
            <v>MEDECIN</v>
          </cell>
          <cell r="K30361" t="str">
            <v>MS</v>
          </cell>
          <cell r="L30361">
            <v>8</v>
          </cell>
          <cell r="AC30361" t="str">
            <v>05358 / BETSCH CELINE</v>
          </cell>
          <cell r="AD30361">
            <v>3</v>
          </cell>
        </row>
        <row r="30362">
          <cell r="H30362" t="str">
            <v>MEDECIN</v>
          </cell>
          <cell r="K30362" t="str">
            <v>MG</v>
          </cell>
          <cell r="L30362">
            <v>0</v>
          </cell>
          <cell r="AC30362" t="str">
            <v>02337 / GALLARD MYLENE</v>
          </cell>
          <cell r="AD30362">
            <v>3</v>
          </cell>
        </row>
        <row r="30363">
          <cell r="H30363" t="str">
            <v>MEDECIN</v>
          </cell>
          <cell r="K30363" t="str">
            <v>MS</v>
          </cell>
          <cell r="L30363">
            <v>13</v>
          </cell>
          <cell r="AC30363" t="str">
            <v>05029 / BOUGHALEM ALI</v>
          </cell>
          <cell r="AD30363">
            <v>3</v>
          </cell>
        </row>
        <row r="30364">
          <cell r="H30364" t="str">
            <v>MEDECIN</v>
          </cell>
          <cell r="K30364" t="str">
            <v>MS</v>
          </cell>
          <cell r="L30364">
            <v>14</v>
          </cell>
          <cell r="AC30364" t="str">
            <v>05029 / BOUGHALEM ALI</v>
          </cell>
          <cell r="AD30364">
            <v>3</v>
          </cell>
        </row>
        <row r="30365">
          <cell r="H30365" t="str">
            <v>MEDECIN</v>
          </cell>
          <cell r="K30365" t="str">
            <v>MS</v>
          </cell>
          <cell r="L30365">
            <v>7</v>
          </cell>
          <cell r="AC30365" t="str">
            <v>05029 / BOUGHALEM ALI</v>
          </cell>
          <cell r="AD30365">
            <v>3</v>
          </cell>
        </row>
        <row r="30366">
          <cell r="H30366" t="str">
            <v>MEDECIN</v>
          </cell>
          <cell r="K30366" t="str">
            <v>MS</v>
          </cell>
          <cell r="L30366">
            <v>8</v>
          </cell>
          <cell r="AC30366" t="str">
            <v>04814 / LAURENT OLIVIA</v>
          </cell>
          <cell r="AD30366">
            <v>3</v>
          </cell>
        </row>
        <row r="30367">
          <cell r="H30367" t="str">
            <v>MEDECIN</v>
          </cell>
          <cell r="K30367" t="str">
            <v>MS</v>
          </cell>
          <cell r="L30367">
            <v>0</v>
          </cell>
          <cell r="AC30367" t="str">
            <v>05029 / BOUGHALEM ALI</v>
          </cell>
          <cell r="AD30367">
            <v>3</v>
          </cell>
        </row>
        <row r="30368">
          <cell r="H30368" t="str">
            <v>MEDECIN</v>
          </cell>
          <cell r="K30368" t="str">
            <v>MS</v>
          </cell>
          <cell r="L30368">
            <v>8</v>
          </cell>
          <cell r="AC30368" t="str">
            <v>04988 / STIRNEMANN JEAN VINCENT</v>
          </cell>
          <cell r="AD30368">
            <v>3</v>
          </cell>
        </row>
        <row r="30369">
          <cell r="H30369" t="str">
            <v>MEDECIN</v>
          </cell>
          <cell r="K30369" t="str">
            <v>MS</v>
          </cell>
          <cell r="L30369">
            <v>7</v>
          </cell>
          <cell r="AC30369" t="str">
            <v>04814 / LAURENT OLIVIA</v>
          </cell>
          <cell r="AD30369">
            <v>3</v>
          </cell>
        </row>
        <row r="30370">
          <cell r="H30370" t="str">
            <v>MEDECIN</v>
          </cell>
          <cell r="K30370" t="str">
            <v>MS</v>
          </cell>
          <cell r="L30370">
            <v>0</v>
          </cell>
          <cell r="AC30370" t="str">
            <v>05358 / BETSCH CELINE</v>
          </cell>
          <cell r="AD30370">
            <v>3</v>
          </cell>
        </row>
        <row r="30371">
          <cell r="H30371" t="str">
            <v>MEDECIN</v>
          </cell>
          <cell r="K30371" t="str">
            <v>MS</v>
          </cell>
          <cell r="L30371">
            <v>3</v>
          </cell>
          <cell r="AC30371" t="str">
            <v>06513 / ROLLANG ARNOULD RACHEL</v>
          </cell>
          <cell r="AD30371">
            <v>3</v>
          </cell>
        </row>
        <row r="30372">
          <cell r="H30372" t="str">
            <v>MEDECIN</v>
          </cell>
          <cell r="K30372" t="str">
            <v>MS</v>
          </cell>
          <cell r="L30372">
            <v>2</v>
          </cell>
          <cell r="AC30372" t="str">
            <v>02918 / SCHOLLER STEPHANIE</v>
          </cell>
          <cell r="AD30372">
            <v>3</v>
          </cell>
        </row>
        <row r="30373">
          <cell r="H30373" t="str">
            <v>MEDECIN</v>
          </cell>
          <cell r="K30373" t="str">
            <v>MS</v>
          </cell>
          <cell r="L30373">
            <v>1</v>
          </cell>
          <cell r="AC30373" t="str">
            <v>05029 / BOUGHALEM ALI</v>
          </cell>
          <cell r="AD30373">
            <v>3</v>
          </cell>
        </row>
        <row r="30374">
          <cell r="H30374" t="str">
            <v>MASSEUR</v>
          </cell>
          <cell r="L30374">
            <v>0</v>
          </cell>
          <cell r="AC30374" t="str">
            <v>05345 / SCHENCK LAURENCE</v>
          </cell>
          <cell r="AD30374">
            <v>3</v>
          </cell>
        </row>
        <row r="30375">
          <cell r="H30375" t="str">
            <v>INFIRMIER</v>
          </cell>
          <cell r="L30375">
            <v>0</v>
          </cell>
          <cell r="AC30375" t="str">
            <v>05345 / SCHENCK LAURENCE</v>
          </cell>
          <cell r="AD30375">
            <v>3</v>
          </cell>
        </row>
        <row r="30376">
          <cell r="H30376" t="str">
            <v>MASSEUR</v>
          </cell>
          <cell r="L30376">
            <v>0</v>
          </cell>
          <cell r="AC30376" t="str">
            <v>05345 / SCHENCK LAURENCE</v>
          </cell>
          <cell r="AD30376">
            <v>3</v>
          </cell>
        </row>
        <row r="30377">
          <cell r="H30377" t="str">
            <v>MEDECIN</v>
          </cell>
          <cell r="K30377" t="str">
            <v>MS</v>
          </cell>
          <cell r="L30377">
            <v>0</v>
          </cell>
          <cell r="AC30377" t="str">
            <v>04814 / LAURENT OLIVIA</v>
          </cell>
          <cell r="AD30377">
            <v>3</v>
          </cell>
        </row>
        <row r="30378">
          <cell r="H30378" t="str">
            <v>MEDECIN</v>
          </cell>
          <cell r="K30378" t="str">
            <v>MS</v>
          </cell>
          <cell r="L30378">
            <v>1</v>
          </cell>
          <cell r="AC30378" t="str">
            <v>05029 / BOUGHALEM ALI</v>
          </cell>
          <cell r="AD30378">
            <v>3</v>
          </cell>
        </row>
        <row r="30379">
          <cell r="H30379" t="str">
            <v>MEDECIN</v>
          </cell>
          <cell r="K30379" t="str">
            <v>MS</v>
          </cell>
          <cell r="L30379">
            <v>0</v>
          </cell>
          <cell r="AC30379" t="str">
            <v>03811 / LE MOYNE BENOIT</v>
          </cell>
          <cell r="AD30379">
            <v>3</v>
          </cell>
        </row>
        <row r="30380">
          <cell r="H30380" t="str">
            <v>MEDECIN</v>
          </cell>
          <cell r="K30380" t="str">
            <v>MS</v>
          </cell>
          <cell r="L30380">
            <v>2</v>
          </cell>
          <cell r="AC30380" t="str">
            <v>02918 / SCHOLLER STEPHANIE</v>
          </cell>
          <cell r="AD30380">
            <v>3</v>
          </cell>
        </row>
        <row r="30381">
          <cell r="H30381" t="str">
            <v>ORTHOPTISTE, ORTHOPHONISTE</v>
          </cell>
          <cell r="L30381">
            <v>0</v>
          </cell>
          <cell r="AC30381" t="str">
            <v>05345 / SCHENCK LAURENCE</v>
          </cell>
          <cell r="AD30381">
            <v>3</v>
          </cell>
        </row>
        <row r="30382">
          <cell r="H30382" t="str">
            <v>DENTISTE</v>
          </cell>
          <cell r="L30382">
            <v>0</v>
          </cell>
          <cell r="AC30382" t="str">
            <v>04814 / LAURENT OLIVIA</v>
          </cell>
          <cell r="AD30382">
            <v>3</v>
          </cell>
        </row>
        <row r="30383">
          <cell r="H30383" t="str">
            <v>INFIRMIER</v>
          </cell>
          <cell r="L30383">
            <v>0</v>
          </cell>
          <cell r="AC30383" t="str">
            <v>03811 / LE MOYNE BENOIT</v>
          </cell>
          <cell r="AD30383">
            <v>3</v>
          </cell>
        </row>
        <row r="30384">
          <cell r="H30384" t="str">
            <v>INFIRMIER</v>
          </cell>
          <cell r="L30384">
            <v>0</v>
          </cell>
          <cell r="AC30384" t="str">
            <v>02918 / SCHOLLER STEPHANIE</v>
          </cell>
          <cell r="AD30384">
            <v>3</v>
          </cell>
        </row>
        <row r="30385">
          <cell r="H30385" t="str">
            <v>MEDECIN</v>
          </cell>
          <cell r="K30385" t="str">
            <v>MG</v>
          </cell>
          <cell r="L30385">
            <v>0</v>
          </cell>
          <cell r="AC30385" t="str">
            <v>05345 / SCHENCK LAURENCE</v>
          </cell>
          <cell r="AD30385">
            <v>3</v>
          </cell>
        </row>
        <row r="30386">
          <cell r="H30386" t="str">
            <v>MEDECIN</v>
          </cell>
          <cell r="K30386" t="str">
            <v>MG</v>
          </cell>
          <cell r="L30386">
            <v>0</v>
          </cell>
          <cell r="AC30386" t="str">
            <v>06513 / ROLLANG ARNOULD RACHEL</v>
          </cell>
          <cell r="AD30386">
            <v>3</v>
          </cell>
        </row>
        <row r="30387">
          <cell r="H30387" t="str">
            <v>MASSEUR</v>
          </cell>
          <cell r="L30387">
            <v>0</v>
          </cell>
          <cell r="AC30387" t="str">
            <v>00729 / SCHMITT MARX EVELYNE</v>
          </cell>
          <cell r="AD30387">
            <v>3</v>
          </cell>
        </row>
        <row r="30388">
          <cell r="H30388" t="str">
            <v>MASSEUR</v>
          </cell>
          <cell r="L30388">
            <v>0</v>
          </cell>
          <cell r="AC30388" t="str">
            <v>06513 / ROLLANG ARNOULD RACHEL</v>
          </cell>
          <cell r="AD30388">
            <v>3</v>
          </cell>
        </row>
        <row r="30389">
          <cell r="H30389" t="str">
            <v>DENTISTE</v>
          </cell>
          <cell r="L30389">
            <v>0</v>
          </cell>
          <cell r="AC30389" t="str">
            <v>04814 / LAURENT OLIVIA</v>
          </cell>
          <cell r="AD30389">
            <v>3</v>
          </cell>
        </row>
        <row r="30390">
          <cell r="H30390" t="str">
            <v>MASSEUR</v>
          </cell>
          <cell r="L30390">
            <v>0</v>
          </cell>
          <cell r="AC30390" t="str">
            <v>05358 / BETSCH CELINE</v>
          </cell>
          <cell r="AD30390">
            <v>3</v>
          </cell>
        </row>
        <row r="30391">
          <cell r="H30391" t="str">
            <v>MASSEUR</v>
          </cell>
          <cell r="L30391">
            <v>0</v>
          </cell>
          <cell r="AC30391" t="str">
            <v>02918 / SCHOLLER STEPHANIE</v>
          </cell>
          <cell r="AD30391">
            <v>3</v>
          </cell>
        </row>
        <row r="30392">
          <cell r="H30392" t="str">
            <v>MASSEUR</v>
          </cell>
          <cell r="L30392">
            <v>0</v>
          </cell>
          <cell r="AC30392" t="str">
            <v>06513 / ROLLANG ARNOULD RACHEL</v>
          </cell>
          <cell r="AD30392">
            <v>3</v>
          </cell>
        </row>
        <row r="30393">
          <cell r="H30393" t="str">
            <v>MASSEUR</v>
          </cell>
          <cell r="L30393">
            <v>0</v>
          </cell>
          <cell r="AC30393" t="str">
            <v>04988 / STIRNEMANN JEAN VINCENT</v>
          </cell>
          <cell r="AD30393">
            <v>3</v>
          </cell>
        </row>
        <row r="30394">
          <cell r="H30394" t="str">
            <v>SAGE-FEMME</v>
          </cell>
          <cell r="L30394">
            <v>0</v>
          </cell>
          <cell r="AC30394" t="str">
            <v>02918 / SCHOLLER STEPHANIE</v>
          </cell>
          <cell r="AD30394">
            <v>3</v>
          </cell>
        </row>
        <row r="30395">
          <cell r="H30395" t="str">
            <v>DENTISTE</v>
          </cell>
          <cell r="L30395">
            <v>0</v>
          </cell>
          <cell r="AC30395" t="str">
            <v>06513 / ROLLANG ARNOULD RACHEL</v>
          </cell>
          <cell r="AD30395">
            <v>3</v>
          </cell>
        </row>
        <row r="30396">
          <cell r="H30396" t="str">
            <v>INFIRMIER</v>
          </cell>
          <cell r="L30396">
            <v>0</v>
          </cell>
          <cell r="AC30396" t="str">
            <v>02918 / SCHOLLER STEPHANIE</v>
          </cell>
          <cell r="AD30396">
            <v>3</v>
          </cell>
        </row>
        <row r="30397">
          <cell r="H30397" t="str">
            <v>INFIRMIER</v>
          </cell>
          <cell r="L30397">
            <v>0</v>
          </cell>
          <cell r="AC30397" t="str">
            <v>05345 / SCHENCK LAURENCE</v>
          </cell>
          <cell r="AD30397">
            <v>3</v>
          </cell>
        </row>
        <row r="30398">
          <cell r="H30398" t="str">
            <v>MEDECIN</v>
          </cell>
          <cell r="K30398" t="str">
            <v>MG</v>
          </cell>
          <cell r="L30398">
            <v>0</v>
          </cell>
          <cell r="AC30398" t="str">
            <v>04988 / STIRNEMANN JEAN VINCENT</v>
          </cell>
          <cell r="AD30398">
            <v>3</v>
          </cell>
        </row>
        <row r="30399">
          <cell r="H30399" t="str">
            <v>MEDECIN</v>
          </cell>
          <cell r="K30399" t="str">
            <v>MG</v>
          </cell>
          <cell r="L30399">
            <v>0</v>
          </cell>
          <cell r="AC30399" t="str">
            <v>02918 / SCHOLLER STEPHANIE</v>
          </cell>
          <cell r="AD30399">
            <v>3</v>
          </cell>
        </row>
        <row r="30400">
          <cell r="H30400" t="str">
            <v>MEDECIN</v>
          </cell>
          <cell r="K30400" t="str">
            <v>MG</v>
          </cell>
          <cell r="L30400">
            <v>0</v>
          </cell>
          <cell r="AC30400" t="str">
            <v>04988 / STIRNEMANN JEAN VINCENT</v>
          </cell>
          <cell r="AD30400">
            <v>3</v>
          </cell>
        </row>
        <row r="30401">
          <cell r="H30401" t="str">
            <v>INFIRMIER</v>
          </cell>
          <cell r="L30401">
            <v>0</v>
          </cell>
          <cell r="AC30401" t="str">
            <v>05345 / SCHENCK LAURENCE</v>
          </cell>
          <cell r="AD30401">
            <v>3</v>
          </cell>
        </row>
        <row r="30402">
          <cell r="H30402" t="str">
            <v>MASSEUR</v>
          </cell>
          <cell r="L30402">
            <v>0</v>
          </cell>
          <cell r="AC30402" t="str">
            <v>05029 / BOUGHALEM ALI</v>
          </cell>
          <cell r="AD30402">
            <v>3</v>
          </cell>
        </row>
        <row r="30403">
          <cell r="H30403" t="str">
            <v>INFIRMIER</v>
          </cell>
          <cell r="L30403">
            <v>0</v>
          </cell>
          <cell r="AC30403" t="str">
            <v>05345 / SCHENCK LAURENCE</v>
          </cell>
          <cell r="AD30403">
            <v>3</v>
          </cell>
        </row>
        <row r="30404">
          <cell r="H30404" t="str">
            <v>MEDECIN</v>
          </cell>
          <cell r="K30404" t="str">
            <v>MS</v>
          </cell>
          <cell r="L30404">
            <v>8</v>
          </cell>
          <cell r="AC30404" t="str">
            <v>05358 / BETSCH CELINE</v>
          </cell>
          <cell r="AD30404">
            <v>3</v>
          </cell>
        </row>
        <row r="30405">
          <cell r="H30405" t="str">
            <v>INFIRMIER</v>
          </cell>
          <cell r="L30405">
            <v>0</v>
          </cell>
          <cell r="AC30405" t="str">
            <v>03811 / LE MOYNE BENOIT</v>
          </cell>
          <cell r="AD30405">
            <v>3</v>
          </cell>
        </row>
        <row r="30406">
          <cell r="H30406" t="str">
            <v>MEDECIN</v>
          </cell>
          <cell r="K30406" t="str">
            <v>MG</v>
          </cell>
          <cell r="L30406">
            <v>0</v>
          </cell>
          <cell r="AC30406" t="str">
            <v>04988 / STIRNEMANN JEAN VINCENT</v>
          </cell>
          <cell r="AD30406">
            <v>3</v>
          </cell>
        </row>
        <row r="30407">
          <cell r="H30407" t="str">
            <v>MASSEUR</v>
          </cell>
          <cell r="L30407">
            <v>0</v>
          </cell>
          <cell r="AC30407" t="str">
            <v>04988 / STIRNEMANN JEAN VINCENT</v>
          </cell>
          <cell r="AD30407">
            <v>3</v>
          </cell>
        </row>
        <row r="30408">
          <cell r="H30408" t="str">
            <v>MASSEUR</v>
          </cell>
          <cell r="L30408">
            <v>1</v>
          </cell>
          <cell r="AC30408" t="str">
            <v>05029 / BOUGHALEM ALI</v>
          </cell>
          <cell r="AD30408">
            <v>3</v>
          </cell>
        </row>
        <row r="30409">
          <cell r="H30409" t="str">
            <v>MEDECIN</v>
          </cell>
          <cell r="K30409" t="str">
            <v>MG</v>
          </cell>
          <cell r="L30409">
            <v>1</v>
          </cell>
          <cell r="AC30409" t="str">
            <v>02337 / GALLARD MYLENE</v>
          </cell>
          <cell r="AD30409">
            <v>3</v>
          </cell>
        </row>
        <row r="30410">
          <cell r="H30410" t="str">
            <v>MASSEUR</v>
          </cell>
          <cell r="L30410">
            <v>0</v>
          </cell>
          <cell r="AC30410" t="str">
            <v>02918 / SCHOLLER STEPHANIE</v>
          </cell>
          <cell r="AD30410">
            <v>3</v>
          </cell>
        </row>
        <row r="30411">
          <cell r="H30411" t="str">
            <v>MASSEUR</v>
          </cell>
          <cell r="L30411">
            <v>0</v>
          </cell>
          <cell r="AC30411" t="str">
            <v>04988 / STIRNEMANN JEAN VINCENT</v>
          </cell>
          <cell r="AD30411">
            <v>3</v>
          </cell>
        </row>
        <row r="30412">
          <cell r="H30412" t="str">
            <v>INFIRMIER</v>
          </cell>
          <cell r="L30412">
            <v>0</v>
          </cell>
          <cell r="AC30412" t="str">
            <v>02337 / GALLARD MYLENE</v>
          </cell>
          <cell r="AD30412">
            <v>3</v>
          </cell>
        </row>
        <row r="30413">
          <cell r="H30413" t="str">
            <v>MEDECIN</v>
          </cell>
          <cell r="K30413" t="str">
            <v>MG</v>
          </cell>
          <cell r="L30413">
            <v>0</v>
          </cell>
          <cell r="AC30413" t="str">
            <v>02918 / SCHOLLER STEPHANIE</v>
          </cell>
          <cell r="AD30413">
            <v>3</v>
          </cell>
        </row>
        <row r="30414">
          <cell r="H30414" t="str">
            <v>MEDECIN</v>
          </cell>
          <cell r="K30414" t="str">
            <v>MG</v>
          </cell>
          <cell r="L30414">
            <v>0</v>
          </cell>
          <cell r="AC30414" t="str">
            <v>05345 / SCHENCK LAURENCE</v>
          </cell>
          <cell r="AD30414">
            <v>3</v>
          </cell>
        </row>
        <row r="30415">
          <cell r="H30415" t="str">
            <v>MEDECIN</v>
          </cell>
          <cell r="K30415" t="str">
            <v>MS</v>
          </cell>
          <cell r="L30415">
            <v>2</v>
          </cell>
          <cell r="AC30415" t="str">
            <v>02918 / SCHOLLER STEPHANIE</v>
          </cell>
          <cell r="AD30415">
            <v>3</v>
          </cell>
        </row>
        <row r="30416">
          <cell r="H30416" t="str">
            <v>MASSEUR</v>
          </cell>
          <cell r="L30416">
            <v>0</v>
          </cell>
          <cell r="AC30416" t="str">
            <v>06513 / ROLLANG ARNOULD RACHEL</v>
          </cell>
          <cell r="AD30416">
            <v>3</v>
          </cell>
        </row>
        <row r="30417">
          <cell r="H30417" t="str">
            <v>INFIRMIER</v>
          </cell>
          <cell r="L30417">
            <v>0</v>
          </cell>
          <cell r="AC30417" t="str">
            <v>05345 / SCHENCK LAURENCE</v>
          </cell>
          <cell r="AD30417">
            <v>3</v>
          </cell>
        </row>
        <row r="30418">
          <cell r="H30418" t="str">
            <v>MEDECIN</v>
          </cell>
          <cell r="K30418" t="str">
            <v>MS</v>
          </cell>
          <cell r="L30418">
            <v>13</v>
          </cell>
          <cell r="AC30418" t="str">
            <v>05029 / BOUGHALEM ALI</v>
          </cell>
          <cell r="AD30418">
            <v>3</v>
          </cell>
        </row>
        <row r="30419">
          <cell r="H30419" t="str">
            <v>MEDECIN</v>
          </cell>
          <cell r="K30419" t="str">
            <v>MS</v>
          </cell>
          <cell r="L30419">
            <v>14</v>
          </cell>
          <cell r="AC30419" t="str">
            <v>05029 / BOUGHALEM ALI</v>
          </cell>
          <cell r="AD30419">
            <v>3</v>
          </cell>
        </row>
        <row r="30420">
          <cell r="H30420" t="str">
            <v>MEDECIN</v>
          </cell>
          <cell r="K30420" t="str">
            <v>MG</v>
          </cell>
          <cell r="L30420">
            <v>0</v>
          </cell>
          <cell r="AC30420" t="str">
            <v>03811 / LE MOYNE BENOIT</v>
          </cell>
          <cell r="AD30420">
            <v>3</v>
          </cell>
        </row>
        <row r="30421">
          <cell r="H30421" t="str">
            <v>MEDECIN</v>
          </cell>
          <cell r="K30421" t="str">
            <v>MG</v>
          </cell>
          <cell r="L30421">
            <v>0</v>
          </cell>
          <cell r="AC30421" t="str">
            <v>00729 / SCHMITT MARX EVELYNE</v>
          </cell>
          <cell r="AD30421">
            <v>3</v>
          </cell>
        </row>
        <row r="30422">
          <cell r="H30422" t="str">
            <v>MEDECIN</v>
          </cell>
          <cell r="K30422" t="str">
            <v>MS</v>
          </cell>
          <cell r="L30422">
            <v>0</v>
          </cell>
          <cell r="AC30422" t="str">
            <v>03811 / LE MOYNE BENOIT</v>
          </cell>
          <cell r="AD30422">
            <v>3</v>
          </cell>
        </row>
        <row r="30423">
          <cell r="H30423" t="str">
            <v>MEDECIN</v>
          </cell>
          <cell r="K30423" t="str">
            <v>MS</v>
          </cell>
          <cell r="L30423">
            <v>7</v>
          </cell>
          <cell r="AC30423" t="str">
            <v>05029 / BOUGHALEM ALI</v>
          </cell>
          <cell r="AD30423">
            <v>3</v>
          </cell>
        </row>
        <row r="30424">
          <cell r="H30424" t="str">
            <v>MEDECIN</v>
          </cell>
          <cell r="K30424" t="str">
            <v>MS</v>
          </cell>
          <cell r="L30424">
            <v>8</v>
          </cell>
          <cell r="AC30424" t="str">
            <v>04814 / LAURENT OLIVIA</v>
          </cell>
          <cell r="AD30424">
            <v>3</v>
          </cell>
        </row>
        <row r="30425">
          <cell r="H30425" t="str">
            <v>MEDECIN</v>
          </cell>
          <cell r="K30425" t="str">
            <v>MS</v>
          </cell>
          <cell r="L30425">
            <v>2</v>
          </cell>
          <cell r="AC30425" t="str">
            <v>05029 / BOUGHALEM ALI</v>
          </cell>
          <cell r="AD30425">
            <v>3</v>
          </cell>
        </row>
        <row r="30426">
          <cell r="H30426" t="str">
            <v>MASSEUR</v>
          </cell>
          <cell r="L30426">
            <v>0</v>
          </cell>
          <cell r="AC30426" t="str">
            <v>05345 / SCHENCK LAURENCE</v>
          </cell>
          <cell r="AD30426">
            <v>3</v>
          </cell>
        </row>
        <row r="30427">
          <cell r="H30427" t="str">
            <v>MEDECIN</v>
          </cell>
          <cell r="K30427" t="str">
            <v>MS</v>
          </cell>
          <cell r="L30427">
            <v>3</v>
          </cell>
          <cell r="AC30427" t="str">
            <v>05345 / SCHENCK LAURENCE</v>
          </cell>
          <cell r="AD30427">
            <v>3</v>
          </cell>
        </row>
        <row r="30428">
          <cell r="H30428" t="str">
            <v>MEDECIN</v>
          </cell>
          <cell r="K30428" t="str">
            <v>MG</v>
          </cell>
          <cell r="L30428">
            <v>0</v>
          </cell>
          <cell r="AC30428" t="str">
            <v>05029 / BOUGHALEM ALI</v>
          </cell>
          <cell r="AD30428">
            <v>3</v>
          </cell>
        </row>
        <row r="30429">
          <cell r="H30429" t="str">
            <v>MEDECIN</v>
          </cell>
          <cell r="K30429" t="str">
            <v>MG</v>
          </cell>
          <cell r="L30429">
            <v>0</v>
          </cell>
          <cell r="AC30429" t="str">
            <v>02337 / GALLARD MYLENE</v>
          </cell>
          <cell r="AD30429">
            <v>3</v>
          </cell>
        </row>
        <row r="30430">
          <cell r="H30430" t="str">
            <v>MEDECIN</v>
          </cell>
          <cell r="K30430" t="str">
            <v>MS</v>
          </cell>
          <cell r="L30430">
            <v>8</v>
          </cell>
          <cell r="AC30430" t="str">
            <v>04988 / STIRNEMANN JEAN VINCENT</v>
          </cell>
          <cell r="AD30430">
            <v>3</v>
          </cell>
        </row>
        <row r="30431">
          <cell r="H30431" t="str">
            <v>MASSEUR</v>
          </cell>
          <cell r="L30431">
            <v>0</v>
          </cell>
          <cell r="AC30431" t="str">
            <v>05345 / SCHENCK LAURENCE</v>
          </cell>
          <cell r="AD30431">
            <v>3</v>
          </cell>
        </row>
        <row r="30432">
          <cell r="H30432" t="str">
            <v>MEDECIN</v>
          </cell>
          <cell r="K30432" t="str">
            <v>MS</v>
          </cell>
          <cell r="L30432">
            <v>0</v>
          </cell>
          <cell r="AC30432" t="str">
            <v>04814 / LAURENT OLIVIA</v>
          </cell>
          <cell r="AD30432">
            <v>3</v>
          </cell>
        </row>
        <row r="30433">
          <cell r="H30433" t="str">
            <v>DENTISTE</v>
          </cell>
          <cell r="L30433">
            <v>0</v>
          </cell>
          <cell r="AC30433" t="str">
            <v>06513 / ROLLANG ARNOULD RACHEL</v>
          </cell>
          <cell r="AD30433">
            <v>3</v>
          </cell>
        </row>
        <row r="30434">
          <cell r="H30434" t="str">
            <v>MASSEUR</v>
          </cell>
          <cell r="L30434">
            <v>0</v>
          </cell>
          <cell r="AC30434" t="str">
            <v>04814 / LAURENT OLIVIA</v>
          </cell>
          <cell r="AD30434">
            <v>3</v>
          </cell>
        </row>
        <row r="30435">
          <cell r="H30435" t="str">
            <v>DENTISTE</v>
          </cell>
          <cell r="L30435">
            <v>0</v>
          </cell>
          <cell r="AC30435" t="str">
            <v>03811 / LE MOYNE BENOIT</v>
          </cell>
          <cell r="AD30435">
            <v>3</v>
          </cell>
        </row>
        <row r="30436">
          <cell r="H30436" t="str">
            <v>MEDECIN</v>
          </cell>
          <cell r="K30436" t="str">
            <v>MS</v>
          </cell>
          <cell r="L30436">
            <v>0</v>
          </cell>
          <cell r="AC30436" t="str">
            <v>05029 / BOUGHALEM ALI</v>
          </cell>
          <cell r="AD30436">
            <v>3</v>
          </cell>
        </row>
        <row r="30437">
          <cell r="H30437" t="str">
            <v>MEDECIN</v>
          </cell>
          <cell r="K30437" t="str">
            <v>MS</v>
          </cell>
          <cell r="L30437">
            <v>11</v>
          </cell>
          <cell r="AC30437" t="str">
            <v>04814 / LAURENT OLIVIA</v>
          </cell>
          <cell r="AD30437">
            <v>3</v>
          </cell>
        </row>
        <row r="30438">
          <cell r="H30438" t="str">
            <v>MEDECIN</v>
          </cell>
          <cell r="K30438" t="str">
            <v>MS</v>
          </cell>
          <cell r="L30438">
            <v>1</v>
          </cell>
          <cell r="AC30438" t="str">
            <v>04814 / LAURENT OLIVIA</v>
          </cell>
          <cell r="AD30438">
            <v>3</v>
          </cell>
        </row>
        <row r="30439">
          <cell r="H30439" t="str">
            <v>MASSEUR</v>
          </cell>
          <cell r="L30439">
            <v>0</v>
          </cell>
          <cell r="AC30439" t="str">
            <v>04814 / LAURENT OLIVIA</v>
          </cell>
          <cell r="AD30439">
            <v>3</v>
          </cell>
        </row>
        <row r="30440">
          <cell r="H30440" t="str">
            <v>INFIRMIER</v>
          </cell>
          <cell r="L30440">
            <v>0</v>
          </cell>
          <cell r="AC30440" t="str">
            <v>05029 / BOUGHALEM ALI</v>
          </cell>
          <cell r="AD30440">
            <v>3</v>
          </cell>
        </row>
        <row r="30441">
          <cell r="H30441" t="str">
            <v>MEDECIN</v>
          </cell>
          <cell r="K30441" t="str">
            <v>MS</v>
          </cell>
          <cell r="L30441">
            <v>1</v>
          </cell>
          <cell r="AC30441" t="str">
            <v>03811 / LE MOYNE BENOIT</v>
          </cell>
          <cell r="AD30441">
            <v>3</v>
          </cell>
        </row>
        <row r="30442">
          <cell r="H30442" t="str">
            <v>SAGE-FEMME</v>
          </cell>
          <cell r="L30442">
            <v>0</v>
          </cell>
          <cell r="AC30442" t="str">
            <v>06513 / ROLLANG ARNOULD RACHEL</v>
          </cell>
          <cell r="AD30442">
            <v>3</v>
          </cell>
        </row>
        <row r="30443">
          <cell r="H30443" t="str">
            <v>INFIRMIER</v>
          </cell>
          <cell r="L30443">
            <v>0</v>
          </cell>
          <cell r="AC30443" t="str">
            <v>05029 / BOUGHALEM ALI</v>
          </cell>
          <cell r="AD30443">
            <v>3</v>
          </cell>
        </row>
        <row r="30444">
          <cell r="H30444" t="str">
            <v>MASSEUR</v>
          </cell>
          <cell r="L30444">
            <v>0</v>
          </cell>
          <cell r="AC30444" t="str">
            <v>05345 / SCHENCK LAURENCE</v>
          </cell>
          <cell r="AD30444">
            <v>3</v>
          </cell>
        </row>
        <row r="30445">
          <cell r="H30445" t="str">
            <v>MEDECIN</v>
          </cell>
          <cell r="K30445" t="str">
            <v>MS</v>
          </cell>
          <cell r="L30445">
            <v>2</v>
          </cell>
          <cell r="AC30445" t="str">
            <v>03811 / LE MOYNE BENOIT</v>
          </cell>
          <cell r="AD30445">
            <v>3</v>
          </cell>
        </row>
        <row r="30446">
          <cell r="H30446" t="str">
            <v>MEDECIN</v>
          </cell>
          <cell r="K30446" t="str">
            <v>MS</v>
          </cell>
          <cell r="L30446">
            <v>0</v>
          </cell>
          <cell r="AC30446" t="str">
            <v>03811 / LE MOYNE BENOIT</v>
          </cell>
          <cell r="AD30446">
            <v>3</v>
          </cell>
        </row>
        <row r="30447">
          <cell r="H30447" t="str">
            <v>MEDECIN</v>
          </cell>
          <cell r="K30447" t="str">
            <v>MS</v>
          </cell>
          <cell r="L30447">
            <v>0</v>
          </cell>
          <cell r="AC30447" t="str">
            <v>02918 / SCHOLLER STEPHANIE</v>
          </cell>
          <cell r="AD30447">
            <v>3</v>
          </cell>
        </row>
        <row r="30448">
          <cell r="H30448" t="str">
            <v>MASSEUR</v>
          </cell>
          <cell r="L30448">
            <v>0</v>
          </cell>
          <cell r="AC30448" t="str">
            <v>03811 / LE MOYNE BENOIT</v>
          </cell>
          <cell r="AD30448">
            <v>3</v>
          </cell>
        </row>
        <row r="30449">
          <cell r="H30449" t="str">
            <v>MASSEUR</v>
          </cell>
          <cell r="L30449">
            <v>0</v>
          </cell>
          <cell r="AC30449" t="str">
            <v>00729 / SCHMITT MARX EVELYNE</v>
          </cell>
          <cell r="AD30449">
            <v>3</v>
          </cell>
        </row>
        <row r="30450">
          <cell r="H30450" t="str">
            <v>INFIRMIER</v>
          </cell>
          <cell r="L30450">
            <v>0</v>
          </cell>
          <cell r="AC30450" t="str">
            <v>05345 / SCHENCK LAURENCE</v>
          </cell>
          <cell r="AD30450">
            <v>3</v>
          </cell>
        </row>
        <row r="30451">
          <cell r="H30451" t="str">
            <v>MEDECIN</v>
          </cell>
          <cell r="K30451" t="str">
            <v>MS</v>
          </cell>
          <cell r="L30451">
            <v>0</v>
          </cell>
          <cell r="AC30451" t="str">
            <v>00729 / SCHMITT MARX EVELYNE</v>
          </cell>
          <cell r="AD30451">
            <v>3</v>
          </cell>
        </row>
        <row r="30452">
          <cell r="H30452" t="str">
            <v>INFIRMIER</v>
          </cell>
          <cell r="L30452">
            <v>0</v>
          </cell>
          <cell r="AC30452" t="str">
            <v>03811 / LE MOYNE BENOIT</v>
          </cell>
          <cell r="AD30452">
            <v>3</v>
          </cell>
        </row>
        <row r="30453">
          <cell r="H30453" t="str">
            <v>MEDECIN</v>
          </cell>
          <cell r="K30453" t="str">
            <v>MG</v>
          </cell>
          <cell r="L30453">
            <v>0</v>
          </cell>
          <cell r="AC30453" t="str">
            <v>05029 / BOUGHALEM ALI</v>
          </cell>
          <cell r="AD30453">
            <v>3</v>
          </cell>
        </row>
        <row r="30454">
          <cell r="H30454" t="str">
            <v>MASSEUR</v>
          </cell>
          <cell r="L30454">
            <v>0</v>
          </cell>
          <cell r="AC30454" t="str">
            <v>04814 / LAURENT OLIVIA</v>
          </cell>
          <cell r="AD30454">
            <v>3</v>
          </cell>
        </row>
        <row r="30455">
          <cell r="H30455" t="str">
            <v>MEDECIN</v>
          </cell>
          <cell r="K30455" t="str">
            <v>MG</v>
          </cell>
          <cell r="L30455">
            <v>0</v>
          </cell>
          <cell r="AC30455" t="str">
            <v>05358 / BETSCH CELINE</v>
          </cell>
          <cell r="AD30455">
            <v>3</v>
          </cell>
        </row>
        <row r="30456">
          <cell r="H30456" t="str">
            <v>INFIRMIER</v>
          </cell>
          <cell r="L30456">
            <v>0</v>
          </cell>
          <cell r="AC30456" t="str">
            <v>05345 / SCHENCK LAURENCE</v>
          </cell>
          <cell r="AD30456">
            <v>3</v>
          </cell>
        </row>
        <row r="30457">
          <cell r="H30457" t="str">
            <v>MEDECIN</v>
          </cell>
          <cell r="K30457" t="str">
            <v>MS</v>
          </cell>
          <cell r="L30457">
            <v>0</v>
          </cell>
          <cell r="AC30457" t="str">
            <v>04988 / STIRNEMANN JEAN VINCENT</v>
          </cell>
          <cell r="AD30457">
            <v>3</v>
          </cell>
        </row>
        <row r="30458">
          <cell r="H30458" t="str">
            <v>INFIRMIER</v>
          </cell>
          <cell r="L30458">
            <v>0</v>
          </cell>
          <cell r="AC30458" t="str">
            <v>00729 / SCHMITT MARX EVELYNE</v>
          </cell>
          <cell r="AD30458">
            <v>3</v>
          </cell>
        </row>
        <row r="30459">
          <cell r="H30459" t="str">
            <v>MASSEUR</v>
          </cell>
          <cell r="L30459">
            <v>0</v>
          </cell>
          <cell r="AC30459" t="str">
            <v>06513 / ROLLANG ARNOULD RACHEL</v>
          </cell>
          <cell r="AD30459">
            <v>3</v>
          </cell>
        </row>
        <row r="30460">
          <cell r="H30460" t="str">
            <v>INFIRMIER</v>
          </cell>
          <cell r="L30460">
            <v>0</v>
          </cell>
          <cell r="AC30460" t="str">
            <v>05358 / BETSCH CELINE</v>
          </cell>
          <cell r="AD30460">
            <v>3</v>
          </cell>
        </row>
        <row r="30461">
          <cell r="H30461" t="str">
            <v>MEDECIN</v>
          </cell>
          <cell r="K30461" t="str">
            <v>MS</v>
          </cell>
          <cell r="L30461">
            <v>1</v>
          </cell>
          <cell r="AC30461" t="str">
            <v>05029 / BOUGHALEM ALI</v>
          </cell>
          <cell r="AD30461">
            <v>3</v>
          </cell>
        </row>
        <row r="30462">
          <cell r="H30462" t="str">
            <v>MEDECIN</v>
          </cell>
          <cell r="K30462" t="str">
            <v>MS</v>
          </cell>
          <cell r="L30462">
            <v>0</v>
          </cell>
          <cell r="AC30462" t="str">
            <v>04988 / STIRNEMANN JEAN VINCENT</v>
          </cell>
          <cell r="AD30462">
            <v>3</v>
          </cell>
        </row>
        <row r="30463">
          <cell r="H30463" t="str">
            <v>MASSEUR</v>
          </cell>
          <cell r="L30463">
            <v>0</v>
          </cell>
          <cell r="AC30463" t="str">
            <v>02918 / SCHOLLER STEPHANIE</v>
          </cell>
          <cell r="AD30463">
            <v>3</v>
          </cell>
        </row>
        <row r="30464">
          <cell r="H30464" t="str">
            <v>MEDECIN</v>
          </cell>
          <cell r="K30464" t="str">
            <v>MS</v>
          </cell>
          <cell r="L30464">
            <v>0</v>
          </cell>
          <cell r="AC30464" t="str">
            <v>03811 / LE MOYNE BENOIT</v>
          </cell>
          <cell r="AD30464">
            <v>3</v>
          </cell>
        </row>
        <row r="30465">
          <cell r="H30465" t="str">
            <v>MEDECIN</v>
          </cell>
          <cell r="K30465" t="str">
            <v>MS</v>
          </cell>
          <cell r="L30465">
            <v>0</v>
          </cell>
          <cell r="AC30465" t="str">
            <v>04814 / LAURENT OLIVIA</v>
          </cell>
          <cell r="AD30465">
            <v>3</v>
          </cell>
        </row>
        <row r="30466">
          <cell r="H30466" t="str">
            <v>INFIRMIER</v>
          </cell>
          <cell r="L30466">
            <v>0</v>
          </cell>
          <cell r="AC30466" t="str">
            <v>05345 / SCHENCK LAURENCE</v>
          </cell>
          <cell r="AD30466">
            <v>3</v>
          </cell>
        </row>
        <row r="30467">
          <cell r="H30467" t="str">
            <v>MASSEUR</v>
          </cell>
          <cell r="L30467">
            <v>0</v>
          </cell>
          <cell r="AC30467" t="str">
            <v>05345 / SCHENCK LAURENCE</v>
          </cell>
          <cell r="AD30467">
            <v>3</v>
          </cell>
        </row>
        <row r="30468">
          <cell r="H30468" t="str">
            <v>MASSEUR</v>
          </cell>
          <cell r="L30468">
            <v>1</v>
          </cell>
          <cell r="AC30468" t="str">
            <v>05358 / BETSCH CELINE</v>
          </cell>
          <cell r="AD30468">
            <v>3</v>
          </cell>
        </row>
        <row r="30469">
          <cell r="H30469" t="str">
            <v>INFIRMIER</v>
          </cell>
          <cell r="L30469">
            <v>0</v>
          </cell>
          <cell r="AC30469" t="str">
            <v>05345 / SCHENCK LAURENCE</v>
          </cell>
          <cell r="AD30469">
            <v>3</v>
          </cell>
        </row>
        <row r="30470">
          <cell r="H30470" t="str">
            <v>INFIRMIER</v>
          </cell>
          <cell r="L30470">
            <v>0</v>
          </cell>
          <cell r="AC30470" t="str">
            <v>02918 / SCHOLLER STEPHANIE</v>
          </cell>
          <cell r="AD30470">
            <v>3</v>
          </cell>
        </row>
        <row r="30471">
          <cell r="H30471" t="str">
            <v>MASSEUR</v>
          </cell>
          <cell r="L30471">
            <v>0</v>
          </cell>
          <cell r="AC30471" t="str">
            <v>00729 / SCHMITT MARX EVELYNE</v>
          </cell>
          <cell r="AD30471">
            <v>3</v>
          </cell>
        </row>
        <row r="30472">
          <cell r="H30472" t="str">
            <v>INFIRMIER</v>
          </cell>
          <cell r="L30472">
            <v>0</v>
          </cell>
          <cell r="AC30472" t="str">
            <v>06513 / ROLLANG ARNOULD RACHEL</v>
          </cell>
          <cell r="AD30472">
            <v>3</v>
          </cell>
        </row>
        <row r="30473">
          <cell r="H30473" t="str">
            <v>MASSEUR</v>
          </cell>
          <cell r="L30473">
            <v>1</v>
          </cell>
          <cell r="AC30473" t="str">
            <v>06513 / ROLLANG ARNOULD RACHEL</v>
          </cell>
          <cell r="AD30473">
            <v>3</v>
          </cell>
        </row>
        <row r="30474">
          <cell r="H30474" t="str">
            <v>DENTISTE</v>
          </cell>
          <cell r="L30474">
            <v>0</v>
          </cell>
          <cell r="AC30474" t="str">
            <v>00729 / SCHMITT MARX EVELYNE</v>
          </cell>
          <cell r="AD30474">
            <v>3</v>
          </cell>
        </row>
        <row r="30475">
          <cell r="H30475" t="str">
            <v>INFIRMIER</v>
          </cell>
          <cell r="L30475">
            <v>0</v>
          </cell>
          <cell r="AC30475" t="str">
            <v>06513 / ROLLANG ARNOULD RACHEL</v>
          </cell>
          <cell r="AD30475">
            <v>3</v>
          </cell>
        </row>
        <row r="30476">
          <cell r="H30476" t="str">
            <v>DENTISTE</v>
          </cell>
          <cell r="L30476">
            <v>0</v>
          </cell>
          <cell r="AC30476" t="str">
            <v>04814 / LAURENT OLIVIA</v>
          </cell>
          <cell r="AD30476">
            <v>3</v>
          </cell>
        </row>
        <row r="30477">
          <cell r="H30477" t="str">
            <v>MASSEUR</v>
          </cell>
          <cell r="L30477">
            <v>0</v>
          </cell>
          <cell r="AC30477" t="str">
            <v>06513 / ROLLANG ARNOULD RACHEL</v>
          </cell>
          <cell r="AD30477">
            <v>3</v>
          </cell>
        </row>
        <row r="30478">
          <cell r="H30478" t="str">
            <v>MEDECIN</v>
          </cell>
          <cell r="K30478" t="str">
            <v>MG</v>
          </cell>
          <cell r="L30478">
            <v>0</v>
          </cell>
          <cell r="AC30478" t="str">
            <v>04814 / LAURENT OLIVIA</v>
          </cell>
          <cell r="AD30478">
            <v>3</v>
          </cell>
        </row>
        <row r="30479">
          <cell r="H30479" t="str">
            <v>INFIRMIER</v>
          </cell>
          <cell r="L30479">
            <v>0</v>
          </cell>
          <cell r="AC30479" t="str">
            <v>05029 / BOUGHALEM ALI</v>
          </cell>
          <cell r="AD30479">
            <v>3</v>
          </cell>
        </row>
        <row r="30480">
          <cell r="H30480" t="str">
            <v>INFIRMIER</v>
          </cell>
          <cell r="L30480">
            <v>0</v>
          </cell>
          <cell r="AC30480" t="str">
            <v>03811 / LE MOYNE BENOIT</v>
          </cell>
          <cell r="AD30480">
            <v>3</v>
          </cell>
        </row>
        <row r="30481">
          <cell r="H30481" t="str">
            <v>DENTISTE</v>
          </cell>
          <cell r="L30481">
            <v>0</v>
          </cell>
          <cell r="AC30481" t="str">
            <v>02918 / SCHOLLER STEPHANIE</v>
          </cell>
          <cell r="AD30481">
            <v>3</v>
          </cell>
        </row>
        <row r="30482">
          <cell r="H30482" t="str">
            <v>FOURNISSEUR</v>
          </cell>
          <cell r="L30482">
            <v>0</v>
          </cell>
          <cell r="AC30482" t="str">
            <v>02918 / SCHOLLER STEPHANIE</v>
          </cell>
          <cell r="AD30482">
            <v>3</v>
          </cell>
        </row>
        <row r="30483">
          <cell r="H30483" t="str">
            <v>DENTISTE</v>
          </cell>
          <cell r="L30483">
            <v>0</v>
          </cell>
          <cell r="AC30483" t="str">
            <v>00729 / SCHMITT MARX EVELYNE</v>
          </cell>
          <cell r="AD30483">
            <v>3</v>
          </cell>
        </row>
        <row r="30484">
          <cell r="H30484" t="str">
            <v>MASSEUR</v>
          </cell>
          <cell r="L30484">
            <v>0</v>
          </cell>
          <cell r="AC30484" t="str">
            <v>05345 / SCHENCK LAURENCE</v>
          </cell>
          <cell r="AD30484">
            <v>3</v>
          </cell>
        </row>
        <row r="30485">
          <cell r="H30485" t="str">
            <v>DENTISTE</v>
          </cell>
          <cell r="L30485">
            <v>0</v>
          </cell>
          <cell r="AC30485" t="str">
            <v>04814 / LAURENT OLIVIA</v>
          </cell>
          <cell r="AD30485">
            <v>3</v>
          </cell>
        </row>
        <row r="30486">
          <cell r="H30486" t="str">
            <v>MASSEUR</v>
          </cell>
          <cell r="L30486">
            <v>0</v>
          </cell>
          <cell r="AC30486" t="str">
            <v>06513 / ROLLANG ARNOULD RACHEL</v>
          </cell>
          <cell r="AD30486">
            <v>3</v>
          </cell>
        </row>
        <row r="30487">
          <cell r="H30487" t="str">
            <v>DENTISTE</v>
          </cell>
          <cell r="L30487">
            <v>0</v>
          </cell>
          <cell r="AC30487" t="str">
            <v>02918 / SCHOLLER STEPHANIE</v>
          </cell>
          <cell r="AD30487">
            <v>3</v>
          </cell>
        </row>
        <row r="30488">
          <cell r="H30488" t="str">
            <v>MEDECIN</v>
          </cell>
          <cell r="K30488" t="str">
            <v>MG</v>
          </cell>
          <cell r="L30488">
            <v>0</v>
          </cell>
          <cell r="AC30488" t="str">
            <v>05358 / BETSCH CELINE</v>
          </cell>
          <cell r="AD30488">
            <v>3</v>
          </cell>
        </row>
        <row r="30489">
          <cell r="H30489" t="str">
            <v>INFIRMIER</v>
          </cell>
          <cell r="L30489">
            <v>0</v>
          </cell>
          <cell r="AC30489" t="str">
            <v>06513 / ROLLANG ARNOULD RACHEL</v>
          </cell>
          <cell r="AD30489">
            <v>3</v>
          </cell>
        </row>
        <row r="30490">
          <cell r="H30490" t="str">
            <v>MEDECIN</v>
          </cell>
          <cell r="K30490" t="str">
            <v>MS</v>
          </cell>
          <cell r="L30490">
            <v>0</v>
          </cell>
          <cell r="AC30490" t="str">
            <v>06513 / ROLLANG ARNOULD RACHEL</v>
          </cell>
          <cell r="AD30490">
            <v>3</v>
          </cell>
        </row>
        <row r="30491">
          <cell r="H30491" t="str">
            <v>MASSEUR</v>
          </cell>
          <cell r="L30491">
            <v>0</v>
          </cell>
          <cell r="AC30491" t="str">
            <v>02918 / SCHOLLER STEPHANIE</v>
          </cell>
          <cell r="AD30491">
            <v>3</v>
          </cell>
        </row>
        <row r="30492">
          <cell r="H30492" t="str">
            <v>MEDECIN</v>
          </cell>
          <cell r="K30492" t="str">
            <v>MS</v>
          </cell>
          <cell r="L30492">
            <v>0</v>
          </cell>
          <cell r="AC30492" t="str">
            <v>02918 / SCHOLLER STEPHANIE</v>
          </cell>
          <cell r="AD30492">
            <v>3</v>
          </cell>
        </row>
        <row r="30493">
          <cell r="H30493" t="str">
            <v>MEDECIN</v>
          </cell>
          <cell r="K30493" t="str">
            <v>MS</v>
          </cell>
          <cell r="L30493">
            <v>0</v>
          </cell>
          <cell r="AC30493" t="str">
            <v>04814 / LAURENT OLIVIA</v>
          </cell>
          <cell r="AD30493">
            <v>3</v>
          </cell>
        </row>
        <row r="30494">
          <cell r="H30494" t="str">
            <v>INFIRMIER</v>
          </cell>
          <cell r="L30494">
            <v>0</v>
          </cell>
          <cell r="AC30494" t="str">
            <v>05029 / BOUGHALEM ALI</v>
          </cell>
          <cell r="AD30494">
            <v>3</v>
          </cell>
        </row>
        <row r="30495">
          <cell r="H30495" t="str">
            <v>ORTHOPTISTE, ORTHOPHONISTE</v>
          </cell>
          <cell r="L30495">
            <v>0</v>
          </cell>
          <cell r="AC30495" t="str">
            <v>05029 / BOUGHALEM ALI</v>
          </cell>
          <cell r="AD30495">
            <v>3</v>
          </cell>
        </row>
        <row r="30496">
          <cell r="H30496" t="str">
            <v>MASSEUR</v>
          </cell>
          <cell r="L30496">
            <v>0</v>
          </cell>
          <cell r="AC30496" t="str">
            <v>05029 / BOUGHALEM ALI</v>
          </cell>
          <cell r="AD30496">
            <v>3</v>
          </cell>
        </row>
        <row r="30497">
          <cell r="H30497" t="str">
            <v>MEDECIN</v>
          </cell>
          <cell r="K30497" t="str">
            <v>MS</v>
          </cell>
          <cell r="L30497">
            <v>1</v>
          </cell>
          <cell r="AC30497" t="str">
            <v>05029 / BOUGHALEM ALI</v>
          </cell>
          <cell r="AD30497">
            <v>3</v>
          </cell>
        </row>
        <row r="30498">
          <cell r="H30498" t="str">
            <v>MEDECIN</v>
          </cell>
          <cell r="K30498" t="str">
            <v>MS</v>
          </cell>
          <cell r="L30498">
            <v>0</v>
          </cell>
          <cell r="AC30498" t="str">
            <v>05029 / BOUGHALEM ALI</v>
          </cell>
          <cell r="AD30498">
            <v>3</v>
          </cell>
        </row>
        <row r="30499">
          <cell r="H30499" t="str">
            <v>MASSEUR</v>
          </cell>
          <cell r="L30499">
            <v>0</v>
          </cell>
          <cell r="AC30499" t="str">
            <v>04988 / STIRNEMANN JEAN VINCENT</v>
          </cell>
          <cell r="AD30499">
            <v>3</v>
          </cell>
        </row>
        <row r="30500">
          <cell r="H30500" t="str">
            <v>DENTISTE</v>
          </cell>
          <cell r="L30500">
            <v>0</v>
          </cell>
          <cell r="AC30500" t="str">
            <v>02918 / SCHOLLER STEPHANIE</v>
          </cell>
          <cell r="AD30500">
            <v>3</v>
          </cell>
        </row>
        <row r="30501">
          <cell r="H30501" t="str">
            <v>MEDECIN</v>
          </cell>
          <cell r="K30501" t="str">
            <v>MG</v>
          </cell>
          <cell r="L30501">
            <v>0</v>
          </cell>
          <cell r="AC30501" t="str">
            <v>03811 / LE MOYNE BENOIT</v>
          </cell>
          <cell r="AD30501">
            <v>3</v>
          </cell>
        </row>
        <row r="30502">
          <cell r="H30502" t="str">
            <v>DENTISTE</v>
          </cell>
          <cell r="L30502">
            <v>0</v>
          </cell>
          <cell r="AC30502" t="str">
            <v>06513 / ROLLANG ARNOULD RACHEL</v>
          </cell>
          <cell r="AD30502">
            <v>3</v>
          </cell>
        </row>
        <row r="30503">
          <cell r="H30503" t="str">
            <v>INFIRMIER</v>
          </cell>
          <cell r="L30503">
            <v>0</v>
          </cell>
          <cell r="AC30503" t="str">
            <v>02918 / SCHOLLER STEPHANIE</v>
          </cell>
          <cell r="AD30503">
            <v>3</v>
          </cell>
        </row>
        <row r="30504">
          <cell r="H30504" t="str">
            <v>MEDECIN</v>
          </cell>
          <cell r="K30504" t="str">
            <v>MS</v>
          </cell>
          <cell r="L30504">
            <v>0</v>
          </cell>
          <cell r="AC30504" t="str">
            <v>05345 / SCHENCK LAURENCE</v>
          </cell>
          <cell r="AD30504">
            <v>3</v>
          </cell>
        </row>
        <row r="30505">
          <cell r="H30505" t="str">
            <v>MASSEUR</v>
          </cell>
          <cell r="L30505">
            <v>0</v>
          </cell>
          <cell r="AC30505" t="str">
            <v>04988 / STIRNEMANN JEAN VINCENT</v>
          </cell>
          <cell r="AD30505">
            <v>3</v>
          </cell>
        </row>
        <row r="30506">
          <cell r="H30506" t="str">
            <v>INFIRMIER</v>
          </cell>
          <cell r="L30506">
            <v>0</v>
          </cell>
          <cell r="AC30506" t="str">
            <v>03811 / LE MOYNE BENOIT</v>
          </cell>
          <cell r="AD30506">
            <v>3</v>
          </cell>
        </row>
        <row r="30507">
          <cell r="H30507" t="str">
            <v>MEDECIN</v>
          </cell>
          <cell r="K30507" t="str">
            <v>MS</v>
          </cell>
          <cell r="L30507">
            <v>0</v>
          </cell>
          <cell r="AC30507" t="str">
            <v>02918 / SCHOLLER STEPHANIE</v>
          </cell>
          <cell r="AD30507">
            <v>3</v>
          </cell>
        </row>
        <row r="30508">
          <cell r="H30508" t="str">
            <v>MASSEUR</v>
          </cell>
          <cell r="L30508">
            <v>0</v>
          </cell>
          <cell r="AC30508" t="str">
            <v>06513 / ROLLANG ARNOULD RACHEL</v>
          </cell>
          <cell r="AD30508">
            <v>3</v>
          </cell>
        </row>
        <row r="30509">
          <cell r="H30509" t="str">
            <v>MEDECIN</v>
          </cell>
          <cell r="K30509" t="str">
            <v>MG</v>
          </cell>
          <cell r="L30509">
            <v>0</v>
          </cell>
          <cell r="AC30509" t="str">
            <v>02337 / GALLARD MYLENE</v>
          </cell>
          <cell r="AD30509">
            <v>3</v>
          </cell>
        </row>
        <row r="30510">
          <cell r="H30510" t="str">
            <v>INFIRMIER</v>
          </cell>
          <cell r="L30510">
            <v>0</v>
          </cell>
          <cell r="AC30510" t="str">
            <v>03811 / LE MOYNE BENOIT</v>
          </cell>
          <cell r="AD30510">
            <v>3</v>
          </cell>
        </row>
        <row r="30511">
          <cell r="H30511" t="str">
            <v>FOURNISSEUR</v>
          </cell>
          <cell r="L30511">
            <v>0</v>
          </cell>
          <cell r="AC30511" t="str">
            <v>05345 / SCHENCK LAURENCE</v>
          </cell>
          <cell r="AD30511">
            <v>3</v>
          </cell>
        </row>
        <row r="30512">
          <cell r="H30512" t="str">
            <v>INFIRMIER</v>
          </cell>
          <cell r="L30512">
            <v>0</v>
          </cell>
          <cell r="AC30512" t="str">
            <v>05345 / SCHENCK LAURENCE</v>
          </cell>
          <cell r="AD30512">
            <v>3</v>
          </cell>
        </row>
        <row r="30513">
          <cell r="H30513" t="str">
            <v>MASSEUR</v>
          </cell>
          <cell r="L30513">
            <v>0</v>
          </cell>
          <cell r="AC30513" t="str">
            <v>03811 / LE MOYNE BENOIT</v>
          </cell>
          <cell r="AD30513">
            <v>3</v>
          </cell>
        </row>
        <row r="30514">
          <cell r="H30514" t="str">
            <v>MASSEUR</v>
          </cell>
          <cell r="L30514">
            <v>0</v>
          </cell>
          <cell r="AC30514" t="str">
            <v>05358 / BETSCH CELINE</v>
          </cell>
          <cell r="AD30514">
            <v>3</v>
          </cell>
        </row>
        <row r="30515">
          <cell r="H30515" t="str">
            <v>PÉDICURE - PODOLOGUE</v>
          </cell>
          <cell r="L30515">
            <v>0</v>
          </cell>
          <cell r="AC30515" t="str">
            <v>02918 / SCHOLLER STEPHANIE</v>
          </cell>
          <cell r="AD30515">
            <v>3</v>
          </cell>
        </row>
        <row r="30516">
          <cell r="H30516" t="str">
            <v>MASSEUR</v>
          </cell>
          <cell r="L30516">
            <v>0</v>
          </cell>
          <cell r="AC30516" t="str">
            <v>06513 / ROLLANG ARNOULD RACHEL</v>
          </cell>
          <cell r="AD30516">
            <v>3</v>
          </cell>
        </row>
        <row r="30517">
          <cell r="H30517" t="str">
            <v>MASSEUR</v>
          </cell>
          <cell r="L30517">
            <v>1</v>
          </cell>
          <cell r="AC30517" t="str">
            <v>06513 / ROLLANG ARNOULD RACHEL</v>
          </cell>
          <cell r="AD30517">
            <v>3</v>
          </cell>
        </row>
        <row r="30518">
          <cell r="H30518" t="str">
            <v>MASSEUR</v>
          </cell>
          <cell r="L30518">
            <v>0</v>
          </cell>
          <cell r="AC30518" t="str">
            <v>06513 / ROLLANG ARNOULD RACHEL</v>
          </cell>
          <cell r="AD30518">
            <v>3</v>
          </cell>
        </row>
        <row r="30519">
          <cell r="H30519" t="str">
            <v>MEDECIN</v>
          </cell>
          <cell r="K30519" t="str">
            <v>MS</v>
          </cell>
          <cell r="L30519">
            <v>0</v>
          </cell>
          <cell r="AC30519" t="str">
            <v>04988 / STIRNEMANN JEAN VINCENT</v>
          </cell>
          <cell r="AD30519">
            <v>3</v>
          </cell>
        </row>
        <row r="30520">
          <cell r="H30520" t="str">
            <v>SAGE-FEMME</v>
          </cell>
          <cell r="L30520">
            <v>0</v>
          </cell>
          <cell r="AC30520" t="str">
            <v>02337 / GALLARD MYLENE</v>
          </cell>
          <cell r="AD30520">
            <v>3</v>
          </cell>
        </row>
        <row r="30521">
          <cell r="H30521" t="str">
            <v>SAGE-FEMME</v>
          </cell>
          <cell r="L30521">
            <v>2</v>
          </cell>
          <cell r="AC30521" t="str">
            <v>00729 / SCHMITT MARX EVELYNE</v>
          </cell>
          <cell r="AD30521">
            <v>3</v>
          </cell>
        </row>
        <row r="30522">
          <cell r="H30522" t="str">
            <v>MEDECIN</v>
          </cell>
          <cell r="K30522" t="str">
            <v>MG</v>
          </cell>
          <cell r="L30522">
            <v>0</v>
          </cell>
          <cell r="AC30522" t="str">
            <v>05345 / SCHENCK LAURENCE</v>
          </cell>
          <cell r="AD30522">
            <v>3</v>
          </cell>
        </row>
        <row r="30523">
          <cell r="H30523" t="str">
            <v>SAGE-FEMME</v>
          </cell>
          <cell r="L30523">
            <v>1</v>
          </cell>
          <cell r="AC30523" t="str">
            <v>00729 / SCHMITT MARX EVELYNE</v>
          </cell>
          <cell r="AD30523">
            <v>3</v>
          </cell>
        </row>
        <row r="30524">
          <cell r="H30524" t="str">
            <v>MEDECIN</v>
          </cell>
          <cell r="K30524" t="str">
            <v>MG</v>
          </cell>
          <cell r="L30524">
            <v>0</v>
          </cell>
          <cell r="AC30524" t="str">
            <v>04988 / STIRNEMANN JEAN VINCENT</v>
          </cell>
          <cell r="AD30524">
            <v>3</v>
          </cell>
        </row>
        <row r="30525">
          <cell r="H30525" t="str">
            <v>DENTISTE</v>
          </cell>
          <cell r="L30525">
            <v>0</v>
          </cell>
          <cell r="AC30525" t="str">
            <v>06513 / ROLLANG ARNOULD RACHEL</v>
          </cell>
          <cell r="AD30525">
            <v>3</v>
          </cell>
        </row>
        <row r="30526">
          <cell r="H30526" t="str">
            <v>DENTISTE</v>
          </cell>
          <cell r="L30526">
            <v>0</v>
          </cell>
          <cell r="AC30526" t="str">
            <v>02918 / SCHOLLER STEPHANIE</v>
          </cell>
          <cell r="AD30526">
            <v>3</v>
          </cell>
        </row>
        <row r="30527">
          <cell r="H30527" t="str">
            <v>MEDECIN</v>
          </cell>
          <cell r="K30527" t="str">
            <v>MS</v>
          </cell>
          <cell r="L30527">
            <v>0</v>
          </cell>
          <cell r="AC30527" t="str">
            <v>00729 / SCHMITT MARX EVELYNE</v>
          </cell>
          <cell r="AD30527">
            <v>3</v>
          </cell>
        </row>
        <row r="30528">
          <cell r="H30528" t="str">
            <v>MASSEUR</v>
          </cell>
          <cell r="L30528">
            <v>0</v>
          </cell>
          <cell r="AC30528" t="str">
            <v>06513 / ROLLANG ARNOULD RACHEL</v>
          </cell>
          <cell r="AD30528">
            <v>3</v>
          </cell>
        </row>
        <row r="30529">
          <cell r="H30529" t="str">
            <v>MEDECIN</v>
          </cell>
          <cell r="K30529" t="str">
            <v>MS</v>
          </cell>
          <cell r="L30529">
            <v>0</v>
          </cell>
          <cell r="AC30529" t="str">
            <v>04814 / LAURENT OLIVIA</v>
          </cell>
          <cell r="AD30529">
            <v>3</v>
          </cell>
        </row>
        <row r="30530">
          <cell r="H30530" t="str">
            <v>MEDECIN</v>
          </cell>
          <cell r="K30530" t="str">
            <v>MS</v>
          </cell>
          <cell r="L30530">
            <v>1</v>
          </cell>
          <cell r="AC30530" t="str">
            <v>05358 / BETSCH CELINE</v>
          </cell>
          <cell r="AD30530">
            <v>3</v>
          </cell>
        </row>
        <row r="30531">
          <cell r="H30531" t="str">
            <v>MEDECIN</v>
          </cell>
          <cell r="K30531" t="str">
            <v>MS</v>
          </cell>
          <cell r="L30531">
            <v>2</v>
          </cell>
          <cell r="AC30531" t="str">
            <v>04814 / LAURENT OLIVIA</v>
          </cell>
          <cell r="AD30531">
            <v>3</v>
          </cell>
        </row>
        <row r="30532">
          <cell r="H30532" t="str">
            <v>MEDECIN</v>
          </cell>
          <cell r="K30532" t="str">
            <v>MG</v>
          </cell>
          <cell r="L30532">
            <v>0</v>
          </cell>
          <cell r="AC30532" t="str">
            <v>02918 / SCHOLLER STEPHANIE</v>
          </cell>
          <cell r="AD30532">
            <v>3</v>
          </cell>
        </row>
        <row r="30533">
          <cell r="H30533" t="str">
            <v>MEDECIN</v>
          </cell>
          <cell r="K30533" t="str">
            <v>MS</v>
          </cell>
          <cell r="L30533">
            <v>0</v>
          </cell>
          <cell r="AC30533" t="str">
            <v>06513 / ROLLANG ARNOULD RACHEL</v>
          </cell>
          <cell r="AD30533">
            <v>3</v>
          </cell>
        </row>
        <row r="30534">
          <cell r="H30534" t="str">
            <v>MEDECIN</v>
          </cell>
          <cell r="K30534" t="str">
            <v>MG</v>
          </cell>
          <cell r="L30534">
            <v>0</v>
          </cell>
          <cell r="AC30534" t="str">
            <v>02918 / SCHOLLER STEPHANIE</v>
          </cell>
          <cell r="AD30534">
            <v>3</v>
          </cell>
        </row>
        <row r="30535">
          <cell r="H30535" t="str">
            <v>INFIRMIER</v>
          </cell>
          <cell r="L30535">
            <v>0</v>
          </cell>
          <cell r="AC30535" t="str">
            <v>05358 / BETSCH CELINE</v>
          </cell>
          <cell r="AD30535">
            <v>3</v>
          </cell>
        </row>
        <row r="30536">
          <cell r="H30536" t="str">
            <v>MEDECIN</v>
          </cell>
          <cell r="K30536" t="str">
            <v>MG</v>
          </cell>
          <cell r="L30536">
            <v>0</v>
          </cell>
          <cell r="AC30536" t="str">
            <v>06513 / ROLLANG ARNOULD RACHEL</v>
          </cell>
          <cell r="AD30536">
            <v>3</v>
          </cell>
        </row>
        <row r="30537">
          <cell r="H30537" t="str">
            <v>DENTISTE</v>
          </cell>
          <cell r="L30537">
            <v>0</v>
          </cell>
          <cell r="AC30537" t="str">
            <v>02337 / GALLARD MYLENE</v>
          </cell>
          <cell r="AD30537">
            <v>3</v>
          </cell>
        </row>
        <row r="30538">
          <cell r="H30538" t="str">
            <v>MASSEUR</v>
          </cell>
          <cell r="L30538">
            <v>0</v>
          </cell>
          <cell r="AC30538" t="str">
            <v>04814 / LAURENT OLIVIA</v>
          </cell>
          <cell r="AD30538">
            <v>3</v>
          </cell>
        </row>
        <row r="30539">
          <cell r="H30539" t="str">
            <v>MEDECIN</v>
          </cell>
          <cell r="K30539" t="str">
            <v>MG</v>
          </cell>
          <cell r="L30539">
            <v>0</v>
          </cell>
          <cell r="AC30539" t="str">
            <v>00729 / SCHMITT MARX EVELYNE</v>
          </cell>
          <cell r="AD30539">
            <v>3</v>
          </cell>
        </row>
        <row r="30540">
          <cell r="H30540" t="str">
            <v>MEDECIN</v>
          </cell>
          <cell r="K30540" t="str">
            <v>MS</v>
          </cell>
          <cell r="L30540">
            <v>0</v>
          </cell>
          <cell r="AC30540" t="str">
            <v>06513 / ROLLANG ARNOULD RACHEL</v>
          </cell>
          <cell r="AD30540">
            <v>3</v>
          </cell>
        </row>
        <row r="30541">
          <cell r="H30541" t="str">
            <v>MEDECIN</v>
          </cell>
          <cell r="K30541" t="str">
            <v>MG</v>
          </cell>
          <cell r="L30541">
            <v>0</v>
          </cell>
          <cell r="AC30541" t="str">
            <v>06513 / ROLLANG ARNOULD RACHEL</v>
          </cell>
          <cell r="AD30541">
            <v>3</v>
          </cell>
        </row>
        <row r="30542">
          <cell r="H30542" t="str">
            <v>MASSEUR</v>
          </cell>
          <cell r="L30542">
            <v>0</v>
          </cell>
          <cell r="AC30542" t="str">
            <v>02918 / SCHOLLER STEPHANIE</v>
          </cell>
          <cell r="AD30542">
            <v>3</v>
          </cell>
        </row>
        <row r="30543">
          <cell r="H30543" t="str">
            <v>INFIRMIER</v>
          </cell>
          <cell r="L30543">
            <v>0</v>
          </cell>
          <cell r="AC30543" t="str">
            <v>02918 / SCHOLLER STEPHANIE</v>
          </cell>
          <cell r="AD30543">
            <v>3</v>
          </cell>
        </row>
        <row r="30544">
          <cell r="H30544" t="str">
            <v>INFIRMIER</v>
          </cell>
          <cell r="L30544">
            <v>0</v>
          </cell>
          <cell r="AC30544" t="str">
            <v>04988 / STIRNEMANN JEAN VINCENT</v>
          </cell>
          <cell r="AD30544">
            <v>3</v>
          </cell>
        </row>
        <row r="30545">
          <cell r="H30545" t="str">
            <v>INFIRMIER</v>
          </cell>
          <cell r="L30545">
            <v>0</v>
          </cell>
          <cell r="AC30545" t="str">
            <v>05345 / SCHENCK LAURENCE</v>
          </cell>
          <cell r="AD30545">
            <v>3</v>
          </cell>
        </row>
        <row r="30546">
          <cell r="H30546" t="str">
            <v>MEDECIN</v>
          </cell>
          <cell r="K30546" t="str">
            <v>MS</v>
          </cell>
          <cell r="L30546">
            <v>0</v>
          </cell>
          <cell r="AC30546" t="str">
            <v>03811 / LE MOYNE BENOIT</v>
          </cell>
          <cell r="AD30546">
            <v>3</v>
          </cell>
        </row>
        <row r="30547">
          <cell r="H30547" t="str">
            <v>MEDECIN</v>
          </cell>
          <cell r="K30547" t="str">
            <v>MG</v>
          </cell>
          <cell r="L30547">
            <v>0</v>
          </cell>
          <cell r="AC30547" t="str">
            <v>02918 / SCHOLLER STEPHANIE</v>
          </cell>
          <cell r="AD30547">
            <v>3</v>
          </cell>
        </row>
        <row r="30548">
          <cell r="H30548" t="str">
            <v>MEDECIN</v>
          </cell>
          <cell r="K30548" t="str">
            <v>MS</v>
          </cell>
          <cell r="L30548">
            <v>0</v>
          </cell>
          <cell r="AC30548" t="str">
            <v>02918 / SCHOLLER STEPHANIE</v>
          </cell>
          <cell r="AD30548">
            <v>3</v>
          </cell>
        </row>
        <row r="30549">
          <cell r="H30549" t="str">
            <v>MEDECIN</v>
          </cell>
          <cell r="K30549" t="str">
            <v>MS</v>
          </cell>
          <cell r="L30549">
            <v>2</v>
          </cell>
          <cell r="AC30549" t="str">
            <v>05029 / BOUGHALEM ALI</v>
          </cell>
          <cell r="AD30549">
            <v>3</v>
          </cell>
        </row>
        <row r="30550">
          <cell r="H30550" t="str">
            <v>ORTHOPTISTE, ORTHOPHONISTE</v>
          </cell>
          <cell r="L30550">
            <v>0</v>
          </cell>
          <cell r="AC30550" t="str">
            <v>05345 / SCHENCK LAURENCE</v>
          </cell>
          <cell r="AD30550">
            <v>3</v>
          </cell>
        </row>
        <row r="30551">
          <cell r="H30551" t="str">
            <v>PÉDICURE - PODOLOGUE</v>
          </cell>
          <cell r="L30551">
            <v>0</v>
          </cell>
          <cell r="AC30551" t="str">
            <v>02337 / GALLARD MYLENE</v>
          </cell>
          <cell r="AD30551">
            <v>3</v>
          </cell>
        </row>
        <row r="30552">
          <cell r="H30552" t="str">
            <v>INFIRMIER</v>
          </cell>
          <cell r="L30552">
            <v>0</v>
          </cell>
          <cell r="AC30552" t="str">
            <v>05345 / SCHENCK LAURENCE</v>
          </cell>
          <cell r="AD30552">
            <v>3</v>
          </cell>
        </row>
        <row r="30553">
          <cell r="H30553" t="str">
            <v>DENTISTE</v>
          </cell>
          <cell r="L30553">
            <v>0</v>
          </cell>
          <cell r="AC30553" t="str">
            <v>02337 / GALLARD MYLENE</v>
          </cell>
          <cell r="AD30553">
            <v>3</v>
          </cell>
        </row>
        <row r="30554">
          <cell r="H30554" t="str">
            <v>MASSEUR</v>
          </cell>
          <cell r="L30554">
            <v>0</v>
          </cell>
          <cell r="AC30554" t="str">
            <v>02918 / SCHOLLER STEPHANIE</v>
          </cell>
          <cell r="AD30554">
            <v>3</v>
          </cell>
        </row>
        <row r="30555">
          <cell r="H30555" t="str">
            <v>DENTISTE</v>
          </cell>
          <cell r="L30555">
            <v>0</v>
          </cell>
          <cell r="AC30555" t="str">
            <v>00729 / SCHMITT MARX EVELYNE</v>
          </cell>
          <cell r="AD30555">
            <v>3</v>
          </cell>
        </row>
        <row r="30556">
          <cell r="H30556" t="str">
            <v>MEDECIN</v>
          </cell>
          <cell r="K30556" t="str">
            <v>MG</v>
          </cell>
          <cell r="L30556">
            <v>0</v>
          </cell>
          <cell r="AC30556" t="str">
            <v>00729 / SCHMITT MARX EVELYNE</v>
          </cell>
          <cell r="AD30556">
            <v>3</v>
          </cell>
        </row>
        <row r="30557">
          <cell r="H30557" t="str">
            <v>INFIRMIER</v>
          </cell>
          <cell r="L30557">
            <v>0</v>
          </cell>
          <cell r="AC30557" t="str">
            <v>02918 / SCHOLLER STEPHANIE</v>
          </cell>
          <cell r="AD30557">
            <v>3</v>
          </cell>
        </row>
        <row r="30558">
          <cell r="H30558" t="str">
            <v>MEDECIN</v>
          </cell>
          <cell r="K30558" t="str">
            <v>MG</v>
          </cell>
          <cell r="L30558">
            <v>0</v>
          </cell>
          <cell r="AC30558" t="str">
            <v>02337 / GALLARD MYLENE</v>
          </cell>
          <cell r="AD30558">
            <v>3</v>
          </cell>
        </row>
        <row r="30559">
          <cell r="H30559" t="str">
            <v>INFIRMIER</v>
          </cell>
          <cell r="L30559">
            <v>0</v>
          </cell>
          <cell r="AC30559" t="str">
            <v>02337 / GALLARD MYLENE</v>
          </cell>
          <cell r="AD30559">
            <v>3</v>
          </cell>
        </row>
        <row r="30560">
          <cell r="H30560" t="str">
            <v>INFIRMIER</v>
          </cell>
          <cell r="L30560">
            <v>0</v>
          </cell>
          <cell r="AC30560" t="str">
            <v>05358 / BETSCH CELINE</v>
          </cell>
          <cell r="AD30560">
            <v>3</v>
          </cell>
        </row>
        <row r="30561">
          <cell r="H30561" t="str">
            <v>MEDECIN</v>
          </cell>
          <cell r="K30561" t="str">
            <v>MG</v>
          </cell>
          <cell r="L30561">
            <v>0</v>
          </cell>
          <cell r="AC30561" t="str">
            <v>03811 / LE MOYNE BENOIT</v>
          </cell>
          <cell r="AD30561">
            <v>3</v>
          </cell>
        </row>
        <row r="30562">
          <cell r="H30562" t="str">
            <v>MASSEUR</v>
          </cell>
          <cell r="L30562">
            <v>0</v>
          </cell>
          <cell r="AC30562" t="str">
            <v>05029 / BOUGHALEM ALI</v>
          </cell>
          <cell r="AD30562">
            <v>3</v>
          </cell>
        </row>
        <row r="30563">
          <cell r="H30563" t="str">
            <v>MASSEUR</v>
          </cell>
          <cell r="L30563">
            <v>0</v>
          </cell>
          <cell r="AC30563" t="str">
            <v>02918 / SCHOLLER STEPHANIE</v>
          </cell>
          <cell r="AD30563">
            <v>3</v>
          </cell>
        </row>
        <row r="30564">
          <cell r="H30564" t="str">
            <v>MEDECIN</v>
          </cell>
          <cell r="K30564" t="str">
            <v>MG</v>
          </cell>
          <cell r="L30564">
            <v>0</v>
          </cell>
          <cell r="AC30564" t="str">
            <v>05345 / SCHENCK LAURENCE</v>
          </cell>
          <cell r="AD30564">
            <v>3</v>
          </cell>
        </row>
        <row r="30565">
          <cell r="H30565" t="str">
            <v>MEDECIN</v>
          </cell>
          <cell r="K30565" t="str">
            <v>MG</v>
          </cell>
          <cell r="L30565">
            <v>0</v>
          </cell>
          <cell r="AC30565" t="str">
            <v>03811 / LE MOYNE BENOIT</v>
          </cell>
          <cell r="AD30565">
            <v>3</v>
          </cell>
        </row>
        <row r="30566">
          <cell r="H30566" t="str">
            <v>DENTISTE</v>
          </cell>
          <cell r="L30566">
            <v>0</v>
          </cell>
          <cell r="AC30566" t="str">
            <v>02918 / SCHOLLER STEPHANIE</v>
          </cell>
          <cell r="AD30566">
            <v>3</v>
          </cell>
        </row>
        <row r="30567">
          <cell r="H30567" t="str">
            <v>INFIRMIER</v>
          </cell>
          <cell r="L30567">
            <v>0</v>
          </cell>
          <cell r="AC30567" t="str">
            <v>05345 / SCHENCK LAURENCE</v>
          </cell>
          <cell r="AD30567">
            <v>3</v>
          </cell>
        </row>
        <row r="30568">
          <cell r="H30568" t="str">
            <v>MASSEUR</v>
          </cell>
          <cell r="L30568">
            <v>0</v>
          </cell>
          <cell r="AC30568" t="str">
            <v>02337 / GALLARD MYLENE</v>
          </cell>
          <cell r="AD30568">
            <v>3</v>
          </cell>
        </row>
        <row r="30569">
          <cell r="H30569" t="str">
            <v>MASSEUR</v>
          </cell>
          <cell r="L30569">
            <v>0</v>
          </cell>
          <cell r="AC30569" t="str">
            <v>04988 / STIRNEMANN JEAN VINCENT</v>
          </cell>
          <cell r="AD30569">
            <v>3</v>
          </cell>
        </row>
        <row r="30570">
          <cell r="H30570" t="str">
            <v>MEDECIN</v>
          </cell>
          <cell r="K30570" t="str">
            <v>MS</v>
          </cell>
          <cell r="L30570">
            <v>1</v>
          </cell>
          <cell r="AC30570" t="str">
            <v>05029 / BOUGHALEM ALI</v>
          </cell>
          <cell r="AD30570">
            <v>3</v>
          </cell>
        </row>
        <row r="30571">
          <cell r="H30571" t="str">
            <v>MEDECIN</v>
          </cell>
          <cell r="K30571" t="str">
            <v>MS</v>
          </cell>
          <cell r="L30571">
            <v>0</v>
          </cell>
          <cell r="AC30571" t="str">
            <v>04988 / STIRNEMANN JEAN VINCENT</v>
          </cell>
          <cell r="AD30571">
            <v>3</v>
          </cell>
        </row>
        <row r="30572">
          <cell r="H30572" t="str">
            <v>MEDECIN</v>
          </cell>
          <cell r="K30572" t="str">
            <v>MS</v>
          </cell>
          <cell r="L30572">
            <v>0</v>
          </cell>
          <cell r="AC30572" t="str">
            <v>04814 / LAURENT OLIVIA</v>
          </cell>
          <cell r="AD30572">
            <v>3</v>
          </cell>
        </row>
        <row r="30573">
          <cell r="H30573" t="str">
            <v>MEDECIN</v>
          </cell>
          <cell r="K30573" t="str">
            <v>MS</v>
          </cell>
          <cell r="L30573">
            <v>0</v>
          </cell>
          <cell r="AC30573" t="str">
            <v>04814 / LAURENT OLIVIA</v>
          </cell>
          <cell r="AD30573">
            <v>3</v>
          </cell>
        </row>
        <row r="30574">
          <cell r="H30574" t="str">
            <v>MEDECIN</v>
          </cell>
          <cell r="K30574" t="str">
            <v>MS</v>
          </cell>
          <cell r="L30574">
            <v>1</v>
          </cell>
          <cell r="AC30574" t="str">
            <v>05345 / SCHENCK LAURENCE</v>
          </cell>
          <cell r="AD30574">
            <v>3</v>
          </cell>
        </row>
        <row r="30575">
          <cell r="H30575" t="str">
            <v>MEDECIN</v>
          </cell>
          <cell r="K30575" t="str">
            <v>MS</v>
          </cell>
          <cell r="L30575">
            <v>0</v>
          </cell>
          <cell r="AC30575" t="str">
            <v>06513 / ROLLANG ARNOULD RACHEL</v>
          </cell>
          <cell r="AD30575">
            <v>3</v>
          </cell>
        </row>
        <row r="30576">
          <cell r="H30576" t="str">
            <v>MEDECIN</v>
          </cell>
          <cell r="K30576" t="str">
            <v>MS</v>
          </cell>
          <cell r="L30576">
            <v>10</v>
          </cell>
          <cell r="AC30576" t="str">
            <v>05029 / BOUGHALEM ALI</v>
          </cell>
          <cell r="AD30576">
            <v>3</v>
          </cell>
        </row>
        <row r="30577">
          <cell r="H30577" t="str">
            <v>MEDECIN</v>
          </cell>
          <cell r="K30577" t="str">
            <v>MS</v>
          </cell>
          <cell r="L30577">
            <v>11</v>
          </cell>
          <cell r="AC30577" t="str">
            <v>05029 / BOUGHALEM ALI</v>
          </cell>
          <cell r="AD30577">
            <v>3</v>
          </cell>
        </row>
        <row r="30578">
          <cell r="H30578" t="str">
            <v>MEDECIN</v>
          </cell>
          <cell r="K30578" t="str">
            <v>MS</v>
          </cell>
          <cell r="L30578">
            <v>3</v>
          </cell>
          <cell r="AC30578" t="str">
            <v>06513 / ROLLANG ARNOULD RACHEL</v>
          </cell>
          <cell r="AD30578">
            <v>3</v>
          </cell>
        </row>
        <row r="30579">
          <cell r="H30579" t="str">
            <v>MEDECIN</v>
          </cell>
          <cell r="K30579" t="str">
            <v>MS</v>
          </cell>
          <cell r="L30579">
            <v>5</v>
          </cell>
          <cell r="AC30579" t="str">
            <v>06513 / ROLLANG ARNOULD RACHEL</v>
          </cell>
          <cell r="AD30579">
            <v>3</v>
          </cell>
        </row>
        <row r="30580">
          <cell r="H30580" t="str">
            <v>MEDECIN</v>
          </cell>
          <cell r="K30580" t="str">
            <v>MS</v>
          </cell>
          <cell r="L30580">
            <v>4</v>
          </cell>
          <cell r="AC30580" t="str">
            <v>06513 / ROLLANG ARNOULD RACHEL</v>
          </cell>
          <cell r="AD30580">
            <v>3</v>
          </cell>
        </row>
        <row r="30581">
          <cell r="H30581" t="str">
            <v>MEDECIN</v>
          </cell>
          <cell r="K30581" t="str">
            <v>MS</v>
          </cell>
          <cell r="L30581">
            <v>2</v>
          </cell>
          <cell r="AC30581" t="str">
            <v>06513 / ROLLANG ARNOULD RACHEL</v>
          </cell>
          <cell r="AD30581">
            <v>3</v>
          </cell>
        </row>
        <row r="30582">
          <cell r="H30582" t="str">
            <v>DENTISTE</v>
          </cell>
          <cell r="L30582">
            <v>0</v>
          </cell>
          <cell r="AC30582" t="str">
            <v>03811 / LE MOYNE BENOIT</v>
          </cell>
          <cell r="AD30582">
            <v>3</v>
          </cell>
        </row>
        <row r="30583">
          <cell r="H30583" t="str">
            <v>MEDECIN</v>
          </cell>
          <cell r="K30583" t="str">
            <v>MS</v>
          </cell>
          <cell r="L30583">
            <v>0</v>
          </cell>
          <cell r="AC30583" t="str">
            <v>04988 / STIRNEMANN JEAN VINCENT</v>
          </cell>
          <cell r="AD30583">
            <v>3</v>
          </cell>
        </row>
        <row r="30584">
          <cell r="H30584" t="str">
            <v>MEDECIN</v>
          </cell>
          <cell r="K30584" t="str">
            <v>MS</v>
          </cell>
          <cell r="L30584">
            <v>13</v>
          </cell>
          <cell r="AC30584" t="str">
            <v>02918 / SCHOLLER STEPHANIE</v>
          </cell>
          <cell r="AD30584">
            <v>3</v>
          </cell>
        </row>
        <row r="30585">
          <cell r="H30585" t="str">
            <v>MEDECIN</v>
          </cell>
          <cell r="K30585" t="str">
            <v>MS</v>
          </cell>
          <cell r="L30585">
            <v>12</v>
          </cell>
          <cell r="AC30585" t="str">
            <v>04988 / STIRNEMANN JEAN VINCENT</v>
          </cell>
          <cell r="AD30585">
            <v>3</v>
          </cell>
        </row>
        <row r="30586">
          <cell r="H30586" t="str">
            <v>MEDECIN</v>
          </cell>
          <cell r="K30586" t="str">
            <v>MS</v>
          </cell>
          <cell r="L30586">
            <v>6</v>
          </cell>
          <cell r="AC30586" t="str">
            <v>05358 / BETSCH CELINE</v>
          </cell>
          <cell r="AD30586">
            <v>3</v>
          </cell>
        </row>
        <row r="30587">
          <cell r="H30587" t="str">
            <v>MEDECIN</v>
          </cell>
          <cell r="K30587" t="str">
            <v>MS</v>
          </cell>
          <cell r="L30587">
            <v>5</v>
          </cell>
          <cell r="AC30587" t="str">
            <v>02918 / SCHOLLER STEPHANIE</v>
          </cell>
          <cell r="AD30587">
            <v>3</v>
          </cell>
        </row>
        <row r="30588">
          <cell r="H30588" t="str">
            <v>MEDECIN</v>
          </cell>
          <cell r="K30588" t="str">
            <v>MS</v>
          </cell>
          <cell r="L30588">
            <v>0</v>
          </cell>
          <cell r="AC30588" t="str">
            <v>05358 / BETSCH CELINE</v>
          </cell>
          <cell r="AD30588">
            <v>3</v>
          </cell>
        </row>
        <row r="30589">
          <cell r="H30589" t="str">
            <v>MEDECIN</v>
          </cell>
          <cell r="K30589" t="str">
            <v>MS</v>
          </cell>
          <cell r="L30589">
            <v>9</v>
          </cell>
          <cell r="AC30589" t="str">
            <v>02337 / GALLARD MYLENE</v>
          </cell>
          <cell r="AD30589">
            <v>3</v>
          </cell>
        </row>
        <row r="30590">
          <cell r="H30590" t="str">
            <v>MASSEUR</v>
          </cell>
          <cell r="L30590">
            <v>0</v>
          </cell>
          <cell r="AC30590" t="str">
            <v>05358 / BETSCH CELINE</v>
          </cell>
          <cell r="AD30590">
            <v>3</v>
          </cell>
        </row>
        <row r="30591">
          <cell r="H30591" t="str">
            <v>INFIRMIER</v>
          </cell>
          <cell r="L30591">
            <v>0</v>
          </cell>
          <cell r="AC30591" t="str">
            <v>06513 / ROLLANG ARNOULD RACHEL</v>
          </cell>
          <cell r="AD30591">
            <v>3</v>
          </cell>
        </row>
        <row r="30592">
          <cell r="H30592" t="str">
            <v>INFIRMIER</v>
          </cell>
          <cell r="L30592">
            <v>0</v>
          </cell>
          <cell r="AC30592" t="str">
            <v>00729 / SCHMITT MARX EVELYNE</v>
          </cell>
          <cell r="AD30592">
            <v>3</v>
          </cell>
        </row>
        <row r="30593">
          <cell r="H30593" t="str">
            <v>INFIRMIER</v>
          </cell>
          <cell r="L30593">
            <v>0</v>
          </cell>
          <cell r="AC30593" t="str">
            <v>02918 / SCHOLLER STEPHANIE</v>
          </cell>
          <cell r="AD30593">
            <v>3</v>
          </cell>
        </row>
        <row r="30594">
          <cell r="H30594" t="str">
            <v>INFIRMIER</v>
          </cell>
          <cell r="L30594">
            <v>0</v>
          </cell>
          <cell r="AC30594" t="str">
            <v>06513 / ROLLANG ARNOULD RACHEL</v>
          </cell>
          <cell r="AD30594">
            <v>3</v>
          </cell>
        </row>
        <row r="30595">
          <cell r="H30595" t="str">
            <v>INFIRMIER</v>
          </cell>
          <cell r="L30595">
            <v>0</v>
          </cell>
          <cell r="AC30595" t="str">
            <v>06513 / ROLLANG ARNOULD RACHEL</v>
          </cell>
          <cell r="AD30595">
            <v>3</v>
          </cell>
        </row>
        <row r="30596">
          <cell r="H30596" t="str">
            <v>MASSEUR</v>
          </cell>
          <cell r="L30596">
            <v>0</v>
          </cell>
          <cell r="AC30596" t="str">
            <v>03811 / LE MOYNE BENOIT</v>
          </cell>
          <cell r="AD30596">
            <v>3</v>
          </cell>
        </row>
        <row r="30597">
          <cell r="H30597" t="str">
            <v>INFIRMIER</v>
          </cell>
          <cell r="L30597">
            <v>0</v>
          </cell>
          <cell r="AC30597" t="str">
            <v>05345 / SCHENCK LAURENCE</v>
          </cell>
          <cell r="AD30597">
            <v>3</v>
          </cell>
        </row>
        <row r="30598">
          <cell r="H30598" t="str">
            <v>MASSEUR</v>
          </cell>
          <cell r="L30598">
            <v>0</v>
          </cell>
          <cell r="AC30598" t="str">
            <v>04988 / STIRNEMANN JEAN VINCENT</v>
          </cell>
          <cell r="AD30598">
            <v>3</v>
          </cell>
        </row>
        <row r="30599">
          <cell r="H30599" t="str">
            <v>ORTHOPTISTE, ORTHOPHONISTE</v>
          </cell>
          <cell r="L30599">
            <v>0</v>
          </cell>
          <cell r="AC30599" t="str">
            <v>02918 / SCHOLLER STEPHANIE</v>
          </cell>
          <cell r="AD30599">
            <v>3</v>
          </cell>
        </row>
        <row r="30600">
          <cell r="H30600" t="str">
            <v>INFIRMIER</v>
          </cell>
          <cell r="L30600">
            <v>0</v>
          </cell>
          <cell r="AC30600" t="str">
            <v>03811 / LE MOYNE BENOIT</v>
          </cell>
          <cell r="AD30600">
            <v>3</v>
          </cell>
        </row>
        <row r="30601">
          <cell r="H30601" t="str">
            <v>DENTISTE</v>
          </cell>
          <cell r="L30601">
            <v>0</v>
          </cell>
          <cell r="AC30601" t="str">
            <v>06513 / ROLLANG ARNOULD RACHEL</v>
          </cell>
          <cell r="AD30601">
            <v>3</v>
          </cell>
        </row>
        <row r="30602">
          <cell r="H30602" t="str">
            <v>INFIRMIER</v>
          </cell>
          <cell r="L30602">
            <v>0</v>
          </cell>
          <cell r="AC30602" t="str">
            <v>02918 / SCHOLLER STEPHANIE</v>
          </cell>
          <cell r="AD30602">
            <v>3</v>
          </cell>
        </row>
        <row r="30603">
          <cell r="H30603" t="str">
            <v>DENTISTE</v>
          </cell>
          <cell r="L30603">
            <v>1</v>
          </cell>
          <cell r="AC30603" t="str">
            <v>03811 / LE MOYNE BENOIT</v>
          </cell>
          <cell r="AD30603">
            <v>3</v>
          </cell>
        </row>
        <row r="30604">
          <cell r="H30604" t="str">
            <v>INFIRMIER</v>
          </cell>
          <cell r="L30604">
            <v>0</v>
          </cell>
          <cell r="AC30604" t="str">
            <v>06513 / ROLLANG ARNOULD RACHEL</v>
          </cell>
          <cell r="AD30604">
            <v>3</v>
          </cell>
        </row>
        <row r="30605">
          <cell r="H30605" t="str">
            <v>INFIRMIER</v>
          </cell>
          <cell r="L30605">
            <v>0</v>
          </cell>
          <cell r="AC30605" t="str">
            <v>04988 / STIRNEMANN JEAN VINCENT</v>
          </cell>
          <cell r="AD30605">
            <v>3</v>
          </cell>
        </row>
        <row r="30606">
          <cell r="H30606" t="str">
            <v>MASSEUR</v>
          </cell>
          <cell r="L30606">
            <v>0</v>
          </cell>
          <cell r="AC30606" t="str">
            <v>05358 / BETSCH CELINE</v>
          </cell>
          <cell r="AD30606">
            <v>3</v>
          </cell>
        </row>
        <row r="30607">
          <cell r="H30607" t="str">
            <v>SAGE-FEMME</v>
          </cell>
          <cell r="L30607">
            <v>0</v>
          </cell>
          <cell r="AC30607" t="str">
            <v>06513 / ROLLANG ARNOULD RACHEL</v>
          </cell>
          <cell r="AD30607">
            <v>3</v>
          </cell>
        </row>
        <row r="30608">
          <cell r="H30608" t="str">
            <v>MEDECIN</v>
          </cell>
          <cell r="K30608" t="str">
            <v>MG</v>
          </cell>
          <cell r="L30608">
            <v>0</v>
          </cell>
          <cell r="AC30608" t="str">
            <v>02918 / SCHOLLER STEPHANIE</v>
          </cell>
          <cell r="AD30608">
            <v>3</v>
          </cell>
        </row>
        <row r="30609">
          <cell r="H30609" t="str">
            <v>MASSEUR</v>
          </cell>
          <cell r="L30609">
            <v>0</v>
          </cell>
          <cell r="AC30609" t="str">
            <v>06513 / ROLLANG ARNOULD RACHEL</v>
          </cell>
          <cell r="AD30609">
            <v>3</v>
          </cell>
        </row>
        <row r="30610">
          <cell r="H30610" t="str">
            <v>MASSEUR</v>
          </cell>
          <cell r="L30610">
            <v>0</v>
          </cell>
          <cell r="AC30610" t="str">
            <v>02337 / GALLARD MYLENE</v>
          </cell>
          <cell r="AD30610">
            <v>3</v>
          </cell>
        </row>
        <row r="30611">
          <cell r="H30611" t="str">
            <v>DENTISTE</v>
          </cell>
          <cell r="L30611">
            <v>0</v>
          </cell>
          <cell r="AC30611" t="str">
            <v>02337 / GALLARD MYLENE</v>
          </cell>
          <cell r="AD30611">
            <v>3</v>
          </cell>
        </row>
        <row r="30612">
          <cell r="H30612" t="str">
            <v>INFIRMIER</v>
          </cell>
          <cell r="L30612">
            <v>0</v>
          </cell>
          <cell r="AC30612" t="str">
            <v>05345 / SCHENCK LAURENCE</v>
          </cell>
          <cell r="AD30612">
            <v>3</v>
          </cell>
        </row>
        <row r="30613">
          <cell r="H30613" t="str">
            <v>DENTISTE</v>
          </cell>
          <cell r="L30613">
            <v>0</v>
          </cell>
          <cell r="AC30613" t="str">
            <v>04814 / LAURENT OLIVIA</v>
          </cell>
          <cell r="AD30613">
            <v>3</v>
          </cell>
        </row>
        <row r="30614">
          <cell r="H30614" t="str">
            <v>MASSEUR</v>
          </cell>
          <cell r="L30614">
            <v>0</v>
          </cell>
          <cell r="AC30614" t="str">
            <v>04814 / LAURENT OLIVIA</v>
          </cell>
          <cell r="AD30614">
            <v>3</v>
          </cell>
        </row>
        <row r="30615">
          <cell r="H30615" t="str">
            <v>MASSEUR</v>
          </cell>
          <cell r="L30615">
            <v>0</v>
          </cell>
          <cell r="AC30615" t="str">
            <v>04988 / STIRNEMANN JEAN VINCENT</v>
          </cell>
          <cell r="AD30615">
            <v>3</v>
          </cell>
        </row>
        <row r="30616">
          <cell r="H30616" t="str">
            <v>MASSEUR</v>
          </cell>
          <cell r="L30616">
            <v>0</v>
          </cell>
          <cell r="AC30616" t="str">
            <v>05345 / SCHENCK LAURENCE</v>
          </cell>
          <cell r="AD30616">
            <v>3</v>
          </cell>
        </row>
        <row r="30617">
          <cell r="H30617" t="str">
            <v>MASSEUR</v>
          </cell>
          <cell r="L30617">
            <v>0</v>
          </cell>
          <cell r="AC30617" t="str">
            <v>06513 / ROLLANG ARNOULD RACHEL</v>
          </cell>
          <cell r="AD30617">
            <v>3</v>
          </cell>
        </row>
        <row r="30618">
          <cell r="H30618" t="str">
            <v>INFIRMIER</v>
          </cell>
          <cell r="L30618">
            <v>0</v>
          </cell>
          <cell r="AC30618" t="str">
            <v>03811 / LE MOYNE BENOIT</v>
          </cell>
          <cell r="AD30618">
            <v>3</v>
          </cell>
        </row>
        <row r="30619">
          <cell r="H30619" t="str">
            <v>MASSEUR</v>
          </cell>
          <cell r="L30619">
            <v>0</v>
          </cell>
          <cell r="AC30619" t="str">
            <v>04814 / LAURENT OLIVIA</v>
          </cell>
          <cell r="AD30619">
            <v>3</v>
          </cell>
        </row>
        <row r="30620">
          <cell r="H30620" t="str">
            <v>MASSEUR</v>
          </cell>
          <cell r="L30620">
            <v>0</v>
          </cell>
          <cell r="AC30620" t="str">
            <v>03811 / LE MOYNE BENOIT</v>
          </cell>
          <cell r="AD30620">
            <v>3</v>
          </cell>
        </row>
        <row r="30621">
          <cell r="H30621" t="str">
            <v>MEDECIN</v>
          </cell>
          <cell r="K30621" t="str">
            <v>MS</v>
          </cell>
          <cell r="L30621">
            <v>0</v>
          </cell>
          <cell r="AC30621" t="str">
            <v>02918 / SCHOLLER STEPHANIE</v>
          </cell>
          <cell r="AD30621">
            <v>3</v>
          </cell>
        </row>
        <row r="30622">
          <cell r="H30622" t="str">
            <v>MEDECIN</v>
          </cell>
          <cell r="K30622" t="str">
            <v>MS</v>
          </cell>
          <cell r="L30622">
            <v>1</v>
          </cell>
          <cell r="AC30622" t="str">
            <v>03811 / LE MOYNE BENOIT</v>
          </cell>
          <cell r="AD30622">
            <v>3</v>
          </cell>
        </row>
        <row r="30623">
          <cell r="H30623" t="str">
            <v>MEDECIN</v>
          </cell>
          <cell r="K30623" t="str">
            <v>MG</v>
          </cell>
          <cell r="L30623">
            <v>0</v>
          </cell>
          <cell r="AC30623" t="str">
            <v>05358 / BETSCH CELINE</v>
          </cell>
          <cell r="AD30623">
            <v>3</v>
          </cell>
        </row>
        <row r="30624">
          <cell r="H30624" t="str">
            <v>INFIRMIER</v>
          </cell>
          <cell r="L30624">
            <v>0</v>
          </cell>
          <cell r="AC30624" t="str">
            <v>02918 / SCHOLLER STEPHANIE</v>
          </cell>
          <cell r="AD30624">
            <v>3</v>
          </cell>
        </row>
        <row r="30625">
          <cell r="H30625" t="str">
            <v>DENTISTE</v>
          </cell>
          <cell r="L30625">
            <v>0</v>
          </cell>
          <cell r="AC30625" t="str">
            <v>00729 / SCHMITT MARX EVELYNE</v>
          </cell>
          <cell r="AD30625">
            <v>3</v>
          </cell>
        </row>
        <row r="30626">
          <cell r="H30626" t="str">
            <v>MASSEUR</v>
          </cell>
          <cell r="L30626">
            <v>0</v>
          </cell>
          <cell r="AC30626" t="str">
            <v>06513 / ROLLANG ARNOULD RACHEL</v>
          </cell>
          <cell r="AD30626">
            <v>3</v>
          </cell>
        </row>
        <row r="30627">
          <cell r="H30627" t="str">
            <v>MEDECIN</v>
          </cell>
          <cell r="K30627" t="str">
            <v>MG</v>
          </cell>
          <cell r="L30627">
            <v>0</v>
          </cell>
          <cell r="AC30627" t="str">
            <v>05345 / SCHENCK LAURENCE</v>
          </cell>
          <cell r="AD30627">
            <v>3</v>
          </cell>
        </row>
        <row r="30628">
          <cell r="H30628" t="str">
            <v>INFIRMIER</v>
          </cell>
          <cell r="L30628">
            <v>0</v>
          </cell>
          <cell r="AC30628" t="str">
            <v>03811 / LE MOYNE BENOIT</v>
          </cell>
          <cell r="AD30628">
            <v>3</v>
          </cell>
        </row>
        <row r="30629">
          <cell r="H30629" t="str">
            <v>INFIRMIER</v>
          </cell>
          <cell r="L30629">
            <v>0</v>
          </cell>
          <cell r="AC30629" t="str">
            <v>02337 / GALLARD MYLENE</v>
          </cell>
          <cell r="AD30629">
            <v>3</v>
          </cell>
        </row>
        <row r="30630">
          <cell r="H30630" t="str">
            <v>INFIRMIER</v>
          </cell>
          <cell r="L30630">
            <v>0</v>
          </cell>
          <cell r="AC30630" t="str">
            <v>04988 / STIRNEMANN JEAN VINCENT</v>
          </cell>
          <cell r="AD30630">
            <v>3</v>
          </cell>
        </row>
        <row r="30631">
          <cell r="H30631" t="str">
            <v>INFIRMIER</v>
          </cell>
          <cell r="L30631">
            <v>0</v>
          </cell>
          <cell r="AC30631" t="str">
            <v>02337 / GALLARD MYLENE</v>
          </cell>
          <cell r="AD30631">
            <v>3</v>
          </cell>
        </row>
        <row r="30632">
          <cell r="H30632" t="str">
            <v>MASSEUR</v>
          </cell>
          <cell r="L30632">
            <v>0</v>
          </cell>
          <cell r="AC30632" t="str">
            <v>03811 / LE MOYNE BENOIT</v>
          </cell>
          <cell r="AD30632">
            <v>3</v>
          </cell>
        </row>
        <row r="30633">
          <cell r="H30633" t="str">
            <v>MEDECIN</v>
          </cell>
          <cell r="K30633" t="str">
            <v>MG</v>
          </cell>
          <cell r="L30633">
            <v>0</v>
          </cell>
          <cell r="AC30633" t="str">
            <v>02918 / SCHOLLER STEPHANIE</v>
          </cell>
          <cell r="AD30633">
            <v>3</v>
          </cell>
        </row>
        <row r="30634">
          <cell r="H30634" t="str">
            <v>INFIRMIER</v>
          </cell>
          <cell r="L30634">
            <v>0</v>
          </cell>
          <cell r="AC30634" t="str">
            <v>00729 / SCHMITT MARX EVELYNE</v>
          </cell>
          <cell r="AD30634">
            <v>3</v>
          </cell>
        </row>
        <row r="30635">
          <cell r="H30635" t="str">
            <v>INFIRMIER</v>
          </cell>
          <cell r="L30635">
            <v>0</v>
          </cell>
          <cell r="AC30635" t="str">
            <v>00729 / SCHMITT MARX EVELYNE</v>
          </cell>
          <cell r="AD30635">
            <v>3</v>
          </cell>
        </row>
        <row r="30636">
          <cell r="H30636" t="str">
            <v>INFIRMIER</v>
          </cell>
          <cell r="L30636">
            <v>0</v>
          </cell>
          <cell r="AC30636" t="str">
            <v>03811 / LE MOYNE BENOIT</v>
          </cell>
          <cell r="AD30636">
            <v>3</v>
          </cell>
        </row>
        <row r="30637">
          <cell r="H30637" t="str">
            <v>MASSEUR</v>
          </cell>
          <cell r="L30637">
            <v>0</v>
          </cell>
          <cell r="AC30637" t="str">
            <v>00729 / SCHMITT MARX EVELYNE</v>
          </cell>
          <cell r="AD30637">
            <v>3</v>
          </cell>
        </row>
        <row r="30638">
          <cell r="H30638" t="str">
            <v>MEDECIN</v>
          </cell>
          <cell r="K30638" t="str">
            <v>MS</v>
          </cell>
          <cell r="L30638">
            <v>0</v>
          </cell>
          <cell r="AC30638" t="str">
            <v>03811 / LE MOYNE BENOIT</v>
          </cell>
          <cell r="AD30638">
            <v>3</v>
          </cell>
        </row>
        <row r="30639">
          <cell r="H30639" t="str">
            <v>FOURNISSEUR</v>
          </cell>
          <cell r="L30639">
            <v>0</v>
          </cell>
          <cell r="AC30639" t="str">
            <v>06513 / ROLLANG ARNOULD RACHEL</v>
          </cell>
          <cell r="AD30639">
            <v>3</v>
          </cell>
        </row>
        <row r="30640">
          <cell r="H30640" t="str">
            <v>FOURNISSEUR</v>
          </cell>
          <cell r="L30640">
            <v>0</v>
          </cell>
          <cell r="AC30640" t="str">
            <v>02918 / SCHOLLER STEPHANIE</v>
          </cell>
          <cell r="AD30640">
            <v>3</v>
          </cell>
        </row>
        <row r="30641">
          <cell r="H30641" t="str">
            <v>FOURNISSEUR</v>
          </cell>
          <cell r="L30641">
            <v>0</v>
          </cell>
          <cell r="AC30641" t="str">
            <v>06513 / ROLLANG ARNOULD RACHEL</v>
          </cell>
          <cell r="AD30641">
            <v>3</v>
          </cell>
        </row>
        <row r="30642">
          <cell r="H30642" t="str">
            <v>FOURNISSEUR</v>
          </cell>
          <cell r="L30642">
            <v>0</v>
          </cell>
          <cell r="AC30642" t="str">
            <v>05345 / SCHENCK LAURENCE</v>
          </cell>
          <cell r="AD30642">
            <v>3</v>
          </cell>
        </row>
        <row r="30643">
          <cell r="H30643" t="str">
            <v>MEDECIN</v>
          </cell>
          <cell r="K30643" t="str">
            <v>MS</v>
          </cell>
          <cell r="L30643">
            <v>0</v>
          </cell>
          <cell r="AC30643" t="str">
            <v>06513 / ROLLANG ARNOULD RACHEL</v>
          </cell>
          <cell r="AD30643">
            <v>3</v>
          </cell>
        </row>
        <row r="30644">
          <cell r="H30644" t="str">
            <v>MASSEUR</v>
          </cell>
          <cell r="L30644">
            <v>0</v>
          </cell>
          <cell r="AC30644" t="str">
            <v>05358 / BETSCH CELINE</v>
          </cell>
          <cell r="AD30644">
            <v>3</v>
          </cell>
        </row>
        <row r="30645">
          <cell r="H30645" t="str">
            <v>MEDECIN</v>
          </cell>
          <cell r="K30645" t="str">
            <v>MG</v>
          </cell>
          <cell r="L30645">
            <v>0</v>
          </cell>
          <cell r="AC30645" t="str">
            <v>04814 / LAURENT OLIVIA</v>
          </cell>
          <cell r="AD30645">
            <v>3</v>
          </cell>
        </row>
        <row r="30646">
          <cell r="H30646" t="str">
            <v>MEDECIN</v>
          </cell>
          <cell r="K30646" t="str">
            <v>MS</v>
          </cell>
          <cell r="L30646">
            <v>1</v>
          </cell>
          <cell r="AC30646" t="str">
            <v>05345 / SCHENCK LAURENCE</v>
          </cell>
          <cell r="AD30646">
            <v>3</v>
          </cell>
        </row>
        <row r="30647">
          <cell r="H30647" t="str">
            <v>MEDECIN</v>
          </cell>
          <cell r="K30647" t="str">
            <v>MS</v>
          </cell>
          <cell r="L30647">
            <v>0</v>
          </cell>
          <cell r="AC30647" t="str">
            <v>04814 / LAURENT OLIVIA</v>
          </cell>
          <cell r="AD30647">
            <v>3</v>
          </cell>
        </row>
        <row r="30648">
          <cell r="H30648" t="str">
            <v>INFIRMIER</v>
          </cell>
          <cell r="L30648">
            <v>0</v>
          </cell>
          <cell r="AC30648" t="str">
            <v>03811 / LE MOYNE BENOIT</v>
          </cell>
          <cell r="AD30648">
            <v>3</v>
          </cell>
        </row>
        <row r="30649">
          <cell r="H30649" t="str">
            <v>DENTISTE</v>
          </cell>
          <cell r="L30649">
            <v>0</v>
          </cell>
          <cell r="AC30649" t="str">
            <v>06513 / ROLLANG ARNOULD RACHEL</v>
          </cell>
          <cell r="AD30649">
            <v>3</v>
          </cell>
        </row>
        <row r="30650">
          <cell r="H30650" t="str">
            <v>FOURNISSEUR</v>
          </cell>
          <cell r="L30650">
            <v>0</v>
          </cell>
          <cell r="AC30650" t="str">
            <v>04988 / STIRNEMANN JEAN VINCENT</v>
          </cell>
          <cell r="AD30650">
            <v>3</v>
          </cell>
        </row>
        <row r="30651">
          <cell r="H30651" t="str">
            <v>DENTISTE</v>
          </cell>
          <cell r="L30651">
            <v>0</v>
          </cell>
          <cell r="AC30651" t="str">
            <v>05358 / BETSCH CELINE</v>
          </cell>
          <cell r="AD30651">
            <v>3</v>
          </cell>
        </row>
        <row r="30652">
          <cell r="H30652" t="str">
            <v>DENTISTE</v>
          </cell>
          <cell r="L30652">
            <v>0</v>
          </cell>
          <cell r="AC30652" t="str">
            <v>04988 / STIRNEMANN JEAN VINCENT</v>
          </cell>
          <cell r="AD30652">
            <v>3</v>
          </cell>
        </row>
        <row r="30653">
          <cell r="H30653" t="str">
            <v>MEDECIN</v>
          </cell>
          <cell r="K30653" t="str">
            <v>MS</v>
          </cell>
          <cell r="L30653">
            <v>0</v>
          </cell>
          <cell r="AC30653" t="str">
            <v>06513 / ROLLANG ARNOULD RACHEL</v>
          </cell>
          <cell r="AD30653">
            <v>3</v>
          </cell>
        </row>
        <row r="30654">
          <cell r="H30654" t="str">
            <v>MEDECIN</v>
          </cell>
          <cell r="K30654" t="str">
            <v>MS</v>
          </cell>
          <cell r="L30654">
            <v>1</v>
          </cell>
          <cell r="AC30654" t="str">
            <v>02918 / SCHOLLER STEPHANIE</v>
          </cell>
          <cell r="AD30654">
            <v>3</v>
          </cell>
        </row>
        <row r="30655">
          <cell r="H30655" t="str">
            <v>MEDECIN</v>
          </cell>
          <cell r="K30655" t="str">
            <v>MS</v>
          </cell>
          <cell r="L30655">
            <v>0</v>
          </cell>
          <cell r="AC30655" t="str">
            <v>06513 / ROLLANG ARNOULD RACHEL</v>
          </cell>
          <cell r="AD30655">
            <v>3</v>
          </cell>
        </row>
        <row r="30656">
          <cell r="H30656" t="str">
            <v>MEDECIN</v>
          </cell>
          <cell r="K30656" t="str">
            <v>MS</v>
          </cell>
          <cell r="L30656">
            <v>1</v>
          </cell>
          <cell r="AC30656" t="str">
            <v>04988 / STIRNEMANN JEAN VINCENT</v>
          </cell>
          <cell r="AD30656">
            <v>3</v>
          </cell>
        </row>
        <row r="30657">
          <cell r="H30657" t="str">
            <v>MEDECIN</v>
          </cell>
          <cell r="K30657" t="str">
            <v>MS</v>
          </cell>
          <cell r="L30657">
            <v>2</v>
          </cell>
          <cell r="AC30657" t="str">
            <v>05029 / BOUGHALEM ALI</v>
          </cell>
          <cell r="AD30657">
            <v>3</v>
          </cell>
        </row>
        <row r="30658">
          <cell r="H30658" t="str">
            <v>MEDECIN</v>
          </cell>
          <cell r="K30658" t="str">
            <v>MS</v>
          </cell>
          <cell r="L30658">
            <v>0</v>
          </cell>
          <cell r="AC30658" t="str">
            <v>05029 / BOUGHALEM ALI</v>
          </cell>
          <cell r="AD30658">
            <v>3</v>
          </cell>
        </row>
        <row r="30659">
          <cell r="H30659" t="str">
            <v>MEDECIN</v>
          </cell>
          <cell r="K30659" t="str">
            <v>MS</v>
          </cell>
          <cell r="L30659">
            <v>1</v>
          </cell>
          <cell r="AC30659" t="str">
            <v>06513 / ROLLANG ARNOULD RACHEL</v>
          </cell>
          <cell r="AD30659">
            <v>3</v>
          </cell>
        </row>
        <row r="30660">
          <cell r="H30660" t="str">
            <v>MEDECIN</v>
          </cell>
          <cell r="K30660" t="str">
            <v>MS</v>
          </cell>
          <cell r="L30660">
            <v>3</v>
          </cell>
          <cell r="AC30660" t="str">
            <v>06513 / ROLLANG ARNOULD RACHEL</v>
          </cell>
          <cell r="AD30660">
            <v>3</v>
          </cell>
        </row>
        <row r="30661">
          <cell r="H30661" t="str">
            <v>DENTISTE</v>
          </cell>
          <cell r="L30661">
            <v>0</v>
          </cell>
          <cell r="AC30661" t="str">
            <v>02918 / SCHOLLER STEPHANIE</v>
          </cell>
          <cell r="AD30661">
            <v>3</v>
          </cell>
        </row>
        <row r="30662">
          <cell r="H30662" t="str">
            <v>MEDECIN</v>
          </cell>
          <cell r="K30662" t="str">
            <v>MG</v>
          </cell>
          <cell r="L30662">
            <v>0</v>
          </cell>
          <cell r="AC30662" t="str">
            <v>04814 / LAURENT OLIVIA</v>
          </cell>
          <cell r="AD30662">
            <v>3</v>
          </cell>
        </row>
        <row r="30663">
          <cell r="H30663" t="str">
            <v>MASSEUR</v>
          </cell>
          <cell r="L30663">
            <v>0</v>
          </cell>
          <cell r="AC30663" t="str">
            <v>05358 / BETSCH CELINE</v>
          </cell>
          <cell r="AD30663">
            <v>3</v>
          </cell>
        </row>
        <row r="30664">
          <cell r="H30664" t="str">
            <v>INFIRMIER</v>
          </cell>
          <cell r="L30664">
            <v>0</v>
          </cell>
          <cell r="AC30664" t="str">
            <v>05345 / SCHENCK LAURENCE</v>
          </cell>
          <cell r="AD30664">
            <v>3</v>
          </cell>
        </row>
        <row r="30665">
          <cell r="H30665" t="str">
            <v>ORTHOPTISTE, ORTHOPHONISTE</v>
          </cell>
          <cell r="L30665">
            <v>0</v>
          </cell>
          <cell r="AC30665" t="str">
            <v>05029 / BOUGHALEM ALI</v>
          </cell>
          <cell r="AD30665">
            <v>3</v>
          </cell>
        </row>
        <row r="30666">
          <cell r="H30666" t="str">
            <v>INFIRMIER</v>
          </cell>
          <cell r="L30666">
            <v>0</v>
          </cell>
          <cell r="AC30666" t="str">
            <v>03811 / LE MOYNE BENOIT</v>
          </cell>
          <cell r="AD30666">
            <v>3</v>
          </cell>
        </row>
        <row r="30667">
          <cell r="H30667" t="str">
            <v>INFIRMIER</v>
          </cell>
          <cell r="L30667">
            <v>0</v>
          </cell>
          <cell r="AC30667" t="str">
            <v>04814 / LAURENT OLIVIA</v>
          </cell>
          <cell r="AD30667">
            <v>3</v>
          </cell>
        </row>
        <row r="30668">
          <cell r="H30668" t="str">
            <v>MEDECIN</v>
          </cell>
          <cell r="K30668" t="str">
            <v>MG</v>
          </cell>
          <cell r="L30668">
            <v>0</v>
          </cell>
          <cell r="AC30668" t="str">
            <v>04988 / STIRNEMANN JEAN VINCENT</v>
          </cell>
          <cell r="AD30668">
            <v>3</v>
          </cell>
        </row>
        <row r="30669">
          <cell r="H30669" t="str">
            <v>INFIRMIER</v>
          </cell>
          <cell r="L30669">
            <v>0</v>
          </cell>
          <cell r="AC30669" t="str">
            <v>05345 / SCHENCK LAURENCE</v>
          </cell>
          <cell r="AD30669">
            <v>3</v>
          </cell>
        </row>
        <row r="30670">
          <cell r="H30670" t="str">
            <v>ORTHOPTISTE, ORTHOPHONISTE</v>
          </cell>
          <cell r="L30670">
            <v>0</v>
          </cell>
          <cell r="AC30670" t="str">
            <v>02337 / GALLARD MYLENE</v>
          </cell>
          <cell r="AD30670">
            <v>3</v>
          </cell>
        </row>
        <row r="30671">
          <cell r="H30671" t="str">
            <v>FOURNISSEUR</v>
          </cell>
          <cell r="L30671">
            <v>0</v>
          </cell>
          <cell r="AC30671" t="str">
            <v>02337 / GALLARD MYLENE</v>
          </cell>
          <cell r="AD30671">
            <v>3</v>
          </cell>
        </row>
        <row r="30672">
          <cell r="H30672" t="str">
            <v>FOURNISSEUR</v>
          </cell>
          <cell r="L30672">
            <v>0</v>
          </cell>
          <cell r="AC30672" t="str">
            <v>04988 / STIRNEMANN JEAN VINCENT</v>
          </cell>
          <cell r="AD30672">
            <v>3</v>
          </cell>
        </row>
        <row r="30673">
          <cell r="H30673" t="str">
            <v>FOURNISSEUR</v>
          </cell>
          <cell r="L30673">
            <v>0</v>
          </cell>
          <cell r="AC30673" t="str">
            <v>00729 / SCHMITT MARX EVELYNE</v>
          </cell>
          <cell r="AD30673">
            <v>3</v>
          </cell>
        </row>
        <row r="30674">
          <cell r="H30674" t="str">
            <v>FOURNISSEUR</v>
          </cell>
          <cell r="L30674">
            <v>0</v>
          </cell>
          <cell r="AC30674" t="str">
            <v>02337 / GALLARD MYLENE</v>
          </cell>
          <cell r="AD30674">
            <v>3</v>
          </cell>
        </row>
        <row r="30675">
          <cell r="H30675" t="str">
            <v>FOURNISSEUR</v>
          </cell>
          <cell r="L30675">
            <v>0</v>
          </cell>
          <cell r="AC30675" t="str">
            <v>06513 / ROLLANG ARNOULD RACHEL</v>
          </cell>
          <cell r="AD30675">
            <v>3</v>
          </cell>
        </row>
        <row r="30676">
          <cell r="H30676" t="str">
            <v>FOURNISSEUR</v>
          </cell>
          <cell r="L30676">
            <v>0</v>
          </cell>
          <cell r="AC30676" t="str">
            <v>04814 / LAURENT OLIVIA</v>
          </cell>
          <cell r="AD30676">
            <v>3</v>
          </cell>
        </row>
        <row r="30677">
          <cell r="H30677" t="str">
            <v>FOURNISSEUR</v>
          </cell>
          <cell r="L30677">
            <v>0</v>
          </cell>
          <cell r="AC30677" t="str">
            <v>04988 / STIRNEMANN JEAN VINCENT</v>
          </cell>
          <cell r="AD30677">
            <v>3</v>
          </cell>
        </row>
        <row r="30678">
          <cell r="H30678" t="str">
            <v>MEDECIN</v>
          </cell>
          <cell r="K30678" t="str">
            <v>MG</v>
          </cell>
          <cell r="L30678">
            <v>0</v>
          </cell>
          <cell r="AC30678" t="str">
            <v>04988 / STIRNEMANN JEAN VINCENT</v>
          </cell>
          <cell r="AD30678">
            <v>3</v>
          </cell>
        </row>
        <row r="30679">
          <cell r="H30679" t="str">
            <v>MEDECIN</v>
          </cell>
          <cell r="K30679" t="str">
            <v>MG</v>
          </cell>
          <cell r="L30679">
            <v>0</v>
          </cell>
          <cell r="AC30679" t="str">
            <v>04988 / STIRNEMANN JEAN VINCENT</v>
          </cell>
          <cell r="AD30679">
            <v>3</v>
          </cell>
        </row>
        <row r="30680">
          <cell r="H30680" t="str">
            <v>INFIRMIER</v>
          </cell>
          <cell r="L30680">
            <v>0</v>
          </cell>
          <cell r="AC30680" t="str">
            <v>02337 / GALLARD MYLENE</v>
          </cell>
          <cell r="AD30680">
            <v>3</v>
          </cell>
        </row>
        <row r="30681">
          <cell r="H30681" t="str">
            <v>MASSEUR</v>
          </cell>
          <cell r="L30681">
            <v>0</v>
          </cell>
          <cell r="AC30681" t="str">
            <v>05358 / BETSCH CELINE</v>
          </cell>
          <cell r="AD30681">
            <v>3</v>
          </cell>
        </row>
        <row r="30682">
          <cell r="H30682" t="str">
            <v>MASSEUR</v>
          </cell>
          <cell r="L30682">
            <v>0</v>
          </cell>
          <cell r="AC30682" t="str">
            <v>06513 / ROLLANG ARNOULD RACHEL</v>
          </cell>
          <cell r="AD30682">
            <v>3</v>
          </cell>
        </row>
        <row r="30683">
          <cell r="H30683" t="str">
            <v>DENTISTE</v>
          </cell>
          <cell r="L30683">
            <v>0</v>
          </cell>
          <cell r="AC30683" t="str">
            <v>04814 / LAURENT OLIVIA</v>
          </cell>
          <cell r="AD30683">
            <v>3</v>
          </cell>
        </row>
        <row r="30684">
          <cell r="H30684" t="str">
            <v>DENTISTE</v>
          </cell>
          <cell r="L30684">
            <v>1</v>
          </cell>
          <cell r="AC30684" t="str">
            <v>05358 / BETSCH CELINE</v>
          </cell>
          <cell r="AD30684">
            <v>3</v>
          </cell>
        </row>
        <row r="30685">
          <cell r="H30685" t="str">
            <v>ORTHOPTISTE, ORTHOPHONISTE</v>
          </cell>
          <cell r="L30685">
            <v>0</v>
          </cell>
          <cell r="AC30685" t="str">
            <v>02337 / GALLARD MYLENE</v>
          </cell>
          <cell r="AD30685">
            <v>3</v>
          </cell>
        </row>
        <row r="30686">
          <cell r="H30686" t="str">
            <v>MEDECIN</v>
          </cell>
          <cell r="K30686" t="str">
            <v>MG</v>
          </cell>
          <cell r="L30686">
            <v>0</v>
          </cell>
          <cell r="AC30686" t="str">
            <v>04988 / STIRNEMANN JEAN VINCENT</v>
          </cell>
          <cell r="AD30686">
            <v>3</v>
          </cell>
        </row>
        <row r="30687">
          <cell r="H30687" t="str">
            <v>MASSEUR</v>
          </cell>
          <cell r="L30687">
            <v>0</v>
          </cell>
          <cell r="AC30687" t="str">
            <v>02918 / SCHOLLER STEPHANIE</v>
          </cell>
          <cell r="AD30687">
            <v>3</v>
          </cell>
        </row>
        <row r="30688">
          <cell r="H30688" t="str">
            <v>INFIRMIER</v>
          </cell>
          <cell r="L30688">
            <v>0</v>
          </cell>
          <cell r="AC30688" t="str">
            <v>05029 / BOUGHALEM ALI</v>
          </cell>
          <cell r="AD30688">
            <v>3</v>
          </cell>
        </row>
        <row r="30689">
          <cell r="H30689" t="str">
            <v>MEDECIN</v>
          </cell>
          <cell r="K30689" t="str">
            <v>MG</v>
          </cell>
          <cell r="L30689">
            <v>0</v>
          </cell>
          <cell r="AC30689" t="str">
            <v>02918 / SCHOLLER STEPHANIE</v>
          </cell>
          <cell r="AD30689">
            <v>3</v>
          </cell>
        </row>
        <row r="30690">
          <cell r="H30690" t="str">
            <v>MEDECIN</v>
          </cell>
          <cell r="K30690" t="str">
            <v>MG</v>
          </cell>
          <cell r="L30690">
            <v>0</v>
          </cell>
          <cell r="AC30690" t="str">
            <v>02918 / SCHOLLER STEPHANIE</v>
          </cell>
          <cell r="AD30690">
            <v>3</v>
          </cell>
        </row>
        <row r="30691">
          <cell r="H30691" t="str">
            <v>MASSEUR</v>
          </cell>
          <cell r="L30691">
            <v>0</v>
          </cell>
          <cell r="AC30691" t="str">
            <v>04814 / LAURENT OLIVIA</v>
          </cell>
          <cell r="AD30691">
            <v>3</v>
          </cell>
        </row>
        <row r="30692">
          <cell r="H30692" t="str">
            <v>MEDECIN</v>
          </cell>
          <cell r="K30692" t="str">
            <v>MG</v>
          </cell>
          <cell r="L30692">
            <v>0</v>
          </cell>
          <cell r="AC30692" t="str">
            <v>02918 / SCHOLLER STEPHANIE</v>
          </cell>
          <cell r="AD30692">
            <v>3</v>
          </cell>
        </row>
        <row r="30693">
          <cell r="H30693" t="str">
            <v>MEDECIN</v>
          </cell>
          <cell r="K30693" t="str">
            <v>MS</v>
          </cell>
          <cell r="L30693">
            <v>1</v>
          </cell>
          <cell r="AC30693" t="str">
            <v>03811 / LE MOYNE BENOIT</v>
          </cell>
          <cell r="AD30693">
            <v>3</v>
          </cell>
        </row>
        <row r="30694">
          <cell r="H30694" t="str">
            <v>MEDECIN</v>
          </cell>
          <cell r="K30694" t="str">
            <v>MS</v>
          </cell>
          <cell r="L30694">
            <v>3</v>
          </cell>
          <cell r="AC30694" t="str">
            <v>05029 / BOUGHALEM ALI</v>
          </cell>
          <cell r="AD30694">
            <v>3</v>
          </cell>
        </row>
        <row r="30695">
          <cell r="H30695" t="str">
            <v>MEDECIN</v>
          </cell>
          <cell r="K30695" t="str">
            <v>MS</v>
          </cell>
          <cell r="L30695">
            <v>2</v>
          </cell>
          <cell r="AC30695" t="str">
            <v>02337 / GALLARD MYLENE</v>
          </cell>
          <cell r="AD30695">
            <v>3</v>
          </cell>
        </row>
        <row r="30696">
          <cell r="H30696" t="str">
            <v>MEDECIN</v>
          </cell>
          <cell r="K30696" t="str">
            <v>MS</v>
          </cell>
          <cell r="L30696">
            <v>0</v>
          </cell>
          <cell r="AC30696" t="str">
            <v>02337 / GALLARD MYLENE</v>
          </cell>
          <cell r="AD30696">
            <v>3</v>
          </cell>
        </row>
        <row r="30697">
          <cell r="H30697" t="str">
            <v>ORTHOPTISTE, ORTHOPHONISTE</v>
          </cell>
          <cell r="L30697">
            <v>0</v>
          </cell>
          <cell r="AC30697" t="str">
            <v>04988 / STIRNEMANN JEAN VINCENT</v>
          </cell>
          <cell r="AD30697">
            <v>3</v>
          </cell>
        </row>
        <row r="30698">
          <cell r="H30698" t="str">
            <v>PÉDICURE - PODOLOGUE</v>
          </cell>
          <cell r="L30698">
            <v>0</v>
          </cell>
          <cell r="AC30698" t="str">
            <v>03811 / LE MOYNE BENOIT</v>
          </cell>
          <cell r="AD30698">
            <v>3</v>
          </cell>
        </row>
        <row r="30699">
          <cell r="H30699" t="str">
            <v>INFIRMIER</v>
          </cell>
          <cell r="L30699">
            <v>0</v>
          </cell>
          <cell r="AC30699" t="str">
            <v>03811 / LE MOYNE BENOIT</v>
          </cell>
          <cell r="AD30699">
            <v>3</v>
          </cell>
        </row>
        <row r="30700">
          <cell r="H30700" t="str">
            <v>MASSEUR</v>
          </cell>
          <cell r="L30700">
            <v>0</v>
          </cell>
          <cell r="AC30700" t="str">
            <v>02337 / GALLARD MYLENE</v>
          </cell>
          <cell r="AD30700">
            <v>3</v>
          </cell>
        </row>
        <row r="30701">
          <cell r="H30701" t="str">
            <v>FOURNISSEUR</v>
          </cell>
          <cell r="L30701">
            <v>0</v>
          </cell>
          <cell r="AC30701" t="str">
            <v>05029 / BOUGHALEM ALI</v>
          </cell>
          <cell r="AD30701">
            <v>3</v>
          </cell>
        </row>
        <row r="30702">
          <cell r="H30702" t="str">
            <v>FOURNISSEUR</v>
          </cell>
          <cell r="L30702">
            <v>0</v>
          </cell>
          <cell r="AC30702" t="str">
            <v>04988 / STIRNEMANN JEAN VINCENT</v>
          </cell>
          <cell r="AD30702">
            <v>3</v>
          </cell>
        </row>
        <row r="30703">
          <cell r="H30703" t="str">
            <v>MEDECIN</v>
          </cell>
          <cell r="K30703" t="str">
            <v>MS</v>
          </cell>
          <cell r="L30703">
            <v>0</v>
          </cell>
          <cell r="AC30703" t="str">
            <v>02918 / SCHOLLER STEPHANIE</v>
          </cell>
          <cell r="AD30703">
            <v>3</v>
          </cell>
        </row>
        <row r="30704">
          <cell r="H30704" t="str">
            <v>MEDECIN</v>
          </cell>
          <cell r="K30704" t="str">
            <v>MG</v>
          </cell>
          <cell r="L30704">
            <v>0</v>
          </cell>
          <cell r="AC30704" t="str">
            <v>05029 / BOUGHALEM ALI</v>
          </cell>
          <cell r="AD30704">
            <v>3</v>
          </cell>
        </row>
        <row r="30705">
          <cell r="H30705" t="str">
            <v>MASSEUR</v>
          </cell>
          <cell r="L30705">
            <v>0</v>
          </cell>
          <cell r="AC30705" t="str">
            <v>02337 / GALLARD MYLENE</v>
          </cell>
          <cell r="AD30705">
            <v>3</v>
          </cell>
        </row>
        <row r="30706">
          <cell r="H30706" t="str">
            <v>FOURNISSEUR</v>
          </cell>
          <cell r="L30706">
            <v>0</v>
          </cell>
          <cell r="AC30706" t="str">
            <v>06513 / ROLLANG ARNOULD RACHEL</v>
          </cell>
          <cell r="AD30706">
            <v>3</v>
          </cell>
        </row>
        <row r="30707">
          <cell r="H30707" t="str">
            <v>MEDECIN</v>
          </cell>
          <cell r="K30707" t="str">
            <v>MG</v>
          </cell>
          <cell r="L30707">
            <v>0</v>
          </cell>
          <cell r="AC30707" t="str">
            <v>00729 / SCHMITT MARX EVELYNE</v>
          </cell>
          <cell r="AD30707">
            <v>3</v>
          </cell>
        </row>
        <row r="30708">
          <cell r="H30708" t="str">
            <v>MEDECIN</v>
          </cell>
          <cell r="K30708" t="str">
            <v>MG</v>
          </cell>
          <cell r="L30708">
            <v>1</v>
          </cell>
          <cell r="AC30708" t="str">
            <v>00729 / SCHMITT MARX EVELYNE</v>
          </cell>
          <cell r="AD30708">
            <v>3</v>
          </cell>
        </row>
        <row r="30709">
          <cell r="H30709" t="str">
            <v>MEDECIN</v>
          </cell>
          <cell r="K30709" t="str">
            <v>MG</v>
          </cell>
          <cell r="L30709">
            <v>2</v>
          </cell>
          <cell r="AC30709" t="str">
            <v>00729 / SCHMITT MARX EVELYNE</v>
          </cell>
          <cell r="AD30709">
            <v>3</v>
          </cell>
        </row>
        <row r="30710">
          <cell r="H30710" t="str">
            <v>MASSEUR</v>
          </cell>
          <cell r="L30710">
            <v>0</v>
          </cell>
          <cell r="AC30710" t="str">
            <v>04814 / LAURENT OLIVIA</v>
          </cell>
          <cell r="AD30710">
            <v>3</v>
          </cell>
        </row>
        <row r="30711">
          <cell r="H30711" t="str">
            <v>MEDECIN</v>
          </cell>
          <cell r="K30711" t="str">
            <v>MS</v>
          </cell>
          <cell r="L30711">
            <v>0</v>
          </cell>
          <cell r="AC30711" t="str">
            <v>05358 / BETSCH CELINE</v>
          </cell>
          <cell r="AD30711">
            <v>3</v>
          </cell>
        </row>
        <row r="30712">
          <cell r="H30712" t="str">
            <v>MEDECIN</v>
          </cell>
          <cell r="K30712" t="str">
            <v>MS</v>
          </cell>
          <cell r="L30712">
            <v>1</v>
          </cell>
          <cell r="AC30712" t="str">
            <v>05029 / BOUGHALEM ALI</v>
          </cell>
          <cell r="AD30712">
            <v>3</v>
          </cell>
        </row>
        <row r="30713">
          <cell r="H30713" t="str">
            <v>INFIRMIER</v>
          </cell>
          <cell r="L30713">
            <v>0</v>
          </cell>
          <cell r="AC30713" t="str">
            <v>02337 / GALLARD MYLENE</v>
          </cell>
          <cell r="AD30713">
            <v>3</v>
          </cell>
        </row>
        <row r="30714">
          <cell r="H30714" t="str">
            <v>DENTISTE</v>
          </cell>
          <cell r="L30714">
            <v>0</v>
          </cell>
          <cell r="AC30714" t="str">
            <v>05358 / BETSCH CELINE</v>
          </cell>
          <cell r="AD30714">
            <v>3</v>
          </cell>
        </row>
        <row r="30715">
          <cell r="H30715" t="str">
            <v>DENTISTE</v>
          </cell>
          <cell r="L30715">
            <v>0</v>
          </cell>
          <cell r="AC30715" t="str">
            <v>05358 / BETSCH CELINE</v>
          </cell>
          <cell r="AD30715">
            <v>3</v>
          </cell>
        </row>
        <row r="30716">
          <cell r="H30716" t="str">
            <v>INFIRMIER</v>
          </cell>
          <cell r="L30716">
            <v>0</v>
          </cell>
          <cell r="AC30716" t="str">
            <v>03811 / LE MOYNE BENOIT</v>
          </cell>
          <cell r="AD30716">
            <v>3</v>
          </cell>
        </row>
        <row r="30717">
          <cell r="H30717" t="str">
            <v>MASSEUR</v>
          </cell>
          <cell r="L30717">
            <v>0</v>
          </cell>
          <cell r="AC30717" t="str">
            <v>00729 / SCHMITT MARX EVELYNE</v>
          </cell>
          <cell r="AD30717">
            <v>3</v>
          </cell>
        </row>
        <row r="30718">
          <cell r="H30718" t="str">
            <v>MASSEUR</v>
          </cell>
          <cell r="L30718">
            <v>0</v>
          </cell>
          <cell r="AC30718" t="str">
            <v>06513 / ROLLANG ARNOULD RACHEL</v>
          </cell>
          <cell r="AD30718">
            <v>3</v>
          </cell>
        </row>
        <row r="30719">
          <cell r="H30719" t="str">
            <v>DENTISTE</v>
          </cell>
          <cell r="L30719">
            <v>0</v>
          </cell>
          <cell r="AC30719" t="str">
            <v>02918 / SCHOLLER STEPHANIE</v>
          </cell>
          <cell r="AD30719">
            <v>3</v>
          </cell>
        </row>
        <row r="30720">
          <cell r="H30720" t="str">
            <v>MEDECIN</v>
          </cell>
          <cell r="K30720" t="str">
            <v>MS</v>
          </cell>
          <cell r="L30720">
            <v>0</v>
          </cell>
          <cell r="AC30720" t="str">
            <v>04814 / LAURENT OLIVIA</v>
          </cell>
          <cell r="AD30720">
            <v>3</v>
          </cell>
        </row>
        <row r="30721">
          <cell r="H30721" t="str">
            <v>MEDECIN</v>
          </cell>
          <cell r="K30721" t="str">
            <v>MS</v>
          </cell>
          <cell r="L30721">
            <v>0</v>
          </cell>
          <cell r="AC30721" t="str">
            <v>05345 / SCHENCK LAURENCE</v>
          </cell>
          <cell r="AD30721">
            <v>3</v>
          </cell>
        </row>
        <row r="30722">
          <cell r="H30722" t="str">
            <v>MEDECIN</v>
          </cell>
          <cell r="K30722" t="str">
            <v>MS</v>
          </cell>
          <cell r="L30722">
            <v>1</v>
          </cell>
          <cell r="AC30722" t="str">
            <v>05029 / BOUGHALEM ALI</v>
          </cell>
          <cell r="AD30722">
            <v>3</v>
          </cell>
        </row>
        <row r="30723">
          <cell r="H30723" t="str">
            <v>MASSEUR</v>
          </cell>
          <cell r="L30723">
            <v>0</v>
          </cell>
          <cell r="AC30723" t="str">
            <v>05029 / BOUGHALEM ALI</v>
          </cell>
          <cell r="AD30723">
            <v>3</v>
          </cell>
        </row>
        <row r="30724">
          <cell r="H30724" t="str">
            <v>INFIRMIER</v>
          </cell>
          <cell r="L30724">
            <v>0</v>
          </cell>
          <cell r="AC30724" t="str">
            <v>02337 / GALLARD MYLENE</v>
          </cell>
          <cell r="AD30724">
            <v>3</v>
          </cell>
        </row>
        <row r="30725">
          <cell r="H30725" t="str">
            <v>MEDECIN</v>
          </cell>
          <cell r="K30725" t="str">
            <v>MG</v>
          </cell>
          <cell r="L30725">
            <v>0</v>
          </cell>
          <cell r="AC30725" t="str">
            <v>02918 / SCHOLLER STEPHANIE</v>
          </cell>
          <cell r="AD30725">
            <v>3</v>
          </cell>
        </row>
        <row r="30726">
          <cell r="H30726" t="str">
            <v>DENTISTE</v>
          </cell>
          <cell r="L30726">
            <v>0</v>
          </cell>
          <cell r="AC30726" t="str">
            <v>02918 / SCHOLLER STEPHANIE</v>
          </cell>
          <cell r="AD30726">
            <v>3</v>
          </cell>
        </row>
        <row r="30727">
          <cell r="H30727" t="str">
            <v>DENTISTE</v>
          </cell>
          <cell r="L30727">
            <v>0</v>
          </cell>
          <cell r="AC30727" t="str">
            <v>04988 / STIRNEMANN JEAN VINCENT</v>
          </cell>
          <cell r="AD30727">
            <v>3</v>
          </cell>
        </row>
        <row r="30728">
          <cell r="H30728" t="str">
            <v>INFIRMIER</v>
          </cell>
          <cell r="L30728">
            <v>0</v>
          </cell>
          <cell r="AC30728" t="str">
            <v>04988 / STIRNEMANN JEAN VINCENT</v>
          </cell>
          <cell r="AD30728">
            <v>3</v>
          </cell>
        </row>
        <row r="30729">
          <cell r="H30729" t="str">
            <v>MEDECIN</v>
          </cell>
          <cell r="K30729" t="str">
            <v>MG</v>
          </cell>
          <cell r="L30729">
            <v>0</v>
          </cell>
          <cell r="AC30729" t="str">
            <v>06513 / ROLLANG ARNOULD RACHEL</v>
          </cell>
          <cell r="AD30729">
            <v>3</v>
          </cell>
        </row>
        <row r="30730">
          <cell r="H30730" t="str">
            <v>DENTISTE</v>
          </cell>
          <cell r="L30730">
            <v>0</v>
          </cell>
          <cell r="AC30730" t="str">
            <v>02918 / SCHOLLER STEPHANIE</v>
          </cell>
          <cell r="AD30730">
            <v>3</v>
          </cell>
        </row>
        <row r="30731">
          <cell r="H30731" t="str">
            <v>INFIRMIER</v>
          </cell>
          <cell r="L30731">
            <v>0</v>
          </cell>
          <cell r="AC30731" t="str">
            <v>05358 / BETSCH CELINE</v>
          </cell>
          <cell r="AD30731">
            <v>3</v>
          </cell>
        </row>
        <row r="30732">
          <cell r="H30732" t="str">
            <v>INFIRMIER</v>
          </cell>
          <cell r="L30732">
            <v>0</v>
          </cell>
          <cell r="AC30732" t="str">
            <v>03811 / LE MOYNE BENOIT</v>
          </cell>
          <cell r="AD30732">
            <v>3</v>
          </cell>
        </row>
        <row r="30733">
          <cell r="H30733" t="str">
            <v>MASSEUR</v>
          </cell>
          <cell r="L30733">
            <v>0</v>
          </cell>
          <cell r="AC30733" t="str">
            <v>02918 / SCHOLLER STEPHANIE</v>
          </cell>
          <cell r="AD30733">
            <v>3</v>
          </cell>
        </row>
        <row r="30734">
          <cell r="H30734" t="str">
            <v>DENTISTE</v>
          </cell>
          <cell r="L30734">
            <v>0</v>
          </cell>
          <cell r="AC30734" t="str">
            <v>02918 / SCHOLLER STEPHANIE</v>
          </cell>
          <cell r="AD30734">
            <v>3</v>
          </cell>
        </row>
        <row r="30735">
          <cell r="H30735" t="str">
            <v>MEDECIN</v>
          </cell>
          <cell r="K30735" t="str">
            <v>MG</v>
          </cell>
          <cell r="L30735">
            <v>0</v>
          </cell>
          <cell r="AC30735" t="str">
            <v>00729 / SCHMITT MARX EVELYNE</v>
          </cell>
          <cell r="AD30735">
            <v>3</v>
          </cell>
        </row>
        <row r="30736">
          <cell r="H30736" t="str">
            <v>MEDECIN</v>
          </cell>
          <cell r="K30736" t="str">
            <v>MG</v>
          </cell>
          <cell r="L30736">
            <v>0</v>
          </cell>
          <cell r="AC30736" t="str">
            <v>04814 / LAURENT OLIVIA</v>
          </cell>
          <cell r="AD30736">
            <v>3</v>
          </cell>
        </row>
        <row r="30737">
          <cell r="H30737" t="str">
            <v>INFIRMIER</v>
          </cell>
          <cell r="L30737">
            <v>0</v>
          </cell>
          <cell r="AC30737" t="str">
            <v>03811 / LE MOYNE BENOIT</v>
          </cell>
          <cell r="AD30737">
            <v>3</v>
          </cell>
        </row>
        <row r="30738">
          <cell r="H30738" t="str">
            <v>MASSEUR</v>
          </cell>
          <cell r="L30738">
            <v>0</v>
          </cell>
          <cell r="AC30738" t="str">
            <v>02918 / SCHOLLER STEPHANIE</v>
          </cell>
          <cell r="AD30738">
            <v>3</v>
          </cell>
        </row>
        <row r="30739">
          <cell r="H30739" t="str">
            <v>INFIRMIER</v>
          </cell>
          <cell r="L30739">
            <v>0</v>
          </cell>
          <cell r="AC30739" t="str">
            <v>00729 / SCHMITT MARX EVELYNE</v>
          </cell>
          <cell r="AD30739">
            <v>3</v>
          </cell>
        </row>
        <row r="30740">
          <cell r="H30740" t="str">
            <v>MEDECIN</v>
          </cell>
          <cell r="K30740" t="str">
            <v>MG</v>
          </cell>
          <cell r="L30740">
            <v>0</v>
          </cell>
          <cell r="AC30740" t="str">
            <v>04814 / LAURENT OLIVIA</v>
          </cell>
          <cell r="AD30740">
            <v>3</v>
          </cell>
        </row>
        <row r="30741">
          <cell r="H30741" t="str">
            <v>DENTISTE</v>
          </cell>
          <cell r="L30741">
            <v>0</v>
          </cell>
          <cell r="AC30741" t="str">
            <v>05029 / BOUGHALEM ALI</v>
          </cell>
          <cell r="AD30741">
            <v>3</v>
          </cell>
        </row>
        <row r="30742">
          <cell r="H30742" t="str">
            <v>DENTISTE</v>
          </cell>
          <cell r="L30742">
            <v>0</v>
          </cell>
          <cell r="AC30742" t="str">
            <v>04814 / LAURENT OLIVIA</v>
          </cell>
          <cell r="AD30742">
            <v>3</v>
          </cell>
        </row>
        <row r="30743">
          <cell r="H30743" t="str">
            <v>INFIRMIER</v>
          </cell>
          <cell r="L30743">
            <v>0</v>
          </cell>
          <cell r="AC30743" t="str">
            <v>02918 / SCHOLLER STEPHANIE</v>
          </cell>
          <cell r="AD30743">
            <v>3</v>
          </cell>
        </row>
        <row r="30744">
          <cell r="H30744" t="str">
            <v>INFIRMIER</v>
          </cell>
          <cell r="L30744">
            <v>0</v>
          </cell>
          <cell r="AC30744" t="str">
            <v>05358 / BETSCH CELINE</v>
          </cell>
          <cell r="AD30744">
            <v>3</v>
          </cell>
        </row>
        <row r="30745">
          <cell r="H30745" t="str">
            <v>MASSEUR</v>
          </cell>
          <cell r="L30745">
            <v>0</v>
          </cell>
          <cell r="AC30745" t="str">
            <v>02918 / SCHOLLER STEPHANIE</v>
          </cell>
          <cell r="AD30745">
            <v>3</v>
          </cell>
        </row>
        <row r="30746">
          <cell r="H30746" t="str">
            <v>MEDECIN</v>
          </cell>
          <cell r="K30746" t="str">
            <v>MS</v>
          </cell>
          <cell r="L30746">
            <v>0</v>
          </cell>
          <cell r="AC30746" t="str">
            <v>05358 / BETSCH CELINE</v>
          </cell>
          <cell r="AD30746">
            <v>3</v>
          </cell>
        </row>
        <row r="30747">
          <cell r="H30747" t="str">
            <v>PÉDICURE - PODOLOGUE</v>
          </cell>
          <cell r="L30747">
            <v>0</v>
          </cell>
          <cell r="AC30747" t="str">
            <v>04814 / LAURENT OLIVIA</v>
          </cell>
          <cell r="AD30747">
            <v>3</v>
          </cell>
        </row>
        <row r="30748">
          <cell r="H30748" t="str">
            <v>MEDECIN</v>
          </cell>
          <cell r="K30748" t="str">
            <v>MG</v>
          </cell>
          <cell r="L30748">
            <v>0</v>
          </cell>
          <cell r="AC30748" t="str">
            <v>04988 / STIRNEMANN JEAN VINCENT</v>
          </cell>
          <cell r="AD30748">
            <v>3</v>
          </cell>
        </row>
        <row r="30749">
          <cell r="H30749" t="str">
            <v>MEDECIN</v>
          </cell>
          <cell r="K30749" t="str">
            <v>MG</v>
          </cell>
          <cell r="L30749">
            <v>1</v>
          </cell>
          <cell r="AC30749" t="str">
            <v>04988 / STIRNEMANN JEAN VINCENT</v>
          </cell>
          <cell r="AD30749">
            <v>3</v>
          </cell>
        </row>
        <row r="30750">
          <cell r="H30750" t="str">
            <v>MEDECIN</v>
          </cell>
          <cell r="K30750" t="str">
            <v>MG</v>
          </cell>
          <cell r="L30750">
            <v>0</v>
          </cell>
          <cell r="AC30750" t="str">
            <v>04988 / STIRNEMANN JEAN VINCENT</v>
          </cell>
          <cell r="AD30750">
            <v>3</v>
          </cell>
        </row>
        <row r="30751">
          <cell r="H30751" t="str">
            <v>DENTISTE</v>
          </cell>
          <cell r="L30751">
            <v>0</v>
          </cell>
          <cell r="AC30751" t="str">
            <v>04814 / LAURENT OLIVIA</v>
          </cell>
          <cell r="AD30751">
            <v>3</v>
          </cell>
        </row>
        <row r="30752">
          <cell r="H30752" t="str">
            <v>MEDECIN</v>
          </cell>
          <cell r="K30752" t="str">
            <v>MS</v>
          </cell>
          <cell r="L30752">
            <v>0</v>
          </cell>
          <cell r="AC30752" t="str">
            <v>02918 / SCHOLLER STEPHANIE</v>
          </cell>
          <cell r="AD30752">
            <v>3</v>
          </cell>
        </row>
        <row r="30753">
          <cell r="H30753" t="str">
            <v>MEDECIN</v>
          </cell>
          <cell r="K30753" t="str">
            <v>MG</v>
          </cell>
          <cell r="L30753">
            <v>0</v>
          </cell>
          <cell r="AC30753" t="str">
            <v>00729 / SCHMITT MARX EVELYNE</v>
          </cell>
          <cell r="AD30753">
            <v>3</v>
          </cell>
        </row>
        <row r="30754">
          <cell r="H30754" t="str">
            <v>MASSEUR</v>
          </cell>
          <cell r="L30754">
            <v>0</v>
          </cell>
          <cell r="AC30754" t="str">
            <v>00729 / SCHMITT MARX EVELYNE</v>
          </cell>
          <cell r="AD30754">
            <v>3</v>
          </cell>
        </row>
        <row r="30755">
          <cell r="H30755" t="str">
            <v>MEDECIN</v>
          </cell>
          <cell r="K30755" t="str">
            <v>MG</v>
          </cell>
          <cell r="L30755">
            <v>0</v>
          </cell>
          <cell r="AC30755" t="str">
            <v>00729 / SCHMITT MARX EVELYNE</v>
          </cell>
          <cell r="AD30755">
            <v>3</v>
          </cell>
        </row>
        <row r="30756">
          <cell r="H30756" t="str">
            <v>DENTISTE</v>
          </cell>
          <cell r="L30756">
            <v>0</v>
          </cell>
          <cell r="AC30756" t="str">
            <v>05029 / BOUGHALEM ALI</v>
          </cell>
          <cell r="AD30756">
            <v>3</v>
          </cell>
        </row>
        <row r="30757">
          <cell r="H30757" t="str">
            <v>MASSEUR</v>
          </cell>
          <cell r="L30757">
            <v>0</v>
          </cell>
          <cell r="AC30757" t="str">
            <v>06513 / ROLLANG ARNOULD RACHEL</v>
          </cell>
          <cell r="AD30757">
            <v>3</v>
          </cell>
        </row>
        <row r="30758">
          <cell r="H30758" t="str">
            <v>ORTHOPTISTE, ORTHOPHONISTE</v>
          </cell>
          <cell r="L30758">
            <v>0</v>
          </cell>
          <cell r="AC30758" t="str">
            <v>00729 / SCHMITT MARX EVELYNE</v>
          </cell>
          <cell r="AD30758">
            <v>3</v>
          </cell>
        </row>
        <row r="30759">
          <cell r="H30759" t="str">
            <v>MASSEUR</v>
          </cell>
          <cell r="L30759">
            <v>1</v>
          </cell>
          <cell r="AC30759" t="str">
            <v>06513 / ROLLANG ARNOULD RACHEL</v>
          </cell>
          <cell r="AD30759">
            <v>3</v>
          </cell>
        </row>
        <row r="30760">
          <cell r="H30760" t="str">
            <v>ORTHOPTISTE, ORTHOPHONISTE</v>
          </cell>
          <cell r="L30760">
            <v>0</v>
          </cell>
          <cell r="AC30760" t="str">
            <v>04988 / STIRNEMANN JEAN VINCENT</v>
          </cell>
          <cell r="AD30760">
            <v>3</v>
          </cell>
        </row>
        <row r="30761">
          <cell r="H30761" t="str">
            <v>INFIRMIER</v>
          </cell>
          <cell r="L30761">
            <v>0</v>
          </cell>
          <cell r="AC30761" t="str">
            <v>05029 / BOUGHALEM ALI</v>
          </cell>
          <cell r="AD30761">
            <v>3</v>
          </cell>
        </row>
        <row r="30762">
          <cell r="H30762" t="str">
            <v>MASSEUR</v>
          </cell>
          <cell r="L30762">
            <v>0</v>
          </cell>
          <cell r="AC30762" t="str">
            <v>04814 / LAURENT OLIVIA</v>
          </cell>
          <cell r="AD30762">
            <v>3</v>
          </cell>
        </row>
        <row r="30763">
          <cell r="H30763" t="str">
            <v>MEDECIN</v>
          </cell>
          <cell r="K30763" t="str">
            <v>MG</v>
          </cell>
          <cell r="L30763">
            <v>0</v>
          </cell>
          <cell r="AC30763" t="str">
            <v>00729 / SCHMITT MARX EVELYNE</v>
          </cell>
          <cell r="AD30763">
            <v>3</v>
          </cell>
        </row>
        <row r="30764">
          <cell r="H30764" t="str">
            <v>ORTHOPTISTE, ORTHOPHONISTE</v>
          </cell>
          <cell r="L30764">
            <v>1</v>
          </cell>
          <cell r="AC30764" t="str">
            <v>04814 / LAURENT OLIVIA</v>
          </cell>
          <cell r="AD30764">
            <v>3</v>
          </cell>
        </row>
        <row r="30765">
          <cell r="H30765" t="str">
            <v>MEDECIN</v>
          </cell>
          <cell r="K30765" t="str">
            <v>MG</v>
          </cell>
          <cell r="L30765">
            <v>0</v>
          </cell>
          <cell r="AC30765" t="str">
            <v>02918 / SCHOLLER STEPHANIE</v>
          </cell>
          <cell r="AD30765">
            <v>3</v>
          </cell>
        </row>
        <row r="30766">
          <cell r="H30766" t="str">
            <v>ORTHOPTISTE, ORTHOPHONISTE</v>
          </cell>
          <cell r="L30766">
            <v>0</v>
          </cell>
          <cell r="AC30766" t="str">
            <v>04988 / STIRNEMANN JEAN VINCENT</v>
          </cell>
          <cell r="AD30766">
            <v>3</v>
          </cell>
        </row>
        <row r="30767">
          <cell r="H30767" t="str">
            <v>DENTISTE</v>
          </cell>
          <cell r="L30767">
            <v>0</v>
          </cell>
          <cell r="AC30767" t="str">
            <v>04814 / LAURENT OLIVIA</v>
          </cell>
          <cell r="AD30767">
            <v>3</v>
          </cell>
        </row>
        <row r="30768">
          <cell r="H30768" t="str">
            <v>INFIRMIER</v>
          </cell>
          <cell r="L30768">
            <v>0</v>
          </cell>
          <cell r="AC30768" t="str">
            <v>05029 / BOUGHALEM ALI</v>
          </cell>
          <cell r="AD30768">
            <v>3</v>
          </cell>
        </row>
        <row r="30769">
          <cell r="H30769" t="str">
            <v>DENTISTE</v>
          </cell>
          <cell r="L30769">
            <v>0</v>
          </cell>
          <cell r="AC30769" t="str">
            <v>04814 / LAURENT OLIVIA</v>
          </cell>
          <cell r="AD30769">
            <v>3</v>
          </cell>
        </row>
        <row r="30770">
          <cell r="H30770" t="str">
            <v>DENTISTE</v>
          </cell>
          <cell r="L30770">
            <v>1</v>
          </cell>
          <cell r="AC30770" t="str">
            <v>04814 / LAURENT OLIVIA</v>
          </cell>
          <cell r="AD30770">
            <v>3</v>
          </cell>
        </row>
        <row r="30771">
          <cell r="H30771" t="str">
            <v>DENTISTE</v>
          </cell>
          <cell r="L30771">
            <v>0</v>
          </cell>
          <cell r="AC30771" t="str">
            <v>04814 / LAURENT OLIVIA</v>
          </cell>
          <cell r="AD30771">
            <v>3</v>
          </cell>
        </row>
        <row r="30772">
          <cell r="H30772" t="str">
            <v>DENTISTE</v>
          </cell>
          <cell r="L30772">
            <v>0</v>
          </cell>
          <cell r="AC30772" t="str">
            <v>05358 / BETSCH CELINE</v>
          </cell>
          <cell r="AD30772">
            <v>3</v>
          </cell>
        </row>
        <row r="30773">
          <cell r="H30773" t="str">
            <v>DENTISTE</v>
          </cell>
          <cell r="L30773">
            <v>1</v>
          </cell>
          <cell r="AC30773" t="str">
            <v>02918 / SCHOLLER STEPHANIE</v>
          </cell>
          <cell r="AD30773">
            <v>3</v>
          </cell>
        </row>
        <row r="30774">
          <cell r="H30774" t="str">
            <v>MEDECIN</v>
          </cell>
          <cell r="K30774" t="str">
            <v>MS</v>
          </cell>
          <cell r="L30774">
            <v>0</v>
          </cell>
          <cell r="AC30774" t="str">
            <v>04988 / STIRNEMANN JEAN VINCENT</v>
          </cell>
          <cell r="AD30774">
            <v>3</v>
          </cell>
        </row>
        <row r="30775">
          <cell r="H30775" t="str">
            <v>MEDECIN</v>
          </cell>
          <cell r="K30775" t="str">
            <v>MS</v>
          </cell>
          <cell r="L30775">
            <v>0</v>
          </cell>
          <cell r="AC30775" t="str">
            <v>02337 / GALLARD MYLENE</v>
          </cell>
          <cell r="AD30775">
            <v>3</v>
          </cell>
        </row>
        <row r="30776">
          <cell r="H30776" t="str">
            <v>INFIRMIER</v>
          </cell>
          <cell r="L30776">
            <v>0</v>
          </cell>
          <cell r="AC30776" t="str">
            <v>06513 / ROLLANG ARNOULD RACHEL</v>
          </cell>
          <cell r="AD30776">
            <v>3</v>
          </cell>
        </row>
        <row r="30777">
          <cell r="H30777" t="str">
            <v>INFIRMIER</v>
          </cell>
          <cell r="L30777">
            <v>0</v>
          </cell>
          <cell r="AC30777" t="str">
            <v>05358 / BETSCH CELINE</v>
          </cell>
          <cell r="AD30777">
            <v>3</v>
          </cell>
        </row>
        <row r="30778">
          <cell r="H30778" t="str">
            <v>ORTHOPTISTE, ORTHOPHONISTE</v>
          </cell>
          <cell r="L30778">
            <v>0</v>
          </cell>
          <cell r="AC30778" t="str">
            <v>02337 / GALLARD MYLENE</v>
          </cell>
          <cell r="AD30778">
            <v>3</v>
          </cell>
        </row>
        <row r="30779">
          <cell r="H30779" t="str">
            <v>MEDECIN</v>
          </cell>
          <cell r="K30779" t="str">
            <v>MG</v>
          </cell>
          <cell r="L30779">
            <v>0</v>
          </cell>
          <cell r="AC30779" t="str">
            <v>03811 / LE MOYNE BENOIT</v>
          </cell>
          <cell r="AD30779">
            <v>3</v>
          </cell>
        </row>
        <row r="30780">
          <cell r="H30780" t="str">
            <v>INFIRMIER</v>
          </cell>
          <cell r="L30780">
            <v>0</v>
          </cell>
          <cell r="AC30780" t="str">
            <v>05029 / BOUGHALEM ALI</v>
          </cell>
          <cell r="AD30780">
            <v>3</v>
          </cell>
        </row>
        <row r="30781">
          <cell r="H30781" t="str">
            <v>PÉDICURE - PODOLOGUE</v>
          </cell>
          <cell r="L30781">
            <v>0</v>
          </cell>
          <cell r="AC30781" t="str">
            <v>02337 / GALLARD MYLENE</v>
          </cell>
          <cell r="AD30781">
            <v>3</v>
          </cell>
        </row>
        <row r="30782">
          <cell r="H30782" t="str">
            <v>INFIRMIER</v>
          </cell>
          <cell r="L30782">
            <v>0</v>
          </cell>
          <cell r="AC30782" t="str">
            <v>03811 / LE MOYNE BENOIT</v>
          </cell>
          <cell r="AD30782">
            <v>3</v>
          </cell>
        </row>
        <row r="30783">
          <cell r="H30783" t="str">
            <v>MEDECIN</v>
          </cell>
          <cell r="K30783" t="str">
            <v>MG</v>
          </cell>
          <cell r="L30783">
            <v>0</v>
          </cell>
          <cell r="AC30783" t="str">
            <v>05358 / BETSCH CELINE</v>
          </cell>
          <cell r="AD30783">
            <v>3</v>
          </cell>
        </row>
        <row r="30784">
          <cell r="H30784" t="str">
            <v>MASSEUR</v>
          </cell>
          <cell r="L30784">
            <v>0</v>
          </cell>
          <cell r="AC30784" t="str">
            <v>04988 / STIRNEMANN JEAN VINCENT</v>
          </cell>
          <cell r="AD30784">
            <v>3</v>
          </cell>
        </row>
        <row r="30785">
          <cell r="H30785" t="str">
            <v>MASSEUR</v>
          </cell>
          <cell r="L30785">
            <v>0</v>
          </cell>
          <cell r="AC30785" t="str">
            <v>02918 / SCHOLLER STEPHANIE</v>
          </cell>
          <cell r="AD30785">
            <v>3</v>
          </cell>
        </row>
        <row r="30786">
          <cell r="H30786" t="str">
            <v>MEDECIN</v>
          </cell>
          <cell r="K30786" t="str">
            <v>MG</v>
          </cell>
          <cell r="L30786">
            <v>0</v>
          </cell>
          <cell r="AC30786" t="str">
            <v>05029 / BOUGHALEM ALI</v>
          </cell>
          <cell r="AD30786">
            <v>3</v>
          </cell>
        </row>
        <row r="30787">
          <cell r="H30787" t="str">
            <v>MEDECIN</v>
          </cell>
          <cell r="K30787" t="str">
            <v>MG</v>
          </cell>
          <cell r="L30787">
            <v>0</v>
          </cell>
          <cell r="AC30787" t="str">
            <v>02337 / GALLARD MYLENE</v>
          </cell>
          <cell r="AD30787">
            <v>3</v>
          </cell>
        </row>
        <row r="30788">
          <cell r="H30788" t="str">
            <v>MASSEUR</v>
          </cell>
          <cell r="L30788">
            <v>0</v>
          </cell>
          <cell r="AC30788" t="str">
            <v>05358 / BETSCH CELINE</v>
          </cell>
          <cell r="AD30788">
            <v>3</v>
          </cell>
        </row>
        <row r="30789">
          <cell r="H30789" t="str">
            <v>INFIRMIER</v>
          </cell>
          <cell r="L30789">
            <v>0</v>
          </cell>
          <cell r="AC30789" t="str">
            <v>02337 / GALLARD MYLENE</v>
          </cell>
          <cell r="AD30789">
            <v>3</v>
          </cell>
        </row>
        <row r="30790">
          <cell r="H30790" t="str">
            <v>MEDECIN</v>
          </cell>
          <cell r="K30790" t="str">
            <v>MS</v>
          </cell>
          <cell r="L30790">
            <v>0</v>
          </cell>
          <cell r="AC30790" t="str">
            <v>06513 / ROLLANG ARNOULD RACHEL</v>
          </cell>
          <cell r="AD30790">
            <v>3</v>
          </cell>
        </row>
        <row r="30791">
          <cell r="H30791" t="str">
            <v>INFIRMIER</v>
          </cell>
          <cell r="L30791">
            <v>0</v>
          </cell>
          <cell r="AC30791" t="str">
            <v>06513 / ROLLANG ARNOULD RACHEL</v>
          </cell>
          <cell r="AD30791">
            <v>3</v>
          </cell>
        </row>
        <row r="30792">
          <cell r="H30792" t="str">
            <v>DENTISTE</v>
          </cell>
          <cell r="L30792">
            <v>0</v>
          </cell>
          <cell r="AC30792" t="str">
            <v>04988 / STIRNEMANN JEAN VINCENT</v>
          </cell>
          <cell r="AD30792">
            <v>3</v>
          </cell>
        </row>
        <row r="30793">
          <cell r="H30793" t="str">
            <v>MASSEUR</v>
          </cell>
          <cell r="L30793">
            <v>0</v>
          </cell>
          <cell r="AC30793" t="str">
            <v>03811 / LE MOYNE BENOIT</v>
          </cell>
          <cell r="AD30793">
            <v>3</v>
          </cell>
        </row>
        <row r="30794">
          <cell r="H30794" t="str">
            <v>FOURNISSEUR</v>
          </cell>
          <cell r="L30794">
            <v>0</v>
          </cell>
          <cell r="AC30794" t="str">
            <v>02337 / GALLARD MYLENE</v>
          </cell>
          <cell r="AD30794">
            <v>3</v>
          </cell>
        </row>
        <row r="30795">
          <cell r="H30795" t="str">
            <v>MEDECIN</v>
          </cell>
          <cell r="K30795" t="str">
            <v>MS</v>
          </cell>
          <cell r="L30795">
            <v>1</v>
          </cell>
          <cell r="AC30795" t="str">
            <v>05358 / BETSCH CELINE</v>
          </cell>
          <cell r="AD30795">
            <v>3</v>
          </cell>
        </row>
        <row r="30796">
          <cell r="H30796" t="str">
            <v>MEDECIN</v>
          </cell>
          <cell r="K30796" t="str">
            <v>MS</v>
          </cell>
          <cell r="L30796">
            <v>0</v>
          </cell>
          <cell r="AC30796" t="str">
            <v>05345 / SCHENCK LAURENCE</v>
          </cell>
          <cell r="AD30796">
            <v>3</v>
          </cell>
        </row>
        <row r="30797">
          <cell r="H30797" t="str">
            <v>MASSEUR</v>
          </cell>
          <cell r="L30797">
            <v>0</v>
          </cell>
          <cell r="AC30797" t="str">
            <v>00729 / SCHMITT MARX EVELYNE</v>
          </cell>
          <cell r="AD30797">
            <v>3</v>
          </cell>
        </row>
        <row r="30798">
          <cell r="H30798" t="str">
            <v>ORTHOPTISTE, ORTHOPHONISTE</v>
          </cell>
          <cell r="L30798">
            <v>0</v>
          </cell>
          <cell r="AC30798" t="str">
            <v>00729 / SCHMITT MARX EVELYNE</v>
          </cell>
          <cell r="AD30798">
            <v>3</v>
          </cell>
        </row>
        <row r="30799">
          <cell r="H30799" t="str">
            <v>FOURNISSEUR</v>
          </cell>
          <cell r="L30799">
            <v>0</v>
          </cell>
          <cell r="AC30799" t="str">
            <v>02918 / SCHOLLER STEPHANIE</v>
          </cell>
          <cell r="AD30799">
            <v>3</v>
          </cell>
        </row>
        <row r="30800">
          <cell r="H30800" t="str">
            <v>FOURNISSEUR</v>
          </cell>
          <cell r="L30800">
            <v>0</v>
          </cell>
          <cell r="AC30800" t="str">
            <v>05029 / BOUGHALEM ALI</v>
          </cell>
          <cell r="AD30800">
            <v>3</v>
          </cell>
        </row>
        <row r="30801">
          <cell r="H30801" t="str">
            <v>FOURNISSEUR</v>
          </cell>
          <cell r="L30801">
            <v>0</v>
          </cell>
          <cell r="AC30801" t="str">
            <v>02337 / GALLARD MYLENE</v>
          </cell>
          <cell r="AD30801">
            <v>3</v>
          </cell>
        </row>
        <row r="30802">
          <cell r="H30802" t="str">
            <v>FOURNISSEUR</v>
          </cell>
          <cell r="L30802">
            <v>0</v>
          </cell>
          <cell r="AC30802" t="str">
            <v>04814 / LAURENT OLIVIA</v>
          </cell>
          <cell r="AD30802">
            <v>3</v>
          </cell>
        </row>
        <row r="30803">
          <cell r="H30803" t="str">
            <v>FOURNISSEUR</v>
          </cell>
          <cell r="L30803">
            <v>0</v>
          </cell>
          <cell r="AC30803" t="str">
            <v>06513 / ROLLANG ARNOULD RACHEL</v>
          </cell>
          <cell r="AD30803">
            <v>3</v>
          </cell>
        </row>
        <row r="30804">
          <cell r="H30804" t="str">
            <v>FOURNISSEUR</v>
          </cell>
          <cell r="L30804">
            <v>0</v>
          </cell>
          <cell r="AC30804" t="str">
            <v>05345 / SCHENCK LAURENCE</v>
          </cell>
          <cell r="AD30804">
            <v>3</v>
          </cell>
        </row>
        <row r="30805">
          <cell r="H30805" t="str">
            <v>FOURNISSEUR</v>
          </cell>
          <cell r="L30805">
            <v>0</v>
          </cell>
          <cell r="AC30805" t="str">
            <v>02918 / SCHOLLER STEPHANIE</v>
          </cell>
          <cell r="AD30805">
            <v>3</v>
          </cell>
        </row>
        <row r="30806">
          <cell r="H30806" t="str">
            <v>FOURNISSEUR</v>
          </cell>
          <cell r="L30806">
            <v>0</v>
          </cell>
          <cell r="AC30806" t="str">
            <v>04988 / STIRNEMANN JEAN VINCENT</v>
          </cell>
          <cell r="AD30806">
            <v>3</v>
          </cell>
        </row>
        <row r="30807">
          <cell r="H30807" t="str">
            <v>FOURNISSEUR</v>
          </cell>
          <cell r="L30807">
            <v>0</v>
          </cell>
          <cell r="AC30807" t="str">
            <v>05358 / BETSCH CELINE</v>
          </cell>
          <cell r="AD30807">
            <v>3</v>
          </cell>
        </row>
        <row r="30808">
          <cell r="H30808" t="str">
            <v>FOURNISSEUR</v>
          </cell>
          <cell r="L30808">
            <v>0</v>
          </cell>
          <cell r="AC30808" t="str">
            <v>04814 / LAURENT OLIVIA</v>
          </cell>
          <cell r="AD30808">
            <v>3</v>
          </cell>
        </row>
        <row r="30809">
          <cell r="H30809" t="str">
            <v>FOURNISSEUR</v>
          </cell>
          <cell r="L30809">
            <v>0</v>
          </cell>
          <cell r="AC30809" t="str">
            <v>06513 / ROLLANG ARNOULD RACHEL</v>
          </cell>
          <cell r="AD30809">
            <v>3</v>
          </cell>
        </row>
        <row r="30810">
          <cell r="H30810" t="str">
            <v>DENTISTE</v>
          </cell>
          <cell r="L30810">
            <v>0</v>
          </cell>
          <cell r="AC30810" t="str">
            <v>05029 / BOUGHALEM ALI</v>
          </cell>
          <cell r="AD30810">
            <v>3</v>
          </cell>
        </row>
        <row r="30811">
          <cell r="H30811" t="str">
            <v>MEDECIN</v>
          </cell>
          <cell r="K30811" t="str">
            <v>MG</v>
          </cell>
          <cell r="L30811">
            <v>0</v>
          </cell>
          <cell r="AC30811" t="str">
            <v>05358 / BETSCH CELINE</v>
          </cell>
          <cell r="AD30811">
            <v>3</v>
          </cell>
        </row>
        <row r="30812">
          <cell r="H30812" t="str">
            <v>INFIRMIER</v>
          </cell>
          <cell r="L30812">
            <v>0</v>
          </cell>
          <cell r="AC30812" t="str">
            <v>02337 / GALLARD MYLENE</v>
          </cell>
          <cell r="AD30812">
            <v>3</v>
          </cell>
        </row>
        <row r="30813">
          <cell r="H30813" t="str">
            <v>DENTISTE</v>
          </cell>
          <cell r="L30813">
            <v>0</v>
          </cell>
          <cell r="AC30813" t="str">
            <v>04814 / LAURENT OLIVIA</v>
          </cell>
          <cell r="AD30813">
            <v>3</v>
          </cell>
        </row>
        <row r="30814">
          <cell r="H30814" t="str">
            <v>DENTISTE</v>
          </cell>
          <cell r="L30814">
            <v>0</v>
          </cell>
          <cell r="AC30814" t="str">
            <v>06513 / ROLLANG ARNOULD RACHEL</v>
          </cell>
          <cell r="AD30814">
            <v>3</v>
          </cell>
        </row>
        <row r="30815">
          <cell r="H30815" t="str">
            <v>DENTISTE</v>
          </cell>
          <cell r="L30815">
            <v>0</v>
          </cell>
          <cell r="AC30815" t="str">
            <v>02918 / SCHOLLER STEPHANIE</v>
          </cell>
          <cell r="AD30815">
            <v>3</v>
          </cell>
        </row>
        <row r="30816">
          <cell r="H30816" t="str">
            <v>MEDECIN</v>
          </cell>
          <cell r="K30816" t="str">
            <v>MS</v>
          </cell>
          <cell r="L30816">
            <v>0</v>
          </cell>
          <cell r="AC30816" t="str">
            <v>06513 / ROLLANG ARNOULD RACHEL</v>
          </cell>
          <cell r="AD30816">
            <v>3</v>
          </cell>
        </row>
        <row r="30817">
          <cell r="H30817" t="str">
            <v>INFIRMIER</v>
          </cell>
          <cell r="L30817">
            <v>0</v>
          </cell>
          <cell r="AC30817" t="str">
            <v>05345 / SCHENCK LAURENCE</v>
          </cell>
          <cell r="AD30817">
            <v>3</v>
          </cell>
        </row>
        <row r="30818">
          <cell r="H30818" t="str">
            <v>MEDECIN</v>
          </cell>
          <cell r="K30818" t="str">
            <v>MG</v>
          </cell>
          <cell r="L30818">
            <v>0</v>
          </cell>
          <cell r="AC30818" t="str">
            <v>02918 / SCHOLLER STEPHANIE</v>
          </cell>
          <cell r="AD30818">
            <v>3</v>
          </cell>
        </row>
        <row r="30819">
          <cell r="H30819" t="str">
            <v>DENTISTE</v>
          </cell>
          <cell r="L30819">
            <v>0</v>
          </cell>
          <cell r="AC30819" t="str">
            <v>04988 / STIRNEMANN JEAN VINCENT</v>
          </cell>
          <cell r="AD30819">
            <v>3</v>
          </cell>
        </row>
        <row r="30820">
          <cell r="H30820" t="str">
            <v>INFIRMIER</v>
          </cell>
          <cell r="L30820">
            <v>0</v>
          </cell>
          <cell r="AC30820" t="str">
            <v>03811 / LE MOYNE BENOIT</v>
          </cell>
          <cell r="AD30820">
            <v>3</v>
          </cell>
        </row>
        <row r="30821">
          <cell r="H30821" t="str">
            <v>MASSEUR</v>
          </cell>
          <cell r="L30821">
            <v>0</v>
          </cell>
          <cell r="AC30821" t="str">
            <v>05358 / BETSCH CELINE</v>
          </cell>
          <cell r="AD30821">
            <v>3</v>
          </cell>
        </row>
        <row r="30822">
          <cell r="H30822" t="str">
            <v>MEDECIN</v>
          </cell>
          <cell r="K30822" t="str">
            <v>MS</v>
          </cell>
          <cell r="L30822">
            <v>1</v>
          </cell>
          <cell r="AC30822" t="str">
            <v>05358 / BETSCH CELINE</v>
          </cell>
          <cell r="AD30822">
            <v>3</v>
          </cell>
        </row>
        <row r="30823">
          <cell r="H30823" t="str">
            <v>MEDECIN</v>
          </cell>
          <cell r="K30823" t="str">
            <v>MS</v>
          </cell>
          <cell r="L30823">
            <v>0</v>
          </cell>
          <cell r="AC30823" t="str">
            <v>03811 / LE MOYNE BENOIT</v>
          </cell>
          <cell r="AD30823">
            <v>3</v>
          </cell>
        </row>
        <row r="30824">
          <cell r="H30824" t="str">
            <v>MEDECIN</v>
          </cell>
          <cell r="K30824" t="str">
            <v>MG</v>
          </cell>
          <cell r="L30824">
            <v>0</v>
          </cell>
          <cell r="AC30824" t="str">
            <v>05029 / BOUGHALEM ALI</v>
          </cell>
          <cell r="AD30824">
            <v>3</v>
          </cell>
        </row>
        <row r="30825">
          <cell r="H30825" t="str">
            <v>MASSEUR</v>
          </cell>
          <cell r="L30825">
            <v>0</v>
          </cell>
          <cell r="AC30825" t="str">
            <v>04814 / LAURENT OLIVIA</v>
          </cell>
          <cell r="AD30825">
            <v>3</v>
          </cell>
        </row>
        <row r="30826">
          <cell r="H30826" t="str">
            <v>MASSEUR</v>
          </cell>
          <cell r="L30826">
            <v>0</v>
          </cell>
          <cell r="AC30826" t="str">
            <v>06513 / ROLLANG ARNOULD RACHEL</v>
          </cell>
          <cell r="AD30826">
            <v>3</v>
          </cell>
        </row>
        <row r="30827">
          <cell r="H30827" t="str">
            <v>MASSEUR</v>
          </cell>
          <cell r="L30827">
            <v>0</v>
          </cell>
          <cell r="AC30827" t="str">
            <v>02337 / GALLARD MYLENE</v>
          </cell>
          <cell r="AD30827">
            <v>3</v>
          </cell>
        </row>
        <row r="30828">
          <cell r="H30828" t="str">
            <v>ORTHOPTISTE, ORTHOPHONISTE</v>
          </cell>
          <cell r="L30828">
            <v>0</v>
          </cell>
          <cell r="AC30828" t="str">
            <v>06513 / ROLLANG ARNOULD RACHEL</v>
          </cell>
          <cell r="AD30828">
            <v>3</v>
          </cell>
        </row>
        <row r="30829">
          <cell r="H30829" t="str">
            <v>MASSEUR</v>
          </cell>
          <cell r="L30829">
            <v>0</v>
          </cell>
          <cell r="AC30829" t="str">
            <v>05345 / SCHENCK LAURENCE</v>
          </cell>
          <cell r="AD30829">
            <v>3</v>
          </cell>
        </row>
        <row r="30830">
          <cell r="H30830" t="str">
            <v>MASSEUR</v>
          </cell>
          <cell r="L30830">
            <v>0</v>
          </cell>
          <cell r="AC30830" t="str">
            <v>06513 / ROLLANG ARNOULD RACHEL</v>
          </cell>
          <cell r="AD30830">
            <v>3</v>
          </cell>
        </row>
        <row r="30831">
          <cell r="H30831" t="str">
            <v>ORTHOPTISTE, ORTHOPHONISTE</v>
          </cell>
          <cell r="L30831">
            <v>0</v>
          </cell>
          <cell r="AC30831" t="str">
            <v>06513 / ROLLANG ARNOULD RACHEL</v>
          </cell>
          <cell r="AD30831">
            <v>3</v>
          </cell>
        </row>
        <row r="30832">
          <cell r="H30832" t="str">
            <v>MEDECIN</v>
          </cell>
          <cell r="K30832" t="str">
            <v>MS</v>
          </cell>
          <cell r="L30832">
            <v>0</v>
          </cell>
          <cell r="AC30832" t="str">
            <v>05345 / SCHENCK LAURENCE</v>
          </cell>
          <cell r="AD30832">
            <v>3</v>
          </cell>
        </row>
        <row r="30833">
          <cell r="H30833" t="str">
            <v>MEDECIN</v>
          </cell>
          <cell r="K30833" t="str">
            <v>MG</v>
          </cell>
          <cell r="L30833">
            <v>0</v>
          </cell>
          <cell r="AC30833" t="str">
            <v>02337 / GALLARD MYLENE</v>
          </cell>
          <cell r="AD30833">
            <v>3</v>
          </cell>
        </row>
        <row r="30834">
          <cell r="H30834" t="str">
            <v>INFIRMIER</v>
          </cell>
          <cell r="L30834">
            <v>0</v>
          </cell>
          <cell r="AC30834" t="str">
            <v>04814 / LAURENT OLIVIA</v>
          </cell>
          <cell r="AD30834">
            <v>3</v>
          </cell>
        </row>
        <row r="30835">
          <cell r="H30835" t="str">
            <v>FOURNISSEUR</v>
          </cell>
          <cell r="L30835">
            <v>0</v>
          </cell>
          <cell r="AC30835" t="str">
            <v>03811 / LE MOYNE BENOIT</v>
          </cell>
          <cell r="AD30835">
            <v>3</v>
          </cell>
        </row>
        <row r="30836">
          <cell r="H30836" t="str">
            <v>INFIRMIER</v>
          </cell>
          <cell r="L30836">
            <v>0</v>
          </cell>
          <cell r="AC30836" t="str">
            <v>02918 / SCHOLLER STEPHANIE</v>
          </cell>
          <cell r="AD30836">
            <v>3</v>
          </cell>
        </row>
        <row r="30837">
          <cell r="H30837" t="str">
            <v>MASSEUR</v>
          </cell>
          <cell r="L30837">
            <v>0</v>
          </cell>
          <cell r="AC30837" t="str">
            <v>05345 / SCHENCK LAURENCE</v>
          </cell>
          <cell r="AD30837">
            <v>3</v>
          </cell>
        </row>
        <row r="30838">
          <cell r="H30838" t="str">
            <v>INFIRMIER</v>
          </cell>
          <cell r="L30838">
            <v>0</v>
          </cell>
          <cell r="AC30838" t="str">
            <v>06513 / ROLLANG ARNOULD RACHEL</v>
          </cell>
          <cell r="AD30838">
            <v>3</v>
          </cell>
        </row>
        <row r="30839">
          <cell r="H30839" t="str">
            <v>FOURNISSEUR</v>
          </cell>
          <cell r="L30839">
            <v>0</v>
          </cell>
          <cell r="AC30839" t="str">
            <v>04814 / LAURENT OLIVIA</v>
          </cell>
          <cell r="AD30839">
            <v>3</v>
          </cell>
        </row>
        <row r="30840">
          <cell r="H30840" t="str">
            <v>FOURNISSEUR</v>
          </cell>
          <cell r="L30840">
            <v>0</v>
          </cell>
          <cell r="AC30840" t="str">
            <v>05358 / BETSCH CELINE</v>
          </cell>
          <cell r="AD30840">
            <v>3</v>
          </cell>
        </row>
        <row r="30841">
          <cell r="H30841" t="str">
            <v>FOURNISSEUR</v>
          </cell>
          <cell r="L30841">
            <v>0</v>
          </cell>
          <cell r="AC30841" t="str">
            <v>03811 / LE MOYNE BENOIT</v>
          </cell>
          <cell r="AD30841">
            <v>3</v>
          </cell>
        </row>
        <row r="30842">
          <cell r="H30842" t="str">
            <v>MEDECIN</v>
          </cell>
          <cell r="K30842" t="str">
            <v>MS</v>
          </cell>
          <cell r="L30842">
            <v>1</v>
          </cell>
          <cell r="AC30842" t="str">
            <v>05029 / BOUGHALEM ALI</v>
          </cell>
          <cell r="AD30842">
            <v>3</v>
          </cell>
        </row>
        <row r="30843">
          <cell r="H30843" t="str">
            <v>MEDECIN</v>
          </cell>
          <cell r="K30843" t="str">
            <v>MS</v>
          </cell>
          <cell r="L30843">
            <v>0</v>
          </cell>
          <cell r="AC30843" t="str">
            <v>04814 / LAURENT OLIVIA</v>
          </cell>
          <cell r="AD30843">
            <v>3</v>
          </cell>
        </row>
        <row r="30844">
          <cell r="H30844" t="str">
            <v>MEDECIN</v>
          </cell>
          <cell r="K30844" t="str">
            <v>MS</v>
          </cell>
          <cell r="L30844">
            <v>3</v>
          </cell>
          <cell r="AC30844" t="str">
            <v>05029 / BOUGHALEM ALI</v>
          </cell>
          <cell r="AD30844">
            <v>3</v>
          </cell>
        </row>
        <row r="30845">
          <cell r="H30845" t="str">
            <v>MEDECIN</v>
          </cell>
          <cell r="K30845" t="str">
            <v>MS</v>
          </cell>
          <cell r="L30845">
            <v>2</v>
          </cell>
          <cell r="AC30845" t="str">
            <v>04814 / LAURENT OLIVIA</v>
          </cell>
          <cell r="AD30845">
            <v>3</v>
          </cell>
        </row>
        <row r="30846">
          <cell r="H30846" t="str">
            <v>MEDECIN</v>
          </cell>
          <cell r="K30846" t="str">
            <v>MS</v>
          </cell>
          <cell r="L30846">
            <v>1</v>
          </cell>
          <cell r="AC30846" t="str">
            <v>05029 / BOUGHALEM ALI</v>
          </cell>
          <cell r="AD30846">
            <v>3</v>
          </cell>
        </row>
        <row r="30847">
          <cell r="H30847" t="str">
            <v>MEDECIN</v>
          </cell>
          <cell r="K30847" t="str">
            <v>MS</v>
          </cell>
          <cell r="L30847">
            <v>0</v>
          </cell>
          <cell r="AC30847" t="str">
            <v>00729 / SCHMITT MARX EVELYNE</v>
          </cell>
          <cell r="AD30847">
            <v>3</v>
          </cell>
        </row>
        <row r="30848">
          <cell r="H30848" t="str">
            <v>MEDECIN</v>
          </cell>
          <cell r="K30848" t="str">
            <v>MS</v>
          </cell>
          <cell r="L30848">
            <v>2</v>
          </cell>
          <cell r="AC30848" t="str">
            <v>05029 / BOUGHALEM ALI</v>
          </cell>
          <cell r="AD30848">
            <v>3</v>
          </cell>
        </row>
        <row r="30849">
          <cell r="H30849" t="str">
            <v>MEDECIN</v>
          </cell>
          <cell r="K30849" t="str">
            <v>MS</v>
          </cell>
          <cell r="L30849">
            <v>1</v>
          </cell>
          <cell r="AC30849" t="str">
            <v>00729 / SCHMITT MARX EVELYNE</v>
          </cell>
          <cell r="AD30849">
            <v>3</v>
          </cell>
        </row>
        <row r="30850">
          <cell r="H30850" t="str">
            <v>MEDECIN</v>
          </cell>
          <cell r="K30850" t="str">
            <v>MS</v>
          </cell>
          <cell r="L30850">
            <v>0</v>
          </cell>
          <cell r="AC30850" t="str">
            <v>00729 / SCHMITT MARX EVELYNE</v>
          </cell>
          <cell r="AD30850">
            <v>3</v>
          </cell>
        </row>
        <row r="30851">
          <cell r="H30851" t="str">
            <v>MASSEUR</v>
          </cell>
          <cell r="L30851">
            <v>0</v>
          </cell>
          <cell r="AC30851" t="str">
            <v>05358 / BETSCH CELINE</v>
          </cell>
          <cell r="AD30851">
            <v>3</v>
          </cell>
        </row>
        <row r="30852">
          <cell r="H30852" t="str">
            <v>INFIRMIER</v>
          </cell>
          <cell r="L30852">
            <v>0</v>
          </cell>
          <cell r="AC30852" t="str">
            <v>02337 / GALLARD MYLENE</v>
          </cell>
          <cell r="AD30852">
            <v>3</v>
          </cell>
        </row>
        <row r="30853">
          <cell r="H30853" t="str">
            <v>MEDECIN</v>
          </cell>
          <cell r="K30853" t="str">
            <v>MS</v>
          </cell>
          <cell r="L30853">
            <v>0</v>
          </cell>
          <cell r="AC30853" t="str">
            <v>02918 / SCHOLLER STEPHANIE</v>
          </cell>
          <cell r="AD30853">
            <v>3</v>
          </cell>
        </row>
        <row r="30854">
          <cell r="H30854" t="str">
            <v>MEDECIN</v>
          </cell>
          <cell r="K30854" t="str">
            <v>MS</v>
          </cell>
          <cell r="L30854">
            <v>0</v>
          </cell>
          <cell r="AC30854" t="str">
            <v>04814 / LAURENT OLIVIA</v>
          </cell>
          <cell r="AD30854">
            <v>3</v>
          </cell>
        </row>
        <row r="30855">
          <cell r="H30855" t="str">
            <v>INFIRMIER</v>
          </cell>
          <cell r="L30855">
            <v>0</v>
          </cell>
          <cell r="AC30855" t="str">
            <v>02337 / GALLARD MYLENE</v>
          </cell>
          <cell r="AD30855">
            <v>3</v>
          </cell>
        </row>
        <row r="30856">
          <cell r="H30856" t="str">
            <v>MASSEUR</v>
          </cell>
          <cell r="L30856">
            <v>0</v>
          </cell>
          <cell r="AC30856" t="str">
            <v>02918 / SCHOLLER STEPHANIE</v>
          </cell>
          <cell r="AD30856">
            <v>3</v>
          </cell>
        </row>
        <row r="30857">
          <cell r="H30857" t="str">
            <v>MEDECIN</v>
          </cell>
          <cell r="K30857" t="str">
            <v>MG</v>
          </cell>
          <cell r="L30857">
            <v>0</v>
          </cell>
          <cell r="AC30857" t="str">
            <v>05029 / BOUGHALEM ALI</v>
          </cell>
          <cell r="AD30857">
            <v>3</v>
          </cell>
        </row>
        <row r="30858">
          <cell r="H30858" t="str">
            <v>ORTHOPTISTE, ORTHOPHONISTE</v>
          </cell>
          <cell r="L30858">
            <v>0</v>
          </cell>
          <cell r="AC30858" t="str">
            <v>05029 / BOUGHALEM ALI</v>
          </cell>
          <cell r="AD30858">
            <v>3</v>
          </cell>
        </row>
        <row r="30859">
          <cell r="H30859" t="str">
            <v>ORTHOPTISTE, ORTHOPHONISTE</v>
          </cell>
          <cell r="L30859">
            <v>2</v>
          </cell>
          <cell r="AC30859" t="str">
            <v>05029 / BOUGHALEM ALI</v>
          </cell>
          <cell r="AD30859">
            <v>3</v>
          </cell>
        </row>
        <row r="30860">
          <cell r="H30860" t="str">
            <v>ORTHOPTISTE, ORTHOPHONISTE</v>
          </cell>
          <cell r="L30860">
            <v>1</v>
          </cell>
          <cell r="AC30860" t="str">
            <v>02918 / SCHOLLER STEPHANIE</v>
          </cell>
          <cell r="AD30860">
            <v>3</v>
          </cell>
        </row>
        <row r="30861">
          <cell r="H30861" t="str">
            <v>INFIRMIER</v>
          </cell>
          <cell r="L30861">
            <v>0</v>
          </cell>
          <cell r="AC30861" t="str">
            <v>06513 / ROLLANG ARNOULD RACHEL</v>
          </cell>
          <cell r="AD30861">
            <v>3</v>
          </cell>
        </row>
        <row r="30862">
          <cell r="H30862" t="str">
            <v>INFIRMIER</v>
          </cell>
          <cell r="L30862">
            <v>0</v>
          </cell>
          <cell r="AC30862" t="str">
            <v>06513 / ROLLANG ARNOULD RACHEL</v>
          </cell>
          <cell r="AD30862">
            <v>3</v>
          </cell>
        </row>
        <row r="30863">
          <cell r="H30863" t="str">
            <v>MASSEUR</v>
          </cell>
          <cell r="L30863">
            <v>0</v>
          </cell>
          <cell r="AC30863" t="str">
            <v>05345 / SCHENCK LAURENCE</v>
          </cell>
          <cell r="AD30863">
            <v>3</v>
          </cell>
        </row>
        <row r="30864">
          <cell r="H30864" t="str">
            <v>ORTHOPTISTE, ORTHOPHONISTE</v>
          </cell>
          <cell r="L30864">
            <v>0</v>
          </cell>
          <cell r="AC30864" t="str">
            <v>00729 / SCHMITT MARX EVELYNE</v>
          </cell>
          <cell r="AD30864">
            <v>3</v>
          </cell>
        </row>
        <row r="30865">
          <cell r="H30865" t="str">
            <v>INFIRMIER</v>
          </cell>
          <cell r="L30865">
            <v>0</v>
          </cell>
          <cell r="AC30865" t="str">
            <v>06513 / ROLLANG ARNOULD RACHEL</v>
          </cell>
          <cell r="AD30865">
            <v>3</v>
          </cell>
        </row>
        <row r="30866">
          <cell r="H30866" t="str">
            <v>ORTHOPTISTE, ORTHOPHONISTE</v>
          </cell>
          <cell r="L30866">
            <v>2</v>
          </cell>
          <cell r="AC30866" t="str">
            <v>03811 / LE MOYNE BENOIT</v>
          </cell>
          <cell r="AD30866">
            <v>3</v>
          </cell>
        </row>
        <row r="30867">
          <cell r="H30867" t="str">
            <v>DENTISTE</v>
          </cell>
          <cell r="L30867">
            <v>0</v>
          </cell>
          <cell r="AC30867" t="str">
            <v>06513 / ROLLANG ARNOULD RACHEL</v>
          </cell>
          <cell r="AD30867">
            <v>3</v>
          </cell>
        </row>
        <row r="30868">
          <cell r="H30868" t="str">
            <v>INFIRMIER</v>
          </cell>
          <cell r="L30868">
            <v>0</v>
          </cell>
          <cell r="AC30868" t="str">
            <v>06513 / ROLLANG ARNOULD RACHEL</v>
          </cell>
          <cell r="AD30868">
            <v>3</v>
          </cell>
        </row>
        <row r="30869">
          <cell r="H30869" t="str">
            <v>MEDECIN</v>
          </cell>
          <cell r="K30869" t="str">
            <v>MS</v>
          </cell>
          <cell r="L30869">
            <v>0</v>
          </cell>
          <cell r="AC30869" t="str">
            <v>03811 / LE MOYNE BENOIT</v>
          </cell>
          <cell r="AD30869">
            <v>3</v>
          </cell>
        </row>
        <row r="30870">
          <cell r="H30870" t="str">
            <v>INFIRMIER</v>
          </cell>
          <cell r="L30870">
            <v>0</v>
          </cell>
          <cell r="AC30870" t="str">
            <v>02337 / GALLARD MYLENE</v>
          </cell>
          <cell r="AD30870">
            <v>3</v>
          </cell>
        </row>
        <row r="30871">
          <cell r="H30871" t="str">
            <v>MEDECIN</v>
          </cell>
          <cell r="K30871" t="str">
            <v>MG</v>
          </cell>
          <cell r="L30871">
            <v>0</v>
          </cell>
          <cell r="AC30871" t="str">
            <v>00729 / SCHMITT MARX EVELYNE</v>
          </cell>
          <cell r="AD30871">
            <v>3</v>
          </cell>
        </row>
        <row r="30872">
          <cell r="H30872" t="str">
            <v>PÉDICURE - PODOLOGUE</v>
          </cell>
          <cell r="L30872">
            <v>0</v>
          </cell>
          <cell r="AC30872" t="str">
            <v>02337 / GALLARD MYLENE</v>
          </cell>
          <cell r="AD30872">
            <v>3</v>
          </cell>
        </row>
        <row r="30873">
          <cell r="H30873" t="str">
            <v>ORTHOPTISTE, ORTHOPHONISTE</v>
          </cell>
          <cell r="L30873">
            <v>0</v>
          </cell>
          <cell r="AC30873" t="str">
            <v>05358 / BETSCH CELINE</v>
          </cell>
          <cell r="AD30873">
            <v>3</v>
          </cell>
        </row>
        <row r="30874">
          <cell r="H30874" t="str">
            <v>DENTISTE</v>
          </cell>
          <cell r="L30874">
            <v>0</v>
          </cell>
          <cell r="AC30874" t="str">
            <v>02337 / GALLARD MYLENE</v>
          </cell>
          <cell r="AD30874">
            <v>3</v>
          </cell>
        </row>
        <row r="30875">
          <cell r="H30875" t="str">
            <v>MEDECIN</v>
          </cell>
          <cell r="K30875" t="str">
            <v>MG</v>
          </cell>
          <cell r="L30875">
            <v>0</v>
          </cell>
          <cell r="AC30875" t="str">
            <v>02337 / GALLARD MYLENE</v>
          </cell>
          <cell r="AD30875">
            <v>3</v>
          </cell>
        </row>
        <row r="30876">
          <cell r="H30876" t="str">
            <v>DENTISTE</v>
          </cell>
          <cell r="L30876">
            <v>0</v>
          </cell>
          <cell r="AC30876" t="str">
            <v>05029 / BOUGHALEM ALI</v>
          </cell>
          <cell r="AD30876">
            <v>3</v>
          </cell>
        </row>
        <row r="30877">
          <cell r="H30877" t="str">
            <v>INFIRMIER</v>
          </cell>
          <cell r="L30877">
            <v>0</v>
          </cell>
          <cell r="AC30877" t="str">
            <v>05358 / BETSCH CELINE</v>
          </cell>
          <cell r="AD30877">
            <v>3</v>
          </cell>
        </row>
        <row r="30878">
          <cell r="H30878" t="str">
            <v>MASSEUR</v>
          </cell>
          <cell r="L30878">
            <v>0</v>
          </cell>
          <cell r="AC30878" t="str">
            <v>04988 / STIRNEMANN JEAN VINCENT</v>
          </cell>
          <cell r="AD30878">
            <v>3</v>
          </cell>
        </row>
        <row r="30879">
          <cell r="H30879" t="str">
            <v>MEDECIN</v>
          </cell>
          <cell r="K30879" t="str">
            <v>MS</v>
          </cell>
          <cell r="L30879">
            <v>2</v>
          </cell>
          <cell r="AC30879" t="str">
            <v>05358 / BETSCH CELINE</v>
          </cell>
          <cell r="AD30879">
            <v>3</v>
          </cell>
        </row>
        <row r="30880">
          <cell r="H30880" t="str">
            <v>MEDECIN</v>
          </cell>
          <cell r="K30880" t="str">
            <v>MS</v>
          </cell>
          <cell r="L30880">
            <v>1</v>
          </cell>
          <cell r="AC30880" t="str">
            <v>02918 / SCHOLLER STEPHANIE</v>
          </cell>
          <cell r="AD30880">
            <v>3</v>
          </cell>
        </row>
        <row r="30881">
          <cell r="H30881" t="str">
            <v>MEDECIN</v>
          </cell>
          <cell r="K30881" t="str">
            <v>MS</v>
          </cell>
          <cell r="L30881">
            <v>3</v>
          </cell>
          <cell r="AC30881" t="str">
            <v>05029 / BOUGHALEM ALI</v>
          </cell>
          <cell r="AD30881">
            <v>3</v>
          </cell>
        </row>
        <row r="30882">
          <cell r="H30882" t="str">
            <v>MEDECIN</v>
          </cell>
          <cell r="K30882" t="str">
            <v>MS</v>
          </cell>
          <cell r="L30882">
            <v>0</v>
          </cell>
          <cell r="AC30882" t="str">
            <v>04988 / STIRNEMANN JEAN VINCENT</v>
          </cell>
          <cell r="AD30882">
            <v>3</v>
          </cell>
        </row>
        <row r="30883">
          <cell r="H30883" t="str">
            <v>DENTISTE</v>
          </cell>
          <cell r="L30883">
            <v>0</v>
          </cell>
          <cell r="AC30883" t="str">
            <v>00729 / SCHMITT MARX EVELYNE</v>
          </cell>
          <cell r="AD30883">
            <v>3</v>
          </cell>
        </row>
        <row r="30884">
          <cell r="H30884" t="str">
            <v>MEDECIN</v>
          </cell>
          <cell r="K30884" t="str">
            <v>MG</v>
          </cell>
          <cell r="L30884">
            <v>0</v>
          </cell>
          <cell r="AC30884" t="str">
            <v>05345 / SCHENCK LAURENCE</v>
          </cell>
          <cell r="AD30884">
            <v>3</v>
          </cell>
        </row>
        <row r="30885">
          <cell r="H30885" t="str">
            <v>DENTISTE</v>
          </cell>
          <cell r="L30885">
            <v>0</v>
          </cell>
          <cell r="AC30885" t="str">
            <v>04814 / LAURENT OLIVIA</v>
          </cell>
          <cell r="AD30885">
            <v>3</v>
          </cell>
        </row>
        <row r="30886">
          <cell r="H30886" t="str">
            <v>INFIRMIER</v>
          </cell>
          <cell r="L30886">
            <v>0</v>
          </cell>
          <cell r="AC30886" t="str">
            <v>05345 / SCHENCK LAURENCE</v>
          </cell>
          <cell r="AD30886">
            <v>3</v>
          </cell>
        </row>
        <row r="30887">
          <cell r="H30887" t="str">
            <v>MEDECIN</v>
          </cell>
          <cell r="K30887" t="str">
            <v>MS</v>
          </cell>
          <cell r="L30887">
            <v>0</v>
          </cell>
          <cell r="AC30887" t="str">
            <v>04814 / LAURENT OLIVIA</v>
          </cell>
          <cell r="AD30887">
            <v>3</v>
          </cell>
        </row>
        <row r="30888">
          <cell r="H30888" t="str">
            <v>DENTISTE</v>
          </cell>
          <cell r="L30888">
            <v>0</v>
          </cell>
          <cell r="AC30888" t="str">
            <v>00729 / SCHMITT MARX EVELYNE</v>
          </cell>
          <cell r="AD30888">
            <v>3</v>
          </cell>
        </row>
        <row r="30889">
          <cell r="H30889" t="str">
            <v>MEDECIN</v>
          </cell>
          <cell r="K30889" t="str">
            <v>MS</v>
          </cell>
          <cell r="L30889">
            <v>2</v>
          </cell>
          <cell r="AC30889" t="str">
            <v>05358 / BETSCH CELINE</v>
          </cell>
          <cell r="AD30889">
            <v>3</v>
          </cell>
        </row>
        <row r="30890">
          <cell r="H30890" t="str">
            <v>MEDECIN</v>
          </cell>
          <cell r="K30890" t="str">
            <v>MS</v>
          </cell>
          <cell r="L30890">
            <v>1</v>
          </cell>
          <cell r="AC30890" t="str">
            <v>04988 / STIRNEMANN JEAN VINCENT</v>
          </cell>
          <cell r="AD30890">
            <v>3</v>
          </cell>
        </row>
        <row r="30891">
          <cell r="H30891" t="str">
            <v>INFIRMIER</v>
          </cell>
          <cell r="L30891">
            <v>0</v>
          </cell>
          <cell r="AC30891" t="str">
            <v>03811 / LE MOYNE BENOIT</v>
          </cell>
          <cell r="AD30891">
            <v>3</v>
          </cell>
        </row>
        <row r="30892">
          <cell r="H30892" t="str">
            <v>MASSEUR</v>
          </cell>
          <cell r="L30892">
            <v>0</v>
          </cell>
          <cell r="AC30892" t="str">
            <v>04814 / LAURENT OLIVIA</v>
          </cell>
          <cell r="AD30892">
            <v>3</v>
          </cell>
        </row>
        <row r="30893">
          <cell r="H30893" t="str">
            <v>PÉDICURE - PODOLOGUE</v>
          </cell>
          <cell r="L30893">
            <v>0</v>
          </cell>
          <cell r="AC30893" t="str">
            <v>02918 / SCHOLLER STEPHANIE</v>
          </cell>
          <cell r="AD30893">
            <v>3</v>
          </cell>
        </row>
        <row r="30894">
          <cell r="H30894" t="str">
            <v>MEDECIN</v>
          </cell>
          <cell r="K30894" t="str">
            <v>MS</v>
          </cell>
          <cell r="L30894">
            <v>0</v>
          </cell>
          <cell r="AC30894" t="str">
            <v>06513 / ROLLANG ARNOULD RACHEL</v>
          </cell>
          <cell r="AD30894">
            <v>3</v>
          </cell>
        </row>
        <row r="30895">
          <cell r="H30895" t="str">
            <v>MASSEUR</v>
          </cell>
          <cell r="L30895">
            <v>0</v>
          </cell>
          <cell r="AC30895" t="str">
            <v>02337 / GALLARD MYLENE</v>
          </cell>
          <cell r="AD30895">
            <v>3</v>
          </cell>
        </row>
        <row r="30896">
          <cell r="H30896" t="str">
            <v>MASSEUR</v>
          </cell>
          <cell r="L30896">
            <v>0</v>
          </cell>
          <cell r="AC30896" t="str">
            <v>02337 / GALLARD MYLENE</v>
          </cell>
          <cell r="AD30896">
            <v>3</v>
          </cell>
        </row>
        <row r="30897">
          <cell r="H30897" t="str">
            <v>MASSEUR</v>
          </cell>
          <cell r="L30897">
            <v>0</v>
          </cell>
          <cell r="AC30897" t="str">
            <v>03811 / LE MOYNE BENOIT</v>
          </cell>
          <cell r="AD30897">
            <v>3</v>
          </cell>
        </row>
        <row r="30898">
          <cell r="H30898" t="str">
            <v>MEDECIN</v>
          </cell>
          <cell r="K30898" t="str">
            <v>MG</v>
          </cell>
          <cell r="L30898">
            <v>0</v>
          </cell>
          <cell r="AC30898" t="str">
            <v>06513 / ROLLANG ARNOULD RACHEL</v>
          </cell>
          <cell r="AD30898">
            <v>3</v>
          </cell>
        </row>
        <row r="30899">
          <cell r="H30899" t="str">
            <v>INFIRMIER</v>
          </cell>
          <cell r="L30899">
            <v>0</v>
          </cell>
          <cell r="AC30899" t="str">
            <v>02918 / SCHOLLER STEPHANIE</v>
          </cell>
          <cell r="AD30899">
            <v>3</v>
          </cell>
        </row>
        <row r="30900">
          <cell r="H30900" t="str">
            <v>MEDECIN</v>
          </cell>
          <cell r="K30900" t="str">
            <v>MS</v>
          </cell>
          <cell r="L30900">
            <v>0</v>
          </cell>
          <cell r="AC30900" t="str">
            <v>04814 / LAURENT OLIVIA</v>
          </cell>
          <cell r="AD30900">
            <v>3</v>
          </cell>
        </row>
        <row r="30901">
          <cell r="H30901" t="str">
            <v>MEDECIN</v>
          </cell>
          <cell r="K30901" t="str">
            <v>MS</v>
          </cell>
          <cell r="L30901">
            <v>0</v>
          </cell>
          <cell r="AC30901" t="str">
            <v>04988 / STIRNEMANN JEAN VINCENT</v>
          </cell>
          <cell r="AD30901">
            <v>3</v>
          </cell>
        </row>
        <row r="30902">
          <cell r="H30902" t="str">
            <v>MEDECIN</v>
          </cell>
          <cell r="K30902" t="str">
            <v>MS</v>
          </cell>
          <cell r="L30902">
            <v>0</v>
          </cell>
          <cell r="AC30902" t="str">
            <v>04988 / STIRNEMANN JEAN VINCENT</v>
          </cell>
          <cell r="AD30902">
            <v>3</v>
          </cell>
        </row>
        <row r="30903">
          <cell r="H30903" t="str">
            <v>MEDECIN</v>
          </cell>
          <cell r="K30903" t="str">
            <v>MS</v>
          </cell>
          <cell r="L30903">
            <v>5</v>
          </cell>
          <cell r="AC30903" t="str">
            <v>05029 / BOUGHALEM ALI</v>
          </cell>
          <cell r="AD30903">
            <v>3</v>
          </cell>
        </row>
        <row r="30904">
          <cell r="H30904" t="str">
            <v>MEDECIN</v>
          </cell>
          <cell r="K30904" t="str">
            <v>MS</v>
          </cell>
          <cell r="L30904">
            <v>6</v>
          </cell>
          <cell r="AC30904" t="str">
            <v>04988 / STIRNEMANN JEAN VINCENT</v>
          </cell>
          <cell r="AD30904">
            <v>3</v>
          </cell>
        </row>
        <row r="30905">
          <cell r="H30905" t="str">
            <v>MEDECIN</v>
          </cell>
          <cell r="K30905" t="str">
            <v>MS</v>
          </cell>
          <cell r="L30905">
            <v>4</v>
          </cell>
          <cell r="AC30905" t="str">
            <v>04814 / LAURENT OLIVIA</v>
          </cell>
          <cell r="AD30905">
            <v>3</v>
          </cell>
        </row>
        <row r="30906">
          <cell r="H30906" t="str">
            <v>FOURNISSEUR</v>
          </cell>
          <cell r="L30906">
            <v>0</v>
          </cell>
          <cell r="AC30906" t="str">
            <v>04988 / STIRNEMANN JEAN VINCENT</v>
          </cell>
          <cell r="AD30906">
            <v>3</v>
          </cell>
        </row>
        <row r="30907">
          <cell r="H30907" t="str">
            <v>MEDECIN</v>
          </cell>
          <cell r="K30907" t="str">
            <v>MG</v>
          </cell>
          <cell r="L30907">
            <v>0</v>
          </cell>
          <cell r="AC30907" t="str">
            <v>05029 / BOUGHALEM ALI</v>
          </cell>
          <cell r="AD30907">
            <v>3</v>
          </cell>
        </row>
        <row r="30908">
          <cell r="H30908" t="str">
            <v>MEDECIN</v>
          </cell>
          <cell r="K30908" t="str">
            <v>MS</v>
          </cell>
          <cell r="L30908">
            <v>1</v>
          </cell>
          <cell r="AC30908" t="str">
            <v>05029 / BOUGHALEM ALI</v>
          </cell>
          <cell r="AD30908">
            <v>3</v>
          </cell>
        </row>
        <row r="30909">
          <cell r="H30909" t="str">
            <v>MEDECIN</v>
          </cell>
          <cell r="K30909" t="str">
            <v>MS</v>
          </cell>
          <cell r="L30909">
            <v>0</v>
          </cell>
          <cell r="AC30909" t="str">
            <v>05029 / BOUGHALEM ALI</v>
          </cell>
          <cell r="AD30909">
            <v>3</v>
          </cell>
        </row>
        <row r="30910">
          <cell r="H30910" t="str">
            <v>MEDECIN</v>
          </cell>
          <cell r="K30910" t="str">
            <v>MG</v>
          </cell>
          <cell r="L30910">
            <v>0</v>
          </cell>
          <cell r="AC30910" t="str">
            <v>00729 / SCHMITT MARX EVELYNE</v>
          </cell>
          <cell r="AD30910">
            <v>3</v>
          </cell>
        </row>
        <row r="30911">
          <cell r="H30911" t="str">
            <v>SAGE-FEMME</v>
          </cell>
          <cell r="L30911">
            <v>0</v>
          </cell>
          <cell r="AC30911" t="str">
            <v>05029 / BOUGHALEM ALI</v>
          </cell>
          <cell r="AD30911">
            <v>3</v>
          </cell>
        </row>
        <row r="30912">
          <cell r="H30912" t="str">
            <v>MEDECIN</v>
          </cell>
          <cell r="K30912" t="str">
            <v>MS</v>
          </cell>
          <cell r="L30912">
            <v>0</v>
          </cell>
          <cell r="AC30912" t="str">
            <v>03811 / LE MOYNE BENOIT</v>
          </cell>
          <cell r="AD30912">
            <v>3</v>
          </cell>
        </row>
        <row r="30913">
          <cell r="H30913" t="str">
            <v>MEDECIN</v>
          </cell>
          <cell r="K30913" t="str">
            <v>MS</v>
          </cell>
          <cell r="L30913">
            <v>1</v>
          </cell>
          <cell r="AC30913" t="str">
            <v>03811 / LE MOYNE BENOIT</v>
          </cell>
          <cell r="AD30913">
            <v>3</v>
          </cell>
        </row>
        <row r="30914">
          <cell r="H30914" t="str">
            <v>MEDECIN</v>
          </cell>
          <cell r="K30914" t="str">
            <v>MG</v>
          </cell>
          <cell r="L30914">
            <v>0</v>
          </cell>
          <cell r="AC30914" t="str">
            <v>04988 / STIRNEMANN JEAN VINCENT</v>
          </cell>
          <cell r="AD30914">
            <v>3</v>
          </cell>
        </row>
        <row r="30915">
          <cell r="H30915" t="str">
            <v>MEDECIN</v>
          </cell>
          <cell r="K30915" t="str">
            <v>MG</v>
          </cell>
          <cell r="L30915">
            <v>0</v>
          </cell>
          <cell r="AC30915" t="str">
            <v>05358 / BETSCH CELINE</v>
          </cell>
          <cell r="AD30915">
            <v>3</v>
          </cell>
        </row>
        <row r="30916">
          <cell r="H30916" t="str">
            <v>INFIRMIER</v>
          </cell>
          <cell r="L30916">
            <v>0</v>
          </cell>
          <cell r="AC30916" t="str">
            <v>05345 / SCHENCK LAURENCE</v>
          </cell>
          <cell r="AD30916">
            <v>3</v>
          </cell>
        </row>
        <row r="30917">
          <cell r="H30917" t="str">
            <v>INFIRMIER</v>
          </cell>
          <cell r="L30917">
            <v>0</v>
          </cell>
          <cell r="AC30917" t="str">
            <v>05345 / SCHENCK LAURENCE</v>
          </cell>
          <cell r="AD30917">
            <v>3</v>
          </cell>
        </row>
        <row r="30918">
          <cell r="H30918" t="str">
            <v>MEDECIN</v>
          </cell>
          <cell r="K30918" t="str">
            <v>MG</v>
          </cell>
          <cell r="L30918">
            <v>0</v>
          </cell>
          <cell r="AC30918" t="str">
            <v>02337 / GALLARD MYLENE</v>
          </cell>
          <cell r="AD30918">
            <v>3</v>
          </cell>
        </row>
        <row r="30919">
          <cell r="H30919" t="str">
            <v>MASSEUR</v>
          </cell>
          <cell r="L30919">
            <v>0</v>
          </cell>
          <cell r="AC30919" t="str">
            <v>05358 / BETSCH CELINE</v>
          </cell>
          <cell r="AD30919">
            <v>3</v>
          </cell>
        </row>
        <row r="30920">
          <cell r="H30920" t="str">
            <v>INFIRMIER</v>
          </cell>
          <cell r="L30920">
            <v>0</v>
          </cell>
          <cell r="AC30920" t="str">
            <v>00729 / SCHMITT MARX EVELYNE</v>
          </cell>
          <cell r="AD30920">
            <v>3</v>
          </cell>
        </row>
        <row r="30921">
          <cell r="H30921" t="str">
            <v>MASSEUR</v>
          </cell>
          <cell r="L30921">
            <v>0</v>
          </cell>
          <cell r="AC30921" t="str">
            <v>02918 / SCHOLLER STEPHANIE</v>
          </cell>
          <cell r="AD30921">
            <v>3</v>
          </cell>
        </row>
        <row r="30922">
          <cell r="H30922" t="str">
            <v>MASSEUR</v>
          </cell>
          <cell r="L30922">
            <v>0</v>
          </cell>
          <cell r="AC30922" t="str">
            <v>04988 / STIRNEMANN JEAN VINCENT</v>
          </cell>
          <cell r="AD30922">
            <v>3</v>
          </cell>
        </row>
        <row r="30923">
          <cell r="H30923" t="str">
            <v>MASSEUR</v>
          </cell>
          <cell r="L30923">
            <v>0</v>
          </cell>
          <cell r="AC30923" t="str">
            <v>03811 / LE MOYNE BENOIT</v>
          </cell>
          <cell r="AD30923">
            <v>3</v>
          </cell>
        </row>
        <row r="30924">
          <cell r="H30924" t="str">
            <v>INFIRMIER</v>
          </cell>
          <cell r="L30924">
            <v>0</v>
          </cell>
          <cell r="AC30924" t="str">
            <v>02337 / GALLARD MYLENE</v>
          </cell>
          <cell r="AD30924">
            <v>3</v>
          </cell>
        </row>
        <row r="30925">
          <cell r="H30925" t="str">
            <v>INFIRMIER</v>
          </cell>
          <cell r="L30925">
            <v>0</v>
          </cell>
          <cell r="AC30925" t="str">
            <v>03811 / LE MOYNE BENOIT</v>
          </cell>
          <cell r="AD30925">
            <v>3</v>
          </cell>
        </row>
        <row r="30926">
          <cell r="H30926" t="str">
            <v>DENTISTE</v>
          </cell>
          <cell r="L30926">
            <v>0</v>
          </cell>
          <cell r="AC30926" t="str">
            <v>02337 / GALLARD MYLENE</v>
          </cell>
          <cell r="AD30926">
            <v>3</v>
          </cell>
        </row>
        <row r="30927">
          <cell r="H30927" t="str">
            <v>ORTHOPTISTE, ORTHOPHONISTE</v>
          </cell>
          <cell r="L30927">
            <v>0</v>
          </cell>
          <cell r="AC30927" t="str">
            <v>02337 / GALLARD MYLENE</v>
          </cell>
          <cell r="AD30927">
            <v>3</v>
          </cell>
        </row>
        <row r="30928">
          <cell r="H30928" t="str">
            <v>INFIRMIER</v>
          </cell>
          <cell r="L30928">
            <v>0</v>
          </cell>
          <cell r="AC30928" t="str">
            <v>04988 / STIRNEMANN JEAN VINCENT</v>
          </cell>
          <cell r="AD30928">
            <v>3</v>
          </cell>
        </row>
        <row r="30929">
          <cell r="H30929" t="str">
            <v>INFIRMIER</v>
          </cell>
          <cell r="L30929">
            <v>0</v>
          </cell>
          <cell r="AC30929" t="str">
            <v>02918 / SCHOLLER STEPHANIE</v>
          </cell>
          <cell r="AD30929">
            <v>3</v>
          </cell>
        </row>
        <row r="30930">
          <cell r="H30930" t="str">
            <v>DENTISTE</v>
          </cell>
          <cell r="L30930">
            <v>0</v>
          </cell>
          <cell r="AC30930" t="str">
            <v>03811 / LE MOYNE BENOIT</v>
          </cell>
          <cell r="AD30930">
            <v>3</v>
          </cell>
        </row>
        <row r="30931">
          <cell r="H30931" t="str">
            <v>MASSEUR</v>
          </cell>
          <cell r="L30931">
            <v>0</v>
          </cell>
          <cell r="AC30931" t="str">
            <v>06513 / ROLLANG ARNOULD RACHEL</v>
          </cell>
          <cell r="AD30931">
            <v>3</v>
          </cell>
        </row>
        <row r="30932">
          <cell r="H30932" t="str">
            <v>MEDECIN</v>
          </cell>
          <cell r="K30932" t="str">
            <v>MS</v>
          </cell>
          <cell r="L30932">
            <v>0</v>
          </cell>
          <cell r="AC30932" t="str">
            <v>04988 / STIRNEMANN JEAN VINCENT</v>
          </cell>
          <cell r="AD30932">
            <v>3</v>
          </cell>
        </row>
        <row r="30933">
          <cell r="H30933" t="str">
            <v>DENTISTE</v>
          </cell>
          <cell r="L30933">
            <v>0</v>
          </cell>
          <cell r="AC30933" t="str">
            <v>03811 / LE MOYNE BENOIT</v>
          </cell>
          <cell r="AD30933">
            <v>3</v>
          </cell>
        </row>
        <row r="30934">
          <cell r="H30934" t="str">
            <v>DENTISTE</v>
          </cell>
          <cell r="L30934">
            <v>0</v>
          </cell>
          <cell r="AC30934" t="str">
            <v>05029 / BOUGHALEM ALI</v>
          </cell>
          <cell r="AD30934">
            <v>3</v>
          </cell>
        </row>
        <row r="30935">
          <cell r="H30935" t="str">
            <v>FOURNISSEUR</v>
          </cell>
          <cell r="L30935">
            <v>0</v>
          </cell>
          <cell r="AC30935" t="str">
            <v>00729 / SCHMITT MARX EVELYNE</v>
          </cell>
          <cell r="AD30935">
            <v>3</v>
          </cell>
        </row>
        <row r="30936">
          <cell r="H30936" t="str">
            <v>ORTHOPTISTE, ORTHOPHONISTE</v>
          </cell>
          <cell r="L30936">
            <v>0</v>
          </cell>
          <cell r="AC30936" t="str">
            <v>05345 / SCHENCK LAURENCE</v>
          </cell>
          <cell r="AD30936">
            <v>3</v>
          </cell>
        </row>
        <row r="30937">
          <cell r="H30937" t="str">
            <v>MEDECIN</v>
          </cell>
          <cell r="K30937" t="str">
            <v>MG</v>
          </cell>
          <cell r="L30937">
            <v>0</v>
          </cell>
          <cell r="AC30937" t="str">
            <v>04988 / STIRNEMANN JEAN VINCENT</v>
          </cell>
          <cell r="AD30937">
            <v>3</v>
          </cell>
        </row>
        <row r="30938">
          <cell r="H30938" t="str">
            <v>MASSEUR</v>
          </cell>
          <cell r="L30938">
            <v>0</v>
          </cell>
          <cell r="AC30938" t="str">
            <v>03811 / LE MOYNE BENOIT</v>
          </cell>
          <cell r="AD30938">
            <v>3</v>
          </cell>
        </row>
        <row r="30939">
          <cell r="H30939" t="str">
            <v>DENTISTE</v>
          </cell>
          <cell r="L30939">
            <v>0</v>
          </cell>
          <cell r="AC30939" t="str">
            <v>04814 / LAURENT OLIVIA</v>
          </cell>
          <cell r="AD30939">
            <v>3</v>
          </cell>
        </row>
        <row r="30940">
          <cell r="H30940" t="str">
            <v>ORTHOPTISTE, ORTHOPHONISTE</v>
          </cell>
          <cell r="L30940">
            <v>0</v>
          </cell>
          <cell r="AC30940" t="str">
            <v>04988 / STIRNEMANN JEAN VINCENT</v>
          </cell>
          <cell r="AD30940">
            <v>3</v>
          </cell>
        </row>
        <row r="30941">
          <cell r="H30941" t="str">
            <v>ORTHOPTISTE, ORTHOPHONISTE</v>
          </cell>
          <cell r="L30941">
            <v>3</v>
          </cell>
          <cell r="AC30941" t="str">
            <v>04988 / STIRNEMANN JEAN VINCENT</v>
          </cell>
          <cell r="AD30941">
            <v>3</v>
          </cell>
        </row>
        <row r="30942">
          <cell r="H30942" t="str">
            <v>ORTHOPTISTE, ORTHOPHONISTE</v>
          </cell>
          <cell r="L30942">
            <v>0</v>
          </cell>
          <cell r="AC30942" t="str">
            <v>04988 / STIRNEMANN JEAN VINCENT</v>
          </cell>
          <cell r="AD30942">
            <v>3</v>
          </cell>
        </row>
        <row r="30943">
          <cell r="H30943" t="str">
            <v>PÉDICURE - PODOLOGUE</v>
          </cell>
          <cell r="L30943">
            <v>0</v>
          </cell>
          <cell r="AC30943" t="str">
            <v>04814 / LAURENT OLIVIA</v>
          </cell>
          <cell r="AD30943">
            <v>3</v>
          </cell>
        </row>
        <row r="30944">
          <cell r="H30944" t="str">
            <v>DENTISTE</v>
          </cell>
          <cell r="L30944">
            <v>0</v>
          </cell>
          <cell r="AC30944" t="str">
            <v>00729 / SCHMITT MARX EVELYNE</v>
          </cell>
          <cell r="AD30944">
            <v>3</v>
          </cell>
        </row>
        <row r="30945">
          <cell r="H30945" t="str">
            <v>PÉDICURE - PODOLOGUE</v>
          </cell>
          <cell r="L30945">
            <v>0</v>
          </cell>
          <cell r="AC30945" t="str">
            <v>05358 / BETSCH CELINE</v>
          </cell>
          <cell r="AD30945">
            <v>3</v>
          </cell>
        </row>
        <row r="30946">
          <cell r="H30946" t="str">
            <v>PÉDICURE - PODOLOGUE</v>
          </cell>
          <cell r="L30946">
            <v>1</v>
          </cell>
          <cell r="AC30946" t="str">
            <v>05358 / BETSCH CELINE</v>
          </cell>
          <cell r="AD30946">
            <v>3</v>
          </cell>
        </row>
        <row r="30947">
          <cell r="H30947" t="str">
            <v>DENTISTE</v>
          </cell>
          <cell r="L30947">
            <v>0</v>
          </cell>
          <cell r="AC30947" t="str">
            <v>04814 / LAURENT OLIVIA</v>
          </cell>
          <cell r="AD30947">
            <v>3</v>
          </cell>
        </row>
        <row r="30948">
          <cell r="H30948" t="str">
            <v>INFIRMIER</v>
          </cell>
          <cell r="L30948">
            <v>0</v>
          </cell>
          <cell r="AC30948" t="str">
            <v>05345 / SCHENCK LAURENCE</v>
          </cell>
          <cell r="AD30948">
            <v>3</v>
          </cell>
        </row>
        <row r="30949">
          <cell r="H30949" t="str">
            <v>INFIRMIER</v>
          </cell>
          <cell r="L30949">
            <v>0</v>
          </cell>
          <cell r="AC30949" t="str">
            <v>02918 / SCHOLLER STEPHANIE</v>
          </cell>
          <cell r="AD30949">
            <v>3</v>
          </cell>
        </row>
        <row r="30950">
          <cell r="H30950" t="str">
            <v>ORTHOPTISTE, ORTHOPHONISTE</v>
          </cell>
          <cell r="L30950">
            <v>0</v>
          </cell>
          <cell r="AC30950" t="str">
            <v>02337 / GALLARD MYLENE</v>
          </cell>
          <cell r="AD30950">
            <v>3</v>
          </cell>
        </row>
        <row r="30951">
          <cell r="H30951" t="str">
            <v>MEDECIN</v>
          </cell>
          <cell r="K30951" t="str">
            <v>MS</v>
          </cell>
          <cell r="L30951">
            <v>0</v>
          </cell>
          <cell r="AC30951" t="str">
            <v>06513 / ROLLANG ARNOULD RACHEL</v>
          </cell>
          <cell r="AD30951">
            <v>3</v>
          </cell>
        </row>
        <row r="30952">
          <cell r="H30952" t="str">
            <v>MASSEUR</v>
          </cell>
          <cell r="L30952">
            <v>0</v>
          </cell>
          <cell r="AC30952" t="str">
            <v>02337 / GALLARD MYLENE</v>
          </cell>
          <cell r="AD30952">
            <v>3</v>
          </cell>
        </row>
        <row r="30953">
          <cell r="H30953" t="str">
            <v>MEDECIN</v>
          </cell>
          <cell r="K30953" t="str">
            <v>MS</v>
          </cell>
          <cell r="L30953">
            <v>0</v>
          </cell>
          <cell r="AC30953" t="str">
            <v>04814 / LAURENT OLIVIA</v>
          </cell>
          <cell r="AD30953">
            <v>3</v>
          </cell>
        </row>
        <row r="30954">
          <cell r="H30954" t="str">
            <v>FOURNISSEUR</v>
          </cell>
          <cell r="L30954">
            <v>0</v>
          </cell>
          <cell r="AC30954" t="str">
            <v>02918 / SCHOLLER STEPHANIE</v>
          </cell>
          <cell r="AD30954">
            <v>3</v>
          </cell>
        </row>
        <row r="30955">
          <cell r="H30955" t="str">
            <v>MEDECIN</v>
          </cell>
          <cell r="K30955" t="str">
            <v>MG</v>
          </cell>
          <cell r="L30955">
            <v>0</v>
          </cell>
          <cell r="AC30955" t="str">
            <v>05358 / BETSCH CELINE</v>
          </cell>
          <cell r="AD30955">
            <v>3</v>
          </cell>
        </row>
        <row r="30956">
          <cell r="H30956" t="str">
            <v>INFIRMIER</v>
          </cell>
          <cell r="L30956">
            <v>0</v>
          </cell>
          <cell r="AC30956" t="str">
            <v>05345 / SCHENCK LAURENCE</v>
          </cell>
          <cell r="AD30956">
            <v>3</v>
          </cell>
        </row>
        <row r="30957">
          <cell r="H30957" t="str">
            <v>ORTHOPTISTE, ORTHOPHONISTE</v>
          </cell>
          <cell r="L30957">
            <v>1</v>
          </cell>
          <cell r="AC30957" t="str">
            <v>06513 / ROLLANG ARNOULD RACHEL</v>
          </cell>
          <cell r="AD30957">
            <v>3</v>
          </cell>
        </row>
        <row r="30958">
          <cell r="H30958" t="str">
            <v>INFIRMIER</v>
          </cell>
          <cell r="L30958">
            <v>0</v>
          </cell>
          <cell r="AC30958" t="str">
            <v>04814 / LAURENT OLIVIA</v>
          </cell>
          <cell r="AD30958">
            <v>3</v>
          </cell>
        </row>
        <row r="30959">
          <cell r="H30959" t="str">
            <v>MEDECIN</v>
          </cell>
          <cell r="K30959" t="str">
            <v>MS</v>
          </cell>
          <cell r="L30959">
            <v>0</v>
          </cell>
          <cell r="AC30959" t="str">
            <v>06513 / ROLLANG ARNOULD RACHEL</v>
          </cell>
          <cell r="AD30959">
            <v>3</v>
          </cell>
        </row>
        <row r="30960">
          <cell r="H30960" t="str">
            <v>MEDECIN</v>
          </cell>
          <cell r="K30960" t="str">
            <v>MG</v>
          </cell>
          <cell r="L30960">
            <v>0</v>
          </cell>
          <cell r="AC30960" t="str">
            <v>04988 / STIRNEMANN JEAN VINCENT</v>
          </cell>
          <cell r="AD30960">
            <v>3</v>
          </cell>
        </row>
        <row r="30961">
          <cell r="H30961" t="str">
            <v>ORTHOPTISTE, ORTHOPHONISTE</v>
          </cell>
          <cell r="L30961">
            <v>0</v>
          </cell>
          <cell r="AC30961" t="str">
            <v>06513 / ROLLANG ARNOULD RACHEL</v>
          </cell>
          <cell r="AD30961">
            <v>3</v>
          </cell>
        </row>
        <row r="30962">
          <cell r="H30962" t="str">
            <v>MEDECIN</v>
          </cell>
          <cell r="K30962" t="str">
            <v>MG</v>
          </cell>
          <cell r="L30962">
            <v>0</v>
          </cell>
          <cell r="AC30962" t="str">
            <v>05345 / SCHENCK LAURENCE</v>
          </cell>
          <cell r="AD30962">
            <v>3</v>
          </cell>
        </row>
        <row r="30963">
          <cell r="H30963" t="str">
            <v>INFIRMIER</v>
          </cell>
          <cell r="L30963">
            <v>0</v>
          </cell>
          <cell r="AC30963" t="str">
            <v>06513 / ROLLANG ARNOULD RACHEL</v>
          </cell>
          <cell r="AD30963">
            <v>3</v>
          </cell>
        </row>
        <row r="30964">
          <cell r="H30964" t="str">
            <v>DENTISTE</v>
          </cell>
          <cell r="L30964">
            <v>0</v>
          </cell>
          <cell r="AC30964" t="str">
            <v>05029 / BOUGHALEM ALI</v>
          </cell>
          <cell r="AD30964">
            <v>3</v>
          </cell>
        </row>
        <row r="30965">
          <cell r="H30965" t="str">
            <v>INFIRMIER</v>
          </cell>
          <cell r="L30965">
            <v>0</v>
          </cell>
          <cell r="AC30965" t="str">
            <v>05358 / BETSCH CELINE</v>
          </cell>
          <cell r="AD30965">
            <v>3</v>
          </cell>
        </row>
        <row r="30966">
          <cell r="H30966" t="str">
            <v>PÉDICURE - PODOLOGUE</v>
          </cell>
          <cell r="L30966">
            <v>0</v>
          </cell>
          <cell r="AC30966" t="str">
            <v>06513 / ROLLANG ARNOULD RACHEL</v>
          </cell>
          <cell r="AD30966">
            <v>3</v>
          </cell>
        </row>
        <row r="30967">
          <cell r="H30967" t="str">
            <v>INFIRMIER</v>
          </cell>
          <cell r="L30967">
            <v>0</v>
          </cell>
          <cell r="AC30967" t="str">
            <v>04814 / LAURENT OLIVIA</v>
          </cell>
          <cell r="AD30967">
            <v>3</v>
          </cell>
        </row>
        <row r="30968">
          <cell r="H30968" t="str">
            <v>PÉDICURE - PODOLOGUE</v>
          </cell>
          <cell r="L30968">
            <v>0</v>
          </cell>
          <cell r="AC30968" t="str">
            <v>04814 / LAURENT OLIVIA</v>
          </cell>
          <cell r="AD30968">
            <v>3</v>
          </cell>
        </row>
        <row r="30969">
          <cell r="H30969" t="str">
            <v>PÉDICURE - PODOLOGUE</v>
          </cell>
          <cell r="L30969">
            <v>1</v>
          </cell>
          <cell r="AC30969" t="str">
            <v>02918 / SCHOLLER STEPHANIE</v>
          </cell>
          <cell r="AD30969">
            <v>3</v>
          </cell>
        </row>
        <row r="30970">
          <cell r="H30970" t="str">
            <v>MASSEUR</v>
          </cell>
          <cell r="L30970">
            <v>0</v>
          </cell>
          <cell r="AC30970" t="str">
            <v>03811 / LE MOYNE BENOIT</v>
          </cell>
          <cell r="AD30970">
            <v>3</v>
          </cell>
        </row>
        <row r="30971">
          <cell r="H30971" t="str">
            <v>ORTHOPTISTE, ORTHOPHONISTE</v>
          </cell>
          <cell r="L30971">
            <v>0</v>
          </cell>
          <cell r="AC30971" t="str">
            <v>02337 / GALLARD MYLENE</v>
          </cell>
          <cell r="AD30971">
            <v>3</v>
          </cell>
        </row>
        <row r="30972">
          <cell r="H30972" t="str">
            <v>MASSEUR</v>
          </cell>
          <cell r="L30972">
            <v>0</v>
          </cell>
          <cell r="AC30972" t="str">
            <v>04814 / LAURENT OLIVIA</v>
          </cell>
          <cell r="AD30972">
            <v>3</v>
          </cell>
        </row>
        <row r="30973">
          <cell r="H30973" t="str">
            <v>MASSEUR</v>
          </cell>
          <cell r="L30973">
            <v>0</v>
          </cell>
          <cell r="AC30973" t="str">
            <v>02918 / SCHOLLER STEPHANIE</v>
          </cell>
          <cell r="AD30973">
            <v>3</v>
          </cell>
        </row>
        <row r="30974">
          <cell r="H30974" t="str">
            <v>PÉDICURE - PODOLOGUE</v>
          </cell>
          <cell r="L30974">
            <v>0</v>
          </cell>
          <cell r="AC30974" t="str">
            <v>05345 / SCHENCK LAURENCE</v>
          </cell>
          <cell r="AD30974">
            <v>3</v>
          </cell>
        </row>
        <row r="30975">
          <cell r="H30975" t="str">
            <v>FOURNISSEUR</v>
          </cell>
          <cell r="L30975">
            <v>0</v>
          </cell>
          <cell r="AC30975" t="str">
            <v>02337 / GALLARD MYLENE</v>
          </cell>
          <cell r="AD30975">
            <v>3</v>
          </cell>
        </row>
        <row r="30976">
          <cell r="H30976" t="str">
            <v>MASSEUR</v>
          </cell>
          <cell r="L30976">
            <v>0</v>
          </cell>
          <cell r="AC30976" t="str">
            <v>05345 / SCHENCK LAURENCE</v>
          </cell>
          <cell r="AD30976">
            <v>3</v>
          </cell>
        </row>
        <row r="30977">
          <cell r="H30977" t="str">
            <v>INFIRMIER</v>
          </cell>
          <cell r="L30977">
            <v>0</v>
          </cell>
          <cell r="AC30977" t="str">
            <v>00729 / SCHMITT MARX EVELYNE</v>
          </cell>
          <cell r="AD30977">
            <v>3</v>
          </cell>
        </row>
        <row r="30978">
          <cell r="H30978" t="str">
            <v>MASSEUR</v>
          </cell>
          <cell r="L30978">
            <v>0</v>
          </cell>
          <cell r="AC30978" t="str">
            <v>02918 / SCHOLLER STEPHANIE</v>
          </cell>
          <cell r="AD30978">
            <v>3</v>
          </cell>
        </row>
        <row r="30979">
          <cell r="H30979" t="str">
            <v>MASSEUR</v>
          </cell>
          <cell r="L30979">
            <v>0</v>
          </cell>
          <cell r="AC30979" t="str">
            <v>05029 / BOUGHALEM ALI</v>
          </cell>
          <cell r="AD30979">
            <v>3</v>
          </cell>
        </row>
        <row r="30980">
          <cell r="H30980" t="str">
            <v>INFIRMIER</v>
          </cell>
          <cell r="L30980">
            <v>0</v>
          </cell>
          <cell r="AC30980" t="str">
            <v>06513 / ROLLANG ARNOULD RACHEL</v>
          </cell>
          <cell r="AD30980">
            <v>3</v>
          </cell>
        </row>
        <row r="30981">
          <cell r="H30981" t="str">
            <v>MEDECIN</v>
          </cell>
          <cell r="K30981" t="str">
            <v>MG</v>
          </cell>
          <cell r="L30981">
            <v>0</v>
          </cell>
          <cell r="AC30981" t="str">
            <v>00729 / SCHMITT MARX EVELYNE</v>
          </cell>
          <cell r="AD30981">
            <v>3</v>
          </cell>
        </row>
        <row r="30982">
          <cell r="H30982" t="str">
            <v>MASSEUR</v>
          </cell>
          <cell r="L30982">
            <v>2</v>
          </cell>
          <cell r="AC30982" t="str">
            <v>06513 / ROLLANG ARNOULD RACHEL</v>
          </cell>
          <cell r="AD30982">
            <v>3</v>
          </cell>
        </row>
        <row r="30983">
          <cell r="H30983" t="str">
            <v>DENTISTE</v>
          </cell>
          <cell r="L30983">
            <v>0</v>
          </cell>
          <cell r="AC30983" t="str">
            <v>05345 / SCHENCK LAURENCE</v>
          </cell>
          <cell r="AD30983">
            <v>3</v>
          </cell>
        </row>
        <row r="30984">
          <cell r="H30984" t="str">
            <v>MASSEUR</v>
          </cell>
          <cell r="L30984">
            <v>0</v>
          </cell>
          <cell r="AC30984" t="str">
            <v>05358 / BETSCH CELINE</v>
          </cell>
          <cell r="AD30984">
            <v>3</v>
          </cell>
        </row>
        <row r="30985">
          <cell r="H30985" t="str">
            <v>MEDECIN</v>
          </cell>
          <cell r="K30985" t="str">
            <v>MS</v>
          </cell>
          <cell r="L30985">
            <v>0</v>
          </cell>
          <cell r="AC30985" t="str">
            <v>02337 / GALLARD MYLENE</v>
          </cell>
          <cell r="AD30985">
            <v>3</v>
          </cell>
        </row>
        <row r="30986">
          <cell r="H30986" t="str">
            <v>MASSEUR</v>
          </cell>
          <cell r="L30986">
            <v>0</v>
          </cell>
          <cell r="AC30986" t="str">
            <v>06513 / ROLLANG ARNOULD RACHEL</v>
          </cell>
          <cell r="AD30986">
            <v>3</v>
          </cell>
        </row>
        <row r="30987">
          <cell r="H30987" t="str">
            <v>PÉDICURE - PODOLOGUE</v>
          </cell>
          <cell r="L30987">
            <v>0</v>
          </cell>
          <cell r="AC30987" t="str">
            <v>06513 / ROLLANG ARNOULD RACHEL</v>
          </cell>
          <cell r="AD30987">
            <v>3</v>
          </cell>
        </row>
        <row r="30988">
          <cell r="H30988" t="str">
            <v>MEDECIN</v>
          </cell>
          <cell r="K30988" t="str">
            <v>MS</v>
          </cell>
          <cell r="L30988">
            <v>0</v>
          </cell>
          <cell r="AC30988" t="str">
            <v>04988 / STIRNEMANN JEAN VINCENT</v>
          </cell>
          <cell r="AD30988">
            <v>3</v>
          </cell>
        </row>
        <row r="30989">
          <cell r="H30989" t="str">
            <v>INFIRMIER</v>
          </cell>
          <cell r="L30989">
            <v>0</v>
          </cell>
          <cell r="AC30989" t="str">
            <v>02918 / SCHOLLER STEPHANIE</v>
          </cell>
          <cell r="AD30989">
            <v>3</v>
          </cell>
        </row>
        <row r="30990">
          <cell r="H30990" t="str">
            <v>INFIRMIER</v>
          </cell>
          <cell r="L30990">
            <v>0</v>
          </cell>
          <cell r="AC30990" t="str">
            <v>05358 / BETSCH CELINE</v>
          </cell>
          <cell r="AD30990">
            <v>3</v>
          </cell>
        </row>
        <row r="30991">
          <cell r="H30991" t="str">
            <v>INFIRMIER</v>
          </cell>
          <cell r="L30991">
            <v>0</v>
          </cell>
          <cell r="AC30991" t="str">
            <v>06513 / ROLLANG ARNOULD RACHEL</v>
          </cell>
          <cell r="AD30991">
            <v>3</v>
          </cell>
        </row>
        <row r="30992">
          <cell r="H30992" t="str">
            <v>MEDECIN</v>
          </cell>
          <cell r="K30992" t="str">
            <v>MG</v>
          </cell>
          <cell r="L30992">
            <v>0</v>
          </cell>
          <cell r="AC30992" t="str">
            <v>02337 / GALLARD MYLENE</v>
          </cell>
          <cell r="AD30992">
            <v>3</v>
          </cell>
        </row>
        <row r="30993">
          <cell r="H30993" t="str">
            <v>DENTISTE</v>
          </cell>
          <cell r="L30993">
            <v>0</v>
          </cell>
          <cell r="AC30993" t="str">
            <v>02337 / GALLARD MYLENE</v>
          </cell>
          <cell r="AD30993">
            <v>3</v>
          </cell>
        </row>
        <row r="30994">
          <cell r="H30994" t="str">
            <v>FOURNISSEUR</v>
          </cell>
          <cell r="L30994">
            <v>0</v>
          </cell>
          <cell r="AC30994" t="str">
            <v>05029 / BOUGHALEM ALI</v>
          </cell>
          <cell r="AD30994">
            <v>3</v>
          </cell>
        </row>
        <row r="30995">
          <cell r="H30995" t="str">
            <v>MASSEUR</v>
          </cell>
          <cell r="L30995">
            <v>0</v>
          </cell>
          <cell r="AC30995" t="str">
            <v>03811 / LE MOYNE BENOIT</v>
          </cell>
          <cell r="AD30995">
            <v>3</v>
          </cell>
        </row>
        <row r="30996">
          <cell r="H30996" t="str">
            <v>MASSEUR</v>
          </cell>
          <cell r="L30996">
            <v>0</v>
          </cell>
          <cell r="AC30996" t="str">
            <v>04814 / LAURENT OLIVIA</v>
          </cell>
          <cell r="AD30996">
            <v>3</v>
          </cell>
        </row>
        <row r="30997">
          <cell r="H30997" t="str">
            <v>MASSEUR</v>
          </cell>
          <cell r="L30997">
            <v>0</v>
          </cell>
          <cell r="AC30997" t="str">
            <v>05358 / BETSCH CELINE</v>
          </cell>
          <cell r="AD30997">
            <v>3</v>
          </cell>
        </row>
        <row r="30998">
          <cell r="H30998" t="str">
            <v>ORTHOPTISTE, ORTHOPHONISTE</v>
          </cell>
          <cell r="L30998">
            <v>0</v>
          </cell>
          <cell r="AC30998" t="str">
            <v>05029 / BOUGHALEM ALI</v>
          </cell>
          <cell r="AD30998">
            <v>3</v>
          </cell>
        </row>
        <row r="30999">
          <cell r="H30999" t="str">
            <v>DENTISTE</v>
          </cell>
          <cell r="L30999">
            <v>0</v>
          </cell>
          <cell r="AC30999" t="str">
            <v>03811 / LE MOYNE BENOIT</v>
          </cell>
          <cell r="AD30999">
            <v>3</v>
          </cell>
        </row>
        <row r="31000">
          <cell r="H31000" t="str">
            <v>MEDECIN</v>
          </cell>
          <cell r="K31000" t="str">
            <v>MG</v>
          </cell>
          <cell r="L31000">
            <v>1</v>
          </cell>
          <cell r="AC31000" t="str">
            <v>04988 / STIRNEMANN JEAN VINCENT</v>
          </cell>
          <cell r="AD31000">
            <v>3</v>
          </cell>
        </row>
        <row r="31001">
          <cell r="H31001" t="str">
            <v>MEDECIN</v>
          </cell>
          <cell r="K31001" t="str">
            <v>MG</v>
          </cell>
          <cell r="L31001">
            <v>0</v>
          </cell>
          <cell r="AC31001" t="str">
            <v>02918 / SCHOLLER STEPHANIE</v>
          </cell>
          <cell r="AD31001">
            <v>3</v>
          </cell>
        </row>
        <row r="31002">
          <cell r="H31002" t="str">
            <v>INFIRMIER</v>
          </cell>
          <cell r="L31002">
            <v>0</v>
          </cell>
          <cell r="AC31002" t="str">
            <v>06513 / ROLLANG ARNOULD RACHEL</v>
          </cell>
          <cell r="AD31002">
            <v>3</v>
          </cell>
        </row>
        <row r="31003">
          <cell r="H31003" t="str">
            <v>ORTHOPTISTE, ORTHOPHONISTE</v>
          </cell>
          <cell r="L31003">
            <v>0</v>
          </cell>
          <cell r="AC31003" t="str">
            <v>05345 / SCHENCK LAURENCE</v>
          </cell>
          <cell r="AD31003">
            <v>3</v>
          </cell>
        </row>
        <row r="31004">
          <cell r="H31004" t="str">
            <v>INFIRMIER</v>
          </cell>
          <cell r="L31004">
            <v>0</v>
          </cell>
          <cell r="AC31004" t="str">
            <v>00729 / SCHMITT MARX EVELYNE</v>
          </cell>
          <cell r="AD31004">
            <v>3</v>
          </cell>
        </row>
        <row r="31005">
          <cell r="H31005" t="str">
            <v>MASSEUR</v>
          </cell>
          <cell r="L31005">
            <v>0</v>
          </cell>
          <cell r="AC31005" t="str">
            <v>03811 / LE MOYNE BENOIT</v>
          </cell>
          <cell r="AD31005">
            <v>3</v>
          </cell>
        </row>
        <row r="31006">
          <cell r="H31006" t="str">
            <v>MEDECIN</v>
          </cell>
          <cell r="K31006" t="str">
            <v>MS</v>
          </cell>
          <cell r="L31006">
            <v>0</v>
          </cell>
          <cell r="AC31006" t="str">
            <v>02918 / SCHOLLER STEPHANIE</v>
          </cell>
          <cell r="AD31006">
            <v>3</v>
          </cell>
        </row>
        <row r="31007">
          <cell r="H31007" t="str">
            <v>INFIRMIER</v>
          </cell>
          <cell r="L31007">
            <v>0</v>
          </cell>
          <cell r="AC31007" t="str">
            <v>05345 / SCHENCK LAURENCE</v>
          </cell>
          <cell r="AD31007">
            <v>3</v>
          </cell>
        </row>
        <row r="31008">
          <cell r="H31008" t="str">
            <v>MASSEUR</v>
          </cell>
          <cell r="L31008">
            <v>0</v>
          </cell>
          <cell r="AC31008" t="str">
            <v>03811 / LE MOYNE BENOIT</v>
          </cell>
          <cell r="AD31008">
            <v>3</v>
          </cell>
        </row>
        <row r="31009">
          <cell r="H31009" t="str">
            <v>MASSEUR</v>
          </cell>
          <cell r="L31009">
            <v>0</v>
          </cell>
          <cell r="AC31009" t="str">
            <v>05358 / BETSCH CELINE</v>
          </cell>
          <cell r="AD31009">
            <v>3</v>
          </cell>
        </row>
        <row r="31010">
          <cell r="H31010" t="str">
            <v>MEDECIN</v>
          </cell>
          <cell r="K31010" t="str">
            <v>MG</v>
          </cell>
          <cell r="L31010">
            <v>0</v>
          </cell>
          <cell r="AC31010" t="str">
            <v>00729 / SCHMITT MARX EVELYNE</v>
          </cell>
          <cell r="AD31010">
            <v>3</v>
          </cell>
        </row>
        <row r="31011">
          <cell r="H31011" t="str">
            <v>INFIRMIER</v>
          </cell>
          <cell r="L31011">
            <v>0</v>
          </cell>
          <cell r="AC31011" t="str">
            <v>05345 / SCHENCK LAURENCE</v>
          </cell>
          <cell r="AD31011">
            <v>3</v>
          </cell>
        </row>
        <row r="31012">
          <cell r="H31012" t="str">
            <v>MASSEUR</v>
          </cell>
          <cell r="L31012">
            <v>0</v>
          </cell>
          <cell r="AC31012" t="str">
            <v>06513 / ROLLANG ARNOULD RACHEL</v>
          </cell>
          <cell r="AD31012">
            <v>3</v>
          </cell>
        </row>
        <row r="31013">
          <cell r="H31013" t="str">
            <v>INFIRMIER</v>
          </cell>
          <cell r="L31013">
            <v>0</v>
          </cell>
          <cell r="AC31013" t="str">
            <v>05345 / SCHENCK LAURENCE</v>
          </cell>
          <cell r="AD31013">
            <v>3</v>
          </cell>
        </row>
        <row r="31014">
          <cell r="H31014" t="str">
            <v>MASSEUR</v>
          </cell>
          <cell r="L31014">
            <v>0</v>
          </cell>
          <cell r="AC31014" t="str">
            <v>05345 / SCHENCK LAURENCE</v>
          </cell>
          <cell r="AD31014">
            <v>3</v>
          </cell>
        </row>
        <row r="31015">
          <cell r="H31015" t="str">
            <v>MEDECIN</v>
          </cell>
          <cell r="K31015" t="str">
            <v>MG</v>
          </cell>
          <cell r="L31015">
            <v>0</v>
          </cell>
          <cell r="AC31015" t="str">
            <v>00729 / SCHMITT MARX EVELYNE</v>
          </cell>
          <cell r="AD31015">
            <v>3</v>
          </cell>
        </row>
        <row r="31016">
          <cell r="H31016" t="str">
            <v>INFIRMIER</v>
          </cell>
          <cell r="L31016">
            <v>0</v>
          </cell>
          <cell r="AC31016" t="str">
            <v>05345 / SCHENCK LAURENCE</v>
          </cell>
          <cell r="AD31016">
            <v>3</v>
          </cell>
        </row>
        <row r="31017">
          <cell r="H31017" t="str">
            <v>MASSEUR</v>
          </cell>
          <cell r="L31017">
            <v>0</v>
          </cell>
          <cell r="AC31017" t="str">
            <v>05345 / SCHENCK LAURENCE</v>
          </cell>
          <cell r="AD31017">
            <v>3</v>
          </cell>
        </row>
        <row r="31018">
          <cell r="H31018" t="str">
            <v>FOURNISSEUR</v>
          </cell>
          <cell r="L31018">
            <v>0</v>
          </cell>
          <cell r="AC31018" t="str">
            <v>04814 / LAURENT OLIVIA</v>
          </cell>
          <cell r="AD31018">
            <v>3</v>
          </cell>
        </row>
        <row r="31019">
          <cell r="H31019" t="str">
            <v>MEDECIN</v>
          </cell>
          <cell r="K31019" t="str">
            <v>MG</v>
          </cell>
          <cell r="L31019">
            <v>0</v>
          </cell>
          <cell r="AC31019" t="str">
            <v>06513 / ROLLANG ARNOULD RACHEL</v>
          </cell>
          <cell r="AD31019">
            <v>3</v>
          </cell>
        </row>
        <row r="31020">
          <cell r="H31020" t="str">
            <v>DENTISTE</v>
          </cell>
          <cell r="L31020">
            <v>0</v>
          </cell>
          <cell r="AC31020" t="str">
            <v>02337 / GALLARD MYLENE</v>
          </cell>
          <cell r="AD31020">
            <v>3</v>
          </cell>
        </row>
        <row r="31021">
          <cell r="H31021" t="str">
            <v>MEDECIN</v>
          </cell>
          <cell r="K31021" t="str">
            <v>MG</v>
          </cell>
          <cell r="L31021">
            <v>0</v>
          </cell>
          <cell r="AC31021" t="str">
            <v>05345 / SCHENCK LAURENCE</v>
          </cell>
          <cell r="AD31021">
            <v>3</v>
          </cell>
        </row>
        <row r="31022">
          <cell r="H31022" t="str">
            <v>ORTHOPTISTE, ORTHOPHONISTE</v>
          </cell>
          <cell r="L31022">
            <v>0</v>
          </cell>
          <cell r="AC31022" t="str">
            <v>03811 / LE MOYNE BENOIT</v>
          </cell>
          <cell r="AD31022">
            <v>3</v>
          </cell>
        </row>
        <row r="31023">
          <cell r="H31023" t="str">
            <v>MASSEUR</v>
          </cell>
          <cell r="L31023">
            <v>0</v>
          </cell>
          <cell r="AC31023" t="str">
            <v>04988 / STIRNEMANN JEAN VINCENT</v>
          </cell>
          <cell r="AD31023">
            <v>3</v>
          </cell>
        </row>
        <row r="31024">
          <cell r="H31024" t="str">
            <v>MEDECIN</v>
          </cell>
          <cell r="K31024" t="str">
            <v>MS</v>
          </cell>
          <cell r="L31024">
            <v>0</v>
          </cell>
          <cell r="AC31024" t="str">
            <v>02918 / SCHOLLER STEPHANIE</v>
          </cell>
          <cell r="AD31024">
            <v>3</v>
          </cell>
        </row>
        <row r="31025">
          <cell r="H31025" t="str">
            <v>MEDECIN</v>
          </cell>
          <cell r="K31025" t="str">
            <v>MS</v>
          </cell>
          <cell r="L31025">
            <v>1</v>
          </cell>
          <cell r="AC31025" t="str">
            <v>03811 / LE MOYNE BENOIT</v>
          </cell>
          <cell r="AD31025">
            <v>3</v>
          </cell>
        </row>
        <row r="31026">
          <cell r="H31026" t="str">
            <v>MEDECIN</v>
          </cell>
          <cell r="K31026" t="str">
            <v>MG</v>
          </cell>
          <cell r="L31026">
            <v>0</v>
          </cell>
          <cell r="AC31026" t="str">
            <v>03811 / LE MOYNE BENOIT</v>
          </cell>
          <cell r="AD31026">
            <v>3</v>
          </cell>
        </row>
        <row r="31027">
          <cell r="H31027" t="str">
            <v>MASSEUR</v>
          </cell>
          <cell r="L31027">
            <v>0</v>
          </cell>
          <cell r="AC31027" t="str">
            <v>06513 / ROLLANG ARNOULD RACHEL</v>
          </cell>
          <cell r="AD31027">
            <v>3</v>
          </cell>
        </row>
        <row r="31028">
          <cell r="H31028" t="str">
            <v>INFIRMIER</v>
          </cell>
          <cell r="L31028">
            <v>0</v>
          </cell>
          <cell r="AC31028" t="str">
            <v>05345 / SCHENCK LAURENCE</v>
          </cell>
          <cell r="AD31028">
            <v>3</v>
          </cell>
        </row>
        <row r="31029">
          <cell r="H31029" t="str">
            <v>MEDECIN</v>
          </cell>
          <cell r="K31029" t="str">
            <v>MS</v>
          </cell>
          <cell r="L31029">
            <v>0</v>
          </cell>
          <cell r="AC31029" t="str">
            <v>04814 / LAURENT OLIVIA</v>
          </cell>
          <cell r="AD31029">
            <v>3</v>
          </cell>
        </row>
        <row r="31030">
          <cell r="H31030" t="str">
            <v>MEDECIN</v>
          </cell>
          <cell r="K31030" t="str">
            <v>MS</v>
          </cell>
          <cell r="L31030">
            <v>3</v>
          </cell>
          <cell r="AC31030" t="str">
            <v>03811 / LE MOYNE BENOIT</v>
          </cell>
          <cell r="AD31030">
            <v>3</v>
          </cell>
        </row>
        <row r="31031">
          <cell r="H31031" t="str">
            <v>MEDECIN</v>
          </cell>
          <cell r="K31031" t="str">
            <v>MS</v>
          </cell>
          <cell r="L31031">
            <v>2</v>
          </cell>
          <cell r="AC31031" t="str">
            <v>03811 / LE MOYNE BENOIT</v>
          </cell>
          <cell r="AD31031">
            <v>3</v>
          </cell>
        </row>
        <row r="31032">
          <cell r="H31032" t="str">
            <v>MEDECIN</v>
          </cell>
          <cell r="K31032" t="str">
            <v>MS</v>
          </cell>
          <cell r="L31032">
            <v>1</v>
          </cell>
          <cell r="AC31032" t="str">
            <v>04988 / STIRNEMANN JEAN VINCENT</v>
          </cell>
          <cell r="AD31032">
            <v>3</v>
          </cell>
        </row>
        <row r="31033">
          <cell r="H31033" t="str">
            <v>INFIRMIER</v>
          </cell>
          <cell r="L31033">
            <v>0</v>
          </cell>
          <cell r="AC31033" t="str">
            <v>04988 / STIRNEMANN JEAN VINCENT</v>
          </cell>
          <cell r="AD31033">
            <v>3</v>
          </cell>
        </row>
        <row r="31034">
          <cell r="H31034" t="str">
            <v>INFIRMIER</v>
          </cell>
          <cell r="L31034">
            <v>0</v>
          </cell>
          <cell r="AC31034" t="str">
            <v>03811 / LE MOYNE BENOIT</v>
          </cell>
          <cell r="AD31034">
            <v>3</v>
          </cell>
        </row>
        <row r="31035">
          <cell r="H31035" t="str">
            <v>MEDECIN</v>
          </cell>
          <cell r="K31035" t="str">
            <v>MG</v>
          </cell>
          <cell r="L31035">
            <v>0</v>
          </cell>
          <cell r="AC31035" t="str">
            <v>00729 / SCHMITT MARX EVELYNE</v>
          </cell>
          <cell r="AD31035">
            <v>3</v>
          </cell>
        </row>
        <row r="31036">
          <cell r="H31036" t="str">
            <v>MEDECIN</v>
          </cell>
          <cell r="K31036" t="str">
            <v>MG</v>
          </cell>
          <cell r="L31036">
            <v>0</v>
          </cell>
          <cell r="AC31036" t="str">
            <v>03811 / LE MOYNE BENOIT</v>
          </cell>
          <cell r="AD31036">
            <v>3</v>
          </cell>
        </row>
        <row r="31037">
          <cell r="H31037" t="str">
            <v>DENTISTE</v>
          </cell>
          <cell r="L31037">
            <v>0</v>
          </cell>
          <cell r="AC31037" t="str">
            <v>02337 / GALLARD MYLENE</v>
          </cell>
          <cell r="AD31037">
            <v>3</v>
          </cell>
        </row>
        <row r="31038">
          <cell r="H31038" t="str">
            <v>MASSEUR</v>
          </cell>
          <cell r="L31038">
            <v>0</v>
          </cell>
          <cell r="AC31038" t="str">
            <v>06513 / ROLLANG ARNOULD RACHEL</v>
          </cell>
          <cell r="AD31038">
            <v>3</v>
          </cell>
        </row>
        <row r="31039">
          <cell r="H31039" t="str">
            <v>INFIRMIER</v>
          </cell>
          <cell r="L31039">
            <v>0</v>
          </cell>
          <cell r="AC31039" t="str">
            <v>03811 / LE MOYNE BENOIT</v>
          </cell>
          <cell r="AD31039">
            <v>3</v>
          </cell>
        </row>
        <row r="31040">
          <cell r="H31040" t="str">
            <v>INFIRMIER</v>
          </cell>
          <cell r="L31040">
            <v>0</v>
          </cell>
          <cell r="AC31040" t="str">
            <v>03811 / LE MOYNE BENOIT</v>
          </cell>
          <cell r="AD31040">
            <v>3</v>
          </cell>
        </row>
        <row r="31041">
          <cell r="H31041" t="str">
            <v>MASSEUR</v>
          </cell>
          <cell r="L31041">
            <v>0</v>
          </cell>
          <cell r="AC31041" t="str">
            <v>05358 / BETSCH CELINE</v>
          </cell>
          <cell r="AD31041">
            <v>3</v>
          </cell>
        </row>
        <row r="31042">
          <cell r="H31042" t="str">
            <v>INFIRMIER</v>
          </cell>
          <cell r="L31042">
            <v>0</v>
          </cell>
          <cell r="AC31042" t="str">
            <v>05358 / BETSCH CELINE</v>
          </cell>
          <cell r="AD31042">
            <v>3</v>
          </cell>
        </row>
        <row r="31043">
          <cell r="H31043" t="str">
            <v>FOURNISSEUR</v>
          </cell>
          <cell r="L31043">
            <v>0</v>
          </cell>
          <cell r="AC31043" t="str">
            <v>03811 / LE MOYNE BENOIT</v>
          </cell>
          <cell r="AD31043">
            <v>3</v>
          </cell>
        </row>
        <row r="31044">
          <cell r="H31044" t="str">
            <v>MASSEUR</v>
          </cell>
          <cell r="L31044">
            <v>0</v>
          </cell>
          <cell r="AC31044" t="str">
            <v>04988 / STIRNEMANN JEAN VINCENT</v>
          </cell>
          <cell r="AD31044">
            <v>3</v>
          </cell>
        </row>
        <row r="31045">
          <cell r="H31045" t="str">
            <v>MASSEUR</v>
          </cell>
          <cell r="L31045">
            <v>0</v>
          </cell>
          <cell r="AC31045" t="str">
            <v>04988 / STIRNEMANN JEAN VINCENT</v>
          </cell>
          <cell r="AD31045">
            <v>3</v>
          </cell>
        </row>
        <row r="31046">
          <cell r="H31046" t="str">
            <v>INFIRMIER</v>
          </cell>
          <cell r="L31046">
            <v>0</v>
          </cell>
          <cell r="AC31046" t="str">
            <v>05358 / BETSCH CELINE</v>
          </cell>
          <cell r="AD31046">
            <v>3</v>
          </cell>
        </row>
        <row r="31047">
          <cell r="H31047" t="str">
            <v>MASSEUR</v>
          </cell>
          <cell r="L31047">
            <v>0</v>
          </cell>
          <cell r="AC31047" t="str">
            <v>05358 / BETSCH CELINE</v>
          </cell>
          <cell r="AD31047">
            <v>3</v>
          </cell>
        </row>
        <row r="31048">
          <cell r="H31048" t="str">
            <v>MEDECIN</v>
          </cell>
          <cell r="K31048" t="str">
            <v>MG</v>
          </cell>
          <cell r="L31048">
            <v>0</v>
          </cell>
          <cell r="AC31048" t="str">
            <v>02918 / SCHOLLER STEPHANIE</v>
          </cell>
          <cell r="AD31048">
            <v>3</v>
          </cell>
        </row>
        <row r="31049">
          <cell r="H31049" t="str">
            <v>MASSEUR</v>
          </cell>
          <cell r="L31049">
            <v>0</v>
          </cell>
          <cell r="AC31049" t="str">
            <v>00729 / SCHMITT MARX EVELYNE</v>
          </cell>
          <cell r="AD31049">
            <v>3</v>
          </cell>
        </row>
        <row r="31050">
          <cell r="H31050" t="str">
            <v>MASSEUR</v>
          </cell>
          <cell r="L31050">
            <v>0</v>
          </cell>
          <cell r="AC31050" t="str">
            <v>06513 / ROLLANG ARNOULD RACHEL</v>
          </cell>
          <cell r="AD31050">
            <v>3</v>
          </cell>
        </row>
        <row r="31051">
          <cell r="H31051" t="str">
            <v>MASSEUR</v>
          </cell>
          <cell r="L31051">
            <v>0</v>
          </cell>
          <cell r="AC31051" t="str">
            <v>06513 / ROLLANG ARNOULD RACHEL</v>
          </cell>
          <cell r="AD31051">
            <v>3</v>
          </cell>
        </row>
        <row r="31052">
          <cell r="H31052" t="str">
            <v>MASSEUR</v>
          </cell>
          <cell r="L31052">
            <v>0</v>
          </cell>
          <cell r="AC31052" t="str">
            <v>05345 / SCHENCK LAURENCE</v>
          </cell>
          <cell r="AD31052">
            <v>3</v>
          </cell>
        </row>
        <row r="31053">
          <cell r="H31053" t="str">
            <v>ORTHOPTISTE, ORTHOPHONISTE</v>
          </cell>
          <cell r="L31053">
            <v>0</v>
          </cell>
          <cell r="AC31053" t="str">
            <v>05345 / SCHENCK LAURENCE</v>
          </cell>
          <cell r="AD31053">
            <v>3</v>
          </cell>
        </row>
        <row r="31054">
          <cell r="H31054" t="str">
            <v>MEDECIN</v>
          </cell>
          <cell r="K31054" t="str">
            <v>MS</v>
          </cell>
          <cell r="L31054">
            <v>0</v>
          </cell>
          <cell r="AC31054" t="str">
            <v>05029 / BOUGHALEM ALI</v>
          </cell>
          <cell r="AD31054">
            <v>3</v>
          </cell>
        </row>
        <row r="31055">
          <cell r="H31055" t="str">
            <v>INFIRMIER</v>
          </cell>
          <cell r="L31055">
            <v>0</v>
          </cell>
          <cell r="AC31055" t="str">
            <v>06513 / ROLLANG ARNOULD RACHEL</v>
          </cell>
          <cell r="AD31055">
            <v>3</v>
          </cell>
        </row>
        <row r="31056">
          <cell r="H31056" t="str">
            <v>INFIRMIER</v>
          </cell>
          <cell r="L31056">
            <v>0</v>
          </cell>
          <cell r="AC31056" t="str">
            <v>05345 / SCHENCK LAURENCE</v>
          </cell>
          <cell r="AD31056">
            <v>3</v>
          </cell>
        </row>
        <row r="31057">
          <cell r="H31057" t="str">
            <v>MASSEUR</v>
          </cell>
          <cell r="L31057">
            <v>0</v>
          </cell>
          <cell r="AC31057" t="str">
            <v>02918 / SCHOLLER STEPHANIE</v>
          </cell>
          <cell r="AD31057">
            <v>3</v>
          </cell>
        </row>
        <row r="31058">
          <cell r="H31058" t="str">
            <v>DENTISTE</v>
          </cell>
          <cell r="L31058">
            <v>0</v>
          </cell>
          <cell r="AC31058" t="str">
            <v>05345 / SCHENCK LAURENCE</v>
          </cell>
          <cell r="AD31058">
            <v>3</v>
          </cell>
        </row>
        <row r="31059">
          <cell r="H31059" t="str">
            <v>SAGE-FEMME</v>
          </cell>
          <cell r="L31059">
            <v>0</v>
          </cell>
          <cell r="AC31059" t="str">
            <v>00729 / SCHMITT MARX EVELYNE</v>
          </cell>
          <cell r="AD31059">
            <v>3</v>
          </cell>
        </row>
        <row r="31060">
          <cell r="H31060" t="str">
            <v>INFIRMIER</v>
          </cell>
          <cell r="L31060">
            <v>0</v>
          </cell>
          <cell r="AC31060" t="str">
            <v>02337 / GALLARD MYLENE</v>
          </cell>
          <cell r="AD31060">
            <v>3</v>
          </cell>
        </row>
        <row r="31061">
          <cell r="H31061" t="str">
            <v>MEDECIN</v>
          </cell>
          <cell r="K31061" t="str">
            <v>MG</v>
          </cell>
          <cell r="L31061">
            <v>0</v>
          </cell>
          <cell r="AC31061" t="str">
            <v>00729 / SCHMITT MARX EVELYNE</v>
          </cell>
          <cell r="AD31061">
            <v>3</v>
          </cell>
        </row>
        <row r="31062">
          <cell r="H31062" t="str">
            <v>FOURNISSEUR</v>
          </cell>
          <cell r="L31062">
            <v>0</v>
          </cell>
          <cell r="AC31062" t="str">
            <v>00729 / SCHMITT MARX EVELYNE</v>
          </cell>
          <cell r="AD31062">
            <v>3</v>
          </cell>
        </row>
        <row r="31063">
          <cell r="H31063" t="str">
            <v>MASSEUR</v>
          </cell>
          <cell r="L31063">
            <v>0</v>
          </cell>
          <cell r="AC31063" t="str">
            <v>05029 / BOUGHALEM ALI</v>
          </cell>
          <cell r="AD31063">
            <v>3</v>
          </cell>
        </row>
        <row r="31064">
          <cell r="H31064" t="str">
            <v>MEDECIN</v>
          </cell>
          <cell r="K31064" t="str">
            <v>MG</v>
          </cell>
          <cell r="L31064">
            <v>0</v>
          </cell>
          <cell r="AC31064" t="str">
            <v>06513 / ROLLANG ARNOULD RACHEL</v>
          </cell>
          <cell r="AD31064">
            <v>3</v>
          </cell>
        </row>
        <row r="31065">
          <cell r="H31065" t="str">
            <v>INFIRMIER</v>
          </cell>
          <cell r="L31065">
            <v>0</v>
          </cell>
          <cell r="AC31065" t="str">
            <v>06513 / ROLLANG ARNOULD RACHEL</v>
          </cell>
          <cell r="AD31065">
            <v>3</v>
          </cell>
        </row>
        <row r="31066">
          <cell r="H31066" t="str">
            <v>INFIRMIER</v>
          </cell>
          <cell r="L31066">
            <v>0</v>
          </cell>
          <cell r="AC31066" t="str">
            <v>05345 / SCHENCK LAURENCE</v>
          </cell>
          <cell r="AD31066">
            <v>3</v>
          </cell>
        </row>
        <row r="31067">
          <cell r="H31067" t="str">
            <v>MEDECIN</v>
          </cell>
          <cell r="K31067" t="str">
            <v>MG</v>
          </cell>
          <cell r="L31067">
            <v>0</v>
          </cell>
          <cell r="AC31067" t="str">
            <v>02918 / SCHOLLER STEPHANIE</v>
          </cell>
          <cell r="AD31067">
            <v>3</v>
          </cell>
        </row>
        <row r="31068">
          <cell r="H31068" t="str">
            <v>MASSEUR</v>
          </cell>
          <cell r="L31068">
            <v>0</v>
          </cell>
          <cell r="AC31068" t="str">
            <v>05345 / SCHENCK LAURENCE</v>
          </cell>
          <cell r="AD31068">
            <v>3</v>
          </cell>
        </row>
        <row r="31069">
          <cell r="H31069" t="str">
            <v>INFIRMIER</v>
          </cell>
          <cell r="L31069">
            <v>0</v>
          </cell>
          <cell r="AC31069" t="str">
            <v>05345 / SCHENCK LAURENCE</v>
          </cell>
          <cell r="AD31069">
            <v>3</v>
          </cell>
        </row>
        <row r="31070">
          <cell r="H31070" t="str">
            <v>INFIRMIER</v>
          </cell>
          <cell r="L31070">
            <v>0</v>
          </cell>
          <cell r="AC31070" t="str">
            <v>02918 / SCHOLLER STEPHANIE</v>
          </cell>
          <cell r="AD31070">
            <v>3</v>
          </cell>
        </row>
        <row r="31071">
          <cell r="H31071" t="str">
            <v>MEDECIN</v>
          </cell>
          <cell r="K31071" t="str">
            <v>MG</v>
          </cell>
          <cell r="L31071">
            <v>0</v>
          </cell>
          <cell r="AC31071" t="str">
            <v>00729 / SCHMITT MARX EVELYNE</v>
          </cell>
          <cell r="AD31071">
            <v>3</v>
          </cell>
        </row>
        <row r="31072">
          <cell r="H31072" t="str">
            <v>MEDECIN</v>
          </cell>
          <cell r="K31072" t="str">
            <v>MS</v>
          </cell>
          <cell r="L31072">
            <v>0</v>
          </cell>
          <cell r="AC31072" t="str">
            <v>04814 / LAURENT OLIVIA</v>
          </cell>
          <cell r="AD31072">
            <v>3</v>
          </cell>
        </row>
        <row r="31073">
          <cell r="H31073" t="str">
            <v>ORTHOPTISTE, ORTHOPHONISTE</v>
          </cell>
          <cell r="L31073">
            <v>0</v>
          </cell>
          <cell r="AC31073" t="str">
            <v>04988 / STIRNEMANN JEAN VINCENT</v>
          </cell>
          <cell r="AD31073">
            <v>3</v>
          </cell>
        </row>
        <row r="31074">
          <cell r="H31074" t="str">
            <v>INFIRMIER</v>
          </cell>
          <cell r="L31074">
            <v>0</v>
          </cell>
          <cell r="AC31074" t="str">
            <v>05345 / SCHENCK LAURENCE</v>
          </cell>
          <cell r="AD31074">
            <v>3</v>
          </cell>
        </row>
        <row r="31075">
          <cell r="H31075" t="str">
            <v>MASSEUR</v>
          </cell>
          <cell r="L31075">
            <v>0</v>
          </cell>
          <cell r="AC31075" t="str">
            <v>00729 / SCHMITT MARX EVELYNE</v>
          </cell>
          <cell r="AD31075">
            <v>3</v>
          </cell>
        </row>
        <row r="31076">
          <cell r="H31076" t="str">
            <v>MEDECIN</v>
          </cell>
          <cell r="K31076" t="str">
            <v>MS</v>
          </cell>
          <cell r="L31076">
            <v>0</v>
          </cell>
          <cell r="AC31076" t="str">
            <v>06513 / ROLLANG ARNOULD RACHEL</v>
          </cell>
          <cell r="AD31076">
            <v>3</v>
          </cell>
        </row>
        <row r="31077">
          <cell r="H31077" t="str">
            <v>MEDECIN</v>
          </cell>
          <cell r="K31077" t="str">
            <v>MS</v>
          </cell>
          <cell r="L31077">
            <v>0</v>
          </cell>
          <cell r="AC31077" t="str">
            <v>06513 / ROLLANG ARNOULD RACHEL</v>
          </cell>
          <cell r="AD31077">
            <v>3</v>
          </cell>
        </row>
        <row r="31078">
          <cell r="H31078" t="str">
            <v>MEDECIN</v>
          </cell>
          <cell r="K31078" t="str">
            <v>MG</v>
          </cell>
          <cell r="L31078">
            <v>0</v>
          </cell>
          <cell r="AC31078" t="str">
            <v>02337 / GALLARD MYLENE</v>
          </cell>
          <cell r="AD31078">
            <v>3</v>
          </cell>
        </row>
        <row r="31079">
          <cell r="H31079" t="str">
            <v>MEDECIN</v>
          </cell>
          <cell r="K31079" t="str">
            <v>MS</v>
          </cell>
          <cell r="L31079">
            <v>0</v>
          </cell>
          <cell r="AC31079" t="str">
            <v>02337 / GALLARD MYLENE</v>
          </cell>
          <cell r="AD31079">
            <v>3</v>
          </cell>
        </row>
        <row r="31080">
          <cell r="H31080" t="str">
            <v>MASSEUR</v>
          </cell>
          <cell r="L31080">
            <v>0</v>
          </cell>
          <cell r="AC31080" t="str">
            <v>03811 / LE MOYNE BENOIT</v>
          </cell>
          <cell r="AD31080">
            <v>3</v>
          </cell>
        </row>
        <row r="31081">
          <cell r="H31081" t="str">
            <v>ORTHOPTISTE, ORTHOPHONISTE</v>
          </cell>
          <cell r="L31081">
            <v>0</v>
          </cell>
          <cell r="AC31081" t="str">
            <v>04814 / LAURENT OLIVIA</v>
          </cell>
          <cell r="AD31081">
            <v>3</v>
          </cell>
        </row>
        <row r="31082">
          <cell r="H31082" t="str">
            <v>MEDECIN</v>
          </cell>
          <cell r="K31082" t="str">
            <v>MS</v>
          </cell>
          <cell r="L31082">
            <v>0</v>
          </cell>
          <cell r="AC31082" t="str">
            <v>00729 / SCHMITT MARX EVELYNE</v>
          </cell>
          <cell r="AD31082">
            <v>3</v>
          </cell>
        </row>
        <row r="31083">
          <cell r="H31083" t="str">
            <v>ORTHOPTISTE, ORTHOPHONISTE</v>
          </cell>
          <cell r="L31083">
            <v>0</v>
          </cell>
          <cell r="AC31083" t="str">
            <v>04814 / LAURENT OLIVIA</v>
          </cell>
          <cell r="AD31083">
            <v>3</v>
          </cell>
        </row>
        <row r="31084">
          <cell r="H31084" t="str">
            <v>DENTISTE</v>
          </cell>
          <cell r="L31084">
            <v>0</v>
          </cell>
          <cell r="AC31084" t="str">
            <v>03811 / LE MOYNE BENOIT</v>
          </cell>
          <cell r="AD31084">
            <v>3</v>
          </cell>
        </row>
        <row r="31085">
          <cell r="H31085" t="str">
            <v>INFIRMIER</v>
          </cell>
          <cell r="L31085">
            <v>0</v>
          </cell>
          <cell r="AC31085" t="str">
            <v>05345 / SCHENCK LAURENCE</v>
          </cell>
          <cell r="AD31085">
            <v>3</v>
          </cell>
        </row>
        <row r="31086">
          <cell r="H31086" t="str">
            <v>INFIRMIER</v>
          </cell>
          <cell r="L31086">
            <v>0</v>
          </cell>
          <cell r="AC31086" t="str">
            <v>04988 / STIRNEMANN JEAN VINCENT</v>
          </cell>
          <cell r="AD31086">
            <v>3</v>
          </cell>
        </row>
        <row r="31087">
          <cell r="H31087" t="str">
            <v>MEDECIN</v>
          </cell>
          <cell r="K31087" t="str">
            <v>MS</v>
          </cell>
          <cell r="L31087">
            <v>0</v>
          </cell>
          <cell r="AC31087" t="str">
            <v>06513 / ROLLANG ARNOULD RACHEL</v>
          </cell>
          <cell r="AD31087">
            <v>3</v>
          </cell>
        </row>
        <row r="31088">
          <cell r="H31088" t="str">
            <v>INFIRMIER</v>
          </cell>
          <cell r="L31088">
            <v>0</v>
          </cell>
          <cell r="AC31088" t="str">
            <v>05029 / BOUGHALEM ALI</v>
          </cell>
          <cell r="AD31088">
            <v>3</v>
          </cell>
        </row>
        <row r="31089">
          <cell r="H31089" t="str">
            <v>MASSEUR</v>
          </cell>
          <cell r="L31089">
            <v>0</v>
          </cell>
          <cell r="AC31089" t="str">
            <v>05029 / BOUGHALEM ALI</v>
          </cell>
          <cell r="AD31089">
            <v>3</v>
          </cell>
        </row>
        <row r="31090">
          <cell r="H31090" t="str">
            <v>MASSEUR</v>
          </cell>
          <cell r="L31090">
            <v>0</v>
          </cell>
          <cell r="AC31090" t="str">
            <v>04988 / STIRNEMANN JEAN VINCENT</v>
          </cell>
          <cell r="AD31090">
            <v>3</v>
          </cell>
        </row>
        <row r="31091">
          <cell r="H31091" t="str">
            <v>MEDECIN</v>
          </cell>
          <cell r="K31091" t="str">
            <v>MS</v>
          </cell>
          <cell r="L31091">
            <v>0</v>
          </cell>
          <cell r="AC31091" t="str">
            <v>00729 / SCHMITT MARX EVELYNE</v>
          </cell>
          <cell r="AD31091">
            <v>3</v>
          </cell>
        </row>
        <row r="31092">
          <cell r="H31092" t="str">
            <v>MASSEUR</v>
          </cell>
          <cell r="L31092">
            <v>0</v>
          </cell>
          <cell r="AC31092" t="str">
            <v>05358 / BETSCH CELINE</v>
          </cell>
          <cell r="AD31092">
            <v>3</v>
          </cell>
        </row>
        <row r="31093">
          <cell r="H31093" t="str">
            <v>FOURNISSEUR</v>
          </cell>
          <cell r="L31093">
            <v>0</v>
          </cell>
          <cell r="AC31093" t="str">
            <v>02918 / SCHOLLER STEPHANIE</v>
          </cell>
          <cell r="AD31093">
            <v>3</v>
          </cell>
        </row>
        <row r="31094">
          <cell r="H31094" t="str">
            <v>ORTHOPTISTE, ORTHOPHONISTE</v>
          </cell>
          <cell r="L31094">
            <v>0</v>
          </cell>
          <cell r="AC31094" t="str">
            <v>05358 / BETSCH CELINE</v>
          </cell>
          <cell r="AD31094">
            <v>3</v>
          </cell>
        </row>
        <row r="31095">
          <cell r="H31095" t="str">
            <v>MASSEUR</v>
          </cell>
          <cell r="L31095">
            <v>0</v>
          </cell>
          <cell r="AC31095" t="str">
            <v>04988 / STIRNEMANN JEAN VINCENT</v>
          </cell>
          <cell r="AD31095">
            <v>3</v>
          </cell>
        </row>
        <row r="31096">
          <cell r="H31096" t="str">
            <v>MEDECIN</v>
          </cell>
          <cell r="K31096" t="str">
            <v>MS</v>
          </cell>
          <cell r="L31096">
            <v>0</v>
          </cell>
          <cell r="AC31096" t="str">
            <v>05029 / BOUGHALEM ALI</v>
          </cell>
          <cell r="AD31096">
            <v>3</v>
          </cell>
        </row>
        <row r="31097">
          <cell r="H31097" t="str">
            <v>INFIRMIER</v>
          </cell>
          <cell r="L31097">
            <v>0</v>
          </cell>
          <cell r="AC31097" t="str">
            <v>04988 / STIRNEMANN JEAN VINCENT</v>
          </cell>
          <cell r="AD31097">
            <v>3</v>
          </cell>
        </row>
        <row r="31098">
          <cell r="H31098" t="str">
            <v>MEDECIN</v>
          </cell>
          <cell r="K31098" t="str">
            <v>MG</v>
          </cell>
          <cell r="L31098">
            <v>0</v>
          </cell>
          <cell r="AC31098" t="str">
            <v>04988 / STIRNEMANN JEAN VINCENT</v>
          </cell>
          <cell r="AD31098">
            <v>3</v>
          </cell>
        </row>
        <row r="31099">
          <cell r="H31099" t="str">
            <v>MEDECIN</v>
          </cell>
          <cell r="K31099" t="str">
            <v>MG</v>
          </cell>
          <cell r="L31099">
            <v>1</v>
          </cell>
          <cell r="AC31099" t="str">
            <v>05029 / BOUGHALEM ALI</v>
          </cell>
          <cell r="AD31099">
            <v>3</v>
          </cell>
        </row>
        <row r="31100">
          <cell r="H31100" t="str">
            <v>MEDECIN</v>
          </cell>
          <cell r="K31100" t="str">
            <v>MS</v>
          </cell>
          <cell r="L31100">
            <v>0</v>
          </cell>
          <cell r="AC31100" t="str">
            <v>03811 / LE MOYNE BENOIT</v>
          </cell>
          <cell r="AD31100">
            <v>3</v>
          </cell>
        </row>
        <row r="31101">
          <cell r="H31101" t="str">
            <v>MEDECIN</v>
          </cell>
          <cell r="K31101" t="str">
            <v>MS</v>
          </cell>
          <cell r="L31101">
            <v>2</v>
          </cell>
          <cell r="AC31101" t="str">
            <v>05029 / BOUGHALEM ALI</v>
          </cell>
          <cell r="AD31101">
            <v>3</v>
          </cell>
        </row>
        <row r="31102">
          <cell r="H31102" t="str">
            <v>MEDECIN</v>
          </cell>
          <cell r="K31102" t="str">
            <v>MS</v>
          </cell>
          <cell r="L31102">
            <v>3</v>
          </cell>
          <cell r="AC31102" t="str">
            <v>04814 / LAURENT OLIVIA</v>
          </cell>
          <cell r="AD31102">
            <v>3</v>
          </cell>
        </row>
        <row r="31103">
          <cell r="H31103" t="str">
            <v>MEDECIN</v>
          </cell>
          <cell r="K31103" t="str">
            <v>MS</v>
          </cell>
          <cell r="L31103">
            <v>1</v>
          </cell>
          <cell r="AC31103" t="str">
            <v>05029 / BOUGHALEM ALI</v>
          </cell>
          <cell r="AD31103">
            <v>3</v>
          </cell>
        </row>
        <row r="31104">
          <cell r="H31104" t="str">
            <v>MEDECIN</v>
          </cell>
          <cell r="K31104" t="str">
            <v>MS</v>
          </cell>
          <cell r="L31104">
            <v>0</v>
          </cell>
          <cell r="AC31104" t="str">
            <v>06513 / ROLLANG ARNOULD RACHEL</v>
          </cell>
          <cell r="AD31104">
            <v>3</v>
          </cell>
        </row>
        <row r="31105">
          <cell r="H31105" t="str">
            <v>MEDECIN</v>
          </cell>
          <cell r="K31105" t="str">
            <v>MS</v>
          </cell>
          <cell r="L31105">
            <v>0</v>
          </cell>
          <cell r="AC31105" t="str">
            <v>06513 / ROLLANG ARNOULD RACHEL</v>
          </cell>
          <cell r="AD31105">
            <v>3</v>
          </cell>
        </row>
        <row r="31106">
          <cell r="H31106" t="str">
            <v>MEDECIN</v>
          </cell>
          <cell r="K31106" t="str">
            <v>MS</v>
          </cell>
          <cell r="L31106">
            <v>0</v>
          </cell>
          <cell r="AC31106" t="str">
            <v>06513 / ROLLANG ARNOULD RACHEL</v>
          </cell>
          <cell r="AD31106">
            <v>3</v>
          </cell>
        </row>
        <row r="31107">
          <cell r="H31107" t="str">
            <v>MEDECIN</v>
          </cell>
          <cell r="K31107" t="str">
            <v>MS</v>
          </cell>
          <cell r="L31107">
            <v>1</v>
          </cell>
          <cell r="AC31107" t="str">
            <v>06513 / ROLLANG ARNOULD RACHEL</v>
          </cell>
          <cell r="AD31107">
            <v>3</v>
          </cell>
        </row>
        <row r="31108">
          <cell r="H31108" t="str">
            <v>MEDECIN</v>
          </cell>
          <cell r="K31108" t="str">
            <v>MG</v>
          </cell>
          <cell r="L31108">
            <v>0</v>
          </cell>
          <cell r="AC31108" t="str">
            <v>06513 / ROLLANG ARNOULD RACHEL</v>
          </cell>
          <cell r="AD31108">
            <v>3</v>
          </cell>
        </row>
        <row r="31109">
          <cell r="H31109" t="str">
            <v>MASSEUR</v>
          </cell>
          <cell r="L31109">
            <v>0</v>
          </cell>
          <cell r="AC31109" t="str">
            <v>02337 / GALLARD MYLENE</v>
          </cell>
          <cell r="AD31109">
            <v>3</v>
          </cell>
        </row>
        <row r="31110">
          <cell r="H31110" t="str">
            <v>MEDECIN</v>
          </cell>
          <cell r="K31110" t="str">
            <v>MG</v>
          </cell>
          <cell r="L31110">
            <v>0</v>
          </cell>
          <cell r="AC31110" t="str">
            <v>06513 / ROLLANG ARNOULD RACHEL</v>
          </cell>
          <cell r="AD31110">
            <v>3</v>
          </cell>
        </row>
        <row r="31111">
          <cell r="H31111" t="str">
            <v>FOURNISSEUR</v>
          </cell>
          <cell r="L31111">
            <v>0</v>
          </cell>
          <cell r="AC31111" t="str">
            <v>05345 / SCHENCK LAURENCE</v>
          </cell>
          <cell r="AD31111">
            <v>3</v>
          </cell>
        </row>
        <row r="31112">
          <cell r="H31112" t="str">
            <v>INFIRMIER</v>
          </cell>
          <cell r="L31112">
            <v>0</v>
          </cell>
          <cell r="AC31112" t="str">
            <v>06513 / ROLLANG ARNOULD RACHEL</v>
          </cell>
          <cell r="AD31112">
            <v>3</v>
          </cell>
        </row>
        <row r="31113">
          <cell r="H31113" t="str">
            <v>FOURNISSEUR</v>
          </cell>
          <cell r="L31113">
            <v>0</v>
          </cell>
          <cell r="AC31113" t="str">
            <v>02918 / SCHOLLER STEPHANIE</v>
          </cell>
          <cell r="AD31113">
            <v>3</v>
          </cell>
        </row>
        <row r="31114">
          <cell r="H31114" t="str">
            <v>INFIRMIER</v>
          </cell>
          <cell r="L31114">
            <v>0</v>
          </cell>
          <cell r="AC31114" t="str">
            <v>00729 / SCHMITT MARX EVELYNE</v>
          </cell>
          <cell r="AD31114">
            <v>3</v>
          </cell>
        </row>
        <row r="31115">
          <cell r="H31115" t="str">
            <v>MASSEUR</v>
          </cell>
          <cell r="L31115">
            <v>0</v>
          </cell>
          <cell r="AC31115" t="str">
            <v>00729 / SCHMITT MARX EVELYNE</v>
          </cell>
          <cell r="AD31115">
            <v>3</v>
          </cell>
        </row>
        <row r="31116">
          <cell r="H31116" t="str">
            <v>PÉDICURE - PODOLOGUE</v>
          </cell>
          <cell r="L31116">
            <v>0</v>
          </cell>
          <cell r="AC31116" t="str">
            <v>03811 / LE MOYNE BENOIT</v>
          </cell>
          <cell r="AD31116">
            <v>3</v>
          </cell>
        </row>
        <row r="31117">
          <cell r="H31117" t="str">
            <v>MEDECIN</v>
          </cell>
          <cell r="K31117" t="str">
            <v>MS</v>
          </cell>
          <cell r="L31117">
            <v>0</v>
          </cell>
          <cell r="AC31117" t="str">
            <v>05358 / BETSCH CELINE</v>
          </cell>
          <cell r="AD31117">
            <v>3</v>
          </cell>
        </row>
        <row r="31118">
          <cell r="H31118" t="str">
            <v>FOURNISSEUR</v>
          </cell>
          <cell r="L31118">
            <v>0</v>
          </cell>
          <cell r="AC31118" t="str">
            <v>04988 / STIRNEMANN JEAN VINCENT</v>
          </cell>
          <cell r="AD31118">
            <v>3</v>
          </cell>
        </row>
        <row r="31119">
          <cell r="H31119" t="str">
            <v>FOURNISSEUR</v>
          </cell>
          <cell r="L31119">
            <v>0</v>
          </cell>
          <cell r="AC31119" t="str">
            <v>04988 / STIRNEMANN JEAN VINCENT</v>
          </cell>
          <cell r="AD31119">
            <v>3</v>
          </cell>
        </row>
        <row r="31120">
          <cell r="H31120" t="str">
            <v>FOURNISSEUR</v>
          </cell>
          <cell r="L31120">
            <v>0</v>
          </cell>
          <cell r="AC31120" t="str">
            <v>04988 / STIRNEMANN JEAN VINCENT</v>
          </cell>
          <cell r="AD31120">
            <v>3</v>
          </cell>
        </row>
        <row r="31121">
          <cell r="H31121" t="str">
            <v>FOURNISSEUR</v>
          </cell>
          <cell r="L31121">
            <v>0</v>
          </cell>
          <cell r="AC31121" t="str">
            <v>04988 / STIRNEMANN JEAN VINCENT</v>
          </cell>
          <cell r="AD31121">
            <v>3</v>
          </cell>
        </row>
        <row r="31122">
          <cell r="H31122" t="str">
            <v>FOURNISSEUR</v>
          </cell>
          <cell r="L31122">
            <v>0</v>
          </cell>
          <cell r="AC31122" t="str">
            <v>04988 / STIRNEMANN JEAN VINCENT</v>
          </cell>
          <cell r="AD31122">
            <v>3</v>
          </cell>
        </row>
        <row r="31123">
          <cell r="H31123" t="str">
            <v>FOURNISSEUR</v>
          </cell>
          <cell r="L31123">
            <v>0</v>
          </cell>
          <cell r="AC31123" t="str">
            <v>05029 / BOUGHALEM ALI</v>
          </cell>
          <cell r="AD31123">
            <v>3</v>
          </cell>
        </row>
        <row r="31124">
          <cell r="H31124" t="str">
            <v>FOURNISSEUR</v>
          </cell>
          <cell r="L31124">
            <v>0</v>
          </cell>
          <cell r="AC31124" t="str">
            <v>03811 / LE MOYNE BENOIT</v>
          </cell>
          <cell r="AD31124">
            <v>3</v>
          </cell>
        </row>
        <row r="31125">
          <cell r="H31125" t="str">
            <v>FOURNISSEUR</v>
          </cell>
          <cell r="L31125">
            <v>0</v>
          </cell>
          <cell r="AC31125" t="str">
            <v>03811 / LE MOYNE BENOIT</v>
          </cell>
          <cell r="AD31125">
            <v>3</v>
          </cell>
        </row>
        <row r="31126">
          <cell r="H31126" t="str">
            <v>FOURNISSEUR</v>
          </cell>
          <cell r="L31126">
            <v>0</v>
          </cell>
          <cell r="AC31126" t="str">
            <v>05345 / SCHENCK LAURENCE</v>
          </cell>
          <cell r="AD31126">
            <v>3</v>
          </cell>
        </row>
        <row r="31127">
          <cell r="H31127" t="str">
            <v>FOURNISSEUR</v>
          </cell>
          <cell r="L31127">
            <v>0</v>
          </cell>
          <cell r="AC31127" t="str">
            <v>03811 / LE MOYNE BENOIT</v>
          </cell>
          <cell r="AD31127">
            <v>3</v>
          </cell>
        </row>
        <row r="31128">
          <cell r="H31128" t="str">
            <v>FOURNISSEUR</v>
          </cell>
          <cell r="L31128">
            <v>0</v>
          </cell>
          <cell r="AC31128" t="str">
            <v>03811 / LE MOYNE BENOIT</v>
          </cell>
          <cell r="AD31128">
            <v>3</v>
          </cell>
        </row>
        <row r="31129">
          <cell r="H31129" t="str">
            <v>FOURNISSEUR</v>
          </cell>
          <cell r="L31129">
            <v>0</v>
          </cell>
          <cell r="AC31129" t="str">
            <v>05358 / BETSCH CELINE</v>
          </cell>
          <cell r="AD31129">
            <v>3</v>
          </cell>
        </row>
        <row r="31130">
          <cell r="H31130" t="str">
            <v>FOURNISSEUR</v>
          </cell>
          <cell r="L31130">
            <v>0</v>
          </cell>
          <cell r="AC31130" t="str">
            <v>05029 / BOUGHALEM ALI</v>
          </cell>
          <cell r="AD31130">
            <v>3</v>
          </cell>
        </row>
        <row r="31131">
          <cell r="H31131" t="str">
            <v>FOURNISSEUR</v>
          </cell>
          <cell r="L31131">
            <v>0</v>
          </cell>
          <cell r="AC31131" t="str">
            <v>05029 / BOUGHALEM ALI</v>
          </cell>
          <cell r="AD31131">
            <v>3</v>
          </cell>
        </row>
        <row r="31132">
          <cell r="H31132" t="str">
            <v>FOURNISSEUR</v>
          </cell>
          <cell r="L31132">
            <v>0</v>
          </cell>
          <cell r="AC31132" t="str">
            <v>05029 / BOUGHALEM ALI</v>
          </cell>
          <cell r="AD31132">
            <v>3</v>
          </cell>
        </row>
        <row r="31133">
          <cell r="H31133" t="str">
            <v>FOURNISSEUR</v>
          </cell>
          <cell r="L31133">
            <v>0</v>
          </cell>
          <cell r="AC31133" t="str">
            <v>05345 / SCHENCK LAURENCE</v>
          </cell>
          <cell r="AD31133">
            <v>3</v>
          </cell>
        </row>
        <row r="31134">
          <cell r="H31134" t="str">
            <v>FOURNISSEUR</v>
          </cell>
          <cell r="L31134">
            <v>0</v>
          </cell>
          <cell r="AC31134" t="str">
            <v>02918 / SCHOLLER STEPHANIE</v>
          </cell>
          <cell r="AD31134">
            <v>3</v>
          </cell>
        </row>
        <row r="31135">
          <cell r="H31135" t="str">
            <v>FOURNISSEUR</v>
          </cell>
          <cell r="L31135">
            <v>0</v>
          </cell>
          <cell r="AC31135" t="str">
            <v>04988 / STIRNEMANN JEAN VINCENT</v>
          </cell>
          <cell r="AD31135">
            <v>3</v>
          </cell>
        </row>
        <row r="31136">
          <cell r="H31136" t="str">
            <v>FOURNISSEUR</v>
          </cell>
          <cell r="L31136">
            <v>0</v>
          </cell>
          <cell r="AC31136" t="str">
            <v>05029 / BOUGHALEM ALI</v>
          </cell>
          <cell r="AD31136">
            <v>3</v>
          </cell>
        </row>
        <row r="31137">
          <cell r="H31137" t="str">
            <v>FOURNISSEUR</v>
          </cell>
          <cell r="L31137">
            <v>0</v>
          </cell>
          <cell r="AC31137" t="str">
            <v>06513 / ROLLANG ARNOULD RACHEL</v>
          </cell>
          <cell r="AD31137">
            <v>3</v>
          </cell>
        </row>
        <row r="31138">
          <cell r="H31138" t="str">
            <v>FOURNISSEUR</v>
          </cell>
          <cell r="L31138">
            <v>0</v>
          </cell>
          <cell r="AC31138" t="str">
            <v>00729 / SCHMITT MARX EVELYNE</v>
          </cell>
          <cell r="AD31138">
            <v>3</v>
          </cell>
        </row>
        <row r="31139">
          <cell r="H31139" t="str">
            <v>FOURNISSEUR</v>
          </cell>
          <cell r="L31139">
            <v>0</v>
          </cell>
          <cell r="AC31139" t="str">
            <v>00729 / SCHMITT MARX EVELYNE</v>
          </cell>
          <cell r="AD31139">
            <v>3</v>
          </cell>
        </row>
        <row r="31140">
          <cell r="H31140" t="str">
            <v>FOURNISSEUR</v>
          </cell>
          <cell r="L31140">
            <v>0</v>
          </cell>
          <cell r="AC31140" t="str">
            <v>00729 / SCHMITT MARX EVELYNE</v>
          </cell>
          <cell r="AD31140">
            <v>3</v>
          </cell>
        </row>
        <row r="31141">
          <cell r="H31141" t="str">
            <v>FOURNISSEUR</v>
          </cell>
          <cell r="L31141">
            <v>0</v>
          </cell>
          <cell r="AC31141" t="str">
            <v>05345 / SCHENCK LAURENCE</v>
          </cell>
          <cell r="AD31141">
            <v>3</v>
          </cell>
        </row>
        <row r="31142">
          <cell r="H31142" t="str">
            <v>FOURNISSEUR</v>
          </cell>
          <cell r="L31142">
            <v>0</v>
          </cell>
          <cell r="AC31142" t="str">
            <v>04988 / STIRNEMANN JEAN VINCENT</v>
          </cell>
          <cell r="AD31142">
            <v>3</v>
          </cell>
        </row>
        <row r="31143">
          <cell r="H31143" t="str">
            <v>FOURNISSEUR</v>
          </cell>
          <cell r="L31143">
            <v>0</v>
          </cell>
          <cell r="AC31143" t="str">
            <v>00729 / SCHMITT MARX EVELYNE</v>
          </cell>
          <cell r="AD31143">
            <v>3</v>
          </cell>
        </row>
        <row r="31144">
          <cell r="H31144" t="str">
            <v>FOURNISSEUR</v>
          </cell>
          <cell r="L31144">
            <v>0</v>
          </cell>
          <cell r="AC31144" t="str">
            <v>03811 / LE MOYNE BENOIT</v>
          </cell>
          <cell r="AD31144">
            <v>3</v>
          </cell>
        </row>
        <row r="31145">
          <cell r="H31145" t="str">
            <v>FOURNISSEUR</v>
          </cell>
          <cell r="L31145">
            <v>0</v>
          </cell>
          <cell r="AC31145" t="str">
            <v>00729 / SCHMITT MARX EVELYNE</v>
          </cell>
          <cell r="AD31145">
            <v>3</v>
          </cell>
        </row>
        <row r="31146">
          <cell r="H31146" t="str">
            <v>FOURNISSEUR</v>
          </cell>
          <cell r="L31146">
            <v>0</v>
          </cell>
          <cell r="AC31146" t="str">
            <v>03811 / LE MOYNE BENOIT</v>
          </cell>
          <cell r="AD31146">
            <v>3</v>
          </cell>
        </row>
        <row r="31147">
          <cell r="H31147" t="str">
            <v>FOURNISSEUR</v>
          </cell>
          <cell r="L31147">
            <v>0</v>
          </cell>
          <cell r="AC31147" t="str">
            <v>04988 / STIRNEMANN JEAN VINCENT</v>
          </cell>
          <cell r="AD31147">
            <v>3</v>
          </cell>
        </row>
        <row r="31148">
          <cell r="H31148" t="str">
            <v>FOURNISSEUR</v>
          </cell>
          <cell r="L31148">
            <v>0</v>
          </cell>
          <cell r="AC31148" t="str">
            <v>05358 / BETSCH CELINE</v>
          </cell>
          <cell r="AD31148">
            <v>3</v>
          </cell>
        </row>
        <row r="31149">
          <cell r="H31149" t="str">
            <v>FOURNISSEUR</v>
          </cell>
          <cell r="L31149">
            <v>0</v>
          </cell>
          <cell r="AC31149" t="str">
            <v>04988 / STIRNEMANN JEAN VINCENT</v>
          </cell>
          <cell r="AD31149">
            <v>3</v>
          </cell>
        </row>
        <row r="31150">
          <cell r="H31150" t="str">
            <v>FOURNISSEUR</v>
          </cell>
          <cell r="L31150">
            <v>0</v>
          </cell>
          <cell r="AC31150" t="str">
            <v>05029 / BOUGHALEM ALI</v>
          </cell>
          <cell r="AD31150">
            <v>3</v>
          </cell>
        </row>
        <row r="31151">
          <cell r="H31151" t="str">
            <v>FOURNISSEUR</v>
          </cell>
          <cell r="L31151">
            <v>0</v>
          </cell>
          <cell r="AC31151" t="str">
            <v>05358 / BETSCH CELINE</v>
          </cell>
          <cell r="AD31151">
            <v>3</v>
          </cell>
        </row>
        <row r="31152">
          <cell r="H31152" t="str">
            <v>FOURNISSEUR</v>
          </cell>
          <cell r="L31152">
            <v>0</v>
          </cell>
          <cell r="AC31152" t="str">
            <v>02918 / SCHOLLER STEPHANIE</v>
          </cell>
          <cell r="AD31152">
            <v>3</v>
          </cell>
        </row>
        <row r="31153">
          <cell r="H31153" t="str">
            <v>FOURNISSEUR</v>
          </cell>
          <cell r="L31153">
            <v>0</v>
          </cell>
          <cell r="AC31153" t="str">
            <v>04988 / STIRNEMANN JEAN VINCENT</v>
          </cell>
          <cell r="AD31153">
            <v>3</v>
          </cell>
        </row>
        <row r="31154">
          <cell r="H31154" t="str">
            <v>FOURNISSEUR</v>
          </cell>
          <cell r="L31154">
            <v>0</v>
          </cell>
          <cell r="AC31154" t="str">
            <v>06513 / ROLLANG ARNOULD RACHEL</v>
          </cell>
          <cell r="AD31154">
            <v>3</v>
          </cell>
        </row>
        <row r="31155">
          <cell r="H31155" t="str">
            <v>FOURNISSEUR</v>
          </cell>
          <cell r="L31155">
            <v>0</v>
          </cell>
          <cell r="AC31155" t="str">
            <v>02918 / SCHOLLER STEPHANIE</v>
          </cell>
          <cell r="AD31155">
            <v>3</v>
          </cell>
        </row>
        <row r="31156">
          <cell r="H31156" t="str">
            <v>FOURNISSEUR</v>
          </cell>
          <cell r="L31156">
            <v>0</v>
          </cell>
          <cell r="AC31156" t="str">
            <v>04988 / STIRNEMANN JEAN VINCENT</v>
          </cell>
          <cell r="AD31156">
            <v>3</v>
          </cell>
        </row>
        <row r="31157">
          <cell r="H31157" t="str">
            <v>FOURNISSEUR</v>
          </cell>
          <cell r="L31157">
            <v>0</v>
          </cell>
          <cell r="AC31157" t="str">
            <v>05029 / BOUGHALEM ALI</v>
          </cell>
          <cell r="AD31157">
            <v>3</v>
          </cell>
        </row>
        <row r="31158">
          <cell r="H31158" t="str">
            <v>FOURNISSEUR</v>
          </cell>
          <cell r="L31158">
            <v>0</v>
          </cell>
          <cell r="AC31158" t="str">
            <v>04988 / STIRNEMANN JEAN VINCENT</v>
          </cell>
          <cell r="AD31158">
            <v>3</v>
          </cell>
        </row>
        <row r="31159">
          <cell r="H31159" t="str">
            <v>FOURNISSEUR</v>
          </cell>
          <cell r="L31159">
            <v>0</v>
          </cell>
          <cell r="AC31159" t="str">
            <v>03811 / LE MOYNE BENOIT</v>
          </cell>
          <cell r="AD31159">
            <v>3</v>
          </cell>
        </row>
        <row r="31160">
          <cell r="H31160" t="str">
            <v>FOURNISSEUR</v>
          </cell>
          <cell r="L31160">
            <v>0</v>
          </cell>
          <cell r="AC31160" t="str">
            <v>05358 / BETSCH CELINE</v>
          </cell>
          <cell r="AD31160">
            <v>3</v>
          </cell>
        </row>
        <row r="31161">
          <cell r="H31161" t="str">
            <v>FOURNISSEUR</v>
          </cell>
          <cell r="L31161">
            <v>0</v>
          </cell>
          <cell r="AC31161" t="str">
            <v>04988 / STIRNEMANN JEAN VINCENT</v>
          </cell>
          <cell r="AD31161">
            <v>3</v>
          </cell>
        </row>
        <row r="31162">
          <cell r="H31162" t="str">
            <v>FOURNISSEUR</v>
          </cell>
          <cell r="L31162">
            <v>0</v>
          </cell>
          <cell r="AC31162" t="str">
            <v>05345 / SCHENCK LAURENCE</v>
          </cell>
          <cell r="AD31162">
            <v>3</v>
          </cell>
        </row>
        <row r="31163">
          <cell r="H31163" t="str">
            <v>FOURNISSEUR</v>
          </cell>
          <cell r="L31163">
            <v>0</v>
          </cell>
          <cell r="AC31163" t="str">
            <v>05345 / SCHENCK LAURENCE</v>
          </cell>
          <cell r="AD31163">
            <v>3</v>
          </cell>
        </row>
        <row r="31164">
          <cell r="H31164" t="str">
            <v>FOURNISSEUR</v>
          </cell>
          <cell r="L31164">
            <v>0</v>
          </cell>
          <cell r="AC31164" t="str">
            <v>05029 / BOUGHALEM ALI</v>
          </cell>
          <cell r="AD31164">
            <v>3</v>
          </cell>
        </row>
        <row r="31165">
          <cell r="H31165" t="str">
            <v>FOURNISSEUR</v>
          </cell>
          <cell r="L31165">
            <v>0</v>
          </cell>
          <cell r="AC31165" t="str">
            <v>05029 / BOUGHALEM ALI</v>
          </cell>
          <cell r="AD31165">
            <v>3</v>
          </cell>
        </row>
        <row r="31166">
          <cell r="H31166" t="str">
            <v>FOURNISSEUR</v>
          </cell>
          <cell r="L31166">
            <v>0</v>
          </cell>
          <cell r="AC31166" t="str">
            <v>04988 / STIRNEMANN JEAN VINCENT</v>
          </cell>
          <cell r="AD31166">
            <v>3</v>
          </cell>
        </row>
        <row r="31167">
          <cell r="H31167" t="str">
            <v>FOURNISSEUR</v>
          </cell>
          <cell r="L31167">
            <v>0</v>
          </cell>
          <cell r="AC31167" t="str">
            <v>02918 / SCHOLLER STEPHANIE</v>
          </cell>
          <cell r="AD31167">
            <v>3</v>
          </cell>
        </row>
        <row r="31168">
          <cell r="H31168" t="str">
            <v>FOURNISSEUR</v>
          </cell>
          <cell r="L31168">
            <v>0</v>
          </cell>
          <cell r="AC31168" t="str">
            <v>05029 / BOUGHALEM ALI</v>
          </cell>
          <cell r="AD31168">
            <v>3</v>
          </cell>
        </row>
        <row r="31169">
          <cell r="H31169" t="str">
            <v>FOURNISSEUR</v>
          </cell>
          <cell r="L31169">
            <v>0</v>
          </cell>
          <cell r="AC31169" t="str">
            <v>04988 / STIRNEMANN JEAN VINCENT</v>
          </cell>
          <cell r="AD31169">
            <v>3</v>
          </cell>
        </row>
        <row r="31170">
          <cell r="H31170" t="str">
            <v>FOURNISSEUR</v>
          </cell>
          <cell r="L31170">
            <v>0</v>
          </cell>
          <cell r="AC31170" t="str">
            <v>05029 / BOUGHALEM ALI</v>
          </cell>
          <cell r="AD31170">
            <v>3</v>
          </cell>
        </row>
        <row r="31171">
          <cell r="H31171" t="str">
            <v>FOURNISSEUR</v>
          </cell>
          <cell r="L31171">
            <v>0</v>
          </cell>
          <cell r="AC31171" t="str">
            <v>05345 / SCHENCK LAURENCE</v>
          </cell>
          <cell r="AD31171">
            <v>3</v>
          </cell>
        </row>
        <row r="31172">
          <cell r="H31172" t="str">
            <v>FOURNISSEUR</v>
          </cell>
          <cell r="L31172">
            <v>0</v>
          </cell>
          <cell r="AC31172" t="str">
            <v>02337 / GALLARD MYLENE</v>
          </cell>
          <cell r="AD31172">
            <v>3</v>
          </cell>
        </row>
        <row r="31173">
          <cell r="H31173" t="str">
            <v>FOURNISSEUR</v>
          </cell>
          <cell r="L31173">
            <v>0</v>
          </cell>
          <cell r="AC31173" t="str">
            <v>05345 / SCHENCK LAURENCE</v>
          </cell>
          <cell r="AD31173">
            <v>3</v>
          </cell>
        </row>
        <row r="31174">
          <cell r="H31174" t="str">
            <v>FOURNISSEUR</v>
          </cell>
          <cell r="L31174">
            <v>0</v>
          </cell>
          <cell r="AC31174" t="str">
            <v>05358 / BETSCH CELINE</v>
          </cell>
          <cell r="AD31174">
            <v>3</v>
          </cell>
        </row>
        <row r="31175">
          <cell r="H31175" t="str">
            <v>FOURNISSEUR</v>
          </cell>
          <cell r="L31175">
            <v>0</v>
          </cell>
          <cell r="AC31175" t="str">
            <v>05345 / SCHENCK LAURENCE</v>
          </cell>
          <cell r="AD31175">
            <v>3</v>
          </cell>
        </row>
        <row r="31176">
          <cell r="H31176" t="str">
            <v>FOURNISSEUR</v>
          </cell>
          <cell r="L31176">
            <v>0</v>
          </cell>
          <cell r="AC31176" t="str">
            <v>04988 / STIRNEMANN JEAN VINCENT</v>
          </cell>
          <cell r="AD31176">
            <v>3</v>
          </cell>
        </row>
        <row r="31177">
          <cell r="H31177" t="str">
            <v>FOURNISSEUR</v>
          </cell>
          <cell r="L31177">
            <v>0</v>
          </cell>
          <cell r="AC31177" t="str">
            <v>04988 / STIRNEMANN JEAN VINCENT</v>
          </cell>
          <cell r="AD31177">
            <v>3</v>
          </cell>
        </row>
        <row r="31178">
          <cell r="H31178" t="str">
            <v>FOURNISSEUR</v>
          </cell>
          <cell r="L31178">
            <v>0</v>
          </cell>
          <cell r="AC31178" t="str">
            <v>03811 / LE MOYNE BENOIT</v>
          </cell>
          <cell r="AD31178">
            <v>3</v>
          </cell>
        </row>
        <row r="31179">
          <cell r="H31179" t="str">
            <v>FOURNISSEUR</v>
          </cell>
          <cell r="L31179">
            <v>0</v>
          </cell>
          <cell r="AC31179" t="str">
            <v>05029 / BOUGHALEM ALI</v>
          </cell>
          <cell r="AD31179">
            <v>3</v>
          </cell>
        </row>
        <row r="31180">
          <cell r="H31180" t="str">
            <v>FOURNISSEUR</v>
          </cell>
          <cell r="L31180">
            <v>0</v>
          </cell>
          <cell r="AC31180" t="str">
            <v>03811 / LE MOYNE BENOIT</v>
          </cell>
          <cell r="AD31180">
            <v>3</v>
          </cell>
        </row>
        <row r="31181">
          <cell r="H31181" t="str">
            <v>FOURNISSEUR</v>
          </cell>
          <cell r="L31181">
            <v>0</v>
          </cell>
          <cell r="AC31181" t="str">
            <v>05345 / SCHENCK LAURENCE</v>
          </cell>
          <cell r="AD31181">
            <v>3</v>
          </cell>
        </row>
        <row r="31182">
          <cell r="H31182" t="str">
            <v>FOURNISSEUR</v>
          </cell>
          <cell r="L31182">
            <v>0</v>
          </cell>
          <cell r="AC31182" t="str">
            <v>03811 / LE MOYNE BENOIT</v>
          </cell>
          <cell r="AD31182">
            <v>3</v>
          </cell>
        </row>
        <row r="31183">
          <cell r="H31183" t="str">
            <v>FOURNISSEUR</v>
          </cell>
          <cell r="L31183">
            <v>0</v>
          </cell>
          <cell r="AC31183" t="str">
            <v>03811 / LE MOYNE BENOIT</v>
          </cell>
          <cell r="AD31183">
            <v>3</v>
          </cell>
        </row>
        <row r="31184">
          <cell r="H31184" t="str">
            <v>FOURNISSEUR</v>
          </cell>
          <cell r="L31184">
            <v>0</v>
          </cell>
          <cell r="AC31184" t="str">
            <v>05345 / SCHENCK LAURENCE</v>
          </cell>
          <cell r="AD31184">
            <v>3</v>
          </cell>
        </row>
        <row r="31185">
          <cell r="H31185" t="str">
            <v>FOURNISSEUR</v>
          </cell>
          <cell r="L31185">
            <v>0</v>
          </cell>
          <cell r="AC31185" t="str">
            <v>04988 / STIRNEMANN JEAN VINCENT</v>
          </cell>
          <cell r="AD31185">
            <v>3</v>
          </cell>
        </row>
        <row r="31186">
          <cell r="H31186" t="str">
            <v>FOURNISSEUR</v>
          </cell>
          <cell r="L31186">
            <v>0</v>
          </cell>
          <cell r="AC31186" t="str">
            <v>05358 / BETSCH CELINE</v>
          </cell>
          <cell r="AD31186">
            <v>3</v>
          </cell>
        </row>
        <row r="31187">
          <cell r="H31187" t="str">
            <v>MASSEUR</v>
          </cell>
          <cell r="L31187">
            <v>0</v>
          </cell>
          <cell r="AC31187" t="str">
            <v>05358 / BETSCH CELINE</v>
          </cell>
          <cell r="AD31187">
            <v>3</v>
          </cell>
        </row>
        <row r="31188">
          <cell r="H31188" t="str">
            <v>FOURNISSEUR</v>
          </cell>
          <cell r="L31188">
            <v>0</v>
          </cell>
          <cell r="AC31188" t="str">
            <v>05345 / SCHENCK LAURENCE</v>
          </cell>
          <cell r="AD31188">
            <v>3</v>
          </cell>
        </row>
        <row r="31189">
          <cell r="H31189" t="str">
            <v>FOURNISSEUR</v>
          </cell>
          <cell r="L31189">
            <v>0</v>
          </cell>
          <cell r="AC31189" t="str">
            <v>03811 / LE MOYNE BENOIT</v>
          </cell>
          <cell r="AD31189">
            <v>3</v>
          </cell>
        </row>
        <row r="31190">
          <cell r="H31190" t="str">
            <v>FOURNISSEUR</v>
          </cell>
          <cell r="L31190">
            <v>0</v>
          </cell>
          <cell r="AC31190" t="str">
            <v>02918 / SCHOLLER STEPHANIE</v>
          </cell>
          <cell r="AD31190">
            <v>3</v>
          </cell>
        </row>
        <row r="31191">
          <cell r="H31191" t="str">
            <v>FOURNISSEUR</v>
          </cell>
          <cell r="L31191">
            <v>0</v>
          </cell>
          <cell r="AC31191" t="str">
            <v>02337 / GALLARD MYLENE</v>
          </cell>
          <cell r="AD31191">
            <v>3</v>
          </cell>
        </row>
        <row r="31192">
          <cell r="H31192" t="str">
            <v>FOURNISSEUR</v>
          </cell>
          <cell r="L31192">
            <v>0</v>
          </cell>
          <cell r="AC31192" t="str">
            <v>04988 / STIRNEMANN JEAN VINCENT</v>
          </cell>
          <cell r="AD31192">
            <v>3</v>
          </cell>
        </row>
        <row r="31193">
          <cell r="H31193" t="str">
            <v>FOURNISSEUR</v>
          </cell>
          <cell r="L31193">
            <v>0</v>
          </cell>
          <cell r="AC31193" t="str">
            <v>06513 / ROLLANG ARNOULD RACHEL</v>
          </cell>
          <cell r="AD31193">
            <v>3</v>
          </cell>
        </row>
        <row r="31194">
          <cell r="H31194" t="str">
            <v>FOURNISSEUR</v>
          </cell>
          <cell r="L31194">
            <v>0</v>
          </cell>
          <cell r="AC31194" t="str">
            <v>03811 / LE MOYNE BENOIT</v>
          </cell>
          <cell r="AD31194">
            <v>3</v>
          </cell>
        </row>
        <row r="31195">
          <cell r="H31195" t="str">
            <v>FOURNISSEUR</v>
          </cell>
          <cell r="L31195">
            <v>0</v>
          </cell>
          <cell r="AC31195" t="str">
            <v>04988 / STIRNEMANN JEAN VINCENT</v>
          </cell>
          <cell r="AD31195">
            <v>3</v>
          </cell>
        </row>
        <row r="31196">
          <cell r="H31196" t="str">
            <v>FOURNISSEUR</v>
          </cell>
          <cell r="L31196">
            <v>0</v>
          </cell>
          <cell r="AC31196" t="str">
            <v>03811 / LE MOYNE BENOIT</v>
          </cell>
          <cell r="AD31196">
            <v>3</v>
          </cell>
        </row>
        <row r="31197">
          <cell r="H31197" t="str">
            <v>FOURNISSEUR</v>
          </cell>
          <cell r="L31197">
            <v>0</v>
          </cell>
          <cell r="AC31197" t="str">
            <v>04988 / STIRNEMANN JEAN VINCENT</v>
          </cell>
          <cell r="AD31197">
            <v>3</v>
          </cell>
        </row>
        <row r="31198">
          <cell r="H31198" t="str">
            <v>MASSEUR</v>
          </cell>
          <cell r="L31198">
            <v>0</v>
          </cell>
          <cell r="AC31198" t="str">
            <v>02918 / SCHOLLER STEPHANIE</v>
          </cell>
          <cell r="AD31198">
            <v>3</v>
          </cell>
        </row>
        <row r="31199">
          <cell r="H31199" t="str">
            <v>FOURNISSEUR</v>
          </cell>
          <cell r="L31199">
            <v>0</v>
          </cell>
          <cell r="AC31199" t="str">
            <v>04988 / STIRNEMANN JEAN VINCENT</v>
          </cell>
          <cell r="AD31199">
            <v>3</v>
          </cell>
        </row>
        <row r="31200">
          <cell r="H31200" t="str">
            <v>FOURNISSEUR</v>
          </cell>
          <cell r="L31200">
            <v>0</v>
          </cell>
          <cell r="AC31200" t="str">
            <v>05358 / BETSCH CELINE</v>
          </cell>
          <cell r="AD31200">
            <v>3</v>
          </cell>
        </row>
        <row r="31201">
          <cell r="H31201" t="str">
            <v>FOURNISSEUR</v>
          </cell>
          <cell r="L31201">
            <v>0</v>
          </cell>
          <cell r="AC31201" t="str">
            <v>03811 / LE MOYNE BENOIT</v>
          </cell>
          <cell r="AD31201">
            <v>3</v>
          </cell>
        </row>
        <row r="31202">
          <cell r="H31202" t="str">
            <v>FOURNISSEUR</v>
          </cell>
          <cell r="L31202">
            <v>0</v>
          </cell>
          <cell r="AC31202" t="str">
            <v>05358 / BETSCH CELINE</v>
          </cell>
          <cell r="AD31202">
            <v>3</v>
          </cell>
        </row>
        <row r="31203">
          <cell r="H31203" t="str">
            <v>FOURNISSEUR</v>
          </cell>
          <cell r="L31203">
            <v>0</v>
          </cell>
          <cell r="AC31203" t="str">
            <v>04988 / STIRNEMANN JEAN VINCENT</v>
          </cell>
          <cell r="AD31203">
            <v>3</v>
          </cell>
        </row>
        <row r="31204">
          <cell r="H31204" t="str">
            <v>FOURNISSEUR</v>
          </cell>
          <cell r="L31204">
            <v>0</v>
          </cell>
          <cell r="AC31204" t="str">
            <v>04988 / STIRNEMANN JEAN VINCENT</v>
          </cell>
          <cell r="AD31204">
            <v>3</v>
          </cell>
        </row>
        <row r="31205">
          <cell r="H31205" t="str">
            <v>FOURNISSEUR</v>
          </cell>
          <cell r="L31205">
            <v>0</v>
          </cell>
          <cell r="AC31205" t="str">
            <v>05358 / BETSCH CELINE</v>
          </cell>
          <cell r="AD31205">
            <v>3</v>
          </cell>
        </row>
        <row r="31206">
          <cell r="H31206" t="str">
            <v>FOURNISSEUR</v>
          </cell>
          <cell r="L31206">
            <v>0</v>
          </cell>
          <cell r="AC31206" t="str">
            <v>02918 / SCHOLLER STEPHANIE</v>
          </cell>
          <cell r="AD31206">
            <v>3</v>
          </cell>
        </row>
        <row r="31207">
          <cell r="H31207" t="str">
            <v>FOURNISSEUR</v>
          </cell>
          <cell r="L31207">
            <v>0</v>
          </cell>
          <cell r="AC31207" t="str">
            <v>05345 / SCHENCK LAURENCE</v>
          </cell>
          <cell r="AD31207">
            <v>3</v>
          </cell>
        </row>
        <row r="31208">
          <cell r="H31208" t="str">
            <v>FOURNISSEUR</v>
          </cell>
          <cell r="L31208">
            <v>0</v>
          </cell>
          <cell r="AC31208" t="str">
            <v>05345 / SCHENCK LAURENCE</v>
          </cell>
          <cell r="AD31208">
            <v>3</v>
          </cell>
        </row>
        <row r="31209">
          <cell r="H31209" t="str">
            <v>FOURNISSEUR</v>
          </cell>
          <cell r="L31209">
            <v>0</v>
          </cell>
          <cell r="AC31209" t="str">
            <v>04988 / STIRNEMANN JEAN VINCENT</v>
          </cell>
          <cell r="AD31209">
            <v>3</v>
          </cell>
        </row>
        <row r="31210">
          <cell r="H31210" t="str">
            <v>FOURNISSEUR</v>
          </cell>
          <cell r="L31210">
            <v>0</v>
          </cell>
          <cell r="AC31210" t="str">
            <v>04814 / LAURENT OLIVIA</v>
          </cell>
          <cell r="AD31210">
            <v>3</v>
          </cell>
        </row>
        <row r="31211">
          <cell r="H31211" t="str">
            <v>FOURNISSEUR</v>
          </cell>
          <cell r="L31211">
            <v>0</v>
          </cell>
          <cell r="AC31211" t="str">
            <v>02337 / GALLARD MYLENE</v>
          </cell>
          <cell r="AD31211">
            <v>3</v>
          </cell>
        </row>
        <row r="31212">
          <cell r="H31212" t="str">
            <v>FOURNISSEUR</v>
          </cell>
          <cell r="L31212">
            <v>0</v>
          </cell>
          <cell r="AC31212" t="str">
            <v>06513 / ROLLANG ARNOULD RACHEL</v>
          </cell>
          <cell r="AD31212">
            <v>3</v>
          </cell>
        </row>
        <row r="31213">
          <cell r="H31213" t="str">
            <v>FOURNISSEUR</v>
          </cell>
          <cell r="L31213">
            <v>0</v>
          </cell>
          <cell r="AC31213" t="str">
            <v>02918 / SCHOLLER STEPHANIE</v>
          </cell>
          <cell r="AD31213">
            <v>3</v>
          </cell>
        </row>
        <row r="31214">
          <cell r="H31214" t="str">
            <v>FOURNISSEUR</v>
          </cell>
          <cell r="L31214">
            <v>0</v>
          </cell>
          <cell r="AC31214" t="str">
            <v>02918 / SCHOLLER STEPHANIE</v>
          </cell>
          <cell r="AD31214">
            <v>3</v>
          </cell>
        </row>
        <row r="31215">
          <cell r="H31215" t="str">
            <v>FOURNISSEUR</v>
          </cell>
          <cell r="L31215">
            <v>0</v>
          </cell>
          <cell r="AC31215" t="str">
            <v>05345 / SCHENCK LAURENCE</v>
          </cell>
          <cell r="AD31215">
            <v>3</v>
          </cell>
        </row>
        <row r="31216">
          <cell r="H31216" t="str">
            <v>FOURNISSEUR</v>
          </cell>
          <cell r="L31216">
            <v>0</v>
          </cell>
          <cell r="AC31216" t="str">
            <v>05029 / BOUGHALEM ALI</v>
          </cell>
          <cell r="AD31216">
            <v>3</v>
          </cell>
        </row>
        <row r="31217">
          <cell r="H31217" t="str">
            <v>FOURNISSEUR</v>
          </cell>
          <cell r="L31217">
            <v>0</v>
          </cell>
          <cell r="AC31217" t="str">
            <v>04814 / LAURENT OLIVIA</v>
          </cell>
          <cell r="AD31217">
            <v>3</v>
          </cell>
        </row>
        <row r="31218">
          <cell r="H31218" t="str">
            <v>FOURNISSEUR</v>
          </cell>
          <cell r="L31218">
            <v>0</v>
          </cell>
          <cell r="AC31218" t="str">
            <v>02918 / SCHOLLER STEPHANIE</v>
          </cell>
          <cell r="AD31218">
            <v>3</v>
          </cell>
        </row>
        <row r="31219">
          <cell r="H31219" t="str">
            <v>FOURNISSEUR</v>
          </cell>
          <cell r="L31219">
            <v>0</v>
          </cell>
          <cell r="AC31219" t="str">
            <v>05358 / BETSCH CELINE</v>
          </cell>
          <cell r="AD31219">
            <v>3</v>
          </cell>
        </row>
        <row r="31220">
          <cell r="H31220" t="str">
            <v>FOURNISSEUR</v>
          </cell>
          <cell r="L31220">
            <v>0</v>
          </cell>
          <cell r="AC31220" t="str">
            <v>05345 / SCHENCK LAURENCE</v>
          </cell>
          <cell r="AD31220">
            <v>3</v>
          </cell>
        </row>
        <row r="31221">
          <cell r="H31221" t="str">
            <v>FOURNISSEUR</v>
          </cell>
          <cell r="L31221">
            <v>0</v>
          </cell>
          <cell r="AC31221" t="str">
            <v>02337 / GALLARD MYLENE</v>
          </cell>
          <cell r="AD31221">
            <v>3</v>
          </cell>
        </row>
        <row r="31222">
          <cell r="H31222" t="str">
            <v>FOURNISSEUR</v>
          </cell>
          <cell r="L31222">
            <v>0</v>
          </cell>
          <cell r="AC31222" t="str">
            <v>05345 / SCHENCK LAURENCE</v>
          </cell>
          <cell r="AD31222">
            <v>3</v>
          </cell>
        </row>
        <row r="31223">
          <cell r="H31223" t="str">
            <v>FOURNISSEUR</v>
          </cell>
          <cell r="L31223">
            <v>0</v>
          </cell>
          <cell r="AC31223" t="str">
            <v>06513 / ROLLANG ARNOULD RACHEL</v>
          </cell>
          <cell r="AD31223">
            <v>3</v>
          </cell>
        </row>
        <row r="31224">
          <cell r="H31224" t="str">
            <v>FOURNISSEUR</v>
          </cell>
          <cell r="L31224">
            <v>0</v>
          </cell>
          <cell r="AC31224" t="str">
            <v>02337 / GALLARD MYLENE</v>
          </cell>
          <cell r="AD31224">
            <v>3</v>
          </cell>
        </row>
        <row r="31225">
          <cell r="H31225" t="str">
            <v>FOURNISSEUR</v>
          </cell>
          <cell r="L31225">
            <v>0</v>
          </cell>
          <cell r="AC31225" t="str">
            <v>02918 / SCHOLLER STEPHANIE</v>
          </cell>
          <cell r="AD31225">
            <v>3</v>
          </cell>
        </row>
        <row r="31226">
          <cell r="H31226" t="str">
            <v>FOURNISSEUR</v>
          </cell>
          <cell r="L31226">
            <v>0</v>
          </cell>
          <cell r="AC31226" t="str">
            <v>02918 / SCHOLLER STEPHANIE</v>
          </cell>
          <cell r="AD31226">
            <v>3</v>
          </cell>
        </row>
        <row r="31227">
          <cell r="H31227" t="str">
            <v>FOURNISSEUR</v>
          </cell>
          <cell r="L31227">
            <v>0</v>
          </cell>
          <cell r="AC31227" t="str">
            <v>02918 / SCHOLLER STEPHANIE</v>
          </cell>
          <cell r="AD31227">
            <v>3</v>
          </cell>
        </row>
        <row r="31228">
          <cell r="H31228" t="str">
            <v>FOURNISSEUR</v>
          </cell>
          <cell r="L31228">
            <v>0</v>
          </cell>
          <cell r="AC31228" t="str">
            <v>02918 / SCHOLLER STEPHANIE</v>
          </cell>
          <cell r="AD31228">
            <v>3</v>
          </cell>
        </row>
        <row r="31229">
          <cell r="H31229" t="str">
            <v>FOURNISSEUR</v>
          </cell>
          <cell r="L31229">
            <v>0</v>
          </cell>
          <cell r="AC31229" t="str">
            <v>03811 / LE MOYNE BENOIT</v>
          </cell>
          <cell r="AD31229">
            <v>3</v>
          </cell>
        </row>
        <row r="31230">
          <cell r="H31230" t="str">
            <v>FOURNISSEUR</v>
          </cell>
          <cell r="L31230">
            <v>0</v>
          </cell>
          <cell r="AC31230" t="str">
            <v>03811 / LE MOYNE BENOIT</v>
          </cell>
          <cell r="AD31230">
            <v>3</v>
          </cell>
        </row>
        <row r="31231">
          <cell r="H31231" t="str">
            <v>FOURNISSEUR</v>
          </cell>
          <cell r="L31231">
            <v>0</v>
          </cell>
          <cell r="AC31231" t="str">
            <v>03811 / LE MOYNE BENOIT</v>
          </cell>
          <cell r="AD31231">
            <v>3</v>
          </cell>
        </row>
        <row r="31232">
          <cell r="H31232" t="str">
            <v>FOURNISSEUR</v>
          </cell>
          <cell r="L31232">
            <v>0</v>
          </cell>
          <cell r="AC31232" t="str">
            <v>02337 / GALLARD MYLENE</v>
          </cell>
          <cell r="AD31232">
            <v>3</v>
          </cell>
        </row>
        <row r="31233">
          <cell r="H31233" t="str">
            <v>FOURNISSEUR</v>
          </cell>
          <cell r="L31233">
            <v>0</v>
          </cell>
          <cell r="AC31233" t="str">
            <v>02918 / SCHOLLER STEPHANIE</v>
          </cell>
          <cell r="AD31233">
            <v>3</v>
          </cell>
        </row>
        <row r="31234">
          <cell r="H31234" t="str">
            <v>FOURNISSEUR</v>
          </cell>
          <cell r="L31234">
            <v>0</v>
          </cell>
          <cell r="AC31234" t="str">
            <v>03811 / LE MOYNE BENOIT</v>
          </cell>
          <cell r="AD31234">
            <v>3</v>
          </cell>
        </row>
        <row r="31235">
          <cell r="H31235" t="str">
            <v>FOURNISSEUR</v>
          </cell>
          <cell r="L31235">
            <v>0</v>
          </cell>
          <cell r="AC31235" t="str">
            <v>05358 / BETSCH CELINE</v>
          </cell>
          <cell r="AD31235">
            <v>3</v>
          </cell>
        </row>
        <row r="31236">
          <cell r="H31236" t="str">
            <v>FOURNISSEUR</v>
          </cell>
          <cell r="L31236">
            <v>0</v>
          </cell>
          <cell r="AC31236" t="str">
            <v>00729 / SCHMITT MARX EVELYNE</v>
          </cell>
          <cell r="AD31236">
            <v>3</v>
          </cell>
        </row>
        <row r="31237">
          <cell r="H31237" t="str">
            <v>FOURNISSEUR</v>
          </cell>
          <cell r="L31237">
            <v>0</v>
          </cell>
          <cell r="AC31237" t="str">
            <v>06513 / ROLLANG ARNOULD RACHEL</v>
          </cell>
          <cell r="AD31237">
            <v>3</v>
          </cell>
        </row>
        <row r="31238">
          <cell r="H31238" t="str">
            <v>FOURNISSEUR</v>
          </cell>
          <cell r="L31238">
            <v>0</v>
          </cell>
          <cell r="AC31238" t="str">
            <v>04988 / STIRNEMANN JEAN VINCENT</v>
          </cell>
          <cell r="AD31238">
            <v>3</v>
          </cell>
        </row>
        <row r="31239">
          <cell r="H31239" t="str">
            <v>FOURNISSEUR</v>
          </cell>
          <cell r="L31239">
            <v>0</v>
          </cell>
          <cell r="AC31239" t="str">
            <v>02337 / GALLARD MYLENE</v>
          </cell>
          <cell r="AD31239">
            <v>3</v>
          </cell>
        </row>
        <row r="31240">
          <cell r="H31240" t="str">
            <v>FOURNISSEUR</v>
          </cell>
          <cell r="L31240">
            <v>0</v>
          </cell>
          <cell r="AC31240" t="str">
            <v>02918 / SCHOLLER STEPHANIE</v>
          </cell>
          <cell r="AD31240">
            <v>3</v>
          </cell>
        </row>
        <row r="31241">
          <cell r="H31241" t="str">
            <v>FOURNISSEUR</v>
          </cell>
          <cell r="L31241">
            <v>0</v>
          </cell>
          <cell r="AC31241" t="str">
            <v>05345 / SCHENCK LAURENCE</v>
          </cell>
          <cell r="AD31241">
            <v>3</v>
          </cell>
        </row>
        <row r="31242">
          <cell r="H31242" t="str">
            <v>FOURNISSEUR</v>
          </cell>
          <cell r="L31242">
            <v>0</v>
          </cell>
          <cell r="AC31242" t="str">
            <v>04988 / STIRNEMANN JEAN VINCENT</v>
          </cell>
          <cell r="AD31242">
            <v>3</v>
          </cell>
        </row>
        <row r="31243">
          <cell r="H31243" t="str">
            <v>FOURNISSEUR</v>
          </cell>
          <cell r="L31243">
            <v>0</v>
          </cell>
          <cell r="AC31243" t="str">
            <v>05358 / BETSCH CELINE</v>
          </cell>
          <cell r="AD31243">
            <v>3</v>
          </cell>
        </row>
        <row r="31244">
          <cell r="H31244" t="str">
            <v>FOURNISSEUR</v>
          </cell>
          <cell r="L31244">
            <v>0</v>
          </cell>
          <cell r="AC31244" t="str">
            <v>00729 / SCHMITT MARX EVELYNE</v>
          </cell>
          <cell r="AD31244">
            <v>3</v>
          </cell>
        </row>
        <row r="31245">
          <cell r="H31245" t="str">
            <v>FOURNISSEUR</v>
          </cell>
          <cell r="L31245">
            <v>0</v>
          </cell>
          <cell r="AC31245" t="str">
            <v>02337 / GALLARD MYLENE</v>
          </cell>
          <cell r="AD31245">
            <v>3</v>
          </cell>
        </row>
        <row r="31246">
          <cell r="H31246" t="str">
            <v>FOURNISSEUR</v>
          </cell>
          <cell r="L31246">
            <v>0</v>
          </cell>
          <cell r="AC31246" t="str">
            <v>02918 / SCHOLLER STEPHANIE</v>
          </cell>
          <cell r="AD31246">
            <v>3</v>
          </cell>
        </row>
        <row r="31247">
          <cell r="H31247" t="str">
            <v>FOURNISSEUR</v>
          </cell>
          <cell r="L31247">
            <v>0</v>
          </cell>
          <cell r="AC31247" t="str">
            <v>05029 / BOUGHALEM ALI</v>
          </cell>
          <cell r="AD31247">
            <v>3</v>
          </cell>
        </row>
        <row r="31248">
          <cell r="H31248" t="str">
            <v>FOURNISSEUR</v>
          </cell>
          <cell r="L31248">
            <v>0</v>
          </cell>
          <cell r="AC31248" t="str">
            <v>04988 / STIRNEMANN JEAN VINCENT</v>
          </cell>
          <cell r="AD31248">
            <v>3</v>
          </cell>
        </row>
        <row r="31249">
          <cell r="H31249" t="str">
            <v>FOURNISSEUR</v>
          </cell>
          <cell r="L31249">
            <v>0</v>
          </cell>
          <cell r="AC31249" t="str">
            <v>04988 / STIRNEMANN JEAN VINCENT</v>
          </cell>
          <cell r="AD31249">
            <v>3</v>
          </cell>
        </row>
        <row r="31250">
          <cell r="H31250" t="str">
            <v>FOURNISSEUR</v>
          </cell>
          <cell r="L31250">
            <v>0</v>
          </cell>
          <cell r="AC31250" t="str">
            <v>05029 / BOUGHALEM ALI</v>
          </cell>
          <cell r="AD31250">
            <v>3</v>
          </cell>
        </row>
        <row r="31251">
          <cell r="H31251" t="str">
            <v>FOURNISSEUR</v>
          </cell>
          <cell r="L31251">
            <v>0</v>
          </cell>
          <cell r="AC31251" t="str">
            <v>06513 / ROLLANG ARNOULD RACHEL</v>
          </cell>
          <cell r="AD31251">
            <v>3</v>
          </cell>
        </row>
        <row r="31252">
          <cell r="H31252" t="str">
            <v>FOURNISSEUR</v>
          </cell>
          <cell r="L31252">
            <v>0</v>
          </cell>
          <cell r="AC31252" t="str">
            <v>00729 / SCHMITT MARX EVELYNE</v>
          </cell>
          <cell r="AD31252">
            <v>3</v>
          </cell>
        </row>
        <row r="31253">
          <cell r="H31253" t="str">
            <v>FOURNISSEUR</v>
          </cell>
          <cell r="L31253">
            <v>0</v>
          </cell>
          <cell r="AC31253" t="str">
            <v>05029 / BOUGHALEM ALI</v>
          </cell>
          <cell r="AD31253">
            <v>3</v>
          </cell>
        </row>
        <row r="31254">
          <cell r="H31254" t="str">
            <v>FOURNISSEUR</v>
          </cell>
          <cell r="L31254">
            <v>0</v>
          </cell>
          <cell r="AC31254" t="str">
            <v>04988 / STIRNEMANN JEAN VINCENT</v>
          </cell>
          <cell r="AD31254">
            <v>3</v>
          </cell>
        </row>
        <row r="31255">
          <cell r="H31255" t="str">
            <v>FOURNISSEUR</v>
          </cell>
          <cell r="L31255">
            <v>0</v>
          </cell>
          <cell r="AC31255" t="str">
            <v>05345 / SCHENCK LAURENCE</v>
          </cell>
          <cell r="AD31255">
            <v>3</v>
          </cell>
        </row>
        <row r="31256">
          <cell r="H31256" t="str">
            <v>FOURNISSEUR</v>
          </cell>
          <cell r="L31256">
            <v>0</v>
          </cell>
          <cell r="AC31256" t="str">
            <v>05345 / SCHENCK LAURENCE</v>
          </cell>
          <cell r="AD31256">
            <v>3</v>
          </cell>
        </row>
        <row r="31257">
          <cell r="H31257" t="str">
            <v>FOURNISSEUR</v>
          </cell>
          <cell r="L31257">
            <v>0</v>
          </cell>
          <cell r="AC31257" t="str">
            <v>02918 / SCHOLLER STEPHANIE</v>
          </cell>
          <cell r="AD31257">
            <v>3</v>
          </cell>
        </row>
        <row r="31258">
          <cell r="H31258" t="str">
            <v>FOURNISSEUR</v>
          </cell>
          <cell r="L31258">
            <v>0</v>
          </cell>
          <cell r="AC31258" t="str">
            <v>03811 / LE MOYNE BENOIT</v>
          </cell>
          <cell r="AD31258">
            <v>3</v>
          </cell>
        </row>
        <row r="31259">
          <cell r="H31259" t="str">
            <v>FOURNISSEUR</v>
          </cell>
          <cell r="L31259">
            <v>0</v>
          </cell>
          <cell r="AC31259" t="str">
            <v>03811 / LE MOYNE BENOIT</v>
          </cell>
          <cell r="AD31259">
            <v>3</v>
          </cell>
        </row>
        <row r="31260">
          <cell r="H31260" t="str">
            <v>FOURNISSEUR</v>
          </cell>
          <cell r="L31260">
            <v>0</v>
          </cell>
          <cell r="AC31260" t="str">
            <v>05358 / BETSCH CELINE</v>
          </cell>
          <cell r="AD31260">
            <v>3</v>
          </cell>
        </row>
        <row r="31261">
          <cell r="H31261" t="str">
            <v>FOURNISSEUR</v>
          </cell>
          <cell r="L31261">
            <v>0</v>
          </cell>
          <cell r="AC31261" t="str">
            <v>05029 / BOUGHALEM ALI</v>
          </cell>
          <cell r="AD31261">
            <v>3</v>
          </cell>
        </row>
        <row r="31262">
          <cell r="H31262" t="str">
            <v>FOURNISSEUR</v>
          </cell>
          <cell r="L31262">
            <v>0</v>
          </cell>
          <cell r="AC31262" t="str">
            <v>02918 / SCHOLLER STEPHANIE</v>
          </cell>
          <cell r="AD31262">
            <v>3</v>
          </cell>
        </row>
        <row r="31263">
          <cell r="H31263" t="str">
            <v>FOURNISSEUR</v>
          </cell>
          <cell r="L31263">
            <v>0</v>
          </cell>
          <cell r="AC31263" t="str">
            <v>02918 / SCHOLLER STEPHANIE</v>
          </cell>
          <cell r="AD31263">
            <v>3</v>
          </cell>
        </row>
        <row r="31264">
          <cell r="H31264" t="str">
            <v>FOURNISSEUR</v>
          </cell>
          <cell r="L31264">
            <v>0</v>
          </cell>
          <cell r="AC31264" t="str">
            <v>02918 / SCHOLLER STEPHANIE</v>
          </cell>
          <cell r="AD31264">
            <v>3</v>
          </cell>
        </row>
        <row r="31265">
          <cell r="H31265" t="str">
            <v>FOURNISSEUR</v>
          </cell>
          <cell r="L31265">
            <v>0</v>
          </cell>
          <cell r="AC31265" t="str">
            <v>03811 / LE MOYNE BENOIT</v>
          </cell>
          <cell r="AD31265">
            <v>3</v>
          </cell>
        </row>
        <row r="31266">
          <cell r="H31266" t="str">
            <v>FOURNISSEUR</v>
          </cell>
          <cell r="L31266">
            <v>0</v>
          </cell>
          <cell r="AC31266" t="str">
            <v>00729 / SCHMITT MARX EVELYNE</v>
          </cell>
          <cell r="AD31266">
            <v>3</v>
          </cell>
        </row>
        <row r="31267">
          <cell r="H31267" t="str">
            <v>FOURNISSEUR</v>
          </cell>
          <cell r="L31267">
            <v>0</v>
          </cell>
          <cell r="AC31267" t="str">
            <v>06513 / ROLLANG ARNOULD RACHEL</v>
          </cell>
          <cell r="AD31267">
            <v>3</v>
          </cell>
        </row>
        <row r="31268">
          <cell r="H31268" t="str">
            <v>FOURNISSEUR</v>
          </cell>
          <cell r="L31268">
            <v>0</v>
          </cell>
          <cell r="AC31268" t="str">
            <v>05029 / BOUGHALEM ALI</v>
          </cell>
          <cell r="AD31268">
            <v>3</v>
          </cell>
        </row>
        <row r="31269">
          <cell r="H31269" t="str">
            <v>FOURNISSEUR</v>
          </cell>
          <cell r="L31269">
            <v>0</v>
          </cell>
          <cell r="AC31269" t="str">
            <v>00729 / SCHMITT MARX EVELYNE</v>
          </cell>
          <cell r="AD31269">
            <v>3</v>
          </cell>
        </row>
        <row r="31270">
          <cell r="H31270" t="str">
            <v>FOURNISSEUR</v>
          </cell>
          <cell r="L31270">
            <v>0</v>
          </cell>
          <cell r="AC31270" t="str">
            <v>03811 / LE MOYNE BENOIT</v>
          </cell>
          <cell r="AD31270">
            <v>3</v>
          </cell>
        </row>
        <row r="31271">
          <cell r="H31271" t="str">
            <v>FOURNISSEUR</v>
          </cell>
          <cell r="L31271">
            <v>0</v>
          </cell>
          <cell r="AC31271" t="str">
            <v>05029 / BOUGHALEM ALI</v>
          </cell>
          <cell r="AD31271">
            <v>3</v>
          </cell>
        </row>
        <row r="31272">
          <cell r="H31272" t="str">
            <v>FOURNISSEUR</v>
          </cell>
          <cell r="L31272">
            <v>0</v>
          </cell>
          <cell r="AC31272" t="str">
            <v>02918 / SCHOLLER STEPHANIE</v>
          </cell>
          <cell r="AD31272">
            <v>3</v>
          </cell>
        </row>
        <row r="31273">
          <cell r="H31273" t="str">
            <v>FOURNISSEUR</v>
          </cell>
          <cell r="L31273">
            <v>0</v>
          </cell>
          <cell r="AC31273" t="str">
            <v>03811 / LE MOYNE BENOIT</v>
          </cell>
          <cell r="AD31273">
            <v>3</v>
          </cell>
        </row>
        <row r="31274">
          <cell r="H31274" t="str">
            <v>FOURNISSEUR</v>
          </cell>
          <cell r="L31274">
            <v>0</v>
          </cell>
          <cell r="AC31274" t="str">
            <v>05358 / BETSCH CELINE</v>
          </cell>
          <cell r="AD31274">
            <v>3</v>
          </cell>
        </row>
        <row r="31275">
          <cell r="H31275" t="str">
            <v>FOURNISSEUR</v>
          </cell>
          <cell r="L31275">
            <v>0</v>
          </cell>
          <cell r="AC31275" t="str">
            <v>03811 / LE MOYNE BENOIT</v>
          </cell>
          <cell r="AD31275">
            <v>3</v>
          </cell>
        </row>
        <row r="31276">
          <cell r="H31276" t="str">
            <v>FOURNISSEUR</v>
          </cell>
          <cell r="L31276">
            <v>0</v>
          </cell>
          <cell r="AC31276" t="str">
            <v>04988 / STIRNEMANN JEAN VINCENT</v>
          </cell>
          <cell r="AD31276">
            <v>3</v>
          </cell>
        </row>
        <row r="31277">
          <cell r="H31277" t="str">
            <v>FOURNISSEUR</v>
          </cell>
          <cell r="L31277">
            <v>0</v>
          </cell>
          <cell r="AC31277" t="str">
            <v>05358 / BETSCH CELINE</v>
          </cell>
          <cell r="AD31277">
            <v>3</v>
          </cell>
        </row>
        <row r="31278">
          <cell r="H31278" t="str">
            <v>FOURNISSEUR</v>
          </cell>
          <cell r="L31278">
            <v>0</v>
          </cell>
          <cell r="AC31278" t="str">
            <v>05358 / BETSCH CELINE</v>
          </cell>
          <cell r="AD31278">
            <v>3</v>
          </cell>
        </row>
        <row r="31279">
          <cell r="H31279" t="str">
            <v>FOURNISSEUR</v>
          </cell>
          <cell r="L31279">
            <v>0</v>
          </cell>
          <cell r="AC31279" t="str">
            <v>04988 / STIRNEMANN JEAN VINCENT</v>
          </cell>
          <cell r="AD31279">
            <v>3</v>
          </cell>
        </row>
        <row r="31280">
          <cell r="H31280" t="str">
            <v>FOURNISSEUR</v>
          </cell>
          <cell r="L31280">
            <v>0</v>
          </cell>
          <cell r="AC31280" t="str">
            <v>05029 / BOUGHALEM ALI</v>
          </cell>
          <cell r="AD31280">
            <v>3</v>
          </cell>
        </row>
        <row r="31281">
          <cell r="H31281" t="str">
            <v>FOURNISSEUR</v>
          </cell>
          <cell r="L31281">
            <v>0</v>
          </cell>
          <cell r="AC31281" t="str">
            <v>05345 / SCHENCK LAURENCE</v>
          </cell>
          <cell r="AD31281">
            <v>3</v>
          </cell>
        </row>
        <row r="31282">
          <cell r="H31282" t="str">
            <v>FOURNISSEUR</v>
          </cell>
          <cell r="L31282">
            <v>0</v>
          </cell>
          <cell r="AC31282" t="str">
            <v>05358 / BETSCH CELINE</v>
          </cell>
          <cell r="AD31282">
            <v>3</v>
          </cell>
        </row>
        <row r="31283">
          <cell r="H31283" t="str">
            <v>FOURNISSEUR</v>
          </cell>
          <cell r="L31283">
            <v>0</v>
          </cell>
          <cell r="AC31283" t="str">
            <v>05029 / BOUGHALEM ALI</v>
          </cell>
          <cell r="AD31283">
            <v>3</v>
          </cell>
        </row>
        <row r="31284">
          <cell r="H31284" t="str">
            <v>FOURNISSEUR</v>
          </cell>
          <cell r="L31284">
            <v>0</v>
          </cell>
          <cell r="AC31284" t="str">
            <v>02918 / SCHOLLER STEPHANIE</v>
          </cell>
          <cell r="AD31284">
            <v>3</v>
          </cell>
        </row>
        <row r="31285">
          <cell r="H31285" t="str">
            <v>FOURNISSEUR</v>
          </cell>
          <cell r="L31285">
            <v>0</v>
          </cell>
          <cell r="AC31285" t="str">
            <v>03811 / LE MOYNE BENOIT</v>
          </cell>
          <cell r="AD31285">
            <v>3</v>
          </cell>
        </row>
        <row r="31286">
          <cell r="H31286" t="str">
            <v>FOURNISSEUR</v>
          </cell>
          <cell r="L31286">
            <v>0</v>
          </cell>
          <cell r="AC31286" t="str">
            <v>05358 / BETSCH CELINE</v>
          </cell>
          <cell r="AD31286">
            <v>3</v>
          </cell>
        </row>
        <row r="31287">
          <cell r="H31287" t="str">
            <v>FOURNISSEUR</v>
          </cell>
          <cell r="L31287">
            <v>0</v>
          </cell>
          <cell r="AC31287" t="str">
            <v>03811 / LE MOYNE BENOIT</v>
          </cell>
          <cell r="AD31287">
            <v>3</v>
          </cell>
        </row>
        <row r="31288">
          <cell r="H31288" t="str">
            <v>FOURNISSEUR</v>
          </cell>
          <cell r="L31288">
            <v>0</v>
          </cell>
          <cell r="AC31288" t="str">
            <v>02918 / SCHOLLER STEPHANIE</v>
          </cell>
          <cell r="AD31288">
            <v>3</v>
          </cell>
        </row>
        <row r="31289">
          <cell r="H31289" t="str">
            <v>FOURNISSEUR</v>
          </cell>
          <cell r="L31289">
            <v>0</v>
          </cell>
          <cell r="AC31289" t="str">
            <v>05029 / BOUGHALEM ALI</v>
          </cell>
          <cell r="AD31289">
            <v>3</v>
          </cell>
        </row>
        <row r="31290">
          <cell r="H31290" t="str">
            <v>FOURNISSEUR</v>
          </cell>
          <cell r="L31290">
            <v>0</v>
          </cell>
          <cell r="AC31290" t="str">
            <v>02918 / SCHOLLER STEPHANIE</v>
          </cell>
          <cell r="AD31290">
            <v>3</v>
          </cell>
        </row>
        <row r="31291">
          <cell r="H31291" t="str">
            <v>FOURNISSEUR</v>
          </cell>
          <cell r="L31291">
            <v>0</v>
          </cell>
          <cell r="AC31291" t="str">
            <v>04988 / STIRNEMANN JEAN VINCENT</v>
          </cell>
          <cell r="AD31291">
            <v>3</v>
          </cell>
        </row>
        <row r="31292">
          <cell r="H31292" t="str">
            <v>FOURNISSEUR</v>
          </cell>
          <cell r="L31292">
            <v>0</v>
          </cell>
          <cell r="AC31292" t="str">
            <v>04988 / STIRNEMANN JEAN VINCENT</v>
          </cell>
          <cell r="AD31292">
            <v>3</v>
          </cell>
        </row>
        <row r="31293">
          <cell r="H31293" t="str">
            <v>FOURNISSEUR</v>
          </cell>
          <cell r="L31293">
            <v>0</v>
          </cell>
          <cell r="AC31293" t="str">
            <v>05345 / SCHENCK LAURENCE</v>
          </cell>
          <cell r="AD31293">
            <v>3</v>
          </cell>
        </row>
        <row r="31294">
          <cell r="H31294" t="str">
            <v>FOURNISSEUR</v>
          </cell>
          <cell r="L31294">
            <v>0</v>
          </cell>
          <cell r="AC31294" t="str">
            <v>05358 / BETSCH CELINE</v>
          </cell>
          <cell r="AD31294">
            <v>3</v>
          </cell>
        </row>
        <row r="31295">
          <cell r="H31295" t="str">
            <v>FOURNISSEUR</v>
          </cell>
          <cell r="L31295">
            <v>0</v>
          </cell>
          <cell r="AC31295" t="str">
            <v>02918 / SCHOLLER STEPHANIE</v>
          </cell>
          <cell r="AD31295">
            <v>3</v>
          </cell>
        </row>
        <row r="31296">
          <cell r="H31296" t="str">
            <v>FOURNISSEUR</v>
          </cell>
          <cell r="L31296">
            <v>0</v>
          </cell>
          <cell r="AC31296" t="str">
            <v>04988 / STIRNEMANN JEAN VINCENT</v>
          </cell>
          <cell r="AD31296">
            <v>3</v>
          </cell>
        </row>
        <row r="31297">
          <cell r="H31297" t="str">
            <v>FOURNISSEUR</v>
          </cell>
          <cell r="L31297">
            <v>0</v>
          </cell>
          <cell r="AC31297" t="str">
            <v>04988 / STIRNEMANN JEAN VINCENT</v>
          </cell>
          <cell r="AD31297">
            <v>3</v>
          </cell>
        </row>
        <row r="31298">
          <cell r="H31298" t="str">
            <v>FOURNISSEUR</v>
          </cell>
          <cell r="L31298">
            <v>0</v>
          </cell>
          <cell r="AC31298" t="str">
            <v>05029 / BOUGHALEM ALI</v>
          </cell>
          <cell r="AD31298">
            <v>3</v>
          </cell>
        </row>
        <row r="31299">
          <cell r="H31299" t="str">
            <v>FOURNISSEUR</v>
          </cell>
          <cell r="L31299">
            <v>0</v>
          </cell>
          <cell r="AC31299" t="str">
            <v>02918 / SCHOLLER STEPHANIE</v>
          </cell>
          <cell r="AD31299">
            <v>3</v>
          </cell>
        </row>
        <row r="31300">
          <cell r="H31300" t="str">
            <v>FOURNISSEUR</v>
          </cell>
          <cell r="L31300">
            <v>0</v>
          </cell>
          <cell r="AC31300" t="str">
            <v>06513 / ROLLANG ARNOULD RACHEL</v>
          </cell>
          <cell r="AD31300">
            <v>3</v>
          </cell>
        </row>
        <row r="31301">
          <cell r="H31301" t="str">
            <v>FOURNISSEUR</v>
          </cell>
          <cell r="L31301">
            <v>0</v>
          </cell>
          <cell r="AC31301" t="str">
            <v>04988 / STIRNEMANN JEAN VINCENT</v>
          </cell>
          <cell r="AD31301">
            <v>3</v>
          </cell>
        </row>
        <row r="31302">
          <cell r="H31302" t="str">
            <v>FOURNISSEUR</v>
          </cell>
          <cell r="L31302">
            <v>0</v>
          </cell>
          <cell r="AC31302" t="str">
            <v>04988 / STIRNEMANN JEAN VINCENT</v>
          </cell>
          <cell r="AD31302">
            <v>3</v>
          </cell>
        </row>
        <row r="31303">
          <cell r="H31303" t="str">
            <v>FOURNISSEUR</v>
          </cell>
          <cell r="L31303">
            <v>0</v>
          </cell>
          <cell r="AC31303" t="str">
            <v>03811 / LE MOYNE BENOIT</v>
          </cell>
          <cell r="AD31303">
            <v>3</v>
          </cell>
        </row>
        <row r="31304">
          <cell r="H31304" t="str">
            <v>FOURNISSEUR</v>
          </cell>
          <cell r="L31304">
            <v>0</v>
          </cell>
          <cell r="AC31304" t="str">
            <v>03811 / LE MOYNE BENOIT</v>
          </cell>
          <cell r="AD31304">
            <v>3</v>
          </cell>
        </row>
        <row r="31305">
          <cell r="H31305" t="str">
            <v>FOURNISSEUR</v>
          </cell>
          <cell r="L31305">
            <v>0</v>
          </cell>
          <cell r="AC31305" t="str">
            <v>02918 / SCHOLLER STEPHANIE</v>
          </cell>
          <cell r="AD31305">
            <v>3</v>
          </cell>
        </row>
        <row r="31306">
          <cell r="H31306" t="str">
            <v>FOURNISSEUR</v>
          </cell>
          <cell r="L31306">
            <v>0</v>
          </cell>
          <cell r="AC31306" t="str">
            <v>05029 / BOUGHALEM ALI</v>
          </cell>
          <cell r="AD31306">
            <v>3</v>
          </cell>
        </row>
        <row r="31307">
          <cell r="H31307" t="str">
            <v>FOURNISSEUR</v>
          </cell>
          <cell r="L31307">
            <v>0</v>
          </cell>
          <cell r="AC31307" t="str">
            <v>05029 / BOUGHALEM ALI</v>
          </cell>
          <cell r="AD31307">
            <v>3</v>
          </cell>
        </row>
        <row r="31308">
          <cell r="H31308" t="str">
            <v>FOURNISSEUR</v>
          </cell>
          <cell r="L31308">
            <v>0</v>
          </cell>
          <cell r="AC31308" t="str">
            <v>02918 / SCHOLLER STEPHANIE</v>
          </cell>
          <cell r="AD31308">
            <v>3</v>
          </cell>
        </row>
        <row r="31309">
          <cell r="H31309" t="str">
            <v>FOURNISSEUR</v>
          </cell>
          <cell r="L31309">
            <v>0</v>
          </cell>
          <cell r="AC31309" t="str">
            <v>05029 / BOUGHALEM ALI</v>
          </cell>
          <cell r="AD31309">
            <v>3</v>
          </cell>
        </row>
        <row r="31310">
          <cell r="H31310" t="str">
            <v>FOURNISSEUR</v>
          </cell>
          <cell r="L31310">
            <v>0</v>
          </cell>
          <cell r="AC31310" t="str">
            <v>05345 / SCHENCK LAURENCE</v>
          </cell>
          <cell r="AD31310">
            <v>3</v>
          </cell>
        </row>
        <row r="31311">
          <cell r="H31311" t="str">
            <v>FOURNISSEUR</v>
          </cell>
          <cell r="L31311">
            <v>0</v>
          </cell>
          <cell r="AC31311" t="str">
            <v>06513 / ROLLANG ARNOULD RACHEL</v>
          </cell>
          <cell r="AD31311">
            <v>3</v>
          </cell>
        </row>
        <row r="31312">
          <cell r="H31312" t="str">
            <v>FOURNISSEUR</v>
          </cell>
          <cell r="L31312">
            <v>0</v>
          </cell>
          <cell r="AC31312" t="str">
            <v>04814 / LAURENT OLIVIA</v>
          </cell>
          <cell r="AD31312">
            <v>3</v>
          </cell>
        </row>
        <row r="31313">
          <cell r="H31313" t="str">
            <v>FOURNISSEUR</v>
          </cell>
          <cell r="L31313">
            <v>0</v>
          </cell>
          <cell r="AC31313" t="str">
            <v>05358 / BETSCH CELINE</v>
          </cell>
          <cell r="AD31313">
            <v>3</v>
          </cell>
        </row>
        <row r="31314">
          <cell r="H31314" t="str">
            <v>FOURNISSEUR</v>
          </cell>
          <cell r="L31314">
            <v>0</v>
          </cell>
          <cell r="AC31314" t="str">
            <v>04988 / STIRNEMANN JEAN VINCENT</v>
          </cell>
          <cell r="AD31314">
            <v>3</v>
          </cell>
        </row>
        <row r="31315">
          <cell r="H31315" t="str">
            <v>FOURNISSEUR</v>
          </cell>
          <cell r="L31315">
            <v>0</v>
          </cell>
          <cell r="AC31315" t="str">
            <v>04988 / STIRNEMANN JEAN VINCENT</v>
          </cell>
          <cell r="AD31315">
            <v>3</v>
          </cell>
        </row>
        <row r="31316">
          <cell r="H31316" t="str">
            <v>FOURNISSEUR</v>
          </cell>
          <cell r="L31316">
            <v>0</v>
          </cell>
          <cell r="AC31316" t="str">
            <v>04988 / STIRNEMANN JEAN VINCENT</v>
          </cell>
          <cell r="AD31316">
            <v>3</v>
          </cell>
        </row>
        <row r="31317">
          <cell r="H31317" t="str">
            <v>FOURNISSEUR</v>
          </cell>
          <cell r="L31317">
            <v>0</v>
          </cell>
          <cell r="AC31317" t="str">
            <v>02337 / GALLARD MYLENE</v>
          </cell>
          <cell r="AD31317">
            <v>3</v>
          </cell>
        </row>
        <row r="31318">
          <cell r="H31318" t="str">
            <v>FOURNISSEUR</v>
          </cell>
          <cell r="L31318">
            <v>0</v>
          </cell>
          <cell r="AC31318" t="str">
            <v>03811 / LE MOYNE BENOIT</v>
          </cell>
          <cell r="AD31318">
            <v>3</v>
          </cell>
        </row>
        <row r="31319">
          <cell r="H31319" t="str">
            <v>FOURNISSEUR</v>
          </cell>
          <cell r="L31319">
            <v>0</v>
          </cell>
          <cell r="AC31319" t="str">
            <v>04988 / STIRNEMANN JEAN VINCENT</v>
          </cell>
          <cell r="AD31319">
            <v>3</v>
          </cell>
        </row>
        <row r="31320">
          <cell r="H31320" t="str">
            <v>FOURNISSEUR</v>
          </cell>
          <cell r="L31320">
            <v>0</v>
          </cell>
          <cell r="AC31320" t="str">
            <v>03811 / LE MOYNE BENOIT</v>
          </cell>
          <cell r="AD31320">
            <v>3</v>
          </cell>
        </row>
        <row r="31321">
          <cell r="H31321" t="str">
            <v>MASSEUR</v>
          </cell>
          <cell r="L31321">
            <v>0</v>
          </cell>
          <cell r="AC31321" t="str">
            <v>04814 / LAURENT OLIVIA</v>
          </cell>
          <cell r="AD31321">
            <v>3</v>
          </cell>
        </row>
        <row r="31322">
          <cell r="H31322" t="str">
            <v>FOURNISSEUR</v>
          </cell>
          <cell r="L31322">
            <v>0</v>
          </cell>
          <cell r="AC31322" t="str">
            <v>02918 / SCHOLLER STEPHANIE</v>
          </cell>
          <cell r="AD31322">
            <v>3</v>
          </cell>
        </row>
        <row r="31323">
          <cell r="H31323" t="str">
            <v>FOURNISSEUR</v>
          </cell>
          <cell r="L31323">
            <v>0</v>
          </cell>
          <cell r="AC31323" t="str">
            <v>04988 / STIRNEMANN JEAN VINCENT</v>
          </cell>
          <cell r="AD31323">
            <v>3</v>
          </cell>
        </row>
        <row r="31324">
          <cell r="H31324" t="str">
            <v>FOURNISSEUR</v>
          </cell>
          <cell r="L31324">
            <v>0</v>
          </cell>
          <cell r="AC31324" t="str">
            <v>04814 / LAURENT OLIVIA</v>
          </cell>
          <cell r="AD31324">
            <v>3</v>
          </cell>
        </row>
        <row r="31325">
          <cell r="H31325" t="str">
            <v>FOURNISSEUR</v>
          </cell>
          <cell r="L31325">
            <v>0</v>
          </cell>
          <cell r="AC31325" t="str">
            <v>04988 / STIRNEMANN JEAN VINCENT</v>
          </cell>
          <cell r="AD31325">
            <v>3</v>
          </cell>
        </row>
        <row r="31326">
          <cell r="H31326" t="str">
            <v>FOURNISSEUR</v>
          </cell>
          <cell r="L31326">
            <v>0</v>
          </cell>
          <cell r="AC31326" t="str">
            <v>02918 / SCHOLLER STEPHANIE</v>
          </cell>
          <cell r="AD31326">
            <v>3</v>
          </cell>
        </row>
        <row r="31327">
          <cell r="H31327" t="str">
            <v>FOURNISSEUR</v>
          </cell>
          <cell r="L31327">
            <v>0</v>
          </cell>
          <cell r="AC31327" t="str">
            <v>04988 / STIRNEMANN JEAN VINCENT</v>
          </cell>
          <cell r="AD31327">
            <v>3</v>
          </cell>
        </row>
        <row r="31328">
          <cell r="H31328" t="str">
            <v>FOURNISSEUR</v>
          </cell>
          <cell r="L31328">
            <v>0</v>
          </cell>
          <cell r="AC31328" t="str">
            <v>02918 / SCHOLLER STEPHANIE</v>
          </cell>
          <cell r="AD31328">
            <v>3</v>
          </cell>
        </row>
        <row r="31329">
          <cell r="H31329" t="str">
            <v>FOURNISSEUR</v>
          </cell>
          <cell r="L31329">
            <v>0</v>
          </cell>
          <cell r="AC31329" t="str">
            <v>02337 / GALLARD MYLENE</v>
          </cell>
          <cell r="AD31329">
            <v>3</v>
          </cell>
        </row>
        <row r="31330">
          <cell r="H31330" t="str">
            <v>FOURNISSEUR</v>
          </cell>
          <cell r="L31330">
            <v>0</v>
          </cell>
          <cell r="AC31330" t="str">
            <v>02918 / SCHOLLER STEPHANIE</v>
          </cell>
          <cell r="AD31330">
            <v>3</v>
          </cell>
        </row>
        <row r="31331">
          <cell r="H31331" t="str">
            <v>FOURNISSEUR</v>
          </cell>
          <cell r="L31331">
            <v>0</v>
          </cell>
          <cell r="AC31331" t="str">
            <v>05358 / BETSCH CELINE</v>
          </cell>
          <cell r="AD31331">
            <v>3</v>
          </cell>
        </row>
        <row r="31332">
          <cell r="H31332" t="str">
            <v>FOURNISSEUR</v>
          </cell>
          <cell r="L31332">
            <v>0</v>
          </cell>
          <cell r="AC31332" t="str">
            <v>04988 / STIRNEMANN JEAN VINCENT</v>
          </cell>
          <cell r="AD31332">
            <v>3</v>
          </cell>
        </row>
        <row r="31333">
          <cell r="H31333" t="str">
            <v>FOURNISSEUR</v>
          </cell>
          <cell r="L31333">
            <v>0</v>
          </cell>
          <cell r="AC31333" t="str">
            <v>05358 / BETSCH CELINE</v>
          </cell>
          <cell r="AD31333">
            <v>3</v>
          </cell>
        </row>
        <row r="31334">
          <cell r="H31334" t="str">
            <v>FOURNISSEUR</v>
          </cell>
          <cell r="L31334">
            <v>0</v>
          </cell>
          <cell r="AC31334" t="str">
            <v>06513 / ROLLANG ARNOULD RACHEL</v>
          </cell>
          <cell r="AD31334">
            <v>3</v>
          </cell>
        </row>
        <row r="31335">
          <cell r="H31335" t="str">
            <v>FOURNISSEUR</v>
          </cell>
          <cell r="L31335">
            <v>0</v>
          </cell>
          <cell r="AC31335" t="str">
            <v>05358 / BETSCH CELINE</v>
          </cell>
          <cell r="AD31335">
            <v>3</v>
          </cell>
        </row>
        <row r="31336">
          <cell r="H31336" t="str">
            <v>FOURNISSEUR</v>
          </cell>
          <cell r="L31336">
            <v>0</v>
          </cell>
          <cell r="AC31336" t="str">
            <v>05345 / SCHENCK LAURENCE</v>
          </cell>
          <cell r="AD31336">
            <v>3</v>
          </cell>
        </row>
        <row r="31337">
          <cell r="H31337" t="str">
            <v>FOURNISSEUR</v>
          </cell>
          <cell r="L31337">
            <v>0</v>
          </cell>
          <cell r="AC31337" t="str">
            <v>03811 / LE MOYNE BENOIT</v>
          </cell>
          <cell r="AD31337">
            <v>3</v>
          </cell>
        </row>
        <row r="31338">
          <cell r="H31338" t="str">
            <v>FOURNISSEUR</v>
          </cell>
          <cell r="L31338">
            <v>0</v>
          </cell>
          <cell r="AC31338" t="str">
            <v>04988 / STIRNEMANN JEAN VINCENT</v>
          </cell>
          <cell r="AD31338">
            <v>3</v>
          </cell>
        </row>
        <row r="31339">
          <cell r="H31339" t="str">
            <v>FOURNISSEUR</v>
          </cell>
          <cell r="L31339">
            <v>0</v>
          </cell>
          <cell r="AC31339" t="str">
            <v>02918 / SCHOLLER STEPHANIE</v>
          </cell>
          <cell r="AD31339">
            <v>3</v>
          </cell>
        </row>
        <row r="31340">
          <cell r="H31340" t="str">
            <v>FOURNISSEUR</v>
          </cell>
          <cell r="L31340">
            <v>0</v>
          </cell>
          <cell r="AC31340" t="str">
            <v>02918 / SCHOLLER STEPHANIE</v>
          </cell>
          <cell r="AD31340">
            <v>3</v>
          </cell>
        </row>
        <row r="31341">
          <cell r="H31341" t="str">
            <v>FOURNISSEUR</v>
          </cell>
          <cell r="L31341">
            <v>0</v>
          </cell>
          <cell r="AC31341" t="str">
            <v>04988 / STIRNEMANN JEAN VINCENT</v>
          </cell>
          <cell r="AD31341">
            <v>3</v>
          </cell>
        </row>
        <row r="31342">
          <cell r="H31342" t="str">
            <v>FOURNISSEUR</v>
          </cell>
          <cell r="L31342">
            <v>0</v>
          </cell>
          <cell r="AC31342" t="str">
            <v>05358 / BETSCH CELINE</v>
          </cell>
          <cell r="AD31342">
            <v>3</v>
          </cell>
        </row>
        <row r="31343">
          <cell r="H31343" t="str">
            <v>FOURNISSEUR</v>
          </cell>
          <cell r="L31343">
            <v>0</v>
          </cell>
          <cell r="AC31343" t="str">
            <v>06513 / ROLLANG ARNOULD RACHEL</v>
          </cell>
          <cell r="AD31343">
            <v>3</v>
          </cell>
        </row>
        <row r="31344">
          <cell r="H31344" t="str">
            <v>FOURNISSEUR</v>
          </cell>
          <cell r="L31344">
            <v>0</v>
          </cell>
          <cell r="AC31344" t="str">
            <v>05358 / BETSCH CELINE</v>
          </cell>
          <cell r="AD31344">
            <v>3</v>
          </cell>
        </row>
        <row r="31345">
          <cell r="H31345" t="str">
            <v>FOURNISSEUR</v>
          </cell>
          <cell r="L31345">
            <v>0</v>
          </cell>
          <cell r="AC31345" t="str">
            <v>06513 / ROLLANG ARNOULD RACHEL</v>
          </cell>
          <cell r="AD31345">
            <v>3</v>
          </cell>
        </row>
        <row r="31346">
          <cell r="H31346" t="str">
            <v>FOURNISSEUR</v>
          </cell>
          <cell r="L31346">
            <v>0</v>
          </cell>
          <cell r="AC31346" t="str">
            <v>02918 / SCHOLLER STEPHANIE</v>
          </cell>
          <cell r="AD31346">
            <v>3</v>
          </cell>
        </row>
        <row r="31347">
          <cell r="H31347" t="str">
            <v>FOURNISSEUR</v>
          </cell>
          <cell r="L31347">
            <v>0</v>
          </cell>
          <cell r="AC31347" t="str">
            <v>06513 / ROLLANG ARNOULD RACHEL</v>
          </cell>
          <cell r="AD31347">
            <v>3</v>
          </cell>
        </row>
        <row r="31348">
          <cell r="H31348" t="str">
            <v>FOURNISSEUR</v>
          </cell>
          <cell r="L31348">
            <v>0</v>
          </cell>
          <cell r="AC31348" t="str">
            <v>02918 / SCHOLLER STEPHANIE</v>
          </cell>
          <cell r="AD31348">
            <v>3</v>
          </cell>
        </row>
        <row r="31349">
          <cell r="H31349" t="str">
            <v>FOURNISSEUR</v>
          </cell>
          <cell r="L31349">
            <v>0</v>
          </cell>
          <cell r="AC31349" t="str">
            <v>04988 / STIRNEMANN JEAN VINCENT</v>
          </cell>
          <cell r="AD31349">
            <v>3</v>
          </cell>
        </row>
        <row r="31350">
          <cell r="H31350" t="str">
            <v>FOURNISSEUR</v>
          </cell>
          <cell r="L31350">
            <v>0</v>
          </cell>
          <cell r="AC31350" t="str">
            <v>02337 / GALLARD MYLENE</v>
          </cell>
          <cell r="AD31350">
            <v>3</v>
          </cell>
        </row>
        <row r="31351">
          <cell r="H31351" t="str">
            <v>FOURNISSEUR</v>
          </cell>
          <cell r="L31351">
            <v>0</v>
          </cell>
          <cell r="AC31351" t="str">
            <v>04988 / STIRNEMANN JEAN VINCENT</v>
          </cell>
          <cell r="AD31351">
            <v>3</v>
          </cell>
        </row>
        <row r="31352">
          <cell r="H31352" t="str">
            <v>FOURNISSEUR</v>
          </cell>
          <cell r="L31352">
            <v>0</v>
          </cell>
          <cell r="AC31352" t="str">
            <v>05029 / BOUGHALEM ALI</v>
          </cell>
          <cell r="AD31352">
            <v>3</v>
          </cell>
        </row>
        <row r="31353">
          <cell r="H31353" t="str">
            <v>FOURNISSEUR</v>
          </cell>
          <cell r="L31353">
            <v>0</v>
          </cell>
          <cell r="AC31353" t="str">
            <v>05345 / SCHENCK LAURENCE</v>
          </cell>
          <cell r="AD31353">
            <v>3</v>
          </cell>
        </row>
        <row r="31354">
          <cell r="H31354" t="str">
            <v>FOURNISSEUR</v>
          </cell>
          <cell r="L31354">
            <v>0</v>
          </cell>
          <cell r="AC31354" t="str">
            <v>04988 / STIRNEMANN JEAN VINCENT</v>
          </cell>
          <cell r="AD31354">
            <v>3</v>
          </cell>
        </row>
        <row r="31355">
          <cell r="H31355" t="str">
            <v>FOURNISSEUR</v>
          </cell>
          <cell r="L31355">
            <v>0</v>
          </cell>
          <cell r="AC31355" t="str">
            <v>04988 / STIRNEMANN JEAN VINCENT</v>
          </cell>
          <cell r="AD31355">
            <v>3</v>
          </cell>
        </row>
        <row r="31356">
          <cell r="H31356" t="str">
            <v>FOURNISSEUR</v>
          </cell>
          <cell r="L31356">
            <v>0</v>
          </cell>
          <cell r="AC31356" t="str">
            <v>04988 / STIRNEMANN JEAN VINCENT</v>
          </cell>
          <cell r="AD31356">
            <v>3</v>
          </cell>
        </row>
        <row r="31357">
          <cell r="H31357" t="str">
            <v>FOURNISSEUR</v>
          </cell>
          <cell r="L31357">
            <v>0</v>
          </cell>
          <cell r="AC31357" t="str">
            <v>05358 / BETSCH CELINE</v>
          </cell>
          <cell r="AD31357">
            <v>3</v>
          </cell>
        </row>
        <row r="31358">
          <cell r="H31358" t="str">
            <v>FOURNISSEUR</v>
          </cell>
          <cell r="L31358">
            <v>0</v>
          </cell>
          <cell r="AC31358" t="str">
            <v>04988 / STIRNEMANN JEAN VINCENT</v>
          </cell>
          <cell r="AD31358">
            <v>3</v>
          </cell>
        </row>
        <row r="31359">
          <cell r="H31359" t="str">
            <v>FOURNISSEUR</v>
          </cell>
          <cell r="L31359">
            <v>0</v>
          </cell>
          <cell r="AC31359" t="str">
            <v>02918 / SCHOLLER STEPHANIE</v>
          </cell>
          <cell r="AD31359">
            <v>3</v>
          </cell>
        </row>
        <row r="31360">
          <cell r="H31360" t="str">
            <v>FOURNISSEUR</v>
          </cell>
          <cell r="L31360">
            <v>0</v>
          </cell>
          <cell r="AC31360" t="str">
            <v>04988 / STIRNEMANN JEAN VINCENT</v>
          </cell>
          <cell r="AD31360">
            <v>3</v>
          </cell>
        </row>
        <row r="31361">
          <cell r="H31361" t="str">
            <v>FOURNISSEUR</v>
          </cell>
          <cell r="L31361">
            <v>0</v>
          </cell>
          <cell r="AC31361" t="str">
            <v>06513 / ROLLANG ARNOULD RACHEL</v>
          </cell>
          <cell r="AD31361">
            <v>3</v>
          </cell>
        </row>
        <row r="31362">
          <cell r="H31362" t="str">
            <v>FOURNISSEUR</v>
          </cell>
          <cell r="L31362">
            <v>0</v>
          </cell>
          <cell r="AC31362" t="str">
            <v>03811 / LE MOYNE BENOIT</v>
          </cell>
          <cell r="AD31362">
            <v>3</v>
          </cell>
        </row>
        <row r="31363">
          <cell r="H31363" t="str">
            <v>FOURNISSEUR</v>
          </cell>
          <cell r="L31363">
            <v>0</v>
          </cell>
          <cell r="AC31363" t="str">
            <v>05345 / SCHENCK LAURENCE</v>
          </cell>
          <cell r="AD31363">
            <v>3</v>
          </cell>
        </row>
        <row r="31364">
          <cell r="H31364" t="str">
            <v>FOURNISSEUR</v>
          </cell>
          <cell r="L31364">
            <v>0</v>
          </cell>
          <cell r="AC31364" t="str">
            <v>02918 / SCHOLLER STEPHANIE</v>
          </cell>
          <cell r="AD31364">
            <v>3</v>
          </cell>
        </row>
        <row r="31365">
          <cell r="H31365" t="str">
            <v>FOURNISSEUR</v>
          </cell>
          <cell r="L31365">
            <v>0</v>
          </cell>
          <cell r="AC31365" t="str">
            <v>02918 / SCHOLLER STEPHANIE</v>
          </cell>
          <cell r="AD31365">
            <v>3</v>
          </cell>
        </row>
        <row r="31366">
          <cell r="H31366" t="str">
            <v>FOURNISSEUR</v>
          </cell>
          <cell r="L31366">
            <v>0</v>
          </cell>
          <cell r="AC31366" t="str">
            <v>05358 / BETSCH CELINE</v>
          </cell>
          <cell r="AD31366">
            <v>3</v>
          </cell>
        </row>
        <row r="31367">
          <cell r="H31367" t="str">
            <v>FOURNISSEUR</v>
          </cell>
          <cell r="L31367">
            <v>0</v>
          </cell>
          <cell r="AC31367" t="str">
            <v>05029 / BOUGHALEM ALI</v>
          </cell>
          <cell r="AD31367">
            <v>3</v>
          </cell>
        </row>
        <row r="31368">
          <cell r="H31368" t="str">
            <v>FOURNISSEUR</v>
          </cell>
          <cell r="L31368">
            <v>0</v>
          </cell>
          <cell r="AC31368" t="str">
            <v>03811 / LE MOYNE BENOIT</v>
          </cell>
          <cell r="AD31368">
            <v>3</v>
          </cell>
        </row>
        <row r="31369">
          <cell r="H31369" t="str">
            <v>FOURNISSEUR</v>
          </cell>
          <cell r="L31369">
            <v>0</v>
          </cell>
          <cell r="AC31369" t="str">
            <v>04814 / LAURENT OLIVIA</v>
          </cell>
          <cell r="AD31369">
            <v>3</v>
          </cell>
        </row>
        <row r="31370">
          <cell r="H31370" t="str">
            <v>FOURNISSEUR</v>
          </cell>
          <cell r="L31370">
            <v>0</v>
          </cell>
          <cell r="AC31370" t="str">
            <v>04988 / STIRNEMANN JEAN VINCENT</v>
          </cell>
          <cell r="AD31370">
            <v>3</v>
          </cell>
        </row>
        <row r="31371">
          <cell r="H31371" t="str">
            <v>FOURNISSEUR</v>
          </cell>
          <cell r="L31371">
            <v>0</v>
          </cell>
          <cell r="AC31371" t="str">
            <v>03811 / LE MOYNE BENOIT</v>
          </cell>
          <cell r="AD31371">
            <v>3</v>
          </cell>
        </row>
        <row r="31372">
          <cell r="H31372" t="str">
            <v>FOURNISSEUR</v>
          </cell>
          <cell r="L31372">
            <v>0</v>
          </cell>
          <cell r="AC31372" t="str">
            <v>04814 / LAURENT OLIVIA</v>
          </cell>
          <cell r="AD31372">
            <v>3</v>
          </cell>
        </row>
        <row r="31373">
          <cell r="H31373" t="str">
            <v>FOURNISSEUR</v>
          </cell>
          <cell r="L31373">
            <v>0</v>
          </cell>
          <cell r="AC31373" t="str">
            <v>05358 / BETSCH CELINE</v>
          </cell>
          <cell r="AD31373">
            <v>3</v>
          </cell>
        </row>
        <row r="31374">
          <cell r="H31374" t="str">
            <v>FOURNISSEUR</v>
          </cell>
          <cell r="L31374">
            <v>0</v>
          </cell>
          <cell r="AC31374" t="str">
            <v>06513 / ROLLANG ARNOULD RACHEL</v>
          </cell>
          <cell r="AD31374">
            <v>3</v>
          </cell>
        </row>
        <row r="31375">
          <cell r="H31375" t="str">
            <v>FOURNISSEUR</v>
          </cell>
          <cell r="L31375">
            <v>0</v>
          </cell>
          <cell r="AC31375" t="str">
            <v>04988 / STIRNEMANN JEAN VINCENT</v>
          </cell>
          <cell r="AD31375">
            <v>3</v>
          </cell>
        </row>
        <row r="31376">
          <cell r="H31376" t="str">
            <v>FOURNISSEUR</v>
          </cell>
          <cell r="L31376">
            <v>0</v>
          </cell>
          <cell r="AC31376" t="str">
            <v>03811 / LE MOYNE BENOIT</v>
          </cell>
          <cell r="AD31376">
            <v>3</v>
          </cell>
        </row>
        <row r="31377">
          <cell r="H31377" t="str">
            <v>FOURNISSEUR</v>
          </cell>
          <cell r="L31377">
            <v>0</v>
          </cell>
          <cell r="AC31377" t="str">
            <v>05345 / SCHENCK LAURENCE</v>
          </cell>
          <cell r="AD31377">
            <v>3</v>
          </cell>
        </row>
        <row r="31378">
          <cell r="H31378" t="str">
            <v>DENTISTE</v>
          </cell>
          <cell r="L31378">
            <v>0</v>
          </cell>
          <cell r="AC31378" t="str">
            <v>02918 / SCHOLLER STEPHANIE</v>
          </cell>
          <cell r="AD31378">
            <v>3</v>
          </cell>
        </row>
        <row r="31379">
          <cell r="H31379" t="str">
            <v>FOURNISSEUR</v>
          </cell>
          <cell r="L31379">
            <v>0</v>
          </cell>
          <cell r="AC31379" t="str">
            <v>05029 / BOUGHALEM ALI</v>
          </cell>
          <cell r="AD31379">
            <v>3</v>
          </cell>
        </row>
        <row r="31380">
          <cell r="H31380" t="str">
            <v>FOURNISSEUR</v>
          </cell>
          <cell r="L31380">
            <v>0</v>
          </cell>
          <cell r="AC31380" t="str">
            <v>02918 / SCHOLLER STEPHANIE</v>
          </cell>
          <cell r="AD31380">
            <v>3</v>
          </cell>
        </row>
        <row r="31381">
          <cell r="H31381" t="str">
            <v>FOURNISSEUR</v>
          </cell>
          <cell r="L31381">
            <v>0</v>
          </cell>
          <cell r="AC31381" t="str">
            <v>05345 / SCHENCK LAURENCE</v>
          </cell>
          <cell r="AD31381">
            <v>3</v>
          </cell>
        </row>
        <row r="31382">
          <cell r="H31382" t="str">
            <v>FOURNISSEUR</v>
          </cell>
          <cell r="L31382">
            <v>0</v>
          </cell>
          <cell r="AC31382" t="str">
            <v>04988 / STIRNEMANN JEAN VINCENT</v>
          </cell>
          <cell r="AD31382">
            <v>3</v>
          </cell>
        </row>
        <row r="31383">
          <cell r="H31383" t="str">
            <v>FOURNISSEUR</v>
          </cell>
          <cell r="L31383">
            <v>0</v>
          </cell>
          <cell r="AC31383" t="str">
            <v>03811 / LE MOYNE BENOIT</v>
          </cell>
          <cell r="AD31383">
            <v>3</v>
          </cell>
        </row>
        <row r="31384">
          <cell r="H31384" t="str">
            <v>FOURNISSEUR</v>
          </cell>
          <cell r="L31384">
            <v>0</v>
          </cell>
          <cell r="AC31384" t="str">
            <v>05358 / BETSCH CELINE</v>
          </cell>
          <cell r="AD31384">
            <v>3</v>
          </cell>
        </row>
        <row r="31385">
          <cell r="H31385" t="str">
            <v>FOURNISSEUR</v>
          </cell>
          <cell r="L31385">
            <v>0</v>
          </cell>
          <cell r="AC31385" t="str">
            <v>05029 / BOUGHALEM ALI</v>
          </cell>
          <cell r="AD31385">
            <v>3</v>
          </cell>
        </row>
        <row r="31386">
          <cell r="H31386" t="str">
            <v>FOURNISSEUR</v>
          </cell>
          <cell r="L31386">
            <v>0</v>
          </cell>
          <cell r="AC31386" t="str">
            <v>03811 / LE MOYNE BENOIT</v>
          </cell>
          <cell r="AD31386">
            <v>3</v>
          </cell>
        </row>
        <row r="31387">
          <cell r="H31387" t="str">
            <v>FOURNISSEUR</v>
          </cell>
          <cell r="L31387">
            <v>0</v>
          </cell>
          <cell r="AC31387" t="str">
            <v>04988 / STIRNEMANN JEAN VINCENT</v>
          </cell>
          <cell r="AD31387">
            <v>3</v>
          </cell>
        </row>
        <row r="31388">
          <cell r="H31388" t="str">
            <v>FOURNISSEUR</v>
          </cell>
          <cell r="L31388">
            <v>0</v>
          </cell>
          <cell r="AC31388" t="str">
            <v>04988 / STIRNEMANN JEAN VINCENT</v>
          </cell>
          <cell r="AD31388">
            <v>3</v>
          </cell>
        </row>
        <row r="31389">
          <cell r="H31389" t="str">
            <v>FOURNISSEUR</v>
          </cell>
          <cell r="L31389">
            <v>0</v>
          </cell>
          <cell r="AC31389" t="str">
            <v>06513 / ROLLANG ARNOULD RACHEL</v>
          </cell>
          <cell r="AD31389">
            <v>3</v>
          </cell>
        </row>
        <row r="31390">
          <cell r="H31390" t="str">
            <v>FOURNISSEUR</v>
          </cell>
          <cell r="L31390">
            <v>0</v>
          </cell>
          <cell r="AC31390" t="str">
            <v>06513 / ROLLANG ARNOULD RACHEL</v>
          </cell>
          <cell r="AD31390">
            <v>3</v>
          </cell>
        </row>
        <row r="31391">
          <cell r="H31391" t="str">
            <v>FOURNISSEUR</v>
          </cell>
          <cell r="L31391">
            <v>0</v>
          </cell>
          <cell r="AC31391" t="str">
            <v>02918 / SCHOLLER STEPHANIE</v>
          </cell>
          <cell r="AD31391">
            <v>3</v>
          </cell>
        </row>
        <row r="31392">
          <cell r="H31392" t="str">
            <v>FOURNISSEUR</v>
          </cell>
          <cell r="L31392">
            <v>0</v>
          </cell>
          <cell r="AC31392" t="str">
            <v>03811 / LE MOYNE BENOIT</v>
          </cell>
          <cell r="AD31392">
            <v>3</v>
          </cell>
        </row>
        <row r="31393">
          <cell r="H31393" t="str">
            <v>FOURNISSEUR</v>
          </cell>
          <cell r="L31393">
            <v>0</v>
          </cell>
          <cell r="AC31393" t="str">
            <v>05345 / SCHENCK LAURENCE</v>
          </cell>
          <cell r="AD31393">
            <v>3</v>
          </cell>
        </row>
        <row r="31394">
          <cell r="H31394" t="str">
            <v>FOURNISSEUR</v>
          </cell>
          <cell r="L31394">
            <v>0</v>
          </cell>
          <cell r="AC31394" t="str">
            <v>06513 / ROLLANG ARNOULD RACHEL</v>
          </cell>
          <cell r="AD31394">
            <v>3</v>
          </cell>
        </row>
        <row r="31395">
          <cell r="H31395" t="str">
            <v>FOURNISSEUR</v>
          </cell>
          <cell r="L31395">
            <v>0</v>
          </cell>
          <cell r="AC31395" t="str">
            <v>02918 / SCHOLLER STEPHANIE</v>
          </cell>
          <cell r="AD31395">
            <v>3</v>
          </cell>
        </row>
        <row r="31396">
          <cell r="H31396" t="str">
            <v>FOURNISSEUR</v>
          </cell>
          <cell r="L31396">
            <v>0</v>
          </cell>
          <cell r="AC31396" t="str">
            <v>03811 / LE MOYNE BENOIT</v>
          </cell>
          <cell r="AD31396">
            <v>3</v>
          </cell>
        </row>
        <row r="31397">
          <cell r="H31397" t="str">
            <v>FOURNISSEUR</v>
          </cell>
          <cell r="L31397">
            <v>0</v>
          </cell>
          <cell r="AC31397" t="str">
            <v>05029 / BOUGHALEM ALI</v>
          </cell>
          <cell r="AD31397">
            <v>3</v>
          </cell>
        </row>
        <row r="31398">
          <cell r="H31398" t="str">
            <v>FOURNISSEUR</v>
          </cell>
          <cell r="L31398">
            <v>0</v>
          </cell>
          <cell r="AC31398" t="str">
            <v>05345 / SCHENCK LAURENCE</v>
          </cell>
          <cell r="AD31398">
            <v>3</v>
          </cell>
        </row>
        <row r="31399">
          <cell r="H31399" t="str">
            <v>FOURNISSEUR</v>
          </cell>
          <cell r="L31399">
            <v>0</v>
          </cell>
          <cell r="AC31399" t="str">
            <v>04814 / LAURENT OLIVIA</v>
          </cell>
          <cell r="AD31399">
            <v>3</v>
          </cell>
        </row>
        <row r="31400">
          <cell r="H31400" t="str">
            <v>FOURNISSEUR</v>
          </cell>
          <cell r="L31400">
            <v>0</v>
          </cell>
          <cell r="AC31400" t="str">
            <v>04814 / LAURENT OLIVIA</v>
          </cell>
          <cell r="AD31400">
            <v>3</v>
          </cell>
        </row>
        <row r="31401">
          <cell r="H31401" t="str">
            <v>FOURNISSEUR</v>
          </cell>
          <cell r="L31401">
            <v>0</v>
          </cell>
          <cell r="AC31401" t="str">
            <v>02918 / SCHOLLER STEPHANIE</v>
          </cell>
          <cell r="AD31401">
            <v>3</v>
          </cell>
        </row>
        <row r="31402">
          <cell r="H31402" t="str">
            <v>FOURNISSEUR</v>
          </cell>
          <cell r="L31402">
            <v>0</v>
          </cell>
          <cell r="AC31402" t="str">
            <v>03811 / LE MOYNE BENOIT</v>
          </cell>
          <cell r="AD31402">
            <v>3</v>
          </cell>
        </row>
        <row r="31403">
          <cell r="H31403" t="str">
            <v>FOURNISSEUR</v>
          </cell>
          <cell r="L31403">
            <v>0</v>
          </cell>
          <cell r="AC31403" t="str">
            <v>05358 / BETSCH CELINE</v>
          </cell>
          <cell r="AD31403">
            <v>3</v>
          </cell>
        </row>
        <row r="31404">
          <cell r="H31404" t="str">
            <v>FOURNISSEUR</v>
          </cell>
          <cell r="L31404">
            <v>0</v>
          </cell>
          <cell r="AC31404" t="str">
            <v>03811 / LE MOYNE BENOIT</v>
          </cell>
          <cell r="AD31404">
            <v>3</v>
          </cell>
        </row>
        <row r="31405">
          <cell r="H31405" t="str">
            <v>FOURNISSEUR</v>
          </cell>
          <cell r="L31405">
            <v>0</v>
          </cell>
          <cell r="AC31405" t="str">
            <v>00729 / SCHMITT MARX EVELYNE</v>
          </cell>
          <cell r="AD31405">
            <v>3</v>
          </cell>
        </row>
        <row r="31406">
          <cell r="H31406" t="str">
            <v>FOURNISSEUR</v>
          </cell>
          <cell r="L31406">
            <v>0</v>
          </cell>
          <cell r="AC31406" t="str">
            <v>02337 / GALLARD MYLENE</v>
          </cell>
          <cell r="AD31406">
            <v>3</v>
          </cell>
        </row>
        <row r="31407">
          <cell r="H31407" t="str">
            <v>FOURNISSEUR</v>
          </cell>
          <cell r="L31407">
            <v>0</v>
          </cell>
          <cell r="AC31407" t="str">
            <v>04988 / STIRNEMANN JEAN VINCENT</v>
          </cell>
          <cell r="AD31407">
            <v>3</v>
          </cell>
        </row>
        <row r="31408">
          <cell r="H31408" t="str">
            <v>FOURNISSEUR</v>
          </cell>
          <cell r="L31408">
            <v>0</v>
          </cell>
          <cell r="AC31408" t="str">
            <v>04988 / STIRNEMANN JEAN VINCENT</v>
          </cell>
          <cell r="AD31408">
            <v>3</v>
          </cell>
        </row>
        <row r="31409">
          <cell r="H31409" t="str">
            <v>FOURNISSEUR</v>
          </cell>
          <cell r="L31409">
            <v>0</v>
          </cell>
          <cell r="AC31409" t="str">
            <v>05029 / BOUGHALEM ALI</v>
          </cell>
          <cell r="AD31409">
            <v>3</v>
          </cell>
        </row>
        <row r="31410">
          <cell r="H31410" t="str">
            <v>FOURNISSEUR</v>
          </cell>
          <cell r="L31410">
            <v>0</v>
          </cell>
          <cell r="AC31410" t="str">
            <v>00729 / SCHMITT MARX EVELYNE</v>
          </cell>
          <cell r="AD31410">
            <v>3</v>
          </cell>
        </row>
        <row r="31411">
          <cell r="H31411" t="str">
            <v>FOURNISSEUR</v>
          </cell>
          <cell r="L31411">
            <v>0</v>
          </cell>
          <cell r="AC31411" t="str">
            <v>00729 / SCHMITT MARX EVELYNE</v>
          </cell>
          <cell r="AD31411">
            <v>3</v>
          </cell>
        </row>
        <row r="31412">
          <cell r="H31412" t="str">
            <v>FOURNISSEUR</v>
          </cell>
          <cell r="L31412">
            <v>0</v>
          </cell>
          <cell r="AC31412" t="str">
            <v>03811 / LE MOYNE BENOIT</v>
          </cell>
          <cell r="AD31412">
            <v>3</v>
          </cell>
        </row>
        <row r="31413">
          <cell r="H31413" t="str">
            <v>FOURNISSEUR</v>
          </cell>
          <cell r="L31413">
            <v>0</v>
          </cell>
          <cell r="AC31413" t="str">
            <v>02918 / SCHOLLER STEPHANIE</v>
          </cell>
          <cell r="AD31413">
            <v>3</v>
          </cell>
        </row>
        <row r="31414">
          <cell r="H31414" t="str">
            <v>FOURNISSEUR</v>
          </cell>
          <cell r="L31414">
            <v>0</v>
          </cell>
          <cell r="AC31414" t="str">
            <v>05029 / BOUGHALEM ALI</v>
          </cell>
          <cell r="AD31414">
            <v>3</v>
          </cell>
        </row>
        <row r="31415">
          <cell r="H31415" t="str">
            <v>FOURNISSEUR</v>
          </cell>
          <cell r="L31415">
            <v>0</v>
          </cell>
          <cell r="AC31415" t="str">
            <v>00729 / SCHMITT MARX EVELYNE</v>
          </cell>
          <cell r="AD31415">
            <v>3</v>
          </cell>
        </row>
        <row r="31416">
          <cell r="H31416" t="str">
            <v>FOURNISSEUR</v>
          </cell>
          <cell r="L31416">
            <v>0</v>
          </cell>
          <cell r="AC31416" t="str">
            <v>03811 / LE MOYNE BENOIT</v>
          </cell>
          <cell r="AD31416">
            <v>3</v>
          </cell>
        </row>
        <row r="31417">
          <cell r="H31417" t="str">
            <v>FOURNISSEUR</v>
          </cell>
          <cell r="L31417">
            <v>0</v>
          </cell>
          <cell r="AC31417" t="str">
            <v>02918 / SCHOLLER STEPHANIE</v>
          </cell>
          <cell r="AD31417">
            <v>3</v>
          </cell>
        </row>
        <row r="31418">
          <cell r="H31418" t="str">
            <v>FOURNISSEUR</v>
          </cell>
          <cell r="L31418">
            <v>0</v>
          </cell>
          <cell r="AC31418" t="str">
            <v>06513 / ROLLANG ARNOULD RACHEL</v>
          </cell>
          <cell r="AD31418">
            <v>3</v>
          </cell>
        </row>
        <row r="31419">
          <cell r="H31419" t="str">
            <v>FOURNISSEUR</v>
          </cell>
          <cell r="L31419">
            <v>0</v>
          </cell>
          <cell r="AC31419" t="str">
            <v>05029 / BOUGHALEM ALI</v>
          </cell>
          <cell r="AD31419">
            <v>3</v>
          </cell>
        </row>
        <row r="31420">
          <cell r="H31420" t="str">
            <v>FOURNISSEUR</v>
          </cell>
          <cell r="L31420">
            <v>0</v>
          </cell>
          <cell r="AC31420" t="str">
            <v>05358 / BETSCH CELINE</v>
          </cell>
          <cell r="AD31420">
            <v>3</v>
          </cell>
        </row>
        <row r="31421">
          <cell r="H31421" t="str">
            <v>FOURNISSEUR</v>
          </cell>
          <cell r="L31421">
            <v>0</v>
          </cell>
          <cell r="AC31421" t="str">
            <v>04988 / STIRNEMANN JEAN VINCENT</v>
          </cell>
          <cell r="AD31421">
            <v>3</v>
          </cell>
        </row>
        <row r="31422">
          <cell r="H31422" t="str">
            <v>FOURNISSEUR</v>
          </cell>
          <cell r="L31422">
            <v>0</v>
          </cell>
          <cell r="AC31422" t="str">
            <v>05029 / BOUGHALEM ALI</v>
          </cell>
          <cell r="AD31422">
            <v>3</v>
          </cell>
        </row>
        <row r="31423">
          <cell r="H31423" t="str">
            <v>FOURNISSEUR</v>
          </cell>
          <cell r="L31423">
            <v>0</v>
          </cell>
          <cell r="AC31423" t="str">
            <v>06513 / ROLLANG ARNOULD RACHEL</v>
          </cell>
          <cell r="AD31423">
            <v>3</v>
          </cell>
        </row>
        <row r="31424">
          <cell r="H31424" t="str">
            <v>FOURNISSEUR</v>
          </cell>
          <cell r="L31424">
            <v>0</v>
          </cell>
          <cell r="AC31424" t="str">
            <v>05358 / BETSCH CELINE</v>
          </cell>
          <cell r="AD31424">
            <v>3</v>
          </cell>
        </row>
        <row r="31425">
          <cell r="H31425" t="str">
            <v>FOURNISSEUR</v>
          </cell>
          <cell r="L31425">
            <v>0</v>
          </cell>
          <cell r="AC31425" t="str">
            <v>05029 / BOUGHALEM ALI</v>
          </cell>
          <cell r="AD31425">
            <v>3</v>
          </cell>
        </row>
        <row r="31426">
          <cell r="H31426" t="str">
            <v>FOURNISSEUR</v>
          </cell>
          <cell r="L31426">
            <v>0</v>
          </cell>
          <cell r="AC31426" t="str">
            <v>00729 / SCHMITT MARX EVELYNE</v>
          </cell>
          <cell r="AD31426">
            <v>3</v>
          </cell>
        </row>
        <row r="31427">
          <cell r="H31427" t="str">
            <v>FOURNISSEUR</v>
          </cell>
          <cell r="L31427">
            <v>0</v>
          </cell>
          <cell r="AC31427" t="str">
            <v>04988 / STIRNEMANN JEAN VINCENT</v>
          </cell>
          <cell r="AD31427">
            <v>3</v>
          </cell>
        </row>
        <row r="31428">
          <cell r="H31428" t="str">
            <v>FOURNISSEUR</v>
          </cell>
          <cell r="L31428">
            <v>0</v>
          </cell>
          <cell r="AC31428" t="str">
            <v>02337 / GALLARD MYLENE</v>
          </cell>
          <cell r="AD31428">
            <v>3</v>
          </cell>
        </row>
        <row r="31429">
          <cell r="H31429" t="str">
            <v>FOURNISSEUR</v>
          </cell>
          <cell r="L31429">
            <v>0</v>
          </cell>
          <cell r="AC31429" t="str">
            <v>00729 / SCHMITT MARX EVELYNE</v>
          </cell>
          <cell r="AD31429">
            <v>3</v>
          </cell>
        </row>
        <row r="31430">
          <cell r="H31430" t="str">
            <v>FOURNISSEUR</v>
          </cell>
          <cell r="L31430">
            <v>0</v>
          </cell>
          <cell r="AC31430" t="str">
            <v>02918 / SCHOLLER STEPHANIE</v>
          </cell>
          <cell r="AD31430">
            <v>3</v>
          </cell>
        </row>
        <row r="31431">
          <cell r="H31431" t="str">
            <v>FOURNISSEUR</v>
          </cell>
          <cell r="L31431">
            <v>0</v>
          </cell>
          <cell r="AC31431" t="str">
            <v>05345 / SCHENCK LAURENCE</v>
          </cell>
          <cell r="AD31431">
            <v>3</v>
          </cell>
        </row>
        <row r="31432">
          <cell r="H31432" t="str">
            <v>MEDECIN</v>
          </cell>
          <cell r="K31432" t="str">
            <v>MS</v>
          </cell>
          <cell r="L31432">
            <v>0</v>
          </cell>
          <cell r="AC31432" t="str">
            <v>05358 / BETSCH CELINE</v>
          </cell>
          <cell r="AD31432">
            <v>3</v>
          </cell>
        </row>
        <row r="31433">
          <cell r="H31433" t="str">
            <v>MEDECIN</v>
          </cell>
          <cell r="K31433" t="str">
            <v>MS</v>
          </cell>
          <cell r="L31433">
            <v>1</v>
          </cell>
          <cell r="AC31433" t="str">
            <v>03811 / LE MOYNE BENOIT</v>
          </cell>
          <cell r="AD31433">
            <v>3</v>
          </cell>
        </row>
        <row r="31434">
          <cell r="H31434" t="str">
            <v>MEDECIN</v>
          </cell>
          <cell r="K31434" t="str">
            <v>MS</v>
          </cell>
          <cell r="L31434">
            <v>0</v>
          </cell>
          <cell r="AC31434" t="str">
            <v>04814 / LAURENT OLIVIA</v>
          </cell>
          <cell r="AD31434">
            <v>3</v>
          </cell>
        </row>
        <row r="31435">
          <cell r="H31435" t="str">
            <v>FOURNISSEUR</v>
          </cell>
          <cell r="L31435">
            <v>0</v>
          </cell>
          <cell r="AC31435" t="str">
            <v>06513 / ROLLANG ARNOULD RACHEL</v>
          </cell>
          <cell r="AD31435">
            <v>3</v>
          </cell>
        </row>
        <row r="31436">
          <cell r="H31436" t="str">
            <v>INFIRMIER</v>
          </cell>
          <cell r="L31436">
            <v>0</v>
          </cell>
          <cell r="AC31436" t="str">
            <v>02337 / GALLARD MYLENE</v>
          </cell>
          <cell r="AD31436">
            <v>3</v>
          </cell>
        </row>
        <row r="31437">
          <cell r="H31437" t="str">
            <v>INFIRMIER</v>
          </cell>
          <cell r="L31437">
            <v>0</v>
          </cell>
          <cell r="AC31437" t="str">
            <v>05029 / BOUGHALEM ALI</v>
          </cell>
          <cell r="AD31437">
            <v>3</v>
          </cell>
        </row>
        <row r="31438">
          <cell r="H31438" t="str">
            <v>INFIRMIER</v>
          </cell>
          <cell r="L31438">
            <v>0</v>
          </cell>
          <cell r="AC31438" t="str">
            <v>05345 / SCHENCK LAURENCE</v>
          </cell>
          <cell r="AD31438">
            <v>3</v>
          </cell>
        </row>
        <row r="31439">
          <cell r="H31439" t="str">
            <v>INFIRMIER</v>
          </cell>
          <cell r="L31439">
            <v>0</v>
          </cell>
          <cell r="AC31439" t="str">
            <v>05029 / BOUGHALEM ALI</v>
          </cell>
          <cell r="AD31439">
            <v>3</v>
          </cell>
        </row>
        <row r="31440">
          <cell r="H31440" t="str">
            <v>INFIRMIER</v>
          </cell>
          <cell r="L31440">
            <v>0</v>
          </cell>
          <cell r="AC31440" t="str">
            <v>04814 / LAURENT OLIVIA</v>
          </cell>
          <cell r="AD31440">
            <v>3</v>
          </cell>
        </row>
        <row r="31441">
          <cell r="H31441" t="str">
            <v>DENTISTE</v>
          </cell>
          <cell r="L31441">
            <v>0</v>
          </cell>
          <cell r="AC31441" t="str">
            <v>05358 / BETSCH CELINE</v>
          </cell>
          <cell r="AD31441">
            <v>3</v>
          </cell>
        </row>
        <row r="31442">
          <cell r="H31442" t="str">
            <v>FOURNISSEUR</v>
          </cell>
          <cell r="L31442">
            <v>0</v>
          </cell>
          <cell r="AC31442" t="str">
            <v>02918 / SCHOLLER STEPHANIE</v>
          </cell>
          <cell r="AD31442">
            <v>3</v>
          </cell>
        </row>
        <row r="31443">
          <cell r="H31443" t="str">
            <v>FOURNISSEUR</v>
          </cell>
          <cell r="L31443">
            <v>0</v>
          </cell>
          <cell r="AC31443" t="str">
            <v>06513 / ROLLANG ARNOULD RACHEL</v>
          </cell>
          <cell r="AD31443">
            <v>3</v>
          </cell>
        </row>
        <row r="31444">
          <cell r="H31444" t="str">
            <v>DENTISTE</v>
          </cell>
          <cell r="L31444">
            <v>0</v>
          </cell>
          <cell r="AC31444" t="str">
            <v>05345 / SCHENCK LAURENCE</v>
          </cell>
          <cell r="AD31444">
            <v>3</v>
          </cell>
        </row>
        <row r="31445">
          <cell r="H31445" t="str">
            <v>MASSEUR</v>
          </cell>
          <cell r="L31445">
            <v>0</v>
          </cell>
          <cell r="AC31445" t="str">
            <v>04814 / LAURENT OLIVIA</v>
          </cell>
          <cell r="AD31445">
            <v>3</v>
          </cell>
        </row>
        <row r="31446">
          <cell r="H31446" t="str">
            <v>DENTISTE</v>
          </cell>
          <cell r="L31446">
            <v>0</v>
          </cell>
          <cell r="AC31446" t="str">
            <v>04988 / STIRNEMANN JEAN VINCENT</v>
          </cell>
          <cell r="AD31446">
            <v>3</v>
          </cell>
        </row>
        <row r="31447">
          <cell r="H31447" t="str">
            <v>INFIRMIER</v>
          </cell>
          <cell r="L31447">
            <v>0</v>
          </cell>
          <cell r="AC31447" t="str">
            <v>02337 / GALLARD MYLENE</v>
          </cell>
          <cell r="AD31447">
            <v>3</v>
          </cell>
        </row>
        <row r="31448">
          <cell r="H31448" t="str">
            <v>MEDECIN</v>
          </cell>
          <cell r="K31448" t="str">
            <v>MS</v>
          </cell>
          <cell r="L31448">
            <v>0</v>
          </cell>
          <cell r="AC31448" t="str">
            <v>06513 / ROLLANG ARNOULD RACHEL</v>
          </cell>
          <cell r="AD31448">
            <v>3</v>
          </cell>
        </row>
        <row r="31449">
          <cell r="H31449" t="str">
            <v>INFIRMIER</v>
          </cell>
          <cell r="L31449">
            <v>0</v>
          </cell>
          <cell r="AC31449" t="str">
            <v>03811 / LE MOYNE BENOIT</v>
          </cell>
          <cell r="AD31449">
            <v>3</v>
          </cell>
        </row>
        <row r="31450">
          <cell r="H31450" t="str">
            <v>MASSEUR</v>
          </cell>
          <cell r="L31450">
            <v>0</v>
          </cell>
          <cell r="AC31450" t="str">
            <v>05029 / BOUGHALEM ALI</v>
          </cell>
          <cell r="AD31450">
            <v>3</v>
          </cell>
        </row>
        <row r="31451">
          <cell r="H31451" t="str">
            <v>MEDECIN</v>
          </cell>
          <cell r="K31451" t="str">
            <v>MG</v>
          </cell>
          <cell r="L31451">
            <v>0</v>
          </cell>
          <cell r="AC31451" t="str">
            <v>02337 / GALLARD MYLENE</v>
          </cell>
          <cell r="AD31451">
            <v>3</v>
          </cell>
        </row>
        <row r="31452">
          <cell r="H31452" t="str">
            <v>INFIRMIER</v>
          </cell>
          <cell r="L31452">
            <v>0</v>
          </cell>
          <cell r="AC31452" t="str">
            <v>05345 / SCHENCK LAURENCE</v>
          </cell>
          <cell r="AD31452">
            <v>3</v>
          </cell>
        </row>
        <row r="31453">
          <cell r="H31453" t="str">
            <v>INFIRMIER</v>
          </cell>
          <cell r="L31453">
            <v>0</v>
          </cell>
          <cell r="AC31453" t="str">
            <v>05029 / BOUGHALEM ALI</v>
          </cell>
          <cell r="AD31453">
            <v>3</v>
          </cell>
        </row>
        <row r="31454">
          <cell r="H31454" t="str">
            <v>MEDECIN</v>
          </cell>
          <cell r="K31454" t="str">
            <v>MG</v>
          </cell>
          <cell r="L31454">
            <v>0</v>
          </cell>
          <cell r="AC31454" t="str">
            <v>05345 / SCHENCK LAURENCE</v>
          </cell>
          <cell r="AD31454">
            <v>3</v>
          </cell>
        </row>
        <row r="31455">
          <cell r="H31455" t="str">
            <v>ORTHOPTISTE, ORTHOPHONISTE</v>
          </cell>
          <cell r="L31455">
            <v>0</v>
          </cell>
          <cell r="AC31455" t="str">
            <v>02918 / SCHOLLER STEPHANIE</v>
          </cell>
          <cell r="AD31455">
            <v>3</v>
          </cell>
        </row>
        <row r="31456">
          <cell r="H31456" t="str">
            <v>INFIRMIER</v>
          </cell>
          <cell r="L31456">
            <v>0</v>
          </cell>
          <cell r="AC31456" t="str">
            <v>04988 / STIRNEMANN JEAN VINCENT</v>
          </cell>
          <cell r="AD31456">
            <v>3</v>
          </cell>
        </row>
        <row r="31457">
          <cell r="H31457" t="str">
            <v>MEDECIN</v>
          </cell>
          <cell r="K31457" t="str">
            <v>MG</v>
          </cell>
          <cell r="L31457">
            <v>0</v>
          </cell>
          <cell r="AC31457" t="str">
            <v>02337 / GALLARD MYLENE</v>
          </cell>
          <cell r="AD31457">
            <v>3</v>
          </cell>
        </row>
        <row r="31458">
          <cell r="H31458" t="str">
            <v>INFIRMIER</v>
          </cell>
          <cell r="L31458">
            <v>0</v>
          </cell>
          <cell r="AC31458" t="str">
            <v>05029 / BOUGHALEM ALI</v>
          </cell>
          <cell r="AD31458">
            <v>3</v>
          </cell>
        </row>
        <row r="31459">
          <cell r="H31459" t="str">
            <v>MASSEUR</v>
          </cell>
          <cell r="L31459">
            <v>0</v>
          </cell>
          <cell r="AC31459" t="str">
            <v>00729 / SCHMITT MARX EVELYNE</v>
          </cell>
          <cell r="AD31459">
            <v>3</v>
          </cell>
        </row>
        <row r="31460">
          <cell r="H31460" t="str">
            <v>MEDECIN</v>
          </cell>
          <cell r="K31460" t="str">
            <v>MS</v>
          </cell>
          <cell r="L31460">
            <v>0</v>
          </cell>
          <cell r="AC31460" t="str">
            <v>05345 / SCHENCK LAURENCE</v>
          </cell>
          <cell r="AD31460">
            <v>3</v>
          </cell>
        </row>
        <row r="31461">
          <cell r="H31461" t="str">
            <v>ORTHOPTISTE, ORTHOPHONISTE</v>
          </cell>
          <cell r="L31461">
            <v>0</v>
          </cell>
          <cell r="AC31461" t="str">
            <v>05358 / BETSCH CELINE</v>
          </cell>
          <cell r="AD31461">
            <v>3</v>
          </cell>
        </row>
        <row r="31462">
          <cell r="H31462" t="str">
            <v>MEDECIN</v>
          </cell>
          <cell r="K31462" t="str">
            <v>MS</v>
          </cell>
          <cell r="L31462">
            <v>0</v>
          </cell>
          <cell r="AC31462" t="str">
            <v>06513 / ROLLANG ARNOULD RACHEL</v>
          </cell>
          <cell r="AD31462">
            <v>3</v>
          </cell>
        </row>
        <row r="31463">
          <cell r="H31463" t="str">
            <v>INFIRMIER</v>
          </cell>
          <cell r="L31463">
            <v>0</v>
          </cell>
          <cell r="AC31463" t="str">
            <v>05345 / SCHENCK LAURENCE</v>
          </cell>
          <cell r="AD31463">
            <v>3</v>
          </cell>
        </row>
        <row r="31464">
          <cell r="H31464" t="str">
            <v>INFIRMIER</v>
          </cell>
          <cell r="L31464">
            <v>0</v>
          </cell>
          <cell r="AC31464" t="str">
            <v>06513 / ROLLANG ARNOULD RACHEL</v>
          </cell>
          <cell r="AD31464">
            <v>3</v>
          </cell>
        </row>
        <row r="31465">
          <cell r="H31465" t="str">
            <v>MEDECIN</v>
          </cell>
          <cell r="K31465" t="str">
            <v>MG</v>
          </cell>
          <cell r="L31465">
            <v>0</v>
          </cell>
          <cell r="AC31465" t="str">
            <v>04988 / STIRNEMANN JEAN VINCENT</v>
          </cell>
          <cell r="AD31465">
            <v>3</v>
          </cell>
        </row>
        <row r="31466">
          <cell r="H31466" t="str">
            <v>INFIRMIER</v>
          </cell>
          <cell r="L31466">
            <v>0</v>
          </cell>
          <cell r="AC31466" t="str">
            <v>05345 / SCHENCK LAURENCE</v>
          </cell>
          <cell r="AD31466">
            <v>3</v>
          </cell>
        </row>
        <row r="31467">
          <cell r="H31467" t="str">
            <v>MEDECIN</v>
          </cell>
          <cell r="K31467" t="str">
            <v>MS</v>
          </cell>
          <cell r="L31467">
            <v>2</v>
          </cell>
          <cell r="AC31467" t="str">
            <v>05029 / BOUGHALEM ALI</v>
          </cell>
          <cell r="AD31467">
            <v>3</v>
          </cell>
        </row>
        <row r="31468">
          <cell r="H31468" t="str">
            <v>MEDECIN</v>
          </cell>
          <cell r="K31468" t="str">
            <v>MS</v>
          </cell>
          <cell r="L31468">
            <v>3</v>
          </cell>
          <cell r="AC31468" t="str">
            <v>05358 / BETSCH CELINE</v>
          </cell>
          <cell r="AD31468">
            <v>3</v>
          </cell>
        </row>
        <row r="31469">
          <cell r="H31469" t="str">
            <v>MEDECIN</v>
          </cell>
          <cell r="K31469" t="str">
            <v>MS</v>
          </cell>
          <cell r="L31469">
            <v>4</v>
          </cell>
          <cell r="AC31469" t="str">
            <v>04988 / STIRNEMANN JEAN VINCENT</v>
          </cell>
          <cell r="AD31469">
            <v>3</v>
          </cell>
        </row>
        <row r="31470">
          <cell r="H31470" t="str">
            <v>MEDECIN</v>
          </cell>
          <cell r="K31470" t="str">
            <v>MS</v>
          </cell>
          <cell r="L31470">
            <v>1</v>
          </cell>
          <cell r="AC31470" t="str">
            <v>04814 / LAURENT OLIVIA</v>
          </cell>
          <cell r="AD31470">
            <v>3</v>
          </cell>
        </row>
        <row r="31471">
          <cell r="H31471" t="str">
            <v>MEDECIN</v>
          </cell>
          <cell r="K31471" t="str">
            <v>MS</v>
          </cell>
          <cell r="L31471">
            <v>0</v>
          </cell>
          <cell r="AC31471" t="str">
            <v>03811 / LE MOYNE BENOIT</v>
          </cell>
          <cell r="AD31471">
            <v>3</v>
          </cell>
        </row>
        <row r="31472">
          <cell r="H31472" t="str">
            <v>MEDECIN</v>
          </cell>
          <cell r="K31472" t="str">
            <v>MS</v>
          </cell>
          <cell r="L31472">
            <v>0</v>
          </cell>
          <cell r="AC31472" t="str">
            <v>03811 / LE MOYNE BENOIT</v>
          </cell>
          <cell r="AD31472">
            <v>3</v>
          </cell>
        </row>
        <row r="31473">
          <cell r="H31473" t="str">
            <v>MEDECIN</v>
          </cell>
          <cell r="K31473" t="str">
            <v>MG</v>
          </cell>
          <cell r="L31473">
            <v>0</v>
          </cell>
          <cell r="AC31473" t="str">
            <v>05345 / SCHENCK LAURENCE</v>
          </cell>
          <cell r="AD31473">
            <v>3</v>
          </cell>
        </row>
        <row r="31474">
          <cell r="H31474" t="str">
            <v>MEDECIN</v>
          </cell>
          <cell r="K31474" t="str">
            <v>MG</v>
          </cell>
          <cell r="L31474">
            <v>1</v>
          </cell>
          <cell r="AC31474" t="str">
            <v>05345 / SCHENCK LAURENCE</v>
          </cell>
          <cell r="AD31474">
            <v>3</v>
          </cell>
        </row>
        <row r="31475">
          <cell r="H31475" t="str">
            <v>MASSEUR</v>
          </cell>
          <cell r="L31475">
            <v>0</v>
          </cell>
          <cell r="AC31475" t="str">
            <v>04814 / LAURENT OLIVIA</v>
          </cell>
          <cell r="AD31475">
            <v>3</v>
          </cell>
        </row>
        <row r="31476">
          <cell r="H31476" t="str">
            <v>INFIRMIER</v>
          </cell>
          <cell r="L31476">
            <v>0</v>
          </cell>
          <cell r="AC31476" t="str">
            <v>06513 / ROLLANG ARNOULD RACHEL</v>
          </cell>
          <cell r="AD31476">
            <v>3</v>
          </cell>
        </row>
        <row r="31477">
          <cell r="H31477" t="str">
            <v>DENTISTE</v>
          </cell>
          <cell r="L31477">
            <v>0</v>
          </cell>
          <cell r="AC31477" t="str">
            <v>00729 / SCHMITT MARX EVELYNE</v>
          </cell>
          <cell r="AD31477">
            <v>3</v>
          </cell>
        </row>
        <row r="31478">
          <cell r="H31478" t="str">
            <v>MASSEUR</v>
          </cell>
          <cell r="L31478">
            <v>0</v>
          </cell>
          <cell r="AC31478" t="str">
            <v>02337 / GALLARD MYLENE</v>
          </cell>
          <cell r="AD31478">
            <v>3</v>
          </cell>
        </row>
        <row r="31479">
          <cell r="H31479" t="str">
            <v>MASSEUR</v>
          </cell>
          <cell r="L31479">
            <v>0</v>
          </cell>
          <cell r="AC31479" t="str">
            <v>05345 / SCHENCK LAURENCE</v>
          </cell>
          <cell r="AD31479">
            <v>3</v>
          </cell>
        </row>
        <row r="31480">
          <cell r="H31480" t="str">
            <v>MEDECIN</v>
          </cell>
          <cell r="K31480" t="str">
            <v>MG</v>
          </cell>
          <cell r="L31480">
            <v>0</v>
          </cell>
          <cell r="AC31480" t="str">
            <v>05345 / SCHENCK LAURENCE</v>
          </cell>
          <cell r="AD31480">
            <v>3</v>
          </cell>
        </row>
        <row r="31481">
          <cell r="H31481" t="str">
            <v>MEDECIN</v>
          </cell>
          <cell r="K31481" t="str">
            <v>MS</v>
          </cell>
          <cell r="L31481">
            <v>0</v>
          </cell>
          <cell r="AC31481" t="str">
            <v>02918 / SCHOLLER STEPHANIE</v>
          </cell>
          <cell r="AD31481">
            <v>3</v>
          </cell>
        </row>
        <row r="31482">
          <cell r="H31482" t="str">
            <v>MEDECIN</v>
          </cell>
          <cell r="K31482" t="str">
            <v>MS</v>
          </cell>
          <cell r="L31482">
            <v>2</v>
          </cell>
          <cell r="AC31482" t="str">
            <v>05029 / BOUGHALEM ALI</v>
          </cell>
          <cell r="AD31482">
            <v>3</v>
          </cell>
        </row>
        <row r="31483">
          <cell r="H31483" t="str">
            <v>MEDECIN</v>
          </cell>
          <cell r="K31483" t="str">
            <v>MS</v>
          </cell>
          <cell r="L31483">
            <v>1</v>
          </cell>
          <cell r="AC31483" t="str">
            <v>02918 / SCHOLLER STEPHANIE</v>
          </cell>
          <cell r="AD31483">
            <v>3</v>
          </cell>
        </row>
        <row r="31484">
          <cell r="H31484" t="str">
            <v>MEDECIN</v>
          </cell>
          <cell r="K31484" t="str">
            <v>MS</v>
          </cell>
          <cell r="L31484">
            <v>3</v>
          </cell>
          <cell r="AC31484" t="str">
            <v>04814 / LAURENT OLIVIA</v>
          </cell>
          <cell r="AD31484">
            <v>3</v>
          </cell>
        </row>
        <row r="31485">
          <cell r="H31485" t="str">
            <v>MEDECIN</v>
          </cell>
          <cell r="K31485" t="str">
            <v>MG</v>
          </cell>
          <cell r="L31485">
            <v>0</v>
          </cell>
          <cell r="AC31485" t="str">
            <v>02337 / GALLARD MYLENE</v>
          </cell>
          <cell r="AD31485">
            <v>3</v>
          </cell>
        </row>
        <row r="31486">
          <cell r="H31486" t="str">
            <v>MEDECIN</v>
          </cell>
          <cell r="K31486" t="str">
            <v>MS</v>
          </cell>
          <cell r="L31486">
            <v>4</v>
          </cell>
          <cell r="AC31486" t="str">
            <v>06513 / ROLLANG ARNOULD RACHEL</v>
          </cell>
          <cell r="AD31486">
            <v>3</v>
          </cell>
        </row>
        <row r="31487">
          <cell r="H31487" t="str">
            <v>MEDECIN</v>
          </cell>
          <cell r="K31487" t="str">
            <v>MS</v>
          </cell>
          <cell r="L31487">
            <v>5</v>
          </cell>
          <cell r="AC31487" t="str">
            <v>06513 / ROLLANG ARNOULD RACHEL</v>
          </cell>
          <cell r="AD31487">
            <v>3</v>
          </cell>
        </row>
        <row r="31488">
          <cell r="H31488" t="str">
            <v>MEDECIN</v>
          </cell>
          <cell r="K31488" t="str">
            <v>MS</v>
          </cell>
          <cell r="L31488">
            <v>0</v>
          </cell>
          <cell r="AC31488" t="str">
            <v>06513 / ROLLANG ARNOULD RACHEL</v>
          </cell>
          <cell r="AD31488">
            <v>3</v>
          </cell>
        </row>
        <row r="31489">
          <cell r="H31489" t="str">
            <v>MEDECIN</v>
          </cell>
          <cell r="K31489" t="str">
            <v>MS</v>
          </cell>
          <cell r="L31489">
            <v>1</v>
          </cell>
          <cell r="AC31489" t="str">
            <v>06513 / ROLLANG ARNOULD RACHEL</v>
          </cell>
          <cell r="AD31489">
            <v>3</v>
          </cell>
        </row>
        <row r="31490">
          <cell r="H31490" t="str">
            <v>MEDECIN</v>
          </cell>
          <cell r="K31490" t="str">
            <v>MS</v>
          </cell>
          <cell r="L31490">
            <v>3</v>
          </cell>
          <cell r="AC31490" t="str">
            <v>06513 / ROLLANG ARNOULD RACHEL</v>
          </cell>
          <cell r="AD31490">
            <v>3</v>
          </cell>
        </row>
        <row r="31491">
          <cell r="H31491" t="str">
            <v>MEDECIN</v>
          </cell>
          <cell r="K31491" t="str">
            <v>MS</v>
          </cell>
          <cell r="L31491">
            <v>6</v>
          </cell>
          <cell r="AC31491" t="str">
            <v>05345 / SCHENCK LAURENCE</v>
          </cell>
          <cell r="AD31491">
            <v>3</v>
          </cell>
        </row>
        <row r="31492">
          <cell r="H31492" t="str">
            <v>MEDECIN</v>
          </cell>
          <cell r="K31492" t="str">
            <v>MS</v>
          </cell>
          <cell r="L31492">
            <v>0</v>
          </cell>
          <cell r="AC31492" t="str">
            <v>04988 / STIRNEMANN JEAN VINCENT</v>
          </cell>
          <cell r="AD31492">
            <v>3</v>
          </cell>
        </row>
        <row r="31493">
          <cell r="H31493" t="str">
            <v>DENTISTE</v>
          </cell>
          <cell r="L31493">
            <v>0</v>
          </cell>
          <cell r="AC31493" t="str">
            <v>05358 / BETSCH CELINE</v>
          </cell>
          <cell r="AD31493">
            <v>3</v>
          </cell>
        </row>
        <row r="31494">
          <cell r="H31494" t="str">
            <v>MASSEUR</v>
          </cell>
          <cell r="L31494">
            <v>0</v>
          </cell>
          <cell r="AC31494" t="str">
            <v>00729 / SCHMITT MARX EVELYNE</v>
          </cell>
          <cell r="AD31494">
            <v>3</v>
          </cell>
        </row>
        <row r="31495">
          <cell r="H31495" t="str">
            <v>MASSEUR</v>
          </cell>
          <cell r="L31495">
            <v>0</v>
          </cell>
          <cell r="AC31495" t="str">
            <v>05358 / BETSCH CELINE</v>
          </cell>
          <cell r="AD31495">
            <v>3</v>
          </cell>
        </row>
        <row r="31496">
          <cell r="H31496" t="str">
            <v>MEDECIN</v>
          </cell>
          <cell r="K31496" t="str">
            <v>MS</v>
          </cell>
          <cell r="L31496">
            <v>0</v>
          </cell>
          <cell r="AC31496" t="str">
            <v>04814 / LAURENT OLIVIA</v>
          </cell>
          <cell r="AD31496">
            <v>3</v>
          </cell>
        </row>
        <row r="31497">
          <cell r="H31497" t="str">
            <v>INFIRMIER</v>
          </cell>
          <cell r="L31497">
            <v>0</v>
          </cell>
          <cell r="AC31497" t="str">
            <v>03811 / LE MOYNE BENOIT</v>
          </cell>
          <cell r="AD31497">
            <v>3</v>
          </cell>
        </row>
        <row r="31498">
          <cell r="H31498" t="str">
            <v>DENTISTE</v>
          </cell>
          <cell r="L31498">
            <v>0</v>
          </cell>
          <cell r="AC31498" t="str">
            <v>02337 / GALLARD MYLENE</v>
          </cell>
          <cell r="AD31498">
            <v>3</v>
          </cell>
        </row>
        <row r="31499">
          <cell r="H31499" t="str">
            <v>MEDECIN</v>
          </cell>
          <cell r="K31499" t="str">
            <v>MG</v>
          </cell>
          <cell r="L31499">
            <v>0</v>
          </cell>
          <cell r="AC31499" t="str">
            <v>05029 / BOUGHALEM ALI</v>
          </cell>
          <cell r="AD31499">
            <v>3</v>
          </cell>
        </row>
        <row r="31500">
          <cell r="H31500" t="str">
            <v>MEDECIN</v>
          </cell>
          <cell r="K31500" t="str">
            <v>MS</v>
          </cell>
          <cell r="L31500">
            <v>0</v>
          </cell>
          <cell r="AC31500" t="str">
            <v>02918 / SCHOLLER STEPHANIE</v>
          </cell>
          <cell r="AD31500">
            <v>3</v>
          </cell>
        </row>
        <row r="31501">
          <cell r="H31501" t="str">
            <v>MEDECIN</v>
          </cell>
          <cell r="K31501" t="str">
            <v>MS</v>
          </cell>
          <cell r="L31501">
            <v>3</v>
          </cell>
          <cell r="AC31501" t="str">
            <v>05029 / BOUGHALEM ALI</v>
          </cell>
          <cell r="AD31501">
            <v>3</v>
          </cell>
        </row>
        <row r="31502">
          <cell r="H31502" t="str">
            <v>MEDECIN</v>
          </cell>
          <cell r="K31502" t="str">
            <v>MS</v>
          </cell>
          <cell r="L31502">
            <v>1</v>
          </cell>
          <cell r="AC31502" t="str">
            <v>04814 / LAURENT OLIVIA</v>
          </cell>
          <cell r="AD31502">
            <v>3</v>
          </cell>
        </row>
        <row r="31503">
          <cell r="H31503" t="str">
            <v>MEDECIN</v>
          </cell>
          <cell r="K31503" t="str">
            <v>MS</v>
          </cell>
          <cell r="L31503">
            <v>2</v>
          </cell>
          <cell r="AC31503" t="str">
            <v>02918 / SCHOLLER STEPHANIE</v>
          </cell>
          <cell r="AD31503">
            <v>3</v>
          </cell>
        </row>
        <row r="31504">
          <cell r="H31504" t="str">
            <v>INFIRMIER</v>
          </cell>
          <cell r="L31504">
            <v>0</v>
          </cell>
          <cell r="AC31504" t="str">
            <v>03811 / LE MOYNE BENOIT</v>
          </cell>
          <cell r="AD31504">
            <v>3</v>
          </cell>
        </row>
        <row r="31505">
          <cell r="H31505" t="str">
            <v>INFIRMIER</v>
          </cell>
          <cell r="L31505">
            <v>0</v>
          </cell>
          <cell r="AC31505" t="str">
            <v>02918 / SCHOLLER STEPHANIE</v>
          </cell>
          <cell r="AD31505">
            <v>3</v>
          </cell>
        </row>
        <row r="31506">
          <cell r="H31506" t="str">
            <v>SAGE-FEMME</v>
          </cell>
          <cell r="L31506">
            <v>0</v>
          </cell>
          <cell r="AC31506" t="str">
            <v>05345 / SCHENCK LAURENCE</v>
          </cell>
          <cell r="AD31506">
            <v>3</v>
          </cell>
        </row>
        <row r="31507">
          <cell r="H31507" t="str">
            <v>SAGE-FEMME</v>
          </cell>
          <cell r="L31507">
            <v>0</v>
          </cell>
          <cell r="AC31507" t="str">
            <v>02918 / SCHOLLER STEPHANIE</v>
          </cell>
          <cell r="AD31507">
            <v>3</v>
          </cell>
        </row>
        <row r="31508">
          <cell r="H31508" t="str">
            <v>MEDECIN</v>
          </cell>
          <cell r="K31508" t="str">
            <v>MS</v>
          </cell>
          <cell r="L31508">
            <v>0</v>
          </cell>
          <cell r="AC31508" t="str">
            <v>02918 / SCHOLLER STEPHANIE</v>
          </cell>
          <cell r="AD31508">
            <v>3</v>
          </cell>
        </row>
        <row r="31509">
          <cell r="H31509" t="str">
            <v>MASSEUR</v>
          </cell>
          <cell r="L31509">
            <v>0</v>
          </cell>
          <cell r="AC31509" t="str">
            <v>02918 / SCHOLLER STEPHANIE</v>
          </cell>
          <cell r="AD31509">
            <v>3</v>
          </cell>
        </row>
        <row r="31510">
          <cell r="H31510" t="str">
            <v>MASSEUR</v>
          </cell>
          <cell r="L31510">
            <v>0</v>
          </cell>
          <cell r="AC31510" t="str">
            <v>02337 / GALLARD MYLENE</v>
          </cell>
          <cell r="AD31510">
            <v>3</v>
          </cell>
        </row>
        <row r="31511">
          <cell r="H31511" t="str">
            <v>INFIRMIER</v>
          </cell>
          <cell r="L31511">
            <v>0</v>
          </cell>
          <cell r="AC31511" t="str">
            <v>03811 / LE MOYNE BENOIT</v>
          </cell>
          <cell r="AD31511">
            <v>3</v>
          </cell>
        </row>
        <row r="31512">
          <cell r="H31512" t="str">
            <v>MASSEUR</v>
          </cell>
          <cell r="L31512">
            <v>0</v>
          </cell>
          <cell r="AC31512" t="str">
            <v>00729 / SCHMITT MARX EVELYNE</v>
          </cell>
          <cell r="AD31512">
            <v>3</v>
          </cell>
        </row>
        <row r="31513">
          <cell r="H31513" t="str">
            <v>MEDECIN</v>
          </cell>
          <cell r="K31513" t="str">
            <v>MS</v>
          </cell>
          <cell r="L31513">
            <v>0</v>
          </cell>
          <cell r="AC31513" t="str">
            <v>05345 / SCHENCK LAURENCE</v>
          </cell>
          <cell r="AD31513">
            <v>3</v>
          </cell>
        </row>
        <row r="31514">
          <cell r="H31514" t="str">
            <v>DENTISTE</v>
          </cell>
          <cell r="L31514">
            <v>0</v>
          </cell>
          <cell r="AC31514" t="str">
            <v>02918 / SCHOLLER STEPHANIE</v>
          </cell>
          <cell r="AD31514">
            <v>3</v>
          </cell>
        </row>
        <row r="31515">
          <cell r="H31515" t="str">
            <v>MASSEUR</v>
          </cell>
          <cell r="L31515">
            <v>0</v>
          </cell>
          <cell r="AC31515" t="str">
            <v>05358 / BETSCH CELINE</v>
          </cell>
          <cell r="AD31515">
            <v>3</v>
          </cell>
        </row>
        <row r="31516">
          <cell r="H31516" t="str">
            <v>ORTHOPTISTE, ORTHOPHONISTE</v>
          </cell>
          <cell r="L31516">
            <v>0</v>
          </cell>
          <cell r="AC31516" t="str">
            <v>00729 / SCHMITT MARX EVELYNE</v>
          </cell>
          <cell r="AD31516">
            <v>3</v>
          </cell>
        </row>
        <row r="31517">
          <cell r="H31517" t="str">
            <v>MEDECIN</v>
          </cell>
          <cell r="K31517" t="str">
            <v>MG</v>
          </cell>
          <cell r="L31517">
            <v>0</v>
          </cell>
          <cell r="AC31517" t="str">
            <v>02337 / GALLARD MYLENE</v>
          </cell>
          <cell r="AD31517">
            <v>3</v>
          </cell>
        </row>
        <row r="31518">
          <cell r="H31518" t="str">
            <v>DENTISTE</v>
          </cell>
          <cell r="L31518">
            <v>0</v>
          </cell>
          <cell r="AC31518" t="str">
            <v>04988 / STIRNEMANN JEAN VINCENT</v>
          </cell>
          <cell r="AD31518">
            <v>3</v>
          </cell>
        </row>
        <row r="31519">
          <cell r="H31519" t="str">
            <v>INFIRMIER</v>
          </cell>
          <cell r="L31519">
            <v>0</v>
          </cell>
          <cell r="AC31519" t="str">
            <v>03811 / LE MOYNE BENOIT</v>
          </cell>
          <cell r="AD31519">
            <v>3</v>
          </cell>
        </row>
        <row r="31520">
          <cell r="H31520" t="str">
            <v>INFIRMIER</v>
          </cell>
          <cell r="L31520">
            <v>0</v>
          </cell>
          <cell r="AC31520" t="str">
            <v>04988 / STIRNEMANN JEAN VINCENT</v>
          </cell>
          <cell r="AD31520">
            <v>3</v>
          </cell>
        </row>
        <row r="31521">
          <cell r="H31521" t="str">
            <v>INFIRMIER</v>
          </cell>
          <cell r="L31521">
            <v>0</v>
          </cell>
          <cell r="AC31521" t="str">
            <v>02918 / SCHOLLER STEPHANIE</v>
          </cell>
          <cell r="AD31521">
            <v>3</v>
          </cell>
        </row>
        <row r="31522">
          <cell r="H31522" t="str">
            <v>MEDECIN</v>
          </cell>
          <cell r="K31522" t="str">
            <v>MG</v>
          </cell>
          <cell r="L31522">
            <v>0</v>
          </cell>
          <cell r="AC31522" t="str">
            <v>02337 / GALLARD MYLENE</v>
          </cell>
          <cell r="AD31522">
            <v>3</v>
          </cell>
        </row>
        <row r="31523">
          <cell r="H31523" t="str">
            <v>DENTISTE</v>
          </cell>
          <cell r="L31523">
            <v>1</v>
          </cell>
          <cell r="AC31523" t="str">
            <v>04814 / LAURENT OLIVIA</v>
          </cell>
          <cell r="AD31523">
            <v>3</v>
          </cell>
        </row>
        <row r="31524">
          <cell r="H31524" t="str">
            <v>FOURNISSEUR</v>
          </cell>
          <cell r="L31524">
            <v>0</v>
          </cell>
          <cell r="AC31524" t="str">
            <v>05358 / BETSCH CELINE</v>
          </cell>
          <cell r="AD31524">
            <v>3</v>
          </cell>
        </row>
        <row r="31525">
          <cell r="H31525" t="str">
            <v>PÉDICURE - PODOLOGUE</v>
          </cell>
          <cell r="L31525">
            <v>0</v>
          </cell>
          <cell r="AC31525" t="str">
            <v>04814 / LAURENT OLIVIA</v>
          </cell>
          <cell r="AD31525">
            <v>3</v>
          </cell>
        </row>
        <row r="31526">
          <cell r="H31526" t="str">
            <v>MASSEUR</v>
          </cell>
          <cell r="L31526">
            <v>0</v>
          </cell>
          <cell r="AC31526" t="str">
            <v>02337 / GALLARD MYLENE</v>
          </cell>
          <cell r="AD31526">
            <v>3</v>
          </cell>
        </row>
        <row r="31527">
          <cell r="H31527" t="str">
            <v>SAGE-FEMME</v>
          </cell>
          <cell r="L31527">
            <v>0</v>
          </cell>
          <cell r="AC31527" t="str">
            <v>05029 / BOUGHALEM ALI</v>
          </cell>
          <cell r="AD31527">
            <v>3</v>
          </cell>
        </row>
        <row r="31528">
          <cell r="H31528" t="str">
            <v>MEDECIN</v>
          </cell>
          <cell r="K31528" t="str">
            <v>MS</v>
          </cell>
          <cell r="L31528">
            <v>0</v>
          </cell>
          <cell r="AC31528" t="str">
            <v>05029 / BOUGHALEM ALI</v>
          </cell>
          <cell r="AD31528">
            <v>3</v>
          </cell>
        </row>
        <row r="31529">
          <cell r="H31529" t="str">
            <v>MEDECIN</v>
          </cell>
          <cell r="K31529" t="str">
            <v>MG</v>
          </cell>
          <cell r="L31529">
            <v>0</v>
          </cell>
          <cell r="AC31529" t="str">
            <v>05358 / BETSCH CELINE</v>
          </cell>
          <cell r="AD31529">
            <v>3</v>
          </cell>
        </row>
        <row r="31530">
          <cell r="H31530" t="str">
            <v>MASSEUR</v>
          </cell>
          <cell r="L31530">
            <v>0</v>
          </cell>
          <cell r="AC31530" t="str">
            <v>04814 / LAURENT OLIVIA</v>
          </cell>
          <cell r="AD31530">
            <v>3</v>
          </cell>
        </row>
        <row r="31531">
          <cell r="H31531" t="str">
            <v>DENTISTE</v>
          </cell>
          <cell r="L31531">
            <v>0</v>
          </cell>
          <cell r="AC31531" t="str">
            <v>05029 / BOUGHALEM ALI</v>
          </cell>
          <cell r="AD31531">
            <v>3</v>
          </cell>
        </row>
        <row r="31532">
          <cell r="H31532" t="str">
            <v>MEDECIN</v>
          </cell>
          <cell r="K31532" t="str">
            <v>MG</v>
          </cell>
          <cell r="L31532">
            <v>0</v>
          </cell>
          <cell r="AC31532" t="str">
            <v>04988 / STIRNEMANN JEAN VINCENT</v>
          </cell>
          <cell r="AD31532">
            <v>3</v>
          </cell>
        </row>
        <row r="31533">
          <cell r="H31533" t="str">
            <v>DENTISTE</v>
          </cell>
          <cell r="L31533">
            <v>0</v>
          </cell>
          <cell r="AC31533" t="str">
            <v>04814 / LAURENT OLIVIA</v>
          </cell>
          <cell r="AD31533">
            <v>3</v>
          </cell>
        </row>
        <row r="31534">
          <cell r="H31534" t="str">
            <v>MEDECIN</v>
          </cell>
          <cell r="K31534" t="str">
            <v>MG</v>
          </cell>
          <cell r="L31534">
            <v>0</v>
          </cell>
          <cell r="AC31534" t="str">
            <v>02337 / GALLARD MYLENE</v>
          </cell>
          <cell r="AD31534">
            <v>3</v>
          </cell>
        </row>
        <row r="31535">
          <cell r="H31535" t="str">
            <v>MEDECIN</v>
          </cell>
          <cell r="K31535" t="str">
            <v>MG</v>
          </cell>
          <cell r="L31535">
            <v>0</v>
          </cell>
          <cell r="AC31535" t="str">
            <v>04988 / STIRNEMANN JEAN VINCENT</v>
          </cell>
          <cell r="AD31535">
            <v>3</v>
          </cell>
        </row>
        <row r="31536">
          <cell r="H31536" t="str">
            <v>DENTISTE</v>
          </cell>
          <cell r="L31536">
            <v>0</v>
          </cell>
          <cell r="AC31536" t="str">
            <v>04814 / LAURENT OLIVIA</v>
          </cell>
          <cell r="AD31536">
            <v>3</v>
          </cell>
        </row>
        <row r="31537">
          <cell r="H31537" t="str">
            <v>MEDECIN</v>
          </cell>
          <cell r="K31537" t="str">
            <v>MS</v>
          </cell>
          <cell r="L31537">
            <v>0</v>
          </cell>
          <cell r="AC31537" t="str">
            <v>02918 / SCHOLLER STEPHANIE</v>
          </cell>
          <cell r="AD31537">
            <v>3</v>
          </cell>
        </row>
        <row r="31538">
          <cell r="H31538" t="str">
            <v>DENTISTE</v>
          </cell>
          <cell r="L31538">
            <v>0</v>
          </cell>
          <cell r="AC31538" t="str">
            <v>04814 / LAURENT OLIVIA</v>
          </cell>
          <cell r="AD31538">
            <v>3</v>
          </cell>
        </row>
        <row r="31539">
          <cell r="H31539" t="str">
            <v>DENTISTE</v>
          </cell>
          <cell r="L31539">
            <v>0</v>
          </cell>
          <cell r="AC31539" t="str">
            <v>06513 / ROLLANG ARNOULD RACHEL</v>
          </cell>
          <cell r="AD31539">
            <v>3</v>
          </cell>
        </row>
        <row r="31540">
          <cell r="H31540" t="str">
            <v>MEDECIN</v>
          </cell>
          <cell r="K31540" t="str">
            <v>MG</v>
          </cell>
          <cell r="L31540">
            <v>0</v>
          </cell>
          <cell r="AC31540" t="str">
            <v>04814 / LAURENT OLIVIA</v>
          </cell>
          <cell r="AD31540">
            <v>3</v>
          </cell>
        </row>
        <row r="31541">
          <cell r="H31541" t="str">
            <v>MEDECIN</v>
          </cell>
          <cell r="K31541" t="str">
            <v>MS</v>
          </cell>
          <cell r="L31541">
            <v>0</v>
          </cell>
          <cell r="AC31541" t="str">
            <v>02337 / GALLARD MYLENE</v>
          </cell>
          <cell r="AD31541">
            <v>3</v>
          </cell>
        </row>
        <row r="31542">
          <cell r="H31542" t="str">
            <v>MASSEUR</v>
          </cell>
          <cell r="L31542">
            <v>0</v>
          </cell>
          <cell r="AC31542" t="str">
            <v>04988 / STIRNEMANN JEAN VINCENT</v>
          </cell>
          <cell r="AD31542">
            <v>3</v>
          </cell>
        </row>
        <row r="31543">
          <cell r="H31543" t="str">
            <v>MASSEUR</v>
          </cell>
          <cell r="L31543">
            <v>0</v>
          </cell>
          <cell r="AC31543" t="str">
            <v>05029 / BOUGHALEM ALI</v>
          </cell>
          <cell r="AD31543">
            <v>3</v>
          </cell>
        </row>
        <row r="31544">
          <cell r="H31544" t="str">
            <v>ORTHOPTISTE, ORTHOPHONISTE</v>
          </cell>
          <cell r="L31544">
            <v>0</v>
          </cell>
          <cell r="AC31544" t="str">
            <v>02918 / SCHOLLER STEPHANIE</v>
          </cell>
          <cell r="AD31544">
            <v>3</v>
          </cell>
        </row>
        <row r="31545">
          <cell r="H31545" t="str">
            <v>DENTISTE</v>
          </cell>
          <cell r="L31545">
            <v>0</v>
          </cell>
          <cell r="AC31545" t="str">
            <v>05345 / SCHENCK LAURENCE</v>
          </cell>
          <cell r="AD31545">
            <v>3</v>
          </cell>
        </row>
        <row r="31546">
          <cell r="H31546" t="str">
            <v>MASSEUR</v>
          </cell>
          <cell r="L31546">
            <v>0</v>
          </cell>
          <cell r="AC31546" t="str">
            <v>05358 / BETSCH CELINE</v>
          </cell>
          <cell r="AD31546">
            <v>3</v>
          </cell>
        </row>
        <row r="31547">
          <cell r="H31547" t="str">
            <v>DENTISTE</v>
          </cell>
          <cell r="L31547">
            <v>0</v>
          </cell>
          <cell r="AC31547" t="str">
            <v>05358 / BETSCH CELINE</v>
          </cell>
          <cell r="AD31547">
            <v>3</v>
          </cell>
        </row>
        <row r="31548">
          <cell r="H31548" t="str">
            <v>MASSEUR</v>
          </cell>
          <cell r="L31548">
            <v>0</v>
          </cell>
          <cell r="AC31548" t="str">
            <v>05029 / BOUGHALEM ALI</v>
          </cell>
          <cell r="AD31548">
            <v>3</v>
          </cell>
        </row>
        <row r="31549">
          <cell r="H31549" t="str">
            <v>MEDECIN</v>
          </cell>
          <cell r="K31549" t="str">
            <v>MG</v>
          </cell>
          <cell r="L31549">
            <v>0</v>
          </cell>
          <cell r="AC31549" t="str">
            <v>05358 / BETSCH CELINE</v>
          </cell>
          <cell r="AD31549">
            <v>3</v>
          </cell>
        </row>
        <row r="31550">
          <cell r="H31550" t="str">
            <v>MASSEUR</v>
          </cell>
          <cell r="L31550">
            <v>0</v>
          </cell>
          <cell r="AC31550" t="str">
            <v>05029 / BOUGHALEM ALI</v>
          </cell>
          <cell r="AD31550">
            <v>3</v>
          </cell>
        </row>
        <row r="31551">
          <cell r="H31551" t="str">
            <v>INFIRMIER</v>
          </cell>
          <cell r="L31551">
            <v>0</v>
          </cell>
          <cell r="AC31551" t="str">
            <v>05358 / BETSCH CELINE</v>
          </cell>
          <cell r="AD31551">
            <v>3</v>
          </cell>
        </row>
        <row r="31552">
          <cell r="H31552" t="str">
            <v>MEDECIN</v>
          </cell>
          <cell r="K31552" t="str">
            <v>MG</v>
          </cell>
          <cell r="L31552">
            <v>0</v>
          </cell>
          <cell r="AC31552" t="str">
            <v>02918 / SCHOLLER STEPHANIE</v>
          </cell>
          <cell r="AD31552">
            <v>3</v>
          </cell>
        </row>
        <row r="31553">
          <cell r="H31553" t="str">
            <v>MASSEUR</v>
          </cell>
          <cell r="L31553">
            <v>0</v>
          </cell>
          <cell r="AC31553" t="str">
            <v>02337 / GALLARD MYLENE</v>
          </cell>
          <cell r="AD31553">
            <v>3</v>
          </cell>
        </row>
        <row r="31554">
          <cell r="H31554" t="str">
            <v>DENTISTE</v>
          </cell>
          <cell r="L31554">
            <v>0</v>
          </cell>
          <cell r="AC31554" t="str">
            <v>04814 / LAURENT OLIVIA</v>
          </cell>
          <cell r="AD31554">
            <v>3</v>
          </cell>
        </row>
        <row r="31555">
          <cell r="H31555" t="str">
            <v>MEDECIN</v>
          </cell>
          <cell r="K31555" t="str">
            <v>MS</v>
          </cell>
          <cell r="L31555">
            <v>15</v>
          </cell>
          <cell r="AC31555" t="str">
            <v>04988 / STIRNEMANN JEAN VINCENT</v>
          </cell>
          <cell r="AD31555">
            <v>3</v>
          </cell>
        </row>
        <row r="31556">
          <cell r="H31556" t="str">
            <v>MEDECIN</v>
          </cell>
          <cell r="K31556" t="str">
            <v>MS</v>
          </cell>
          <cell r="L31556">
            <v>16</v>
          </cell>
          <cell r="AC31556" t="str">
            <v>02918 / SCHOLLER STEPHANIE</v>
          </cell>
          <cell r="AD31556">
            <v>3</v>
          </cell>
        </row>
        <row r="31557">
          <cell r="H31557" t="str">
            <v>MEDECIN</v>
          </cell>
          <cell r="K31557" t="str">
            <v>MS</v>
          </cell>
          <cell r="L31557">
            <v>17</v>
          </cell>
          <cell r="AC31557" t="str">
            <v>05345 / SCHENCK LAURENCE</v>
          </cell>
          <cell r="AD31557">
            <v>3</v>
          </cell>
        </row>
        <row r="31558">
          <cell r="H31558" t="str">
            <v>MEDECIN</v>
          </cell>
          <cell r="K31558" t="str">
            <v>MS</v>
          </cell>
          <cell r="L31558">
            <v>18</v>
          </cell>
          <cell r="AC31558" t="str">
            <v>00729 / SCHMITT MARX EVELYNE</v>
          </cell>
          <cell r="AD31558">
            <v>3</v>
          </cell>
        </row>
        <row r="31559">
          <cell r="H31559" t="str">
            <v>MEDECIN</v>
          </cell>
          <cell r="K31559" t="str">
            <v>MS</v>
          </cell>
          <cell r="L31559">
            <v>0</v>
          </cell>
          <cell r="AC31559" t="str">
            <v>03811 / LE MOYNE BENOIT</v>
          </cell>
          <cell r="AD31559">
            <v>3</v>
          </cell>
        </row>
        <row r="31560">
          <cell r="H31560" t="str">
            <v>MEDECIN</v>
          </cell>
          <cell r="K31560" t="str">
            <v>MG</v>
          </cell>
          <cell r="L31560">
            <v>0</v>
          </cell>
          <cell r="AC31560" t="str">
            <v>05358 / BETSCH CELINE</v>
          </cell>
          <cell r="AD31560">
            <v>3</v>
          </cell>
        </row>
        <row r="31561">
          <cell r="H31561" t="str">
            <v>MASSEUR</v>
          </cell>
          <cell r="L31561">
            <v>0</v>
          </cell>
          <cell r="AC31561" t="str">
            <v>03811 / LE MOYNE BENOIT</v>
          </cell>
          <cell r="AD31561">
            <v>3</v>
          </cell>
        </row>
        <row r="31562">
          <cell r="H31562" t="str">
            <v>MEDECIN</v>
          </cell>
          <cell r="K31562" t="str">
            <v>MS</v>
          </cell>
          <cell r="L31562">
            <v>0</v>
          </cell>
          <cell r="AC31562" t="str">
            <v>05345 / SCHENCK LAURENCE</v>
          </cell>
          <cell r="AD31562">
            <v>3</v>
          </cell>
        </row>
        <row r="31563">
          <cell r="H31563" t="str">
            <v>PÉDICURE - PODOLOGUE</v>
          </cell>
          <cell r="L31563">
            <v>0</v>
          </cell>
          <cell r="AC31563" t="str">
            <v>03811 / LE MOYNE BENOIT</v>
          </cell>
          <cell r="AD31563">
            <v>3</v>
          </cell>
        </row>
        <row r="31564">
          <cell r="H31564" t="str">
            <v>MEDECIN</v>
          </cell>
          <cell r="K31564" t="str">
            <v>MG</v>
          </cell>
          <cell r="L31564">
            <v>0</v>
          </cell>
          <cell r="AC31564" t="str">
            <v>05358 / BETSCH CELINE</v>
          </cell>
          <cell r="AD31564">
            <v>3</v>
          </cell>
        </row>
        <row r="31565">
          <cell r="H31565" t="str">
            <v>INFIRMIER</v>
          </cell>
          <cell r="L31565">
            <v>0</v>
          </cell>
          <cell r="AC31565" t="str">
            <v>06513 / ROLLANG ARNOULD RACHEL</v>
          </cell>
          <cell r="AD31565">
            <v>3</v>
          </cell>
        </row>
        <row r="31566">
          <cell r="H31566" t="str">
            <v>FOURNISSEUR</v>
          </cell>
          <cell r="L31566">
            <v>0</v>
          </cell>
          <cell r="AC31566" t="str">
            <v>04988 / STIRNEMANN JEAN VINCENT</v>
          </cell>
          <cell r="AD31566">
            <v>3</v>
          </cell>
        </row>
        <row r="31567">
          <cell r="H31567" t="str">
            <v>ORTHOPTISTE, ORTHOPHONISTE</v>
          </cell>
          <cell r="L31567">
            <v>0</v>
          </cell>
          <cell r="AC31567" t="str">
            <v>04988 / STIRNEMANN JEAN VINCENT</v>
          </cell>
          <cell r="AD31567">
            <v>3</v>
          </cell>
        </row>
        <row r="31568">
          <cell r="H31568" t="str">
            <v>MEDECIN</v>
          </cell>
          <cell r="K31568" t="str">
            <v>MG</v>
          </cell>
          <cell r="L31568">
            <v>0</v>
          </cell>
          <cell r="AC31568" t="str">
            <v>05345 / SCHENCK LAURENCE</v>
          </cell>
          <cell r="AD31568">
            <v>3</v>
          </cell>
        </row>
        <row r="31569">
          <cell r="H31569" t="str">
            <v>MEDECIN</v>
          </cell>
          <cell r="K31569" t="str">
            <v>MG</v>
          </cell>
          <cell r="L31569">
            <v>0</v>
          </cell>
          <cell r="AC31569" t="str">
            <v>03811 / LE MOYNE BENOIT</v>
          </cell>
          <cell r="AD31569">
            <v>3</v>
          </cell>
        </row>
        <row r="31570">
          <cell r="H31570" t="str">
            <v>DENTISTE</v>
          </cell>
          <cell r="L31570">
            <v>0</v>
          </cell>
          <cell r="AC31570" t="str">
            <v>05345 / SCHENCK LAURENCE</v>
          </cell>
          <cell r="AD31570">
            <v>3</v>
          </cell>
        </row>
        <row r="31571">
          <cell r="H31571" t="str">
            <v>MEDECIN</v>
          </cell>
          <cell r="K31571" t="str">
            <v>MG</v>
          </cell>
          <cell r="L31571">
            <v>0</v>
          </cell>
          <cell r="AC31571" t="str">
            <v>06513 / ROLLANG ARNOULD RACHEL</v>
          </cell>
          <cell r="AD31571">
            <v>3</v>
          </cell>
        </row>
        <row r="31572">
          <cell r="H31572" t="str">
            <v>MEDECIN</v>
          </cell>
          <cell r="K31572" t="str">
            <v>MS</v>
          </cell>
          <cell r="L31572">
            <v>2</v>
          </cell>
          <cell r="AC31572" t="str">
            <v>02337 / GALLARD MYLENE</v>
          </cell>
          <cell r="AD31572">
            <v>3</v>
          </cell>
        </row>
        <row r="31573">
          <cell r="H31573" t="str">
            <v>MEDECIN</v>
          </cell>
          <cell r="K31573" t="str">
            <v>MS</v>
          </cell>
          <cell r="L31573">
            <v>3</v>
          </cell>
          <cell r="AC31573" t="str">
            <v>04988 / STIRNEMANN JEAN VINCENT</v>
          </cell>
          <cell r="AD31573">
            <v>3</v>
          </cell>
        </row>
        <row r="31574">
          <cell r="H31574" t="str">
            <v>MEDECIN</v>
          </cell>
          <cell r="K31574" t="str">
            <v>MS</v>
          </cell>
          <cell r="L31574">
            <v>0</v>
          </cell>
          <cell r="AC31574" t="str">
            <v>05345 / SCHENCK LAURENCE</v>
          </cell>
          <cell r="AD31574">
            <v>3</v>
          </cell>
        </row>
        <row r="31575">
          <cell r="H31575" t="str">
            <v>FOURNISSEUR</v>
          </cell>
          <cell r="L31575">
            <v>0</v>
          </cell>
          <cell r="AC31575" t="str">
            <v>06513 / ROLLANG ARNOULD RACHEL</v>
          </cell>
          <cell r="AD31575">
            <v>3</v>
          </cell>
        </row>
        <row r="31576">
          <cell r="H31576" t="str">
            <v>FOURNISSEUR</v>
          </cell>
          <cell r="L31576">
            <v>0</v>
          </cell>
          <cell r="AC31576" t="str">
            <v>02918 / SCHOLLER STEPHANIE</v>
          </cell>
          <cell r="AD31576">
            <v>3</v>
          </cell>
        </row>
        <row r="31577">
          <cell r="H31577" t="str">
            <v>MEDECIN</v>
          </cell>
          <cell r="K31577" t="str">
            <v>MG</v>
          </cell>
          <cell r="L31577">
            <v>1</v>
          </cell>
          <cell r="AC31577" t="str">
            <v>04988 / STIRNEMANN JEAN VINCENT</v>
          </cell>
          <cell r="AD31577">
            <v>3</v>
          </cell>
        </row>
        <row r="31578">
          <cell r="H31578" t="str">
            <v>SAGE-FEMME</v>
          </cell>
          <cell r="L31578">
            <v>0</v>
          </cell>
          <cell r="AC31578" t="str">
            <v>05358 / BETSCH CELINE</v>
          </cell>
          <cell r="AD31578">
            <v>3</v>
          </cell>
        </row>
        <row r="31579">
          <cell r="H31579" t="str">
            <v>MASSEUR</v>
          </cell>
          <cell r="L31579">
            <v>0</v>
          </cell>
          <cell r="AC31579" t="str">
            <v>00729 / SCHMITT MARX EVELYNE</v>
          </cell>
          <cell r="AD31579">
            <v>3</v>
          </cell>
        </row>
        <row r="31580">
          <cell r="H31580" t="str">
            <v>MASSEUR</v>
          </cell>
          <cell r="L31580">
            <v>0</v>
          </cell>
          <cell r="AC31580" t="str">
            <v>06513 / ROLLANG ARNOULD RACHEL</v>
          </cell>
          <cell r="AD31580">
            <v>3</v>
          </cell>
        </row>
        <row r="31581">
          <cell r="H31581" t="str">
            <v>DENTISTE</v>
          </cell>
          <cell r="L31581">
            <v>0</v>
          </cell>
          <cell r="AC31581" t="str">
            <v>02918 / SCHOLLER STEPHANIE</v>
          </cell>
          <cell r="AD31581">
            <v>3</v>
          </cell>
        </row>
        <row r="31582">
          <cell r="H31582" t="str">
            <v>MASSEUR</v>
          </cell>
          <cell r="L31582">
            <v>0</v>
          </cell>
          <cell r="AC31582" t="str">
            <v>05358 / BETSCH CELINE</v>
          </cell>
          <cell r="AD31582">
            <v>3</v>
          </cell>
        </row>
        <row r="31583">
          <cell r="H31583" t="str">
            <v>MASSEUR</v>
          </cell>
          <cell r="L31583">
            <v>0</v>
          </cell>
          <cell r="AC31583" t="str">
            <v>06513 / ROLLANG ARNOULD RACHEL</v>
          </cell>
          <cell r="AD31583">
            <v>3</v>
          </cell>
        </row>
        <row r="31584">
          <cell r="H31584" t="str">
            <v>DENTISTE</v>
          </cell>
          <cell r="L31584">
            <v>0</v>
          </cell>
          <cell r="AC31584" t="str">
            <v>06513 / ROLLANG ARNOULD RACHEL</v>
          </cell>
          <cell r="AD31584">
            <v>3</v>
          </cell>
        </row>
        <row r="31585">
          <cell r="H31585" t="str">
            <v>MASSEUR</v>
          </cell>
          <cell r="L31585">
            <v>0</v>
          </cell>
          <cell r="AC31585" t="str">
            <v>06513 / ROLLANG ARNOULD RACHEL</v>
          </cell>
          <cell r="AD31585">
            <v>3</v>
          </cell>
        </row>
        <row r="31586">
          <cell r="H31586" t="str">
            <v>MEDECIN</v>
          </cell>
          <cell r="K31586" t="str">
            <v>MS</v>
          </cell>
          <cell r="L31586">
            <v>1</v>
          </cell>
          <cell r="AC31586" t="str">
            <v>02918 / SCHOLLER STEPHANIE</v>
          </cell>
          <cell r="AD31586">
            <v>3</v>
          </cell>
        </row>
        <row r="31587">
          <cell r="H31587" t="str">
            <v>MEDECIN</v>
          </cell>
          <cell r="K31587" t="str">
            <v>MS</v>
          </cell>
          <cell r="L31587">
            <v>0</v>
          </cell>
          <cell r="AC31587" t="str">
            <v>03811 / LE MOYNE BENOIT</v>
          </cell>
          <cell r="AD31587">
            <v>3</v>
          </cell>
        </row>
        <row r="31588">
          <cell r="H31588" t="str">
            <v>MEDECIN</v>
          </cell>
          <cell r="K31588" t="str">
            <v>MS</v>
          </cell>
          <cell r="L31588">
            <v>2</v>
          </cell>
          <cell r="AC31588" t="str">
            <v>04988 / STIRNEMANN JEAN VINCENT</v>
          </cell>
          <cell r="AD31588">
            <v>3</v>
          </cell>
        </row>
        <row r="31589">
          <cell r="H31589" t="str">
            <v>MEDECIN</v>
          </cell>
          <cell r="K31589" t="str">
            <v>MS</v>
          </cell>
          <cell r="L31589">
            <v>4</v>
          </cell>
          <cell r="AC31589" t="str">
            <v>00729 / SCHMITT MARX EVELYNE</v>
          </cell>
          <cell r="AD31589">
            <v>3</v>
          </cell>
        </row>
        <row r="31590">
          <cell r="H31590" t="str">
            <v>MEDECIN</v>
          </cell>
          <cell r="K31590" t="str">
            <v>MS</v>
          </cell>
          <cell r="L31590">
            <v>3</v>
          </cell>
          <cell r="AC31590" t="str">
            <v>05345 / SCHENCK LAURENCE</v>
          </cell>
          <cell r="AD31590">
            <v>3</v>
          </cell>
        </row>
        <row r="31591">
          <cell r="H31591" t="str">
            <v>MEDECIN</v>
          </cell>
          <cell r="K31591" t="str">
            <v>MS</v>
          </cell>
          <cell r="L31591">
            <v>0</v>
          </cell>
          <cell r="AC31591" t="str">
            <v>04988 / STIRNEMANN JEAN VINCENT</v>
          </cell>
          <cell r="AD31591">
            <v>3</v>
          </cell>
        </row>
        <row r="31592">
          <cell r="H31592" t="str">
            <v>SAGE-FEMME</v>
          </cell>
          <cell r="L31592">
            <v>1</v>
          </cell>
          <cell r="AC31592" t="str">
            <v>00729 / SCHMITT MARX EVELYNE</v>
          </cell>
          <cell r="AD31592">
            <v>3</v>
          </cell>
        </row>
        <row r="31593">
          <cell r="H31593" t="str">
            <v>SAGE-FEMME</v>
          </cell>
          <cell r="L31593">
            <v>0</v>
          </cell>
          <cell r="AC31593" t="str">
            <v>03811 / LE MOYNE BENOIT</v>
          </cell>
          <cell r="AD31593">
            <v>3</v>
          </cell>
        </row>
        <row r="31594">
          <cell r="H31594" t="str">
            <v>DENTISTE</v>
          </cell>
          <cell r="L31594">
            <v>0</v>
          </cell>
          <cell r="AC31594" t="str">
            <v>02918 / SCHOLLER STEPHANIE</v>
          </cell>
          <cell r="AD31594">
            <v>3</v>
          </cell>
        </row>
        <row r="31595">
          <cell r="H31595" t="str">
            <v>PÉDICURE - PODOLOGUE</v>
          </cell>
          <cell r="L31595">
            <v>0</v>
          </cell>
          <cell r="AC31595" t="str">
            <v>04814 / LAURENT OLIVIA</v>
          </cell>
          <cell r="AD31595">
            <v>3</v>
          </cell>
        </row>
        <row r="31596">
          <cell r="H31596" t="str">
            <v>MEDECIN</v>
          </cell>
          <cell r="K31596" t="str">
            <v>MG</v>
          </cell>
          <cell r="L31596">
            <v>0</v>
          </cell>
          <cell r="AC31596" t="str">
            <v>04814 / LAURENT OLIVIA</v>
          </cell>
          <cell r="AD31596">
            <v>3</v>
          </cell>
        </row>
        <row r="31597">
          <cell r="H31597" t="str">
            <v>MEDECIN</v>
          </cell>
          <cell r="K31597" t="str">
            <v>MG</v>
          </cell>
          <cell r="L31597">
            <v>0</v>
          </cell>
          <cell r="AC31597" t="str">
            <v>05358 / BETSCH CELINE</v>
          </cell>
          <cell r="AD31597">
            <v>3</v>
          </cell>
        </row>
        <row r="31598">
          <cell r="H31598" t="str">
            <v>MASSEUR</v>
          </cell>
          <cell r="L31598">
            <v>0</v>
          </cell>
          <cell r="AC31598" t="str">
            <v>05358 / BETSCH CELINE</v>
          </cell>
          <cell r="AD31598">
            <v>3</v>
          </cell>
        </row>
        <row r="31599">
          <cell r="H31599" t="str">
            <v>MASSEUR</v>
          </cell>
          <cell r="L31599">
            <v>0</v>
          </cell>
          <cell r="AC31599" t="str">
            <v>00729 / SCHMITT MARX EVELYNE</v>
          </cell>
          <cell r="AD31599">
            <v>3</v>
          </cell>
        </row>
        <row r="31600">
          <cell r="H31600" t="str">
            <v>MEDECIN</v>
          </cell>
          <cell r="K31600" t="str">
            <v>MG</v>
          </cell>
          <cell r="L31600">
            <v>0</v>
          </cell>
          <cell r="AC31600" t="str">
            <v>05345 / SCHENCK LAURENCE</v>
          </cell>
          <cell r="AD31600">
            <v>3</v>
          </cell>
        </row>
        <row r="31601">
          <cell r="H31601" t="str">
            <v>INFIRMIER</v>
          </cell>
          <cell r="L31601">
            <v>0</v>
          </cell>
          <cell r="AC31601" t="str">
            <v>06513 / ROLLANG ARNOULD RACHEL</v>
          </cell>
          <cell r="AD31601">
            <v>3</v>
          </cell>
        </row>
        <row r="31602">
          <cell r="H31602" t="str">
            <v>MEDECIN</v>
          </cell>
          <cell r="K31602" t="str">
            <v>MS</v>
          </cell>
          <cell r="L31602">
            <v>0</v>
          </cell>
          <cell r="AC31602" t="str">
            <v>06513 / ROLLANG ARNOULD RACHEL</v>
          </cell>
          <cell r="AD31602">
            <v>3</v>
          </cell>
        </row>
        <row r="31603">
          <cell r="H31603" t="str">
            <v>MEDECIN</v>
          </cell>
          <cell r="K31603" t="str">
            <v>MG</v>
          </cell>
          <cell r="L31603">
            <v>0</v>
          </cell>
          <cell r="AC31603" t="str">
            <v>05358 / BETSCH CELINE</v>
          </cell>
          <cell r="AD31603">
            <v>3</v>
          </cell>
        </row>
        <row r="31604">
          <cell r="H31604" t="str">
            <v>MEDECIN</v>
          </cell>
          <cell r="K31604" t="str">
            <v>MG</v>
          </cell>
          <cell r="L31604">
            <v>0</v>
          </cell>
          <cell r="AC31604" t="str">
            <v>02337 / GALLARD MYLENE</v>
          </cell>
          <cell r="AD31604">
            <v>3</v>
          </cell>
        </row>
        <row r="31605">
          <cell r="H31605" t="str">
            <v>INFIRMIER</v>
          </cell>
          <cell r="L31605">
            <v>0</v>
          </cell>
          <cell r="AC31605" t="str">
            <v>05345 / SCHENCK LAURENCE</v>
          </cell>
          <cell r="AD31605">
            <v>3</v>
          </cell>
        </row>
        <row r="31606">
          <cell r="H31606" t="str">
            <v>MASSEUR</v>
          </cell>
          <cell r="L31606">
            <v>0</v>
          </cell>
          <cell r="AC31606" t="str">
            <v>04988 / STIRNEMANN JEAN VINCENT</v>
          </cell>
          <cell r="AD31606">
            <v>3</v>
          </cell>
        </row>
        <row r="31607">
          <cell r="H31607" t="str">
            <v>MEDECIN</v>
          </cell>
          <cell r="K31607" t="str">
            <v>MS</v>
          </cell>
          <cell r="L31607">
            <v>0</v>
          </cell>
          <cell r="AC31607" t="str">
            <v>06513 / ROLLANG ARNOULD RACHEL</v>
          </cell>
          <cell r="AD31607">
            <v>3</v>
          </cell>
        </row>
        <row r="31608">
          <cell r="H31608" t="str">
            <v>MEDECIN</v>
          </cell>
          <cell r="K31608" t="str">
            <v>MS</v>
          </cell>
          <cell r="L31608">
            <v>1</v>
          </cell>
          <cell r="AC31608" t="str">
            <v>06513 / ROLLANG ARNOULD RACHEL</v>
          </cell>
          <cell r="AD31608">
            <v>3</v>
          </cell>
        </row>
        <row r="31609">
          <cell r="H31609" t="str">
            <v>INFIRMIER</v>
          </cell>
          <cell r="L31609">
            <v>0</v>
          </cell>
          <cell r="AC31609" t="str">
            <v>02337 / GALLARD MYLENE</v>
          </cell>
          <cell r="AD31609">
            <v>3</v>
          </cell>
        </row>
        <row r="31610">
          <cell r="H31610" t="str">
            <v>INFIRMIER</v>
          </cell>
          <cell r="L31610">
            <v>0</v>
          </cell>
          <cell r="AC31610" t="str">
            <v>05358 / BETSCH CELINE</v>
          </cell>
          <cell r="AD31610">
            <v>3</v>
          </cell>
        </row>
        <row r="31611">
          <cell r="H31611" t="str">
            <v>SAGE-FEMME</v>
          </cell>
          <cell r="L31611">
            <v>0</v>
          </cell>
          <cell r="AC31611" t="str">
            <v>02918 / SCHOLLER STEPHANIE</v>
          </cell>
          <cell r="AD31611">
            <v>3</v>
          </cell>
        </row>
        <row r="31612">
          <cell r="H31612" t="str">
            <v>INFIRMIER</v>
          </cell>
          <cell r="L31612">
            <v>0</v>
          </cell>
          <cell r="AC31612" t="str">
            <v>05358 / BETSCH CELINE</v>
          </cell>
          <cell r="AD31612">
            <v>3</v>
          </cell>
        </row>
        <row r="31613">
          <cell r="H31613" t="str">
            <v>INFIRMIER</v>
          </cell>
          <cell r="L31613">
            <v>0</v>
          </cell>
          <cell r="AC31613" t="str">
            <v>04814 / LAURENT OLIVIA</v>
          </cell>
          <cell r="AD31613">
            <v>3</v>
          </cell>
        </row>
        <row r="31614">
          <cell r="H31614" t="str">
            <v>DENTISTE</v>
          </cell>
          <cell r="L31614">
            <v>0</v>
          </cell>
          <cell r="AC31614" t="str">
            <v>05029 / BOUGHALEM ALI</v>
          </cell>
          <cell r="AD31614">
            <v>3</v>
          </cell>
        </row>
        <row r="31615">
          <cell r="H31615" t="str">
            <v>MEDECIN</v>
          </cell>
          <cell r="K31615" t="str">
            <v>MS</v>
          </cell>
          <cell r="L31615">
            <v>0</v>
          </cell>
          <cell r="AC31615" t="str">
            <v>04988 / STIRNEMANN JEAN VINCENT</v>
          </cell>
          <cell r="AD31615">
            <v>3</v>
          </cell>
        </row>
        <row r="31616">
          <cell r="H31616" t="str">
            <v>MEDECIN</v>
          </cell>
          <cell r="K31616" t="str">
            <v>MS</v>
          </cell>
          <cell r="L31616">
            <v>1</v>
          </cell>
          <cell r="AC31616" t="str">
            <v>05029 / BOUGHALEM ALI</v>
          </cell>
          <cell r="AD31616">
            <v>3</v>
          </cell>
        </row>
        <row r="31617">
          <cell r="H31617" t="str">
            <v>MEDECIN</v>
          </cell>
          <cell r="K31617" t="str">
            <v>MS</v>
          </cell>
          <cell r="L31617">
            <v>2</v>
          </cell>
          <cell r="AC31617" t="str">
            <v>05358 / BETSCH CELINE</v>
          </cell>
          <cell r="AD31617">
            <v>3</v>
          </cell>
        </row>
        <row r="31618">
          <cell r="H31618" t="str">
            <v>MEDECIN</v>
          </cell>
          <cell r="K31618" t="str">
            <v>MS</v>
          </cell>
          <cell r="L31618">
            <v>0</v>
          </cell>
          <cell r="AC31618" t="str">
            <v>05345 / SCHENCK LAURENCE</v>
          </cell>
          <cell r="AD31618">
            <v>3</v>
          </cell>
        </row>
        <row r="31619">
          <cell r="H31619" t="str">
            <v>MEDECIN</v>
          </cell>
          <cell r="K31619" t="str">
            <v>MS</v>
          </cell>
          <cell r="L31619">
            <v>1</v>
          </cell>
          <cell r="AC31619" t="str">
            <v>05029 / BOUGHALEM ALI</v>
          </cell>
          <cell r="AD31619">
            <v>3</v>
          </cell>
        </row>
        <row r="31620">
          <cell r="H31620" t="str">
            <v>SAGE-FEMME</v>
          </cell>
          <cell r="L31620">
            <v>0</v>
          </cell>
          <cell r="AC31620" t="str">
            <v>05029 / BOUGHALEM ALI</v>
          </cell>
          <cell r="AD31620">
            <v>3</v>
          </cell>
        </row>
        <row r="31621">
          <cell r="H31621" t="str">
            <v>DENTISTE</v>
          </cell>
          <cell r="L31621">
            <v>0</v>
          </cell>
          <cell r="AC31621" t="str">
            <v>05029 / BOUGHALEM ALI</v>
          </cell>
          <cell r="AD31621">
            <v>3</v>
          </cell>
        </row>
        <row r="31622">
          <cell r="H31622" t="str">
            <v>MEDECIN</v>
          </cell>
          <cell r="K31622" t="str">
            <v>MS</v>
          </cell>
          <cell r="L31622">
            <v>0</v>
          </cell>
          <cell r="AC31622" t="str">
            <v>05358 / BETSCH CELINE</v>
          </cell>
          <cell r="AD31622">
            <v>3</v>
          </cell>
        </row>
        <row r="31623">
          <cell r="H31623" t="str">
            <v>MEDECIN</v>
          </cell>
          <cell r="K31623" t="str">
            <v>MG</v>
          </cell>
          <cell r="L31623">
            <v>0</v>
          </cell>
          <cell r="AC31623" t="str">
            <v>05358 / BETSCH CELINE</v>
          </cell>
          <cell r="AD31623">
            <v>3</v>
          </cell>
        </row>
        <row r="31624">
          <cell r="H31624" t="str">
            <v>MEDECIN</v>
          </cell>
          <cell r="K31624" t="str">
            <v>MG</v>
          </cell>
          <cell r="L31624">
            <v>0</v>
          </cell>
          <cell r="AC31624" t="str">
            <v>05358 / BETSCH CELINE</v>
          </cell>
          <cell r="AD31624">
            <v>3</v>
          </cell>
        </row>
        <row r="31625">
          <cell r="H31625" t="str">
            <v>MEDECIN</v>
          </cell>
          <cell r="K31625" t="str">
            <v>MG</v>
          </cell>
          <cell r="L31625">
            <v>0</v>
          </cell>
          <cell r="AC31625" t="str">
            <v>05358 / BETSCH CELINE</v>
          </cell>
          <cell r="AD31625">
            <v>3</v>
          </cell>
        </row>
        <row r="31626">
          <cell r="H31626" t="str">
            <v>INFIRMIER</v>
          </cell>
          <cell r="L31626">
            <v>0</v>
          </cell>
          <cell r="AC31626" t="str">
            <v>05358 / BETSCH CELINE</v>
          </cell>
          <cell r="AD31626">
            <v>3</v>
          </cell>
        </row>
        <row r="31627">
          <cell r="H31627" t="str">
            <v>FOURNISSEUR</v>
          </cell>
          <cell r="L31627">
            <v>0</v>
          </cell>
          <cell r="AC31627" t="str">
            <v>03811 / LE MOYNE BENOIT</v>
          </cell>
          <cell r="AD31627">
            <v>3</v>
          </cell>
        </row>
        <row r="31628">
          <cell r="H31628" t="str">
            <v>MEDECIN</v>
          </cell>
          <cell r="K31628" t="str">
            <v>MG</v>
          </cell>
          <cell r="L31628">
            <v>0</v>
          </cell>
          <cell r="AC31628" t="str">
            <v>02918 / SCHOLLER STEPHANIE</v>
          </cell>
          <cell r="AD31628">
            <v>3</v>
          </cell>
        </row>
        <row r="31629">
          <cell r="H31629" t="str">
            <v>MEDECIN</v>
          </cell>
          <cell r="K31629" t="str">
            <v>MS</v>
          </cell>
          <cell r="L31629">
            <v>0</v>
          </cell>
          <cell r="AC31629" t="str">
            <v>02918 / SCHOLLER STEPHANIE</v>
          </cell>
          <cell r="AD31629">
            <v>3</v>
          </cell>
        </row>
        <row r="31630">
          <cell r="H31630" t="str">
            <v>INFIRMIER</v>
          </cell>
          <cell r="L31630">
            <v>0</v>
          </cell>
          <cell r="AC31630" t="str">
            <v>06513 / ROLLANG ARNOULD RACHEL</v>
          </cell>
          <cell r="AD31630">
            <v>3</v>
          </cell>
        </row>
        <row r="31631">
          <cell r="H31631" t="str">
            <v>MEDECIN</v>
          </cell>
          <cell r="K31631" t="str">
            <v>MS</v>
          </cell>
          <cell r="L31631">
            <v>2</v>
          </cell>
          <cell r="AC31631" t="str">
            <v>04814 / LAURENT OLIVIA</v>
          </cell>
          <cell r="AD31631">
            <v>3</v>
          </cell>
        </row>
        <row r="31632">
          <cell r="H31632" t="str">
            <v>MEDECIN</v>
          </cell>
          <cell r="K31632" t="str">
            <v>MS</v>
          </cell>
          <cell r="L31632">
            <v>0</v>
          </cell>
          <cell r="AC31632" t="str">
            <v>05345 / SCHENCK LAURENCE</v>
          </cell>
          <cell r="AD31632">
            <v>3</v>
          </cell>
        </row>
        <row r="31633">
          <cell r="H31633" t="str">
            <v>MASSEUR</v>
          </cell>
          <cell r="L31633">
            <v>0</v>
          </cell>
          <cell r="AC31633" t="str">
            <v>05029 / BOUGHALEM ALI</v>
          </cell>
          <cell r="AD31633">
            <v>3</v>
          </cell>
        </row>
        <row r="31634">
          <cell r="H31634" t="str">
            <v>ORTHOPTISTE, ORTHOPHONISTE</v>
          </cell>
          <cell r="L31634">
            <v>0</v>
          </cell>
          <cell r="AC31634" t="str">
            <v>05029 / BOUGHALEM ALI</v>
          </cell>
          <cell r="AD31634">
            <v>3</v>
          </cell>
        </row>
        <row r="31635">
          <cell r="H31635" t="str">
            <v>INFIRMIER</v>
          </cell>
          <cell r="L31635">
            <v>0</v>
          </cell>
          <cell r="AC31635" t="str">
            <v>05358 / BETSCH CELINE</v>
          </cell>
          <cell r="AD31635">
            <v>3</v>
          </cell>
        </row>
        <row r="31636">
          <cell r="H31636" t="str">
            <v>FOURNISSEUR</v>
          </cell>
          <cell r="L31636">
            <v>0</v>
          </cell>
          <cell r="AC31636" t="str">
            <v>02337 / GALLARD MYLENE</v>
          </cell>
          <cell r="AD31636">
            <v>3</v>
          </cell>
        </row>
        <row r="31637">
          <cell r="H31637" t="str">
            <v>MEDECIN</v>
          </cell>
          <cell r="K31637" t="str">
            <v>MS</v>
          </cell>
          <cell r="L31637">
            <v>0</v>
          </cell>
          <cell r="AC31637" t="str">
            <v>02918 / SCHOLLER STEPHANIE</v>
          </cell>
          <cell r="AD31637">
            <v>3</v>
          </cell>
        </row>
        <row r="31638">
          <cell r="H31638" t="str">
            <v>DENTISTE</v>
          </cell>
          <cell r="L31638">
            <v>0</v>
          </cell>
          <cell r="AC31638" t="str">
            <v>06513 / ROLLANG ARNOULD RACHEL</v>
          </cell>
          <cell r="AD31638">
            <v>3</v>
          </cell>
        </row>
        <row r="31639">
          <cell r="H31639" t="str">
            <v>DENTISTE</v>
          </cell>
          <cell r="L31639">
            <v>0</v>
          </cell>
          <cell r="AC31639" t="str">
            <v>06513 / ROLLANG ARNOULD RACHEL</v>
          </cell>
          <cell r="AD31639">
            <v>3</v>
          </cell>
        </row>
        <row r="31640">
          <cell r="H31640" t="str">
            <v>DENTISTE</v>
          </cell>
          <cell r="L31640">
            <v>0</v>
          </cell>
          <cell r="AC31640" t="str">
            <v>02918 / SCHOLLER STEPHANIE</v>
          </cell>
          <cell r="AD31640">
            <v>3</v>
          </cell>
        </row>
        <row r="31641">
          <cell r="H31641" t="str">
            <v>MASSEUR</v>
          </cell>
          <cell r="L31641">
            <v>0</v>
          </cell>
          <cell r="AC31641" t="str">
            <v>04988 / STIRNEMANN JEAN VINCENT</v>
          </cell>
          <cell r="AD31641">
            <v>3</v>
          </cell>
        </row>
        <row r="31642">
          <cell r="H31642" t="str">
            <v>MEDECIN</v>
          </cell>
          <cell r="K31642" t="str">
            <v>MS</v>
          </cell>
          <cell r="L31642">
            <v>0</v>
          </cell>
          <cell r="AC31642" t="str">
            <v>02918 / SCHOLLER STEPHANIE</v>
          </cell>
          <cell r="AD31642">
            <v>3</v>
          </cell>
        </row>
        <row r="31643">
          <cell r="H31643" t="str">
            <v>MEDECIN</v>
          </cell>
          <cell r="K31643" t="str">
            <v>MG</v>
          </cell>
          <cell r="L31643">
            <v>0</v>
          </cell>
          <cell r="AC31643" t="str">
            <v>06513 / ROLLANG ARNOULD RACHEL</v>
          </cell>
          <cell r="AD31643">
            <v>3</v>
          </cell>
        </row>
        <row r="31644">
          <cell r="H31644" t="str">
            <v>PÉDICURE - PODOLOGUE</v>
          </cell>
          <cell r="L31644">
            <v>1</v>
          </cell>
          <cell r="AC31644" t="str">
            <v>03811 / LE MOYNE BENOIT</v>
          </cell>
          <cell r="AD31644">
            <v>3</v>
          </cell>
        </row>
        <row r="31645">
          <cell r="H31645" t="str">
            <v>PÉDICURE - PODOLOGUE</v>
          </cell>
          <cell r="L31645">
            <v>0</v>
          </cell>
          <cell r="AC31645" t="str">
            <v>04988 / STIRNEMANN JEAN VINCENT</v>
          </cell>
          <cell r="AD31645">
            <v>3</v>
          </cell>
        </row>
        <row r="31646">
          <cell r="H31646" t="str">
            <v>MEDECIN</v>
          </cell>
          <cell r="K31646" t="str">
            <v>MG</v>
          </cell>
          <cell r="L31646">
            <v>0</v>
          </cell>
          <cell r="AC31646" t="str">
            <v>06513 / ROLLANG ARNOULD RACHEL</v>
          </cell>
          <cell r="AD31646">
            <v>3</v>
          </cell>
        </row>
        <row r="31647">
          <cell r="H31647" t="str">
            <v>MASSEUR</v>
          </cell>
          <cell r="L31647">
            <v>0</v>
          </cell>
          <cell r="AC31647" t="str">
            <v>03811 / LE MOYNE BENOIT</v>
          </cell>
          <cell r="AD31647">
            <v>3</v>
          </cell>
        </row>
        <row r="31648">
          <cell r="H31648" t="str">
            <v>INFIRMIER</v>
          </cell>
          <cell r="L31648">
            <v>0</v>
          </cell>
          <cell r="AC31648" t="str">
            <v>00729 / SCHMITT MARX EVELYNE</v>
          </cell>
          <cell r="AD31648">
            <v>3</v>
          </cell>
        </row>
        <row r="31649">
          <cell r="H31649" t="str">
            <v>ORTHOPTISTE, ORTHOPHONISTE</v>
          </cell>
          <cell r="L31649">
            <v>0</v>
          </cell>
          <cell r="AC31649" t="str">
            <v>02918 / SCHOLLER STEPHANIE</v>
          </cell>
          <cell r="AD31649">
            <v>3</v>
          </cell>
        </row>
        <row r="31650">
          <cell r="H31650" t="str">
            <v>MASSEUR</v>
          </cell>
          <cell r="L31650">
            <v>0</v>
          </cell>
          <cell r="AC31650" t="str">
            <v>04814 / LAURENT OLIVIA</v>
          </cell>
          <cell r="AD31650">
            <v>3</v>
          </cell>
        </row>
        <row r="31651">
          <cell r="H31651" t="str">
            <v>MASSEUR</v>
          </cell>
          <cell r="L31651">
            <v>0</v>
          </cell>
          <cell r="AC31651" t="str">
            <v>02918 / SCHOLLER STEPHANIE</v>
          </cell>
          <cell r="AD31651">
            <v>3</v>
          </cell>
        </row>
        <row r="31652">
          <cell r="H31652" t="str">
            <v>INFIRMIER</v>
          </cell>
          <cell r="L31652">
            <v>0</v>
          </cell>
          <cell r="AC31652" t="str">
            <v>02337 / GALLARD MYLENE</v>
          </cell>
          <cell r="AD31652">
            <v>3</v>
          </cell>
        </row>
        <row r="31653">
          <cell r="H31653" t="str">
            <v>MEDECIN</v>
          </cell>
          <cell r="K31653" t="str">
            <v>MG</v>
          </cell>
          <cell r="L31653">
            <v>0</v>
          </cell>
          <cell r="AC31653" t="str">
            <v>02337 / GALLARD MYLENE</v>
          </cell>
          <cell r="AD31653">
            <v>3</v>
          </cell>
        </row>
        <row r="31654">
          <cell r="H31654" t="str">
            <v>ORTHOPTISTE, ORTHOPHONISTE</v>
          </cell>
          <cell r="L31654">
            <v>0</v>
          </cell>
          <cell r="AC31654" t="str">
            <v>06513 / ROLLANG ARNOULD RACHEL</v>
          </cell>
          <cell r="AD31654">
            <v>3</v>
          </cell>
        </row>
        <row r="31655">
          <cell r="H31655" t="str">
            <v>MASSEUR</v>
          </cell>
          <cell r="L31655">
            <v>0</v>
          </cell>
          <cell r="AC31655" t="str">
            <v>05029 / BOUGHALEM ALI</v>
          </cell>
          <cell r="AD31655">
            <v>3</v>
          </cell>
        </row>
        <row r="31656">
          <cell r="H31656" t="str">
            <v>DENTISTE</v>
          </cell>
          <cell r="L31656">
            <v>0</v>
          </cell>
          <cell r="AC31656" t="str">
            <v>02918 / SCHOLLER STEPHANIE</v>
          </cell>
          <cell r="AD31656">
            <v>3</v>
          </cell>
        </row>
        <row r="31657">
          <cell r="H31657" t="str">
            <v>FOURNISSEUR</v>
          </cell>
          <cell r="L31657">
            <v>0</v>
          </cell>
          <cell r="AC31657" t="str">
            <v>02918 / SCHOLLER STEPHANIE</v>
          </cell>
          <cell r="AD31657">
            <v>3</v>
          </cell>
        </row>
        <row r="31658">
          <cell r="H31658" t="str">
            <v>MEDECIN</v>
          </cell>
          <cell r="K31658" t="str">
            <v>MG</v>
          </cell>
          <cell r="L31658">
            <v>0</v>
          </cell>
          <cell r="AC31658" t="str">
            <v>04814 / LAURENT OLIVIA</v>
          </cell>
          <cell r="AD31658">
            <v>3</v>
          </cell>
        </row>
        <row r="31659">
          <cell r="H31659" t="str">
            <v>INFIRMIER</v>
          </cell>
          <cell r="L31659">
            <v>0</v>
          </cell>
          <cell r="AC31659" t="str">
            <v>02918 / SCHOLLER STEPHANIE</v>
          </cell>
          <cell r="AD31659">
            <v>3</v>
          </cell>
        </row>
        <row r="31660">
          <cell r="H31660" t="str">
            <v>MEDECIN</v>
          </cell>
          <cell r="K31660" t="str">
            <v>MS</v>
          </cell>
          <cell r="L31660">
            <v>0</v>
          </cell>
          <cell r="AC31660" t="str">
            <v>04814 / LAURENT OLIVIA</v>
          </cell>
          <cell r="AD31660">
            <v>3</v>
          </cell>
        </row>
        <row r="31661">
          <cell r="H31661" t="str">
            <v>FOURNISSEUR</v>
          </cell>
          <cell r="L31661">
            <v>0</v>
          </cell>
          <cell r="AC31661" t="str">
            <v>05345 / SCHENCK LAURENCE</v>
          </cell>
          <cell r="AD31661">
            <v>3</v>
          </cell>
        </row>
        <row r="31662">
          <cell r="H31662" t="str">
            <v>FOURNISSEUR</v>
          </cell>
          <cell r="L31662">
            <v>0</v>
          </cell>
          <cell r="AC31662" t="str">
            <v>05345 / SCHENCK LAURENCE</v>
          </cell>
          <cell r="AD31662">
            <v>3</v>
          </cell>
        </row>
        <row r="31663">
          <cell r="H31663" t="str">
            <v>FOURNISSEUR</v>
          </cell>
          <cell r="L31663">
            <v>0</v>
          </cell>
          <cell r="AC31663" t="str">
            <v>04814 / LAURENT OLIVIA</v>
          </cell>
          <cell r="AD31663">
            <v>3</v>
          </cell>
        </row>
        <row r="31664">
          <cell r="H31664" t="str">
            <v>INFIRMIER</v>
          </cell>
          <cell r="L31664">
            <v>0</v>
          </cell>
          <cell r="AC31664" t="str">
            <v>04988 / STIRNEMANN JEAN VINCENT</v>
          </cell>
          <cell r="AD31664">
            <v>3</v>
          </cell>
        </row>
        <row r="31665">
          <cell r="H31665" t="str">
            <v>FOURNISSEUR</v>
          </cell>
          <cell r="L31665">
            <v>0</v>
          </cell>
          <cell r="AC31665" t="str">
            <v>06513 / ROLLANG ARNOULD RACHEL</v>
          </cell>
          <cell r="AD31665">
            <v>3</v>
          </cell>
        </row>
        <row r="31666">
          <cell r="H31666" t="str">
            <v>INFIRMIER</v>
          </cell>
          <cell r="L31666">
            <v>0</v>
          </cell>
          <cell r="AC31666" t="str">
            <v>06513 / ROLLANG ARNOULD RACHEL</v>
          </cell>
          <cell r="AD31666">
            <v>3</v>
          </cell>
        </row>
        <row r="31667">
          <cell r="H31667" t="str">
            <v>MEDECIN</v>
          </cell>
          <cell r="K31667" t="str">
            <v>MG</v>
          </cell>
          <cell r="L31667">
            <v>0</v>
          </cell>
          <cell r="AC31667" t="str">
            <v>02337 / GALLARD MYLENE</v>
          </cell>
          <cell r="AD31667">
            <v>3</v>
          </cell>
        </row>
        <row r="31668">
          <cell r="H31668" t="str">
            <v>INFIRMIER</v>
          </cell>
          <cell r="L31668">
            <v>0</v>
          </cell>
          <cell r="AC31668" t="str">
            <v>03811 / LE MOYNE BENOIT</v>
          </cell>
          <cell r="AD31668">
            <v>3</v>
          </cell>
        </row>
        <row r="31669">
          <cell r="H31669" t="str">
            <v>MEDECIN</v>
          </cell>
          <cell r="K31669" t="str">
            <v>MG</v>
          </cell>
          <cell r="L31669">
            <v>1</v>
          </cell>
          <cell r="AC31669" t="str">
            <v>04988 / STIRNEMANN JEAN VINCENT</v>
          </cell>
          <cell r="AD31669">
            <v>3</v>
          </cell>
        </row>
        <row r="31670">
          <cell r="H31670" t="str">
            <v>MEDECIN</v>
          </cell>
          <cell r="K31670" t="str">
            <v>MG</v>
          </cell>
          <cell r="L31670">
            <v>0</v>
          </cell>
          <cell r="AC31670" t="str">
            <v>03811 / LE MOYNE BENOIT</v>
          </cell>
          <cell r="AD31670">
            <v>3</v>
          </cell>
        </row>
        <row r="31671">
          <cell r="H31671" t="str">
            <v>MEDECIN</v>
          </cell>
          <cell r="K31671" t="str">
            <v>MG</v>
          </cell>
          <cell r="L31671">
            <v>0</v>
          </cell>
          <cell r="AC31671" t="str">
            <v>05358 / BETSCH CELINE</v>
          </cell>
          <cell r="AD31671">
            <v>3</v>
          </cell>
        </row>
        <row r="31672">
          <cell r="H31672" t="str">
            <v>INFIRMIER</v>
          </cell>
          <cell r="L31672">
            <v>0</v>
          </cell>
          <cell r="AC31672" t="str">
            <v>04814 / LAURENT OLIVIA</v>
          </cell>
          <cell r="AD31672">
            <v>3</v>
          </cell>
        </row>
        <row r="31673">
          <cell r="H31673" t="str">
            <v>MASSEUR</v>
          </cell>
          <cell r="L31673">
            <v>0</v>
          </cell>
          <cell r="AC31673" t="str">
            <v>02337 / GALLARD MYLENE</v>
          </cell>
          <cell r="AD31673">
            <v>3</v>
          </cell>
        </row>
        <row r="31674">
          <cell r="H31674" t="str">
            <v>MEDECIN</v>
          </cell>
          <cell r="K31674" t="str">
            <v>MG</v>
          </cell>
          <cell r="L31674">
            <v>0</v>
          </cell>
          <cell r="AC31674" t="str">
            <v>05345 / SCHENCK LAURENCE</v>
          </cell>
          <cell r="AD31674">
            <v>3</v>
          </cell>
        </row>
        <row r="31675">
          <cell r="H31675" t="str">
            <v>MEDECIN</v>
          </cell>
          <cell r="K31675" t="str">
            <v>MG</v>
          </cell>
          <cell r="L31675">
            <v>1</v>
          </cell>
          <cell r="AC31675" t="str">
            <v>06513 / ROLLANG ARNOULD RACHEL</v>
          </cell>
          <cell r="AD31675">
            <v>3</v>
          </cell>
        </row>
        <row r="31676">
          <cell r="H31676" t="str">
            <v>SAGE-FEMME</v>
          </cell>
          <cell r="L31676">
            <v>0</v>
          </cell>
          <cell r="AC31676" t="str">
            <v>04814 / LAURENT OLIVIA</v>
          </cell>
          <cell r="AD31676">
            <v>3</v>
          </cell>
        </row>
        <row r="31677">
          <cell r="H31677" t="str">
            <v>DENTISTE</v>
          </cell>
          <cell r="L31677">
            <v>0</v>
          </cell>
          <cell r="AC31677" t="str">
            <v>04814 / LAURENT OLIVIA</v>
          </cell>
          <cell r="AD31677">
            <v>3</v>
          </cell>
        </row>
        <row r="31678">
          <cell r="H31678" t="str">
            <v>MASSEUR</v>
          </cell>
          <cell r="L31678">
            <v>0</v>
          </cell>
          <cell r="AC31678" t="str">
            <v>02918 / SCHOLLER STEPHANIE</v>
          </cell>
          <cell r="AD31678">
            <v>3</v>
          </cell>
        </row>
        <row r="31679">
          <cell r="H31679" t="str">
            <v>ORTHOPTISTE, ORTHOPHONISTE</v>
          </cell>
          <cell r="L31679">
            <v>0</v>
          </cell>
          <cell r="AC31679" t="str">
            <v>02337 / GALLARD MYLENE</v>
          </cell>
          <cell r="AD31679">
            <v>3</v>
          </cell>
        </row>
        <row r="31680">
          <cell r="H31680" t="str">
            <v>INFIRMIER</v>
          </cell>
          <cell r="L31680">
            <v>0</v>
          </cell>
          <cell r="AC31680" t="str">
            <v>06513 / ROLLANG ARNOULD RACHEL</v>
          </cell>
          <cell r="AD31680">
            <v>3</v>
          </cell>
        </row>
        <row r="31681">
          <cell r="H31681" t="str">
            <v>DENTISTE</v>
          </cell>
          <cell r="L31681">
            <v>0</v>
          </cell>
          <cell r="AC31681" t="str">
            <v>04814 / LAURENT OLIVIA</v>
          </cell>
          <cell r="AD31681">
            <v>3</v>
          </cell>
        </row>
        <row r="31682">
          <cell r="H31682" t="str">
            <v>ORTHOPTISTE, ORTHOPHONISTE</v>
          </cell>
          <cell r="L31682">
            <v>0</v>
          </cell>
          <cell r="AC31682" t="str">
            <v>04814 / LAURENT OLIVIA</v>
          </cell>
          <cell r="AD31682">
            <v>3</v>
          </cell>
        </row>
        <row r="31683">
          <cell r="H31683" t="str">
            <v>MEDECIN</v>
          </cell>
          <cell r="K31683" t="str">
            <v>MS</v>
          </cell>
          <cell r="L31683">
            <v>0</v>
          </cell>
          <cell r="AC31683" t="str">
            <v>04814 / LAURENT OLIVIA</v>
          </cell>
          <cell r="AD31683">
            <v>3</v>
          </cell>
        </row>
        <row r="31684">
          <cell r="H31684" t="str">
            <v>DENTISTE</v>
          </cell>
          <cell r="L31684">
            <v>0</v>
          </cell>
          <cell r="AC31684" t="str">
            <v>02337 / GALLARD MYLENE</v>
          </cell>
          <cell r="AD31684">
            <v>3</v>
          </cell>
        </row>
        <row r="31685">
          <cell r="H31685" t="str">
            <v>INFIRMIER</v>
          </cell>
          <cell r="L31685">
            <v>0</v>
          </cell>
          <cell r="AC31685" t="str">
            <v>04814 / LAURENT OLIVIA</v>
          </cell>
          <cell r="AD31685">
            <v>3</v>
          </cell>
        </row>
        <row r="31686">
          <cell r="H31686" t="str">
            <v>INFIRMIER</v>
          </cell>
          <cell r="L31686">
            <v>0</v>
          </cell>
          <cell r="AC31686" t="str">
            <v>00729 / SCHMITT MARX EVELYNE</v>
          </cell>
          <cell r="AD31686">
            <v>3</v>
          </cell>
        </row>
        <row r="31687">
          <cell r="H31687" t="str">
            <v>ORTHOPTISTE, ORTHOPHONISTE</v>
          </cell>
          <cell r="L31687">
            <v>0</v>
          </cell>
          <cell r="AC31687" t="str">
            <v>05345 / SCHENCK LAURENCE</v>
          </cell>
          <cell r="AD31687">
            <v>3</v>
          </cell>
        </row>
        <row r="31688">
          <cell r="H31688" t="str">
            <v>MEDECIN</v>
          </cell>
          <cell r="K31688" t="str">
            <v>MG</v>
          </cell>
          <cell r="L31688">
            <v>0</v>
          </cell>
          <cell r="AC31688" t="str">
            <v>02918 / SCHOLLER STEPHANIE</v>
          </cell>
          <cell r="AD31688">
            <v>3</v>
          </cell>
        </row>
        <row r="31689">
          <cell r="H31689" t="str">
            <v>ORTHOPTISTE, ORTHOPHONISTE</v>
          </cell>
          <cell r="L31689">
            <v>1</v>
          </cell>
          <cell r="AC31689" t="str">
            <v>04814 / LAURENT OLIVIA</v>
          </cell>
          <cell r="AD31689">
            <v>3</v>
          </cell>
        </row>
        <row r="31690">
          <cell r="H31690" t="str">
            <v>MASSEUR</v>
          </cell>
          <cell r="L31690">
            <v>0</v>
          </cell>
          <cell r="AC31690" t="str">
            <v>05345 / SCHENCK LAURENCE</v>
          </cell>
          <cell r="AD31690">
            <v>3</v>
          </cell>
        </row>
        <row r="31691">
          <cell r="H31691" t="str">
            <v>DENTISTE</v>
          </cell>
          <cell r="L31691">
            <v>0</v>
          </cell>
          <cell r="AC31691" t="str">
            <v>04814 / LAURENT OLIVIA</v>
          </cell>
          <cell r="AD31691">
            <v>3</v>
          </cell>
        </row>
        <row r="31692">
          <cell r="H31692" t="str">
            <v>MASSEUR</v>
          </cell>
          <cell r="L31692">
            <v>0</v>
          </cell>
          <cell r="AC31692" t="str">
            <v>03811 / LE MOYNE BENOIT</v>
          </cell>
          <cell r="AD31692">
            <v>3</v>
          </cell>
        </row>
        <row r="31693">
          <cell r="H31693" t="str">
            <v>MASSEUR</v>
          </cell>
          <cell r="L31693">
            <v>0</v>
          </cell>
          <cell r="AC31693" t="str">
            <v>02337 / GALLARD MYLENE</v>
          </cell>
          <cell r="AD31693">
            <v>3</v>
          </cell>
        </row>
        <row r="31694">
          <cell r="H31694" t="str">
            <v>SAGE-FEMME</v>
          </cell>
          <cell r="L31694">
            <v>0</v>
          </cell>
          <cell r="AC31694" t="str">
            <v>02337 / GALLARD MYLENE</v>
          </cell>
          <cell r="AD31694">
            <v>3</v>
          </cell>
        </row>
        <row r="31695">
          <cell r="H31695" t="str">
            <v>MEDECIN</v>
          </cell>
          <cell r="K31695" t="str">
            <v>MG</v>
          </cell>
          <cell r="L31695">
            <v>0</v>
          </cell>
          <cell r="AC31695" t="str">
            <v>04814 / LAURENT OLIVIA</v>
          </cell>
          <cell r="AD31695">
            <v>3</v>
          </cell>
        </row>
        <row r="31696">
          <cell r="H31696" t="str">
            <v>MASSEUR</v>
          </cell>
          <cell r="L31696">
            <v>0</v>
          </cell>
          <cell r="AC31696" t="str">
            <v>02337 / GALLARD MYLENE</v>
          </cell>
          <cell r="AD31696">
            <v>3</v>
          </cell>
        </row>
        <row r="31697">
          <cell r="H31697" t="str">
            <v>MEDECIN</v>
          </cell>
          <cell r="K31697" t="str">
            <v>MS</v>
          </cell>
          <cell r="L31697">
            <v>0</v>
          </cell>
          <cell r="AC31697" t="str">
            <v>04814 / LAURENT OLIVIA</v>
          </cell>
          <cell r="AD31697">
            <v>3</v>
          </cell>
        </row>
        <row r="31698">
          <cell r="H31698" t="str">
            <v>DENTISTE</v>
          </cell>
          <cell r="L31698">
            <v>0</v>
          </cell>
          <cell r="AC31698" t="str">
            <v>04814 / LAURENT OLIVIA</v>
          </cell>
          <cell r="AD31698">
            <v>3</v>
          </cell>
        </row>
        <row r="31699">
          <cell r="H31699" t="str">
            <v>DENTISTE</v>
          </cell>
          <cell r="L31699">
            <v>0</v>
          </cell>
          <cell r="AC31699" t="str">
            <v>06513 / ROLLANG ARNOULD RACHEL</v>
          </cell>
          <cell r="AD31699">
            <v>3</v>
          </cell>
        </row>
        <row r="31700">
          <cell r="H31700" t="str">
            <v>MEDECIN</v>
          </cell>
          <cell r="K31700" t="str">
            <v>MG</v>
          </cell>
          <cell r="L31700">
            <v>0</v>
          </cell>
          <cell r="AC31700" t="str">
            <v>04988 / STIRNEMANN JEAN VINCENT</v>
          </cell>
          <cell r="AD31700">
            <v>3</v>
          </cell>
        </row>
        <row r="31701">
          <cell r="H31701" t="str">
            <v>MEDECIN</v>
          </cell>
          <cell r="K31701" t="str">
            <v>MS</v>
          </cell>
          <cell r="L31701">
            <v>0</v>
          </cell>
          <cell r="AC31701" t="str">
            <v>00729 / SCHMITT MARX EVELYNE</v>
          </cell>
          <cell r="AD31701">
            <v>3</v>
          </cell>
        </row>
        <row r="31702">
          <cell r="H31702" t="str">
            <v>INFIRMIER</v>
          </cell>
          <cell r="L31702">
            <v>0</v>
          </cell>
          <cell r="AC31702" t="str">
            <v>05029 / BOUGHALEM ALI</v>
          </cell>
          <cell r="AD31702">
            <v>3</v>
          </cell>
        </row>
        <row r="31703">
          <cell r="H31703" t="str">
            <v>INFIRMIER</v>
          </cell>
          <cell r="L31703">
            <v>0</v>
          </cell>
          <cell r="AC31703" t="str">
            <v>03811 / LE MOYNE BENOIT</v>
          </cell>
          <cell r="AD31703">
            <v>3</v>
          </cell>
        </row>
        <row r="31704">
          <cell r="H31704" t="str">
            <v>MASSEUR</v>
          </cell>
          <cell r="L31704">
            <v>0</v>
          </cell>
          <cell r="AC31704" t="str">
            <v>02918 / SCHOLLER STEPHANIE</v>
          </cell>
          <cell r="AD31704">
            <v>3</v>
          </cell>
        </row>
        <row r="31705">
          <cell r="H31705" t="str">
            <v>ORTHOPTISTE, ORTHOPHONISTE</v>
          </cell>
          <cell r="L31705">
            <v>0</v>
          </cell>
          <cell r="AC31705" t="str">
            <v>06513 / ROLLANG ARNOULD RACHEL</v>
          </cell>
          <cell r="AD31705">
            <v>3</v>
          </cell>
        </row>
        <row r="31706">
          <cell r="H31706" t="str">
            <v>ORTHOPTISTE, ORTHOPHONISTE</v>
          </cell>
          <cell r="L31706">
            <v>0</v>
          </cell>
          <cell r="AC31706" t="str">
            <v>03811 / LE MOYNE BENOIT</v>
          </cell>
          <cell r="AD31706">
            <v>3</v>
          </cell>
        </row>
        <row r="31707">
          <cell r="H31707" t="str">
            <v>DENTISTE</v>
          </cell>
          <cell r="L31707">
            <v>0</v>
          </cell>
          <cell r="AC31707" t="str">
            <v>04988 / STIRNEMANN JEAN VINCENT</v>
          </cell>
          <cell r="AD31707">
            <v>3</v>
          </cell>
        </row>
        <row r="31708">
          <cell r="H31708" t="str">
            <v>DENTISTE</v>
          </cell>
          <cell r="L31708">
            <v>0</v>
          </cell>
          <cell r="AC31708" t="str">
            <v>03811 / LE MOYNE BENOIT</v>
          </cell>
          <cell r="AD31708">
            <v>3</v>
          </cell>
        </row>
        <row r="31709">
          <cell r="H31709" t="str">
            <v>MEDECIN</v>
          </cell>
          <cell r="K31709" t="str">
            <v>MS</v>
          </cell>
          <cell r="L31709">
            <v>1</v>
          </cell>
          <cell r="AC31709" t="str">
            <v>02918 / SCHOLLER STEPHANIE</v>
          </cell>
          <cell r="AD31709">
            <v>3</v>
          </cell>
        </row>
        <row r="31710">
          <cell r="H31710" t="str">
            <v>MEDECIN</v>
          </cell>
          <cell r="K31710" t="str">
            <v>MS</v>
          </cell>
          <cell r="L31710">
            <v>3</v>
          </cell>
          <cell r="AC31710" t="str">
            <v>04988 / STIRNEMANN JEAN VINCENT</v>
          </cell>
          <cell r="AD31710">
            <v>3</v>
          </cell>
        </row>
        <row r="31711">
          <cell r="H31711" t="str">
            <v>MEDECIN</v>
          </cell>
          <cell r="K31711" t="str">
            <v>MS</v>
          </cell>
          <cell r="L31711">
            <v>2</v>
          </cell>
          <cell r="AC31711" t="str">
            <v>03811 / LE MOYNE BENOIT</v>
          </cell>
          <cell r="AD31711">
            <v>3</v>
          </cell>
        </row>
        <row r="31712">
          <cell r="H31712" t="str">
            <v>MEDECIN</v>
          </cell>
          <cell r="K31712" t="str">
            <v>MS</v>
          </cell>
          <cell r="L31712">
            <v>4</v>
          </cell>
          <cell r="AC31712" t="str">
            <v>00729 / SCHMITT MARX EVELYNE</v>
          </cell>
          <cell r="AD31712">
            <v>3</v>
          </cell>
        </row>
        <row r="31713">
          <cell r="H31713" t="str">
            <v>MEDECIN</v>
          </cell>
          <cell r="K31713" t="str">
            <v>MS</v>
          </cell>
          <cell r="L31713">
            <v>0</v>
          </cell>
          <cell r="AC31713" t="str">
            <v>05345 / SCHENCK LAURENCE</v>
          </cell>
          <cell r="AD31713">
            <v>3</v>
          </cell>
        </row>
        <row r="31714">
          <cell r="H31714" t="str">
            <v>MASSEUR</v>
          </cell>
          <cell r="L31714">
            <v>0</v>
          </cell>
          <cell r="AC31714" t="str">
            <v>05345 / SCHENCK LAURENCE</v>
          </cell>
          <cell r="AD31714">
            <v>3</v>
          </cell>
        </row>
        <row r="31715">
          <cell r="H31715" t="str">
            <v>MEDECIN</v>
          </cell>
          <cell r="K31715" t="str">
            <v>MG</v>
          </cell>
          <cell r="L31715">
            <v>0</v>
          </cell>
          <cell r="AC31715" t="str">
            <v>05345 / SCHENCK LAURENCE</v>
          </cell>
          <cell r="AD31715">
            <v>3</v>
          </cell>
        </row>
        <row r="31716">
          <cell r="H31716" t="str">
            <v>PÉDICURE - PODOLOGUE</v>
          </cell>
          <cell r="L31716">
            <v>0</v>
          </cell>
          <cell r="AC31716" t="str">
            <v>02337 / GALLARD MYLENE</v>
          </cell>
          <cell r="AD31716">
            <v>3</v>
          </cell>
        </row>
        <row r="31717">
          <cell r="H31717" t="str">
            <v>INFIRMIER</v>
          </cell>
          <cell r="L31717">
            <v>0</v>
          </cell>
          <cell r="AC31717" t="str">
            <v>03811 / LE MOYNE BENOIT</v>
          </cell>
          <cell r="AD31717">
            <v>3</v>
          </cell>
        </row>
        <row r="31718">
          <cell r="H31718" t="str">
            <v>MASSEUR</v>
          </cell>
          <cell r="L31718">
            <v>0</v>
          </cell>
          <cell r="AC31718" t="str">
            <v>03811 / LE MOYNE BENOIT</v>
          </cell>
          <cell r="AD31718">
            <v>3</v>
          </cell>
        </row>
        <row r="31719">
          <cell r="H31719" t="str">
            <v>DENTISTE</v>
          </cell>
          <cell r="L31719">
            <v>0</v>
          </cell>
          <cell r="AC31719" t="str">
            <v>03811 / LE MOYNE BENOIT</v>
          </cell>
          <cell r="AD31719">
            <v>3</v>
          </cell>
        </row>
        <row r="31720">
          <cell r="H31720" t="str">
            <v>MASSEUR</v>
          </cell>
          <cell r="L31720">
            <v>0</v>
          </cell>
          <cell r="AC31720" t="str">
            <v>04814 / LAURENT OLIVIA</v>
          </cell>
          <cell r="AD31720">
            <v>3</v>
          </cell>
        </row>
        <row r="31721">
          <cell r="H31721" t="str">
            <v>MASSEUR</v>
          </cell>
          <cell r="L31721">
            <v>0</v>
          </cell>
          <cell r="AC31721" t="str">
            <v>03811 / LE MOYNE BENOIT</v>
          </cell>
          <cell r="AD31721">
            <v>3</v>
          </cell>
        </row>
        <row r="31722">
          <cell r="H31722" t="str">
            <v>DENTISTE</v>
          </cell>
          <cell r="L31722">
            <v>0</v>
          </cell>
          <cell r="AC31722" t="str">
            <v>02337 / GALLARD MYLENE</v>
          </cell>
          <cell r="AD31722">
            <v>3</v>
          </cell>
        </row>
        <row r="31723">
          <cell r="H31723" t="str">
            <v>MEDECIN</v>
          </cell>
          <cell r="K31723" t="str">
            <v>MG</v>
          </cell>
          <cell r="L31723">
            <v>0</v>
          </cell>
          <cell r="AC31723" t="str">
            <v>00729 / SCHMITT MARX EVELYNE</v>
          </cell>
          <cell r="AD31723">
            <v>3</v>
          </cell>
        </row>
        <row r="31724">
          <cell r="H31724" t="str">
            <v>MEDECIN</v>
          </cell>
          <cell r="K31724" t="str">
            <v>MS</v>
          </cell>
          <cell r="L31724">
            <v>0</v>
          </cell>
          <cell r="AC31724" t="str">
            <v>04988 / STIRNEMANN JEAN VINCENT</v>
          </cell>
          <cell r="AD31724">
            <v>3</v>
          </cell>
        </row>
        <row r="31725">
          <cell r="H31725" t="str">
            <v>DENTISTE</v>
          </cell>
          <cell r="L31725">
            <v>0</v>
          </cell>
          <cell r="AC31725" t="str">
            <v>05029 / BOUGHALEM ALI</v>
          </cell>
          <cell r="AD31725">
            <v>3</v>
          </cell>
        </row>
        <row r="31726">
          <cell r="H31726" t="str">
            <v>MASSEUR</v>
          </cell>
          <cell r="L31726">
            <v>0</v>
          </cell>
          <cell r="AC31726" t="str">
            <v>05358 / BETSCH CELINE</v>
          </cell>
          <cell r="AD31726">
            <v>3</v>
          </cell>
        </row>
        <row r="31727">
          <cell r="H31727" t="str">
            <v>MEDECIN</v>
          </cell>
          <cell r="K31727" t="str">
            <v>MS</v>
          </cell>
          <cell r="L31727">
            <v>0</v>
          </cell>
          <cell r="AC31727" t="str">
            <v>04988 / STIRNEMANN JEAN VINCENT</v>
          </cell>
          <cell r="AD31727">
            <v>3</v>
          </cell>
        </row>
        <row r="31728">
          <cell r="H31728" t="str">
            <v>ORTHOPTISTE, ORTHOPHONISTE</v>
          </cell>
          <cell r="L31728">
            <v>0</v>
          </cell>
          <cell r="AC31728" t="str">
            <v>05358 / BETSCH CELINE</v>
          </cell>
          <cell r="AD31728">
            <v>3</v>
          </cell>
        </row>
        <row r="31729">
          <cell r="H31729" t="str">
            <v>MEDECIN</v>
          </cell>
          <cell r="K31729" t="str">
            <v>MG</v>
          </cell>
          <cell r="L31729">
            <v>0</v>
          </cell>
          <cell r="AC31729" t="str">
            <v>02337 / GALLARD MYLENE</v>
          </cell>
          <cell r="AD31729">
            <v>3</v>
          </cell>
        </row>
        <row r="31730">
          <cell r="H31730" t="str">
            <v>INFIRMIER</v>
          </cell>
          <cell r="L31730">
            <v>0</v>
          </cell>
          <cell r="AC31730" t="str">
            <v>05029 / BOUGHALEM ALI</v>
          </cell>
          <cell r="AD31730">
            <v>3</v>
          </cell>
        </row>
        <row r="31731">
          <cell r="H31731" t="str">
            <v>ORTHOPTISTE, ORTHOPHONISTE</v>
          </cell>
          <cell r="L31731">
            <v>0</v>
          </cell>
          <cell r="AC31731" t="str">
            <v>03811 / LE MOYNE BENOIT</v>
          </cell>
          <cell r="AD31731">
            <v>3</v>
          </cell>
        </row>
        <row r="31732">
          <cell r="H31732" t="str">
            <v>DENTISTE</v>
          </cell>
          <cell r="L31732">
            <v>0</v>
          </cell>
          <cell r="AC31732" t="str">
            <v>02337 / GALLARD MYLENE</v>
          </cell>
          <cell r="AD31732">
            <v>3</v>
          </cell>
        </row>
        <row r="31733">
          <cell r="H31733" t="str">
            <v>MASSEUR</v>
          </cell>
          <cell r="L31733">
            <v>0</v>
          </cell>
          <cell r="AC31733" t="str">
            <v>02918 / SCHOLLER STEPHANIE</v>
          </cell>
          <cell r="AD31733">
            <v>3</v>
          </cell>
        </row>
        <row r="31734">
          <cell r="H31734" t="str">
            <v>MASSEUR</v>
          </cell>
          <cell r="L31734">
            <v>0</v>
          </cell>
          <cell r="AC31734" t="str">
            <v>06513 / ROLLANG ARNOULD RACHEL</v>
          </cell>
          <cell r="AD31734">
            <v>3</v>
          </cell>
        </row>
        <row r="31735">
          <cell r="H31735" t="str">
            <v>MEDECIN</v>
          </cell>
          <cell r="K31735" t="str">
            <v>MG</v>
          </cell>
          <cell r="L31735">
            <v>0</v>
          </cell>
          <cell r="AC31735" t="str">
            <v>02337 / GALLARD MYLENE</v>
          </cell>
          <cell r="AD31735">
            <v>3</v>
          </cell>
        </row>
        <row r="31736">
          <cell r="H31736" t="str">
            <v>MASSEUR</v>
          </cell>
          <cell r="L31736">
            <v>0</v>
          </cell>
          <cell r="AC31736" t="str">
            <v>03811 / LE MOYNE BENOIT</v>
          </cell>
          <cell r="AD31736">
            <v>3</v>
          </cell>
        </row>
        <row r="31737">
          <cell r="H31737" t="str">
            <v>MEDECIN</v>
          </cell>
          <cell r="K31737" t="str">
            <v>MS</v>
          </cell>
          <cell r="L31737">
            <v>0</v>
          </cell>
          <cell r="AC31737" t="str">
            <v>03811 / LE MOYNE BENOIT</v>
          </cell>
          <cell r="AD31737">
            <v>3</v>
          </cell>
        </row>
        <row r="31738">
          <cell r="H31738" t="str">
            <v>MEDECIN</v>
          </cell>
          <cell r="K31738" t="str">
            <v>MS</v>
          </cell>
          <cell r="L31738">
            <v>0</v>
          </cell>
          <cell r="AC31738" t="str">
            <v>02337 / GALLARD MYLENE</v>
          </cell>
          <cell r="AD31738">
            <v>3</v>
          </cell>
        </row>
        <row r="31739">
          <cell r="H31739" t="str">
            <v>DENTISTE</v>
          </cell>
          <cell r="L31739">
            <v>0</v>
          </cell>
          <cell r="AC31739" t="str">
            <v>00729 / SCHMITT MARX EVELYNE</v>
          </cell>
          <cell r="AD31739">
            <v>3</v>
          </cell>
        </row>
        <row r="31740">
          <cell r="H31740" t="str">
            <v>MASSEUR</v>
          </cell>
          <cell r="L31740">
            <v>0</v>
          </cell>
          <cell r="AC31740" t="str">
            <v>05029 / BOUGHALEM ALI</v>
          </cell>
          <cell r="AD31740">
            <v>3</v>
          </cell>
        </row>
        <row r="31741">
          <cell r="H31741" t="str">
            <v>MEDECIN</v>
          </cell>
          <cell r="K31741" t="str">
            <v>MS</v>
          </cell>
          <cell r="L31741">
            <v>2</v>
          </cell>
          <cell r="AC31741" t="str">
            <v>03811 / LE MOYNE BENOIT</v>
          </cell>
          <cell r="AD31741">
            <v>3</v>
          </cell>
        </row>
        <row r="31742">
          <cell r="H31742" t="str">
            <v>MEDECIN</v>
          </cell>
          <cell r="K31742" t="str">
            <v>MS</v>
          </cell>
          <cell r="L31742">
            <v>0</v>
          </cell>
          <cell r="AC31742" t="str">
            <v>04988 / STIRNEMANN JEAN VINCENT</v>
          </cell>
          <cell r="AD31742">
            <v>3</v>
          </cell>
        </row>
        <row r="31743">
          <cell r="H31743" t="str">
            <v>MEDECIN</v>
          </cell>
          <cell r="K31743" t="str">
            <v>MS</v>
          </cell>
          <cell r="L31743">
            <v>1</v>
          </cell>
          <cell r="AC31743" t="str">
            <v>05029 / BOUGHALEM ALI</v>
          </cell>
          <cell r="AD31743">
            <v>3</v>
          </cell>
        </row>
        <row r="31744">
          <cell r="H31744" t="str">
            <v>MEDECIN</v>
          </cell>
          <cell r="K31744" t="str">
            <v>MG</v>
          </cell>
          <cell r="L31744">
            <v>0</v>
          </cell>
          <cell r="AC31744" t="str">
            <v>02337 / GALLARD MYLENE</v>
          </cell>
          <cell r="AD31744">
            <v>3</v>
          </cell>
        </row>
        <row r="31745">
          <cell r="H31745" t="str">
            <v>MASSEUR</v>
          </cell>
          <cell r="L31745">
            <v>0</v>
          </cell>
          <cell r="AC31745" t="str">
            <v>05358 / BETSCH CELINE</v>
          </cell>
          <cell r="AD31745">
            <v>3</v>
          </cell>
        </row>
        <row r="31746">
          <cell r="H31746" t="str">
            <v>MEDECIN</v>
          </cell>
          <cell r="K31746" t="str">
            <v>MG</v>
          </cell>
          <cell r="L31746">
            <v>0</v>
          </cell>
          <cell r="AC31746" t="str">
            <v>05345 / SCHENCK LAURENCE</v>
          </cell>
          <cell r="AD31746">
            <v>3</v>
          </cell>
        </row>
        <row r="31747">
          <cell r="H31747" t="str">
            <v>MEDECIN</v>
          </cell>
          <cell r="K31747" t="str">
            <v>MG</v>
          </cell>
          <cell r="L31747">
            <v>0</v>
          </cell>
          <cell r="AC31747" t="str">
            <v>04814 / LAURENT OLIVIA</v>
          </cell>
          <cell r="AD31747">
            <v>3</v>
          </cell>
        </row>
        <row r="31748">
          <cell r="H31748" t="str">
            <v>INFIRMIER</v>
          </cell>
          <cell r="L31748">
            <v>0</v>
          </cell>
          <cell r="AC31748" t="str">
            <v>04814 / LAURENT OLIVIA</v>
          </cell>
          <cell r="AD31748">
            <v>3</v>
          </cell>
        </row>
        <row r="31749">
          <cell r="H31749" t="str">
            <v>MEDECIN</v>
          </cell>
          <cell r="K31749" t="str">
            <v>MG</v>
          </cell>
          <cell r="L31749">
            <v>0</v>
          </cell>
          <cell r="AC31749" t="str">
            <v>03811 / LE MOYNE BENOIT</v>
          </cell>
          <cell r="AD31749">
            <v>3</v>
          </cell>
        </row>
        <row r="31750">
          <cell r="H31750" t="str">
            <v>MASSEUR</v>
          </cell>
          <cell r="L31750">
            <v>0</v>
          </cell>
          <cell r="AC31750" t="str">
            <v>02918 / SCHOLLER STEPHANIE</v>
          </cell>
          <cell r="AD31750">
            <v>3</v>
          </cell>
        </row>
        <row r="31751">
          <cell r="H31751" t="str">
            <v>MASSEUR</v>
          </cell>
          <cell r="L31751">
            <v>0</v>
          </cell>
          <cell r="AC31751" t="str">
            <v>02337 / GALLARD MYLENE</v>
          </cell>
          <cell r="AD31751">
            <v>3</v>
          </cell>
        </row>
        <row r="31752">
          <cell r="H31752" t="str">
            <v>MASSEUR</v>
          </cell>
          <cell r="L31752">
            <v>0</v>
          </cell>
          <cell r="AC31752" t="str">
            <v>02337 / GALLARD MYLENE</v>
          </cell>
          <cell r="AD31752">
            <v>3</v>
          </cell>
        </row>
        <row r="31753">
          <cell r="H31753" t="str">
            <v>INFIRMIER</v>
          </cell>
          <cell r="L31753">
            <v>0</v>
          </cell>
          <cell r="AC31753" t="str">
            <v>00729 / SCHMITT MARX EVELYNE</v>
          </cell>
          <cell r="AD31753">
            <v>3</v>
          </cell>
        </row>
        <row r="31754">
          <cell r="H31754" t="str">
            <v>FOURNISSEUR</v>
          </cell>
          <cell r="L31754">
            <v>0</v>
          </cell>
          <cell r="AC31754" t="str">
            <v>05345 / SCHENCK LAURENCE</v>
          </cell>
          <cell r="AD31754">
            <v>3</v>
          </cell>
        </row>
        <row r="31755">
          <cell r="H31755" t="str">
            <v>FOURNISSEUR</v>
          </cell>
          <cell r="L31755">
            <v>0</v>
          </cell>
          <cell r="AC31755" t="str">
            <v>04814 / LAURENT OLIVIA</v>
          </cell>
          <cell r="AD31755">
            <v>3</v>
          </cell>
        </row>
        <row r="31756">
          <cell r="H31756" t="str">
            <v>DENTISTE</v>
          </cell>
          <cell r="L31756">
            <v>0</v>
          </cell>
          <cell r="AC31756" t="str">
            <v>05345 / SCHENCK LAURENCE</v>
          </cell>
          <cell r="AD31756">
            <v>3</v>
          </cell>
        </row>
        <row r="31757">
          <cell r="H31757" t="str">
            <v>MASSEUR</v>
          </cell>
          <cell r="L31757">
            <v>0</v>
          </cell>
          <cell r="AC31757" t="str">
            <v>03811 / LE MOYNE BENOIT</v>
          </cell>
          <cell r="AD31757">
            <v>3</v>
          </cell>
        </row>
        <row r="31758">
          <cell r="H31758" t="str">
            <v>MEDECIN</v>
          </cell>
          <cell r="K31758" t="str">
            <v>MS</v>
          </cell>
          <cell r="L31758">
            <v>0</v>
          </cell>
          <cell r="AC31758" t="str">
            <v>05358 / BETSCH CELINE</v>
          </cell>
          <cell r="AD31758">
            <v>3</v>
          </cell>
        </row>
        <row r="31759">
          <cell r="H31759" t="str">
            <v>INFIRMIER</v>
          </cell>
          <cell r="L31759">
            <v>0</v>
          </cell>
          <cell r="AC31759" t="str">
            <v>05029 / BOUGHALEM ALI</v>
          </cell>
          <cell r="AD31759">
            <v>3</v>
          </cell>
        </row>
        <row r="31760">
          <cell r="H31760" t="str">
            <v>MASSEUR</v>
          </cell>
          <cell r="L31760">
            <v>0</v>
          </cell>
          <cell r="AC31760" t="str">
            <v>04814 / LAURENT OLIVIA</v>
          </cell>
          <cell r="AD31760">
            <v>3</v>
          </cell>
        </row>
        <row r="31761">
          <cell r="H31761" t="str">
            <v>MASSEUR</v>
          </cell>
          <cell r="L31761">
            <v>0</v>
          </cell>
          <cell r="AC31761" t="str">
            <v>06513 / ROLLANG ARNOULD RACHEL</v>
          </cell>
          <cell r="AD31761">
            <v>3</v>
          </cell>
        </row>
        <row r="31762">
          <cell r="H31762" t="str">
            <v>MEDECIN</v>
          </cell>
          <cell r="K31762" t="str">
            <v>MG</v>
          </cell>
          <cell r="L31762">
            <v>0</v>
          </cell>
          <cell r="AC31762" t="str">
            <v>05029 / BOUGHALEM ALI</v>
          </cell>
          <cell r="AD31762">
            <v>3</v>
          </cell>
        </row>
        <row r="31763">
          <cell r="H31763" t="str">
            <v>MEDECIN</v>
          </cell>
          <cell r="K31763" t="str">
            <v>MS</v>
          </cell>
          <cell r="L31763">
            <v>1</v>
          </cell>
          <cell r="AC31763" t="str">
            <v>04988 / STIRNEMANN JEAN VINCENT</v>
          </cell>
          <cell r="AD31763">
            <v>3</v>
          </cell>
        </row>
        <row r="31764">
          <cell r="H31764" t="str">
            <v>MEDECIN</v>
          </cell>
          <cell r="K31764" t="str">
            <v>MS</v>
          </cell>
          <cell r="L31764">
            <v>0</v>
          </cell>
          <cell r="AC31764" t="str">
            <v>05345 / SCHENCK LAURENCE</v>
          </cell>
          <cell r="AD31764">
            <v>3</v>
          </cell>
        </row>
        <row r="31765">
          <cell r="H31765" t="str">
            <v>MASSEUR</v>
          </cell>
          <cell r="L31765">
            <v>0</v>
          </cell>
          <cell r="AC31765" t="str">
            <v>02918 / SCHOLLER STEPHANIE</v>
          </cell>
          <cell r="AD31765">
            <v>3</v>
          </cell>
        </row>
        <row r="31766">
          <cell r="H31766" t="str">
            <v>INFIRMIER</v>
          </cell>
          <cell r="L31766">
            <v>0</v>
          </cell>
          <cell r="AC31766" t="str">
            <v>02337 / GALLARD MYLENE</v>
          </cell>
          <cell r="AD31766">
            <v>3</v>
          </cell>
        </row>
        <row r="31767">
          <cell r="H31767" t="str">
            <v>MASSEUR</v>
          </cell>
          <cell r="L31767">
            <v>0</v>
          </cell>
          <cell r="AC31767" t="str">
            <v>04814 / LAURENT OLIVIA</v>
          </cell>
          <cell r="AD31767">
            <v>3</v>
          </cell>
        </row>
        <row r="31768">
          <cell r="H31768" t="str">
            <v>MASSEUR</v>
          </cell>
          <cell r="L31768">
            <v>0</v>
          </cell>
          <cell r="AC31768" t="str">
            <v>04988 / STIRNEMANN JEAN VINCENT</v>
          </cell>
          <cell r="AD31768">
            <v>3</v>
          </cell>
        </row>
        <row r="31769">
          <cell r="H31769" t="str">
            <v>INFIRMIER</v>
          </cell>
          <cell r="L31769">
            <v>0</v>
          </cell>
          <cell r="AC31769" t="str">
            <v>06513 / ROLLANG ARNOULD RACHEL</v>
          </cell>
          <cell r="AD31769">
            <v>3</v>
          </cell>
        </row>
        <row r="31770">
          <cell r="H31770" t="str">
            <v>INFIRMIER</v>
          </cell>
          <cell r="L31770">
            <v>0</v>
          </cell>
          <cell r="AC31770" t="str">
            <v>06513 / ROLLANG ARNOULD RACHEL</v>
          </cell>
          <cell r="AD31770">
            <v>3</v>
          </cell>
        </row>
        <row r="31771">
          <cell r="H31771" t="str">
            <v>MEDECIN</v>
          </cell>
          <cell r="K31771" t="str">
            <v>MG</v>
          </cell>
          <cell r="L31771">
            <v>0</v>
          </cell>
          <cell r="AC31771" t="str">
            <v>06513 / ROLLANG ARNOULD RACHEL</v>
          </cell>
          <cell r="AD31771">
            <v>3</v>
          </cell>
        </row>
        <row r="31772">
          <cell r="H31772" t="str">
            <v>MEDECIN</v>
          </cell>
          <cell r="K31772" t="str">
            <v>MS</v>
          </cell>
          <cell r="L31772">
            <v>0</v>
          </cell>
          <cell r="AC31772" t="str">
            <v>04814 / LAURENT OLIVIA</v>
          </cell>
          <cell r="AD31772">
            <v>3</v>
          </cell>
        </row>
        <row r="31773">
          <cell r="H31773" t="str">
            <v>INFIRMIER</v>
          </cell>
          <cell r="L31773">
            <v>0</v>
          </cell>
          <cell r="AC31773" t="str">
            <v>06513 / ROLLANG ARNOULD RACHEL</v>
          </cell>
          <cell r="AD31773">
            <v>3</v>
          </cell>
        </row>
        <row r="31774">
          <cell r="H31774" t="str">
            <v>MEDECIN</v>
          </cell>
          <cell r="K31774" t="str">
            <v>MG</v>
          </cell>
          <cell r="L31774">
            <v>0</v>
          </cell>
          <cell r="AC31774" t="str">
            <v>06513 / ROLLANG ARNOULD RACHEL</v>
          </cell>
          <cell r="AD31774">
            <v>3</v>
          </cell>
        </row>
        <row r="31775">
          <cell r="H31775" t="str">
            <v>DENTISTE</v>
          </cell>
          <cell r="L31775">
            <v>0</v>
          </cell>
          <cell r="AC31775" t="str">
            <v>06513 / ROLLANG ARNOULD RACHEL</v>
          </cell>
          <cell r="AD31775">
            <v>3</v>
          </cell>
        </row>
        <row r="31776">
          <cell r="H31776" t="str">
            <v>MASSEUR</v>
          </cell>
          <cell r="L31776">
            <v>0</v>
          </cell>
          <cell r="AC31776" t="str">
            <v>02918 / SCHOLLER STEPHANIE</v>
          </cell>
          <cell r="AD31776">
            <v>3</v>
          </cell>
        </row>
        <row r="31777">
          <cell r="H31777" t="str">
            <v>DENTISTE</v>
          </cell>
          <cell r="L31777">
            <v>0</v>
          </cell>
          <cell r="AC31777" t="str">
            <v>00729 / SCHMITT MARX EVELYNE</v>
          </cell>
          <cell r="AD31777">
            <v>3</v>
          </cell>
        </row>
        <row r="31778">
          <cell r="H31778" t="str">
            <v>DENTISTE</v>
          </cell>
          <cell r="L31778">
            <v>0</v>
          </cell>
          <cell r="AC31778" t="str">
            <v>02337 / GALLARD MYLENE</v>
          </cell>
          <cell r="AD31778">
            <v>3</v>
          </cell>
        </row>
        <row r="31779">
          <cell r="H31779" t="str">
            <v>DENTISTE</v>
          </cell>
          <cell r="L31779">
            <v>0</v>
          </cell>
          <cell r="AC31779" t="str">
            <v>02337 / GALLARD MYLENE</v>
          </cell>
          <cell r="AD31779">
            <v>3</v>
          </cell>
        </row>
        <row r="31780">
          <cell r="H31780" t="str">
            <v>MASSEUR</v>
          </cell>
          <cell r="L31780">
            <v>0</v>
          </cell>
          <cell r="AC31780" t="str">
            <v>02918 / SCHOLLER STEPHANIE</v>
          </cell>
          <cell r="AD31780">
            <v>3</v>
          </cell>
        </row>
        <row r="31781">
          <cell r="H31781" t="str">
            <v>INFIRMIER</v>
          </cell>
          <cell r="L31781">
            <v>0</v>
          </cell>
          <cell r="AC31781" t="str">
            <v>05358 / BETSCH CELINE</v>
          </cell>
          <cell r="AD31781">
            <v>3</v>
          </cell>
        </row>
        <row r="31782">
          <cell r="H31782" t="str">
            <v>DENTISTE</v>
          </cell>
          <cell r="L31782">
            <v>1</v>
          </cell>
          <cell r="AC31782" t="str">
            <v>04988 / STIRNEMANN JEAN VINCENT</v>
          </cell>
          <cell r="AD31782">
            <v>3</v>
          </cell>
        </row>
        <row r="31783">
          <cell r="H31783" t="str">
            <v>DENTISTE</v>
          </cell>
          <cell r="L31783">
            <v>0</v>
          </cell>
          <cell r="AC31783" t="str">
            <v>04988 / STIRNEMANN JEAN VINCENT</v>
          </cell>
          <cell r="AD31783">
            <v>3</v>
          </cell>
        </row>
        <row r="31784">
          <cell r="H31784" t="str">
            <v>MASSEUR</v>
          </cell>
          <cell r="L31784">
            <v>0</v>
          </cell>
          <cell r="AC31784" t="str">
            <v>05358 / BETSCH CELINE</v>
          </cell>
          <cell r="AD31784">
            <v>3</v>
          </cell>
        </row>
        <row r="31785">
          <cell r="H31785" t="str">
            <v>MEDECIN</v>
          </cell>
          <cell r="K31785" t="str">
            <v>MS</v>
          </cell>
          <cell r="L31785">
            <v>0</v>
          </cell>
          <cell r="AC31785" t="str">
            <v>04988 / STIRNEMANN JEAN VINCENT</v>
          </cell>
          <cell r="AD31785">
            <v>3</v>
          </cell>
        </row>
        <row r="31786">
          <cell r="H31786" t="str">
            <v>PÉDICURE - PODOLOGUE</v>
          </cell>
          <cell r="L31786">
            <v>1</v>
          </cell>
          <cell r="AC31786" t="str">
            <v>05345 / SCHENCK LAURENCE</v>
          </cell>
          <cell r="AD31786">
            <v>3</v>
          </cell>
        </row>
        <row r="31787">
          <cell r="H31787" t="str">
            <v>PÉDICURE - PODOLOGUE</v>
          </cell>
          <cell r="L31787">
            <v>0</v>
          </cell>
          <cell r="AC31787" t="str">
            <v>03811 / LE MOYNE BENOIT</v>
          </cell>
          <cell r="AD31787">
            <v>3</v>
          </cell>
        </row>
        <row r="31788">
          <cell r="H31788" t="str">
            <v>MASSEUR</v>
          </cell>
          <cell r="L31788">
            <v>0</v>
          </cell>
          <cell r="AC31788" t="str">
            <v>06513 / ROLLANG ARNOULD RACHEL</v>
          </cell>
          <cell r="AD31788">
            <v>3</v>
          </cell>
        </row>
        <row r="31789">
          <cell r="H31789" t="str">
            <v>PÉDICURE - PODOLOGUE</v>
          </cell>
          <cell r="L31789">
            <v>0</v>
          </cell>
          <cell r="AC31789" t="str">
            <v>02337 / GALLARD MYLENE</v>
          </cell>
          <cell r="AD31789">
            <v>3</v>
          </cell>
        </row>
        <row r="31790">
          <cell r="H31790" t="str">
            <v>INFIRMIER</v>
          </cell>
          <cell r="L31790">
            <v>0</v>
          </cell>
          <cell r="AC31790" t="str">
            <v>04988 / STIRNEMANN JEAN VINCENT</v>
          </cell>
          <cell r="AD31790">
            <v>3</v>
          </cell>
        </row>
        <row r="31791">
          <cell r="H31791" t="str">
            <v>MEDECIN</v>
          </cell>
          <cell r="K31791" t="str">
            <v>MS</v>
          </cell>
          <cell r="L31791">
            <v>0</v>
          </cell>
          <cell r="AC31791" t="str">
            <v>05345 / SCHENCK LAURENCE</v>
          </cell>
          <cell r="AD31791">
            <v>3</v>
          </cell>
        </row>
        <row r="31792">
          <cell r="H31792" t="str">
            <v>INFIRMIER</v>
          </cell>
          <cell r="L31792">
            <v>0</v>
          </cell>
          <cell r="AC31792" t="str">
            <v>00729 / SCHMITT MARX EVELYNE</v>
          </cell>
          <cell r="AD31792">
            <v>3</v>
          </cell>
        </row>
        <row r="31793">
          <cell r="H31793" t="str">
            <v>DENTISTE</v>
          </cell>
          <cell r="L31793">
            <v>0</v>
          </cell>
          <cell r="AC31793" t="str">
            <v>02337 / GALLARD MYLENE</v>
          </cell>
          <cell r="AD31793">
            <v>3</v>
          </cell>
        </row>
        <row r="31794">
          <cell r="H31794" t="str">
            <v>MEDECIN</v>
          </cell>
          <cell r="K31794" t="str">
            <v>MG</v>
          </cell>
          <cell r="L31794">
            <v>0</v>
          </cell>
          <cell r="AC31794" t="str">
            <v>05029 / BOUGHALEM ALI</v>
          </cell>
          <cell r="AD31794">
            <v>3</v>
          </cell>
        </row>
        <row r="31795">
          <cell r="H31795" t="str">
            <v>DENTISTE</v>
          </cell>
          <cell r="L31795">
            <v>1</v>
          </cell>
          <cell r="AC31795" t="str">
            <v>02337 / GALLARD MYLENE</v>
          </cell>
          <cell r="AD31795">
            <v>3</v>
          </cell>
        </row>
        <row r="31796">
          <cell r="H31796" t="str">
            <v>ORTHOPTISTE, ORTHOPHONISTE</v>
          </cell>
          <cell r="L31796">
            <v>0</v>
          </cell>
          <cell r="AC31796" t="str">
            <v>02918 / SCHOLLER STEPHANIE</v>
          </cell>
          <cell r="AD31796">
            <v>3</v>
          </cell>
        </row>
        <row r="31797">
          <cell r="H31797" t="str">
            <v>MEDECIN</v>
          </cell>
          <cell r="K31797" t="str">
            <v>MS</v>
          </cell>
          <cell r="L31797">
            <v>1</v>
          </cell>
          <cell r="AC31797" t="str">
            <v>06513 / ROLLANG ARNOULD RACHEL</v>
          </cell>
          <cell r="AD31797">
            <v>3</v>
          </cell>
        </row>
        <row r="31798">
          <cell r="H31798" t="str">
            <v>MEDECIN</v>
          </cell>
          <cell r="K31798" t="str">
            <v>MS</v>
          </cell>
          <cell r="L31798">
            <v>0</v>
          </cell>
          <cell r="AC31798" t="str">
            <v>06513 / ROLLANG ARNOULD RACHEL</v>
          </cell>
          <cell r="AD31798">
            <v>3</v>
          </cell>
        </row>
        <row r="31799">
          <cell r="H31799" t="str">
            <v>MEDECIN</v>
          </cell>
          <cell r="K31799" t="str">
            <v>MS</v>
          </cell>
          <cell r="L31799">
            <v>2</v>
          </cell>
          <cell r="AC31799" t="str">
            <v>02918 / SCHOLLER STEPHANIE</v>
          </cell>
          <cell r="AD31799">
            <v>3</v>
          </cell>
        </row>
        <row r="31800">
          <cell r="H31800" t="str">
            <v>MEDECIN</v>
          </cell>
          <cell r="K31800" t="str">
            <v>MS</v>
          </cell>
          <cell r="L31800">
            <v>0</v>
          </cell>
          <cell r="AC31800" t="str">
            <v>05029 / BOUGHALEM ALI</v>
          </cell>
          <cell r="AD31800">
            <v>3</v>
          </cell>
        </row>
        <row r="31801">
          <cell r="H31801" t="str">
            <v>MEDECIN</v>
          </cell>
          <cell r="K31801" t="str">
            <v>MS</v>
          </cell>
          <cell r="L31801">
            <v>1</v>
          </cell>
          <cell r="AC31801" t="str">
            <v>04814 / LAURENT OLIVIA</v>
          </cell>
          <cell r="AD31801">
            <v>3</v>
          </cell>
        </row>
        <row r="31802">
          <cell r="H31802" t="str">
            <v>MEDECIN</v>
          </cell>
          <cell r="K31802" t="str">
            <v>MS</v>
          </cell>
          <cell r="L31802">
            <v>2</v>
          </cell>
          <cell r="AC31802" t="str">
            <v>04814 / LAURENT OLIVIA</v>
          </cell>
          <cell r="AD31802">
            <v>3</v>
          </cell>
        </row>
        <row r="31803">
          <cell r="H31803" t="str">
            <v>MEDECIN</v>
          </cell>
          <cell r="K31803" t="str">
            <v>MS</v>
          </cell>
          <cell r="L31803">
            <v>5</v>
          </cell>
          <cell r="AC31803" t="str">
            <v>05029 / BOUGHALEM ALI</v>
          </cell>
          <cell r="AD31803">
            <v>3</v>
          </cell>
        </row>
        <row r="31804">
          <cell r="H31804" t="str">
            <v>MEDECIN</v>
          </cell>
          <cell r="K31804" t="str">
            <v>MS</v>
          </cell>
          <cell r="L31804">
            <v>6</v>
          </cell>
          <cell r="AC31804" t="str">
            <v>05029 / BOUGHALEM ALI</v>
          </cell>
          <cell r="AD31804">
            <v>3</v>
          </cell>
        </row>
        <row r="31805">
          <cell r="H31805" t="str">
            <v>MEDECIN</v>
          </cell>
          <cell r="K31805" t="str">
            <v>MS</v>
          </cell>
          <cell r="L31805">
            <v>7</v>
          </cell>
          <cell r="AC31805" t="str">
            <v>05358 / BETSCH CELINE</v>
          </cell>
          <cell r="AD31805">
            <v>3</v>
          </cell>
        </row>
        <row r="31806">
          <cell r="H31806" t="str">
            <v>MEDECIN</v>
          </cell>
          <cell r="K31806" t="str">
            <v>MS</v>
          </cell>
          <cell r="L31806">
            <v>4</v>
          </cell>
          <cell r="AC31806" t="str">
            <v>05029 / BOUGHALEM ALI</v>
          </cell>
          <cell r="AD31806">
            <v>3</v>
          </cell>
        </row>
        <row r="31807">
          <cell r="H31807" t="str">
            <v>MEDECIN</v>
          </cell>
          <cell r="K31807" t="str">
            <v>MS</v>
          </cell>
          <cell r="L31807">
            <v>7</v>
          </cell>
          <cell r="AC31807" t="str">
            <v>04988 / STIRNEMANN JEAN VINCENT</v>
          </cell>
          <cell r="AD31807">
            <v>3</v>
          </cell>
        </row>
        <row r="31808">
          <cell r="H31808" t="str">
            <v>INFIRMIER</v>
          </cell>
          <cell r="L31808">
            <v>0</v>
          </cell>
          <cell r="AC31808" t="str">
            <v>05358 / BETSCH CELINE</v>
          </cell>
          <cell r="AD31808">
            <v>3</v>
          </cell>
        </row>
        <row r="31809">
          <cell r="H31809" t="str">
            <v>DENTISTE</v>
          </cell>
          <cell r="L31809">
            <v>0</v>
          </cell>
          <cell r="AC31809" t="str">
            <v>04988 / STIRNEMANN JEAN VINCENT</v>
          </cell>
          <cell r="AD31809">
            <v>3</v>
          </cell>
        </row>
        <row r="31810">
          <cell r="H31810" t="str">
            <v>MEDECIN</v>
          </cell>
          <cell r="K31810" t="str">
            <v>MS</v>
          </cell>
          <cell r="L31810">
            <v>1</v>
          </cell>
          <cell r="AC31810" t="str">
            <v>02337 / GALLARD MYLENE</v>
          </cell>
          <cell r="AD31810">
            <v>3</v>
          </cell>
        </row>
        <row r="31811">
          <cell r="H31811" t="str">
            <v>MEDECIN</v>
          </cell>
          <cell r="K31811" t="str">
            <v>MS</v>
          </cell>
          <cell r="L31811">
            <v>0</v>
          </cell>
          <cell r="AC31811" t="str">
            <v>02337 / GALLARD MYLENE</v>
          </cell>
          <cell r="AD31811">
            <v>3</v>
          </cell>
        </row>
        <row r="31812">
          <cell r="H31812" t="str">
            <v>MEDECIN</v>
          </cell>
          <cell r="K31812" t="str">
            <v>MS</v>
          </cell>
          <cell r="L31812">
            <v>3</v>
          </cell>
          <cell r="AC31812" t="str">
            <v>02337 / GALLARD MYLENE</v>
          </cell>
          <cell r="AD31812">
            <v>3</v>
          </cell>
        </row>
        <row r="31813">
          <cell r="H31813" t="str">
            <v>MEDECIN</v>
          </cell>
          <cell r="K31813" t="str">
            <v>MS</v>
          </cell>
          <cell r="L31813">
            <v>4</v>
          </cell>
          <cell r="AC31813" t="str">
            <v>03811 / LE MOYNE BENOIT</v>
          </cell>
          <cell r="AD31813">
            <v>3</v>
          </cell>
        </row>
        <row r="31814">
          <cell r="H31814" t="str">
            <v>MEDECIN</v>
          </cell>
          <cell r="K31814" t="str">
            <v>MS</v>
          </cell>
          <cell r="L31814">
            <v>2</v>
          </cell>
          <cell r="AC31814" t="str">
            <v>04814 / LAURENT OLIVIA</v>
          </cell>
          <cell r="AD31814">
            <v>3</v>
          </cell>
        </row>
        <row r="31815">
          <cell r="H31815" t="str">
            <v>DENTISTE</v>
          </cell>
          <cell r="L31815">
            <v>0</v>
          </cell>
          <cell r="AC31815" t="str">
            <v>02337 / GALLARD MYLENE</v>
          </cell>
          <cell r="AD31815">
            <v>3</v>
          </cell>
        </row>
        <row r="31816">
          <cell r="H31816" t="str">
            <v>MEDECIN</v>
          </cell>
          <cell r="K31816" t="str">
            <v>MS</v>
          </cell>
          <cell r="L31816">
            <v>0</v>
          </cell>
          <cell r="AC31816" t="str">
            <v>00729 / SCHMITT MARX EVELYNE</v>
          </cell>
          <cell r="AD31816">
            <v>3</v>
          </cell>
        </row>
        <row r="31817">
          <cell r="H31817" t="str">
            <v>MEDECIN</v>
          </cell>
          <cell r="K31817" t="str">
            <v>MS</v>
          </cell>
          <cell r="L31817">
            <v>1</v>
          </cell>
          <cell r="AC31817" t="str">
            <v>02337 / GALLARD MYLENE</v>
          </cell>
          <cell r="AD31817">
            <v>3</v>
          </cell>
        </row>
        <row r="31818">
          <cell r="H31818" t="str">
            <v>MEDECIN</v>
          </cell>
          <cell r="K31818" t="str">
            <v>MS</v>
          </cell>
          <cell r="L31818">
            <v>1</v>
          </cell>
          <cell r="AC31818" t="str">
            <v>05345 / SCHENCK LAURENCE</v>
          </cell>
          <cell r="AD31818">
            <v>3</v>
          </cell>
        </row>
        <row r="31819">
          <cell r="H31819" t="str">
            <v>MEDECIN</v>
          </cell>
          <cell r="K31819" t="str">
            <v>MS</v>
          </cell>
          <cell r="L31819">
            <v>0</v>
          </cell>
          <cell r="AC31819" t="str">
            <v>05345 / SCHENCK LAURENCE</v>
          </cell>
          <cell r="AD31819">
            <v>3</v>
          </cell>
        </row>
        <row r="31820">
          <cell r="H31820" t="str">
            <v>DENTISTE</v>
          </cell>
          <cell r="L31820">
            <v>0</v>
          </cell>
          <cell r="AC31820" t="str">
            <v>02918 / SCHOLLER STEPHANIE</v>
          </cell>
          <cell r="AD31820">
            <v>3</v>
          </cell>
        </row>
        <row r="31821">
          <cell r="H31821" t="str">
            <v>INFIRMIER</v>
          </cell>
          <cell r="L31821">
            <v>0</v>
          </cell>
          <cell r="AC31821" t="str">
            <v>04814 / LAURENT OLIVIA</v>
          </cell>
          <cell r="AD31821">
            <v>3</v>
          </cell>
        </row>
        <row r="31822">
          <cell r="H31822" t="str">
            <v>FOURNISSEUR</v>
          </cell>
          <cell r="L31822">
            <v>0</v>
          </cell>
          <cell r="AC31822" t="str">
            <v>05345 / SCHENCK LAURENCE</v>
          </cell>
          <cell r="AD31822">
            <v>3</v>
          </cell>
        </row>
        <row r="31823">
          <cell r="H31823" t="str">
            <v>FOURNISSEUR</v>
          </cell>
          <cell r="L31823">
            <v>0</v>
          </cell>
          <cell r="AC31823" t="str">
            <v>05345 / SCHENCK LAURENCE</v>
          </cell>
          <cell r="AD31823">
            <v>3</v>
          </cell>
        </row>
        <row r="31824">
          <cell r="H31824" t="str">
            <v>FOURNISSEUR</v>
          </cell>
          <cell r="L31824">
            <v>0</v>
          </cell>
          <cell r="AC31824" t="str">
            <v>05345 / SCHENCK LAURENCE</v>
          </cell>
          <cell r="AD31824">
            <v>3</v>
          </cell>
        </row>
        <row r="31825">
          <cell r="H31825" t="str">
            <v>MEDECIN</v>
          </cell>
          <cell r="K31825" t="str">
            <v>MG</v>
          </cell>
          <cell r="L31825">
            <v>0</v>
          </cell>
          <cell r="AC31825" t="str">
            <v>06513 / ROLLANG ARNOULD RACHEL</v>
          </cell>
          <cell r="AD31825">
            <v>3</v>
          </cell>
        </row>
        <row r="31826">
          <cell r="H31826" t="str">
            <v>FOURNISSEUR</v>
          </cell>
          <cell r="L31826">
            <v>0</v>
          </cell>
          <cell r="AC31826" t="str">
            <v>04988 / STIRNEMANN JEAN VINCENT</v>
          </cell>
          <cell r="AD31826">
            <v>3</v>
          </cell>
        </row>
        <row r="31827">
          <cell r="H31827" t="str">
            <v>FOURNISSEUR</v>
          </cell>
          <cell r="L31827">
            <v>0</v>
          </cell>
          <cell r="AC31827" t="str">
            <v>05358 / BETSCH CELINE</v>
          </cell>
          <cell r="AD31827">
            <v>3</v>
          </cell>
        </row>
        <row r="31828">
          <cell r="H31828" t="str">
            <v>FOURNISSEUR</v>
          </cell>
          <cell r="L31828">
            <v>0</v>
          </cell>
          <cell r="AC31828" t="str">
            <v>04814 / LAURENT OLIVIA</v>
          </cell>
          <cell r="AD31828">
            <v>3</v>
          </cell>
        </row>
        <row r="31829">
          <cell r="H31829" t="str">
            <v>MEDECIN</v>
          </cell>
          <cell r="K31829" t="str">
            <v>MS</v>
          </cell>
          <cell r="L31829">
            <v>1</v>
          </cell>
          <cell r="AC31829" t="str">
            <v>05358 / BETSCH CELINE</v>
          </cell>
          <cell r="AD31829">
            <v>3</v>
          </cell>
        </row>
        <row r="31830">
          <cell r="H31830" t="str">
            <v>MEDECIN</v>
          </cell>
          <cell r="K31830" t="str">
            <v>MS</v>
          </cell>
          <cell r="L31830">
            <v>2</v>
          </cell>
          <cell r="AC31830" t="str">
            <v>04988 / STIRNEMANN JEAN VINCENT</v>
          </cell>
          <cell r="AD31830">
            <v>3</v>
          </cell>
        </row>
        <row r="31831">
          <cell r="H31831" t="str">
            <v>MEDECIN</v>
          </cell>
          <cell r="K31831" t="str">
            <v>MS</v>
          </cell>
          <cell r="L31831">
            <v>0</v>
          </cell>
          <cell r="AC31831" t="str">
            <v>04814 / LAURENT OLIVIA</v>
          </cell>
          <cell r="AD31831">
            <v>3</v>
          </cell>
        </row>
        <row r="31832">
          <cell r="H31832" t="str">
            <v>MASSEUR</v>
          </cell>
          <cell r="L31832">
            <v>0</v>
          </cell>
          <cell r="AC31832" t="str">
            <v>04814 / LAURENT OLIVIA</v>
          </cell>
          <cell r="AD31832">
            <v>3</v>
          </cell>
        </row>
        <row r="31833">
          <cell r="H31833" t="str">
            <v>MEDECIN</v>
          </cell>
          <cell r="K31833" t="str">
            <v>MS</v>
          </cell>
          <cell r="L31833">
            <v>0</v>
          </cell>
          <cell r="AC31833" t="str">
            <v>06513 / ROLLANG ARNOULD RACHEL</v>
          </cell>
          <cell r="AD31833">
            <v>3</v>
          </cell>
        </row>
        <row r="31834">
          <cell r="H31834" t="str">
            <v>MEDECIN</v>
          </cell>
          <cell r="K31834" t="str">
            <v>MG</v>
          </cell>
          <cell r="L31834">
            <v>0</v>
          </cell>
          <cell r="AC31834" t="str">
            <v>06513 / ROLLANG ARNOULD RACHEL</v>
          </cell>
          <cell r="AD31834">
            <v>3</v>
          </cell>
        </row>
        <row r="31835">
          <cell r="H31835" t="str">
            <v>DENTISTE</v>
          </cell>
          <cell r="L31835">
            <v>0</v>
          </cell>
          <cell r="AC31835" t="str">
            <v>03811 / LE MOYNE BENOIT</v>
          </cell>
          <cell r="AD31835">
            <v>3</v>
          </cell>
        </row>
        <row r="31836">
          <cell r="H31836" t="str">
            <v>INFIRMIER</v>
          </cell>
          <cell r="L31836">
            <v>0</v>
          </cell>
          <cell r="AC31836" t="str">
            <v>05029 / BOUGHALEM ALI</v>
          </cell>
          <cell r="AD31836">
            <v>3</v>
          </cell>
        </row>
        <row r="31837">
          <cell r="H31837" t="str">
            <v>INFIRMIER</v>
          </cell>
          <cell r="L31837">
            <v>0</v>
          </cell>
          <cell r="AC31837" t="str">
            <v>05029 / BOUGHALEM ALI</v>
          </cell>
          <cell r="AD31837">
            <v>3</v>
          </cell>
        </row>
        <row r="31838">
          <cell r="H31838" t="str">
            <v>INFIRMIER</v>
          </cell>
          <cell r="L31838">
            <v>0</v>
          </cell>
          <cell r="AC31838" t="str">
            <v>03811 / LE MOYNE BENOIT</v>
          </cell>
          <cell r="AD31838">
            <v>3</v>
          </cell>
        </row>
        <row r="31839">
          <cell r="H31839" t="str">
            <v>SAGE-FEMME</v>
          </cell>
          <cell r="L31839">
            <v>1</v>
          </cell>
          <cell r="AC31839" t="str">
            <v>05358 / BETSCH CELINE</v>
          </cell>
          <cell r="AD31839">
            <v>3</v>
          </cell>
        </row>
        <row r="31840">
          <cell r="H31840" t="str">
            <v>PÉDICURE - PODOLOGUE</v>
          </cell>
          <cell r="L31840">
            <v>0</v>
          </cell>
          <cell r="AC31840" t="str">
            <v>02337 / GALLARD MYLENE</v>
          </cell>
          <cell r="AD31840">
            <v>3</v>
          </cell>
        </row>
        <row r="31841">
          <cell r="H31841" t="str">
            <v>SAGE-FEMME</v>
          </cell>
          <cell r="L31841">
            <v>2</v>
          </cell>
          <cell r="AC31841" t="str">
            <v>00729 / SCHMITT MARX EVELYNE</v>
          </cell>
          <cell r="AD31841">
            <v>3</v>
          </cell>
        </row>
        <row r="31842">
          <cell r="H31842" t="str">
            <v>SAGE-FEMME</v>
          </cell>
          <cell r="L31842">
            <v>0</v>
          </cell>
          <cell r="AC31842" t="str">
            <v>02918 / SCHOLLER STEPHANIE</v>
          </cell>
          <cell r="AD31842">
            <v>3</v>
          </cell>
        </row>
        <row r="31843">
          <cell r="H31843" t="str">
            <v>INFIRMIER</v>
          </cell>
          <cell r="L31843">
            <v>0</v>
          </cell>
          <cell r="AC31843" t="str">
            <v>04988 / STIRNEMANN JEAN VINCENT</v>
          </cell>
          <cell r="AD31843">
            <v>3</v>
          </cell>
        </row>
        <row r="31844">
          <cell r="H31844" t="str">
            <v>INFIRMIER</v>
          </cell>
          <cell r="L31844">
            <v>0</v>
          </cell>
          <cell r="AC31844" t="str">
            <v>05358 / BETSCH CELINE</v>
          </cell>
          <cell r="AD31844">
            <v>3</v>
          </cell>
        </row>
        <row r="31845">
          <cell r="H31845" t="str">
            <v>MASSEUR</v>
          </cell>
          <cell r="L31845">
            <v>0</v>
          </cell>
          <cell r="AC31845" t="str">
            <v>05029 / BOUGHALEM ALI</v>
          </cell>
          <cell r="AD31845">
            <v>3</v>
          </cell>
        </row>
        <row r="31846">
          <cell r="H31846" t="str">
            <v>MASSEUR</v>
          </cell>
          <cell r="L31846">
            <v>0</v>
          </cell>
          <cell r="AC31846" t="str">
            <v>05029 / BOUGHALEM ALI</v>
          </cell>
          <cell r="AD31846">
            <v>3</v>
          </cell>
        </row>
        <row r="31847">
          <cell r="H31847" t="str">
            <v>DENTISTE</v>
          </cell>
          <cell r="L31847">
            <v>0</v>
          </cell>
          <cell r="AC31847" t="str">
            <v>03811 / LE MOYNE BENOIT</v>
          </cell>
          <cell r="AD31847">
            <v>3</v>
          </cell>
        </row>
        <row r="31848">
          <cell r="H31848" t="str">
            <v>MASSEUR</v>
          </cell>
          <cell r="L31848">
            <v>0</v>
          </cell>
          <cell r="AC31848" t="str">
            <v>03811 / LE MOYNE BENOIT</v>
          </cell>
          <cell r="AD31848">
            <v>3</v>
          </cell>
        </row>
        <row r="31849">
          <cell r="H31849" t="str">
            <v>INFIRMIER</v>
          </cell>
          <cell r="L31849">
            <v>0</v>
          </cell>
          <cell r="AC31849" t="str">
            <v>02337 / GALLARD MYLENE</v>
          </cell>
          <cell r="AD31849">
            <v>3</v>
          </cell>
        </row>
        <row r="31850">
          <cell r="H31850" t="str">
            <v>MASSEUR</v>
          </cell>
          <cell r="L31850">
            <v>0</v>
          </cell>
          <cell r="AC31850" t="str">
            <v>02918 / SCHOLLER STEPHANIE</v>
          </cell>
          <cell r="AD31850">
            <v>3</v>
          </cell>
        </row>
        <row r="31851">
          <cell r="H31851" t="str">
            <v>DENTISTE</v>
          </cell>
          <cell r="L31851">
            <v>0</v>
          </cell>
          <cell r="AC31851" t="str">
            <v>03811 / LE MOYNE BENOIT</v>
          </cell>
          <cell r="AD31851">
            <v>3</v>
          </cell>
        </row>
        <row r="31852">
          <cell r="H31852" t="str">
            <v>MEDECIN</v>
          </cell>
          <cell r="K31852" t="str">
            <v>MG</v>
          </cell>
          <cell r="L31852">
            <v>0</v>
          </cell>
          <cell r="AC31852" t="str">
            <v>02918 / SCHOLLER STEPHANIE</v>
          </cell>
          <cell r="AD31852">
            <v>3</v>
          </cell>
        </row>
        <row r="31853">
          <cell r="H31853" t="str">
            <v>MEDECIN</v>
          </cell>
          <cell r="K31853" t="str">
            <v>MG</v>
          </cell>
          <cell r="L31853">
            <v>0</v>
          </cell>
          <cell r="AC31853" t="str">
            <v>03811 / LE MOYNE BENOIT</v>
          </cell>
          <cell r="AD31853">
            <v>3</v>
          </cell>
        </row>
        <row r="31854">
          <cell r="H31854" t="str">
            <v>INFIRMIER</v>
          </cell>
          <cell r="L31854">
            <v>0</v>
          </cell>
          <cell r="AC31854" t="str">
            <v>05345 / SCHENCK LAURENCE</v>
          </cell>
          <cell r="AD31854">
            <v>3</v>
          </cell>
        </row>
        <row r="31855">
          <cell r="H31855" t="str">
            <v>MEDECIN</v>
          </cell>
          <cell r="K31855" t="str">
            <v>MG</v>
          </cell>
          <cell r="L31855">
            <v>0</v>
          </cell>
          <cell r="AC31855" t="str">
            <v>06513 / ROLLANG ARNOULD RACHEL</v>
          </cell>
          <cell r="AD31855">
            <v>3</v>
          </cell>
        </row>
        <row r="31856">
          <cell r="H31856" t="str">
            <v>MEDECIN</v>
          </cell>
          <cell r="K31856" t="str">
            <v>MG</v>
          </cell>
          <cell r="L31856">
            <v>0</v>
          </cell>
          <cell r="AC31856" t="str">
            <v>03811 / LE MOYNE BENOIT</v>
          </cell>
          <cell r="AD31856">
            <v>3</v>
          </cell>
        </row>
        <row r="31857">
          <cell r="H31857" t="str">
            <v>INFIRMIER</v>
          </cell>
          <cell r="L31857">
            <v>0</v>
          </cell>
          <cell r="AC31857" t="str">
            <v>02918 / SCHOLLER STEPHANIE</v>
          </cell>
          <cell r="AD31857">
            <v>3</v>
          </cell>
        </row>
        <row r="31858">
          <cell r="H31858" t="str">
            <v>INFIRMIER</v>
          </cell>
          <cell r="L31858">
            <v>0</v>
          </cell>
          <cell r="AC31858" t="str">
            <v>02918 / SCHOLLER STEPHANIE</v>
          </cell>
          <cell r="AD31858">
            <v>3</v>
          </cell>
        </row>
        <row r="31859">
          <cell r="H31859" t="str">
            <v>INFIRMIER</v>
          </cell>
          <cell r="L31859">
            <v>0</v>
          </cell>
          <cell r="AC31859" t="str">
            <v>05358 / BETSCH CELINE</v>
          </cell>
          <cell r="AD31859">
            <v>3</v>
          </cell>
        </row>
        <row r="31860">
          <cell r="H31860" t="str">
            <v>INFIRMIER</v>
          </cell>
          <cell r="L31860">
            <v>0</v>
          </cell>
          <cell r="AC31860" t="str">
            <v>04814 / LAURENT OLIVIA</v>
          </cell>
          <cell r="AD31860">
            <v>3</v>
          </cell>
        </row>
        <row r="31861">
          <cell r="H31861" t="str">
            <v>MASSEUR</v>
          </cell>
          <cell r="L31861">
            <v>0</v>
          </cell>
          <cell r="AC31861" t="str">
            <v>06513 / ROLLANG ARNOULD RACHEL</v>
          </cell>
          <cell r="AD31861">
            <v>3</v>
          </cell>
        </row>
        <row r="31862">
          <cell r="H31862" t="str">
            <v>MASSEUR</v>
          </cell>
          <cell r="L31862">
            <v>0</v>
          </cell>
          <cell r="AC31862" t="str">
            <v>02918 / SCHOLLER STEPHANIE</v>
          </cell>
          <cell r="AD31862">
            <v>3</v>
          </cell>
        </row>
        <row r="31863">
          <cell r="H31863" t="str">
            <v>MEDECIN</v>
          </cell>
          <cell r="K31863" t="str">
            <v>MG</v>
          </cell>
          <cell r="L31863">
            <v>0</v>
          </cell>
          <cell r="AC31863" t="str">
            <v>05029 / BOUGHALEM ALI</v>
          </cell>
          <cell r="AD31863">
            <v>3</v>
          </cell>
        </row>
        <row r="31864">
          <cell r="H31864" t="str">
            <v>MEDECIN</v>
          </cell>
          <cell r="K31864" t="str">
            <v>MS</v>
          </cell>
          <cell r="L31864">
            <v>0</v>
          </cell>
          <cell r="AC31864" t="str">
            <v>05029 / BOUGHALEM ALI</v>
          </cell>
          <cell r="AD31864">
            <v>3</v>
          </cell>
        </row>
        <row r="31865">
          <cell r="H31865" t="str">
            <v>MEDECIN</v>
          </cell>
          <cell r="K31865" t="str">
            <v>MS</v>
          </cell>
          <cell r="L31865">
            <v>1</v>
          </cell>
          <cell r="AC31865" t="str">
            <v>06513 / ROLLANG ARNOULD RACHEL</v>
          </cell>
          <cell r="AD31865">
            <v>3</v>
          </cell>
        </row>
        <row r="31866">
          <cell r="H31866" t="str">
            <v>MEDECIN</v>
          </cell>
          <cell r="K31866" t="str">
            <v>MS</v>
          </cell>
          <cell r="L31866">
            <v>0</v>
          </cell>
          <cell r="AC31866" t="str">
            <v>06513 / ROLLANG ARNOULD RACHEL</v>
          </cell>
          <cell r="AD31866">
            <v>3</v>
          </cell>
        </row>
        <row r="31867">
          <cell r="H31867" t="str">
            <v>MASSEUR</v>
          </cell>
          <cell r="L31867">
            <v>0</v>
          </cell>
          <cell r="AC31867" t="str">
            <v>05345 / SCHENCK LAURENCE</v>
          </cell>
          <cell r="AD31867">
            <v>3</v>
          </cell>
        </row>
        <row r="31868">
          <cell r="H31868" t="str">
            <v>INFIRMIER</v>
          </cell>
          <cell r="L31868">
            <v>0</v>
          </cell>
          <cell r="AC31868" t="str">
            <v>05345 / SCHENCK LAURENCE</v>
          </cell>
          <cell r="AD31868">
            <v>3</v>
          </cell>
        </row>
        <row r="31869">
          <cell r="H31869" t="str">
            <v>INFIRMIER</v>
          </cell>
          <cell r="L31869">
            <v>0</v>
          </cell>
          <cell r="AC31869" t="str">
            <v>05358 / BETSCH CELINE</v>
          </cell>
          <cell r="AD31869">
            <v>3</v>
          </cell>
        </row>
        <row r="31870">
          <cell r="H31870" t="str">
            <v>MEDECIN</v>
          </cell>
          <cell r="K31870" t="str">
            <v>MS</v>
          </cell>
          <cell r="L31870">
            <v>0</v>
          </cell>
          <cell r="AC31870" t="str">
            <v>05345 / SCHENCK LAURENCE</v>
          </cell>
          <cell r="AD31870">
            <v>3</v>
          </cell>
        </row>
        <row r="31871">
          <cell r="H31871" t="str">
            <v>MASSEUR</v>
          </cell>
          <cell r="L31871">
            <v>0</v>
          </cell>
          <cell r="AC31871" t="str">
            <v>06513 / ROLLANG ARNOULD RACHEL</v>
          </cell>
          <cell r="AD31871">
            <v>3</v>
          </cell>
        </row>
        <row r="31872">
          <cell r="H31872" t="str">
            <v>MASSEUR</v>
          </cell>
          <cell r="L31872">
            <v>0</v>
          </cell>
          <cell r="AC31872" t="str">
            <v>04988 / STIRNEMANN JEAN VINCENT</v>
          </cell>
          <cell r="AD31872">
            <v>3</v>
          </cell>
        </row>
        <row r="31873">
          <cell r="H31873" t="str">
            <v>INFIRMIER</v>
          </cell>
          <cell r="L31873">
            <v>0</v>
          </cell>
          <cell r="AC31873" t="str">
            <v>02918 / SCHOLLER STEPHANIE</v>
          </cell>
          <cell r="AD31873">
            <v>3</v>
          </cell>
        </row>
        <row r="31874">
          <cell r="H31874" t="str">
            <v>MEDECIN</v>
          </cell>
          <cell r="K31874" t="str">
            <v>MG</v>
          </cell>
          <cell r="L31874">
            <v>0</v>
          </cell>
          <cell r="AC31874" t="str">
            <v>02918 / SCHOLLER STEPHANIE</v>
          </cell>
          <cell r="AD31874">
            <v>3</v>
          </cell>
        </row>
        <row r="31875">
          <cell r="H31875" t="str">
            <v>INFIRMIER</v>
          </cell>
          <cell r="L31875">
            <v>0</v>
          </cell>
          <cell r="AC31875" t="str">
            <v>05345 / SCHENCK LAURENCE</v>
          </cell>
          <cell r="AD31875">
            <v>3</v>
          </cell>
        </row>
        <row r="31876">
          <cell r="H31876" t="str">
            <v>MASSEUR</v>
          </cell>
          <cell r="L31876">
            <v>0</v>
          </cell>
          <cell r="AC31876" t="str">
            <v>04814 / LAURENT OLIVIA</v>
          </cell>
          <cell r="AD31876">
            <v>3</v>
          </cell>
        </row>
        <row r="31877">
          <cell r="H31877" t="str">
            <v>MASSEUR</v>
          </cell>
          <cell r="L31877">
            <v>0</v>
          </cell>
          <cell r="AC31877" t="str">
            <v>05029 / BOUGHALEM ALI</v>
          </cell>
          <cell r="AD31877">
            <v>3</v>
          </cell>
        </row>
        <row r="31878">
          <cell r="H31878" t="str">
            <v>MASSEUR</v>
          </cell>
          <cell r="L31878">
            <v>0</v>
          </cell>
          <cell r="AC31878" t="str">
            <v>05345 / SCHENCK LAURENCE</v>
          </cell>
          <cell r="AD31878">
            <v>3</v>
          </cell>
        </row>
        <row r="31879">
          <cell r="H31879" t="str">
            <v>FOURNISSEUR</v>
          </cell>
          <cell r="L31879">
            <v>0</v>
          </cell>
          <cell r="AC31879" t="str">
            <v>05029 / BOUGHALEM ALI</v>
          </cell>
          <cell r="AD31879">
            <v>3</v>
          </cell>
        </row>
        <row r="31880">
          <cell r="H31880" t="str">
            <v>INFIRMIER</v>
          </cell>
          <cell r="L31880">
            <v>0</v>
          </cell>
          <cell r="AC31880" t="str">
            <v>05029 / BOUGHALEM ALI</v>
          </cell>
          <cell r="AD31880">
            <v>3</v>
          </cell>
        </row>
        <row r="31881">
          <cell r="H31881" t="str">
            <v>INFIRMIER</v>
          </cell>
          <cell r="L31881">
            <v>0</v>
          </cell>
          <cell r="AC31881" t="str">
            <v>02337 / GALLARD MYLENE</v>
          </cell>
          <cell r="AD31881">
            <v>3</v>
          </cell>
        </row>
        <row r="31882">
          <cell r="H31882" t="str">
            <v>FOURNISSEUR</v>
          </cell>
          <cell r="L31882">
            <v>0</v>
          </cell>
          <cell r="AC31882" t="str">
            <v>04988 / STIRNEMANN JEAN VINCENT</v>
          </cell>
          <cell r="AD31882">
            <v>3</v>
          </cell>
        </row>
        <row r="31883">
          <cell r="H31883" t="str">
            <v>MASSEUR</v>
          </cell>
          <cell r="L31883">
            <v>0</v>
          </cell>
          <cell r="AC31883" t="str">
            <v>04814 / LAURENT OLIVIA</v>
          </cell>
          <cell r="AD31883">
            <v>3</v>
          </cell>
        </row>
        <row r="31884">
          <cell r="H31884" t="str">
            <v>ORTHOPTISTE, ORTHOPHONISTE</v>
          </cell>
          <cell r="L31884">
            <v>0</v>
          </cell>
          <cell r="AC31884" t="str">
            <v>05345 / SCHENCK LAURENCE</v>
          </cell>
          <cell r="AD31884">
            <v>3</v>
          </cell>
        </row>
        <row r="31885">
          <cell r="H31885" t="str">
            <v>DENTISTE</v>
          </cell>
          <cell r="L31885">
            <v>0</v>
          </cell>
          <cell r="AC31885" t="str">
            <v>00729 / SCHMITT MARX EVELYNE</v>
          </cell>
          <cell r="AD31885">
            <v>3</v>
          </cell>
        </row>
        <row r="31886">
          <cell r="H31886" t="str">
            <v>FOURNISSEUR</v>
          </cell>
          <cell r="L31886">
            <v>0</v>
          </cell>
          <cell r="AC31886" t="str">
            <v>02918 / SCHOLLER STEPHANIE</v>
          </cell>
          <cell r="AD31886">
            <v>3</v>
          </cell>
        </row>
        <row r="31887">
          <cell r="H31887" t="str">
            <v>INFIRMIER</v>
          </cell>
          <cell r="L31887">
            <v>0</v>
          </cell>
          <cell r="AC31887" t="str">
            <v>05345 / SCHENCK LAURENCE</v>
          </cell>
          <cell r="AD31887">
            <v>3</v>
          </cell>
        </row>
        <row r="31888">
          <cell r="H31888" t="str">
            <v>INFIRMIER</v>
          </cell>
          <cell r="L31888">
            <v>0</v>
          </cell>
          <cell r="AC31888" t="str">
            <v>02337 / GALLARD MYLENE</v>
          </cell>
          <cell r="AD31888">
            <v>3</v>
          </cell>
        </row>
        <row r="31889">
          <cell r="H31889" t="str">
            <v>MEDECIN</v>
          </cell>
          <cell r="K31889" t="str">
            <v>MG</v>
          </cell>
          <cell r="L31889">
            <v>0</v>
          </cell>
          <cell r="AC31889" t="str">
            <v>02337 / GALLARD MYLENE</v>
          </cell>
          <cell r="AD31889">
            <v>3</v>
          </cell>
        </row>
        <row r="31890">
          <cell r="H31890" t="str">
            <v>MEDECIN</v>
          </cell>
          <cell r="K31890" t="str">
            <v>MG</v>
          </cell>
          <cell r="L31890">
            <v>0</v>
          </cell>
          <cell r="AC31890" t="str">
            <v>05358 / BETSCH CELINE</v>
          </cell>
          <cell r="AD31890">
            <v>3</v>
          </cell>
        </row>
        <row r="31891">
          <cell r="H31891" t="str">
            <v>MASSEUR</v>
          </cell>
          <cell r="L31891">
            <v>0</v>
          </cell>
          <cell r="AC31891" t="str">
            <v>03811 / LE MOYNE BENOIT</v>
          </cell>
          <cell r="AD31891">
            <v>3</v>
          </cell>
        </row>
        <row r="31892">
          <cell r="H31892" t="str">
            <v>INFIRMIER</v>
          </cell>
          <cell r="L31892">
            <v>0</v>
          </cell>
          <cell r="AC31892" t="str">
            <v>05358 / BETSCH CELINE</v>
          </cell>
          <cell r="AD31892">
            <v>3</v>
          </cell>
        </row>
        <row r="31893">
          <cell r="H31893" t="str">
            <v>INFIRMIER</v>
          </cell>
          <cell r="L31893">
            <v>0</v>
          </cell>
          <cell r="AC31893" t="str">
            <v>00729 / SCHMITT MARX EVELYNE</v>
          </cell>
          <cell r="AD31893">
            <v>3</v>
          </cell>
        </row>
        <row r="31894">
          <cell r="H31894" t="str">
            <v>MEDECIN</v>
          </cell>
          <cell r="K31894" t="str">
            <v>MS</v>
          </cell>
          <cell r="L31894">
            <v>1</v>
          </cell>
          <cell r="AC31894" t="str">
            <v>05345 / SCHENCK LAURENCE</v>
          </cell>
          <cell r="AD31894">
            <v>3</v>
          </cell>
        </row>
        <row r="31895">
          <cell r="H31895" t="str">
            <v>MEDECIN</v>
          </cell>
          <cell r="K31895" t="str">
            <v>MS</v>
          </cell>
          <cell r="L31895">
            <v>0</v>
          </cell>
          <cell r="AC31895" t="str">
            <v>04988 / STIRNEMANN JEAN VINCENT</v>
          </cell>
          <cell r="AD31895">
            <v>3</v>
          </cell>
        </row>
        <row r="31896">
          <cell r="H31896" t="str">
            <v>INFIRMIER</v>
          </cell>
          <cell r="L31896">
            <v>0</v>
          </cell>
          <cell r="AC31896" t="str">
            <v>02918 / SCHOLLER STEPHANIE</v>
          </cell>
          <cell r="AD31896">
            <v>3</v>
          </cell>
        </row>
        <row r="31897">
          <cell r="H31897" t="str">
            <v>DENTISTE</v>
          </cell>
          <cell r="L31897">
            <v>0</v>
          </cell>
          <cell r="AC31897" t="str">
            <v>02337 / GALLARD MYLENE</v>
          </cell>
          <cell r="AD31897">
            <v>3</v>
          </cell>
        </row>
        <row r="31898">
          <cell r="H31898" t="str">
            <v>INFIRMIER</v>
          </cell>
          <cell r="L31898">
            <v>0</v>
          </cell>
          <cell r="AC31898" t="str">
            <v>06513 / ROLLANG ARNOULD RACHEL</v>
          </cell>
          <cell r="AD31898">
            <v>3</v>
          </cell>
        </row>
        <row r="31899">
          <cell r="H31899" t="str">
            <v>MEDECIN</v>
          </cell>
          <cell r="K31899" t="str">
            <v>MG</v>
          </cell>
          <cell r="L31899">
            <v>0</v>
          </cell>
          <cell r="AC31899" t="str">
            <v>02918 / SCHOLLER STEPHANIE</v>
          </cell>
          <cell r="AD31899">
            <v>3</v>
          </cell>
        </row>
        <row r="31900">
          <cell r="H31900" t="str">
            <v>MASSEUR</v>
          </cell>
          <cell r="L31900">
            <v>0</v>
          </cell>
          <cell r="AC31900" t="str">
            <v>05029 / BOUGHALEM ALI</v>
          </cell>
          <cell r="AD31900">
            <v>3</v>
          </cell>
        </row>
        <row r="31901">
          <cell r="H31901" t="str">
            <v>ORTHOPTISTE, ORTHOPHONISTE</v>
          </cell>
          <cell r="L31901">
            <v>0</v>
          </cell>
          <cell r="AC31901" t="str">
            <v>05345 / SCHENCK LAURENCE</v>
          </cell>
          <cell r="AD31901">
            <v>3</v>
          </cell>
        </row>
        <row r="31902">
          <cell r="H31902" t="str">
            <v>INFIRMIER</v>
          </cell>
          <cell r="L31902">
            <v>0</v>
          </cell>
          <cell r="AC31902" t="str">
            <v>05345 / SCHENCK LAURENCE</v>
          </cell>
          <cell r="AD31902">
            <v>3</v>
          </cell>
        </row>
        <row r="31903">
          <cell r="H31903" t="str">
            <v>MASSEUR</v>
          </cell>
          <cell r="L31903">
            <v>0</v>
          </cell>
          <cell r="AC31903" t="str">
            <v>05029 / BOUGHALEM ALI</v>
          </cell>
          <cell r="AD31903">
            <v>3</v>
          </cell>
        </row>
        <row r="31904">
          <cell r="H31904" t="str">
            <v>INFIRMIER</v>
          </cell>
          <cell r="L31904">
            <v>0</v>
          </cell>
          <cell r="AC31904" t="str">
            <v>00729 / SCHMITT MARX EVELYNE</v>
          </cell>
          <cell r="AD31904">
            <v>3</v>
          </cell>
        </row>
        <row r="31905">
          <cell r="H31905" t="str">
            <v>MEDECIN</v>
          </cell>
          <cell r="K31905" t="str">
            <v>MS</v>
          </cell>
          <cell r="L31905">
            <v>0</v>
          </cell>
          <cell r="AC31905" t="str">
            <v>02337 / GALLARD MYLENE</v>
          </cell>
          <cell r="AD31905">
            <v>3</v>
          </cell>
        </row>
        <row r="31906">
          <cell r="H31906" t="str">
            <v>MASSEUR</v>
          </cell>
          <cell r="L31906">
            <v>0</v>
          </cell>
          <cell r="AC31906" t="str">
            <v>05029 / BOUGHALEM ALI</v>
          </cell>
          <cell r="AD31906">
            <v>3</v>
          </cell>
        </row>
        <row r="31907">
          <cell r="H31907" t="str">
            <v>MEDECIN</v>
          </cell>
          <cell r="K31907" t="str">
            <v>MS</v>
          </cell>
          <cell r="L31907">
            <v>0</v>
          </cell>
          <cell r="AC31907" t="str">
            <v>06513 / ROLLANG ARNOULD RACHEL</v>
          </cell>
          <cell r="AD31907">
            <v>3</v>
          </cell>
        </row>
        <row r="31908">
          <cell r="H31908" t="str">
            <v>MEDECIN</v>
          </cell>
          <cell r="K31908" t="str">
            <v>MS</v>
          </cell>
          <cell r="L31908">
            <v>8</v>
          </cell>
          <cell r="AC31908" t="str">
            <v>04814 / LAURENT OLIVIA</v>
          </cell>
          <cell r="AD31908">
            <v>3</v>
          </cell>
        </row>
        <row r="31909">
          <cell r="H31909" t="str">
            <v>MEDECIN</v>
          </cell>
          <cell r="K31909" t="str">
            <v>MG</v>
          </cell>
          <cell r="L31909">
            <v>0</v>
          </cell>
          <cell r="AC31909" t="str">
            <v>04814 / LAURENT OLIVIA</v>
          </cell>
          <cell r="AD31909">
            <v>3</v>
          </cell>
        </row>
        <row r="31910">
          <cell r="H31910" t="str">
            <v>INFIRMIER</v>
          </cell>
          <cell r="L31910">
            <v>0</v>
          </cell>
          <cell r="AC31910" t="str">
            <v>06513 / ROLLANG ARNOULD RACHEL</v>
          </cell>
          <cell r="AD31910">
            <v>3</v>
          </cell>
        </row>
        <row r="31911">
          <cell r="H31911" t="str">
            <v>MEDECIN</v>
          </cell>
          <cell r="K31911" t="str">
            <v>MS</v>
          </cell>
          <cell r="L31911">
            <v>9</v>
          </cell>
          <cell r="AC31911" t="str">
            <v>05358 / BETSCH CELINE</v>
          </cell>
          <cell r="AD31911">
            <v>3</v>
          </cell>
        </row>
        <row r="31912">
          <cell r="H31912" t="str">
            <v>INFIRMIER</v>
          </cell>
          <cell r="L31912">
            <v>0</v>
          </cell>
          <cell r="AC31912" t="str">
            <v>05029 / BOUGHALEM ALI</v>
          </cell>
          <cell r="AD31912">
            <v>3</v>
          </cell>
        </row>
        <row r="31913">
          <cell r="H31913" t="str">
            <v>MASSEUR</v>
          </cell>
          <cell r="L31913">
            <v>1</v>
          </cell>
          <cell r="AC31913" t="str">
            <v>05345 / SCHENCK LAURENCE</v>
          </cell>
          <cell r="AD31913">
            <v>3</v>
          </cell>
        </row>
        <row r="31914">
          <cell r="H31914" t="str">
            <v>MEDECIN</v>
          </cell>
          <cell r="K31914" t="str">
            <v>MS</v>
          </cell>
          <cell r="L31914">
            <v>3</v>
          </cell>
          <cell r="AC31914" t="str">
            <v>06513 / ROLLANG ARNOULD RACHEL</v>
          </cell>
          <cell r="AD31914">
            <v>3</v>
          </cell>
        </row>
        <row r="31915">
          <cell r="H31915" t="str">
            <v>MEDECIN</v>
          </cell>
          <cell r="K31915" t="str">
            <v>MS</v>
          </cell>
          <cell r="L31915">
            <v>3</v>
          </cell>
          <cell r="AC31915" t="str">
            <v>02918 / SCHOLLER STEPHANIE</v>
          </cell>
          <cell r="AD31915">
            <v>3</v>
          </cell>
        </row>
        <row r="31916">
          <cell r="H31916" t="str">
            <v>MEDECIN</v>
          </cell>
          <cell r="K31916" t="str">
            <v>MS</v>
          </cell>
          <cell r="L31916">
            <v>2</v>
          </cell>
          <cell r="AC31916" t="str">
            <v>05029 / BOUGHALEM ALI</v>
          </cell>
          <cell r="AD31916">
            <v>3</v>
          </cell>
        </row>
        <row r="31917">
          <cell r="H31917" t="str">
            <v>INFIRMIER</v>
          </cell>
          <cell r="L31917">
            <v>0</v>
          </cell>
          <cell r="AC31917" t="str">
            <v>02918 / SCHOLLER STEPHANIE</v>
          </cell>
          <cell r="AD31917">
            <v>3</v>
          </cell>
        </row>
        <row r="31918">
          <cell r="H31918" t="str">
            <v>INFIRMIER</v>
          </cell>
          <cell r="L31918">
            <v>0</v>
          </cell>
          <cell r="AC31918" t="str">
            <v>03811 / LE MOYNE BENOIT</v>
          </cell>
          <cell r="AD31918">
            <v>3</v>
          </cell>
        </row>
        <row r="31919">
          <cell r="H31919" t="str">
            <v>INFIRMIER</v>
          </cell>
          <cell r="L31919">
            <v>0</v>
          </cell>
          <cell r="AC31919" t="str">
            <v>05345 / SCHENCK LAURENCE</v>
          </cell>
          <cell r="AD31919">
            <v>3</v>
          </cell>
        </row>
        <row r="31920">
          <cell r="H31920" t="str">
            <v>INFIRMIER</v>
          </cell>
          <cell r="L31920">
            <v>0</v>
          </cell>
          <cell r="AC31920" t="str">
            <v>06513 / ROLLANG ARNOULD RACHEL</v>
          </cell>
          <cell r="AD31920">
            <v>3</v>
          </cell>
        </row>
        <row r="31921">
          <cell r="H31921" t="str">
            <v>INFIRMIER</v>
          </cell>
          <cell r="L31921">
            <v>2</v>
          </cell>
          <cell r="AC31921" t="str">
            <v>06513 / ROLLANG ARNOULD RACHEL</v>
          </cell>
          <cell r="AD31921">
            <v>3</v>
          </cell>
        </row>
        <row r="31922">
          <cell r="H31922" t="str">
            <v>MASSEUR</v>
          </cell>
          <cell r="L31922">
            <v>0</v>
          </cell>
          <cell r="AC31922" t="str">
            <v>05029 / BOUGHALEM ALI</v>
          </cell>
          <cell r="AD31922">
            <v>3</v>
          </cell>
        </row>
        <row r="31923">
          <cell r="H31923" t="str">
            <v>MEDECIN</v>
          </cell>
          <cell r="K31923" t="str">
            <v>MS</v>
          </cell>
          <cell r="L31923">
            <v>14</v>
          </cell>
          <cell r="AC31923" t="str">
            <v>05029 / BOUGHALEM ALI</v>
          </cell>
          <cell r="AD31923">
            <v>3</v>
          </cell>
        </row>
        <row r="31924">
          <cell r="H31924" t="str">
            <v>MEDECIN</v>
          </cell>
          <cell r="K31924" t="str">
            <v>MS</v>
          </cell>
          <cell r="L31924">
            <v>15</v>
          </cell>
          <cell r="AC31924" t="str">
            <v>05029 / BOUGHALEM ALI</v>
          </cell>
          <cell r="AD31924">
            <v>3</v>
          </cell>
        </row>
        <row r="31925">
          <cell r="H31925" t="str">
            <v>MEDECIN</v>
          </cell>
          <cell r="K31925" t="str">
            <v>MS</v>
          </cell>
          <cell r="L31925">
            <v>7</v>
          </cell>
          <cell r="AC31925" t="str">
            <v>05029 / BOUGHALEM ALI</v>
          </cell>
          <cell r="AD31925">
            <v>3</v>
          </cell>
        </row>
        <row r="31926">
          <cell r="H31926" t="str">
            <v>MEDECIN</v>
          </cell>
          <cell r="K31926" t="str">
            <v>MS</v>
          </cell>
          <cell r="L31926">
            <v>8</v>
          </cell>
          <cell r="AC31926" t="str">
            <v>04814 / LAURENT OLIVIA</v>
          </cell>
          <cell r="AD31926">
            <v>3</v>
          </cell>
        </row>
        <row r="31927">
          <cell r="H31927" t="str">
            <v>MASSEUR</v>
          </cell>
          <cell r="L31927">
            <v>1</v>
          </cell>
          <cell r="AC31927" t="str">
            <v>05029 / BOUGHALEM ALI</v>
          </cell>
          <cell r="AD31927">
            <v>3</v>
          </cell>
        </row>
        <row r="31928">
          <cell r="H31928" t="str">
            <v>MEDECIN</v>
          </cell>
          <cell r="K31928" t="str">
            <v>MS</v>
          </cell>
          <cell r="L31928">
            <v>8</v>
          </cell>
          <cell r="AC31928" t="str">
            <v>04988 / STIRNEMANN JEAN VINCENT</v>
          </cell>
          <cell r="AD31928">
            <v>3</v>
          </cell>
        </row>
        <row r="31929">
          <cell r="H31929" t="str">
            <v>MEDECIN</v>
          </cell>
          <cell r="K31929" t="str">
            <v>MS</v>
          </cell>
          <cell r="L31929">
            <v>0</v>
          </cell>
          <cell r="AC31929" t="str">
            <v>05358 / BETSCH CELINE</v>
          </cell>
          <cell r="AD31929">
            <v>3</v>
          </cell>
        </row>
        <row r="31930">
          <cell r="H31930" t="str">
            <v>MASSEUR</v>
          </cell>
          <cell r="L31930">
            <v>0</v>
          </cell>
          <cell r="AC31930" t="str">
            <v>05029 / BOUGHALEM ALI</v>
          </cell>
          <cell r="AD31930">
            <v>3</v>
          </cell>
        </row>
        <row r="31931">
          <cell r="H31931" t="str">
            <v>MASSEUR</v>
          </cell>
          <cell r="L31931">
            <v>1</v>
          </cell>
          <cell r="AC31931" t="str">
            <v>05029 / BOUGHALEM ALI</v>
          </cell>
          <cell r="AD31931">
            <v>3</v>
          </cell>
        </row>
        <row r="31932">
          <cell r="H31932" t="str">
            <v>ORTHOPTISTE, ORTHOPHONISTE</v>
          </cell>
          <cell r="L31932">
            <v>0</v>
          </cell>
          <cell r="AC31932" t="str">
            <v>04988 / STIRNEMANN JEAN VINCENT</v>
          </cell>
          <cell r="AD31932">
            <v>3</v>
          </cell>
        </row>
        <row r="31933">
          <cell r="H31933" t="str">
            <v>MEDECIN</v>
          </cell>
          <cell r="K31933" t="str">
            <v>MS</v>
          </cell>
          <cell r="L31933">
            <v>0</v>
          </cell>
          <cell r="AC31933" t="str">
            <v>05029 / BOUGHALEM ALI</v>
          </cell>
          <cell r="AD31933">
            <v>3</v>
          </cell>
        </row>
        <row r="31934">
          <cell r="H31934" t="str">
            <v>MASSEUR</v>
          </cell>
          <cell r="L31934">
            <v>0</v>
          </cell>
          <cell r="AC31934" t="str">
            <v>06513 / ROLLANG ARNOULD RACHEL</v>
          </cell>
          <cell r="AD31934">
            <v>3</v>
          </cell>
        </row>
        <row r="31935">
          <cell r="H31935" t="str">
            <v>MEDECIN</v>
          </cell>
          <cell r="K31935" t="str">
            <v>MS</v>
          </cell>
          <cell r="L31935">
            <v>0</v>
          </cell>
          <cell r="AC31935" t="str">
            <v>05345 / SCHENCK LAURENCE</v>
          </cell>
          <cell r="AD31935">
            <v>3</v>
          </cell>
        </row>
        <row r="31936">
          <cell r="H31936" t="str">
            <v>MASSEUR</v>
          </cell>
          <cell r="L31936">
            <v>0</v>
          </cell>
          <cell r="AC31936" t="str">
            <v>05345 / SCHENCK LAURENCE</v>
          </cell>
          <cell r="AD31936">
            <v>3</v>
          </cell>
        </row>
        <row r="31937">
          <cell r="H31937" t="str">
            <v>MEDECIN</v>
          </cell>
          <cell r="K31937" t="str">
            <v>MS</v>
          </cell>
          <cell r="L31937">
            <v>2</v>
          </cell>
          <cell r="AC31937" t="str">
            <v>06513 / ROLLANG ARNOULD RACHEL</v>
          </cell>
          <cell r="AD31937">
            <v>3</v>
          </cell>
        </row>
        <row r="31938">
          <cell r="H31938" t="str">
            <v>MASSEUR</v>
          </cell>
          <cell r="L31938">
            <v>0</v>
          </cell>
          <cell r="AC31938" t="str">
            <v>06513 / ROLLANG ARNOULD RACHEL</v>
          </cell>
          <cell r="AD31938">
            <v>3</v>
          </cell>
        </row>
        <row r="31939">
          <cell r="H31939" t="str">
            <v>MEDECIN</v>
          </cell>
          <cell r="K31939" t="str">
            <v>MG</v>
          </cell>
          <cell r="L31939">
            <v>0</v>
          </cell>
          <cell r="AC31939" t="str">
            <v>04814 / LAURENT OLIVIA</v>
          </cell>
          <cell r="AD31939">
            <v>3</v>
          </cell>
        </row>
        <row r="31940">
          <cell r="H31940" t="str">
            <v>INFIRMIER</v>
          </cell>
          <cell r="L31940">
            <v>0</v>
          </cell>
          <cell r="AC31940" t="str">
            <v>04988 / STIRNEMANN JEAN VINCENT</v>
          </cell>
          <cell r="AD31940">
            <v>3</v>
          </cell>
        </row>
        <row r="31941">
          <cell r="H31941" t="str">
            <v>INFIRMIER</v>
          </cell>
          <cell r="L31941">
            <v>0</v>
          </cell>
          <cell r="AC31941" t="str">
            <v>05345 / SCHENCK LAURENCE</v>
          </cell>
          <cell r="AD31941">
            <v>3</v>
          </cell>
        </row>
        <row r="31942">
          <cell r="H31942" t="str">
            <v>MASSEUR</v>
          </cell>
          <cell r="L31942">
            <v>0</v>
          </cell>
          <cell r="AC31942" t="str">
            <v>04988 / STIRNEMANN JEAN VINCENT</v>
          </cell>
          <cell r="AD31942">
            <v>3</v>
          </cell>
        </row>
        <row r="31943">
          <cell r="H31943" t="str">
            <v>MEDECIN</v>
          </cell>
          <cell r="K31943" t="str">
            <v>MS</v>
          </cell>
          <cell r="L31943">
            <v>0</v>
          </cell>
          <cell r="AC31943" t="str">
            <v>02918 / SCHOLLER STEPHANIE</v>
          </cell>
          <cell r="AD31943">
            <v>3</v>
          </cell>
        </row>
        <row r="31944">
          <cell r="H31944" t="str">
            <v>PÉDICURE - PODOLOGUE</v>
          </cell>
          <cell r="L31944">
            <v>0</v>
          </cell>
          <cell r="AC31944" t="str">
            <v>02918 / SCHOLLER STEPHANIE</v>
          </cell>
          <cell r="AD31944">
            <v>3</v>
          </cell>
        </row>
        <row r="31945">
          <cell r="H31945" t="str">
            <v>MASSEUR</v>
          </cell>
          <cell r="L31945">
            <v>0</v>
          </cell>
          <cell r="AC31945" t="str">
            <v>03811 / LE MOYNE BENOIT</v>
          </cell>
          <cell r="AD31945">
            <v>3</v>
          </cell>
        </row>
        <row r="31946">
          <cell r="H31946" t="str">
            <v>INFIRMIER</v>
          </cell>
          <cell r="L31946">
            <v>0</v>
          </cell>
          <cell r="AC31946" t="str">
            <v>06513 / ROLLANG ARNOULD RACHEL</v>
          </cell>
          <cell r="AD31946">
            <v>3</v>
          </cell>
        </row>
        <row r="31947">
          <cell r="H31947" t="str">
            <v>MEDECIN</v>
          </cell>
          <cell r="K31947" t="str">
            <v>MS</v>
          </cell>
          <cell r="L31947">
            <v>6</v>
          </cell>
          <cell r="AC31947" t="str">
            <v>02918 / SCHOLLER STEPHANIE</v>
          </cell>
          <cell r="AD31947">
            <v>3</v>
          </cell>
        </row>
        <row r="31948">
          <cell r="H31948" t="str">
            <v>MASSEUR</v>
          </cell>
          <cell r="L31948">
            <v>0</v>
          </cell>
          <cell r="AC31948" t="str">
            <v>05345 / SCHENCK LAURENCE</v>
          </cell>
          <cell r="AD31948">
            <v>3</v>
          </cell>
        </row>
        <row r="31949">
          <cell r="H31949" t="str">
            <v>MASSEUR</v>
          </cell>
          <cell r="L31949">
            <v>0</v>
          </cell>
          <cell r="AC31949" t="str">
            <v>05345 / SCHENCK LAURENCE</v>
          </cell>
          <cell r="AD31949">
            <v>3</v>
          </cell>
        </row>
        <row r="31950">
          <cell r="H31950" t="str">
            <v>SAGE-FEMME</v>
          </cell>
          <cell r="L31950">
            <v>0</v>
          </cell>
          <cell r="AC31950" t="str">
            <v>05029 / BOUGHALEM ALI</v>
          </cell>
          <cell r="AD31950">
            <v>3</v>
          </cell>
        </row>
        <row r="31951">
          <cell r="H31951" t="str">
            <v>SAGE-FEMME</v>
          </cell>
          <cell r="L31951">
            <v>0</v>
          </cell>
          <cell r="AC31951" t="str">
            <v>04988 / STIRNEMANN JEAN VINCENT</v>
          </cell>
          <cell r="AD31951">
            <v>3</v>
          </cell>
        </row>
        <row r="31952">
          <cell r="H31952" t="str">
            <v>MEDECIN</v>
          </cell>
          <cell r="K31952" t="str">
            <v>MG</v>
          </cell>
          <cell r="L31952">
            <v>0</v>
          </cell>
          <cell r="AC31952" t="str">
            <v>04988 / STIRNEMANN JEAN VINCENT</v>
          </cell>
          <cell r="AD31952">
            <v>3</v>
          </cell>
        </row>
        <row r="31953">
          <cell r="H31953" t="str">
            <v>MEDECIN</v>
          </cell>
          <cell r="K31953" t="str">
            <v>MS</v>
          </cell>
          <cell r="L31953">
            <v>12</v>
          </cell>
          <cell r="AC31953" t="str">
            <v>05029 / BOUGHALEM ALI</v>
          </cell>
          <cell r="AD31953">
            <v>3</v>
          </cell>
        </row>
        <row r="31954">
          <cell r="H31954" t="str">
            <v>MEDECIN</v>
          </cell>
          <cell r="K31954" t="str">
            <v>MS</v>
          </cell>
          <cell r="L31954">
            <v>13</v>
          </cell>
          <cell r="AC31954" t="str">
            <v>05029 / BOUGHALEM ALI</v>
          </cell>
          <cell r="AD31954">
            <v>3</v>
          </cell>
        </row>
        <row r="31955">
          <cell r="H31955" t="str">
            <v>MASSEUR</v>
          </cell>
          <cell r="L31955">
            <v>0</v>
          </cell>
          <cell r="AC31955" t="str">
            <v>00729 / SCHMITT MARX EVELYNE</v>
          </cell>
          <cell r="AD31955">
            <v>3</v>
          </cell>
        </row>
        <row r="31956">
          <cell r="H31956" t="str">
            <v>MEDECIN</v>
          </cell>
          <cell r="K31956" t="str">
            <v>MS</v>
          </cell>
          <cell r="L31956">
            <v>0</v>
          </cell>
          <cell r="AC31956" t="str">
            <v>05358 / BETSCH CELINE</v>
          </cell>
          <cell r="AD31956">
            <v>3</v>
          </cell>
        </row>
        <row r="31957">
          <cell r="H31957" t="str">
            <v>MEDECIN</v>
          </cell>
          <cell r="K31957" t="str">
            <v>MS</v>
          </cell>
          <cell r="L31957">
            <v>2</v>
          </cell>
          <cell r="AC31957" t="str">
            <v>05358 / BETSCH CELINE</v>
          </cell>
          <cell r="AD31957">
            <v>3</v>
          </cell>
        </row>
        <row r="31958">
          <cell r="H31958" t="str">
            <v>MEDECIN</v>
          </cell>
          <cell r="K31958" t="str">
            <v>MS</v>
          </cell>
          <cell r="L31958">
            <v>1</v>
          </cell>
          <cell r="AC31958" t="str">
            <v>05029 / BOUGHALEM ALI</v>
          </cell>
          <cell r="AD31958">
            <v>3</v>
          </cell>
        </row>
        <row r="31959">
          <cell r="H31959" t="str">
            <v>MEDECIN</v>
          </cell>
          <cell r="K31959" t="str">
            <v>MS</v>
          </cell>
          <cell r="L31959">
            <v>0</v>
          </cell>
          <cell r="AC31959" t="str">
            <v>04988 / STIRNEMANN JEAN VINCENT</v>
          </cell>
          <cell r="AD31959">
            <v>3</v>
          </cell>
        </row>
        <row r="31960">
          <cell r="H31960" t="str">
            <v>MASSEUR</v>
          </cell>
          <cell r="L31960">
            <v>0</v>
          </cell>
          <cell r="AC31960" t="str">
            <v>02337 / GALLARD MYLENE</v>
          </cell>
          <cell r="AD31960">
            <v>3</v>
          </cell>
        </row>
        <row r="31961">
          <cell r="H31961" t="str">
            <v>PÉDICURE - PODOLOGUE</v>
          </cell>
          <cell r="L31961">
            <v>0</v>
          </cell>
          <cell r="AC31961" t="str">
            <v>02918 / SCHOLLER STEPHANIE</v>
          </cell>
          <cell r="AD31961">
            <v>3</v>
          </cell>
        </row>
        <row r="31962">
          <cell r="H31962" t="str">
            <v>INFIRMIER</v>
          </cell>
          <cell r="L31962">
            <v>0</v>
          </cell>
          <cell r="AC31962" t="str">
            <v>05345 / SCHENCK LAURENCE</v>
          </cell>
          <cell r="AD31962">
            <v>3</v>
          </cell>
        </row>
        <row r="31963">
          <cell r="H31963" t="str">
            <v>MEDECIN</v>
          </cell>
          <cell r="K31963" t="str">
            <v>MG</v>
          </cell>
          <cell r="L31963">
            <v>0</v>
          </cell>
          <cell r="AC31963" t="str">
            <v>06513 / ROLLANG ARNOULD RACHEL</v>
          </cell>
          <cell r="AD31963">
            <v>3</v>
          </cell>
        </row>
        <row r="31964">
          <cell r="H31964" t="str">
            <v>MEDECIN</v>
          </cell>
          <cell r="K31964" t="str">
            <v>MS</v>
          </cell>
          <cell r="L31964">
            <v>11</v>
          </cell>
          <cell r="AC31964" t="str">
            <v>05358 / BETSCH CELINE</v>
          </cell>
          <cell r="AD31964">
            <v>3</v>
          </cell>
        </row>
        <row r="31965">
          <cell r="H31965" t="str">
            <v>MASSEUR</v>
          </cell>
          <cell r="L31965">
            <v>0</v>
          </cell>
          <cell r="AC31965" t="str">
            <v>02337 / GALLARD MYLENE</v>
          </cell>
          <cell r="AD31965">
            <v>3</v>
          </cell>
        </row>
        <row r="31966">
          <cell r="H31966" t="str">
            <v>DENTISTE</v>
          </cell>
          <cell r="L31966">
            <v>0</v>
          </cell>
          <cell r="AC31966" t="str">
            <v>05358 / BETSCH CELINE</v>
          </cell>
          <cell r="AD31966">
            <v>3</v>
          </cell>
        </row>
        <row r="31967">
          <cell r="H31967" t="str">
            <v>MEDECIN</v>
          </cell>
          <cell r="K31967" t="str">
            <v>MG</v>
          </cell>
          <cell r="L31967">
            <v>0</v>
          </cell>
          <cell r="AC31967" t="str">
            <v>05345 / SCHENCK LAURENCE</v>
          </cell>
          <cell r="AD31967">
            <v>3</v>
          </cell>
        </row>
        <row r="31968">
          <cell r="H31968" t="str">
            <v>MEDECIN</v>
          </cell>
          <cell r="K31968" t="str">
            <v>MG</v>
          </cell>
          <cell r="L31968">
            <v>0</v>
          </cell>
          <cell r="AC31968" t="str">
            <v>06513 / ROLLANG ARNOULD RACHEL</v>
          </cell>
          <cell r="AD31968">
            <v>3</v>
          </cell>
        </row>
        <row r="31969">
          <cell r="H31969" t="str">
            <v>MEDECIN</v>
          </cell>
          <cell r="K31969" t="str">
            <v>MS</v>
          </cell>
          <cell r="L31969">
            <v>0</v>
          </cell>
          <cell r="AC31969" t="str">
            <v>05029 / BOUGHALEM ALI</v>
          </cell>
          <cell r="AD31969">
            <v>3</v>
          </cell>
        </row>
        <row r="31970">
          <cell r="H31970" t="str">
            <v>INFIRMIER</v>
          </cell>
          <cell r="L31970">
            <v>0</v>
          </cell>
          <cell r="AC31970" t="str">
            <v>05345 / SCHENCK LAURENCE</v>
          </cell>
          <cell r="AD31970">
            <v>3</v>
          </cell>
        </row>
        <row r="31971">
          <cell r="H31971" t="str">
            <v>MASSEUR</v>
          </cell>
          <cell r="L31971">
            <v>0</v>
          </cell>
          <cell r="AC31971" t="str">
            <v>05345 / SCHENCK LAURENCE</v>
          </cell>
          <cell r="AD31971">
            <v>3</v>
          </cell>
        </row>
        <row r="31972">
          <cell r="H31972" t="str">
            <v>INFIRMIER</v>
          </cell>
          <cell r="L31972">
            <v>0</v>
          </cell>
          <cell r="AC31972" t="str">
            <v>00729 / SCHMITT MARX EVELYNE</v>
          </cell>
          <cell r="AD31972">
            <v>3</v>
          </cell>
        </row>
        <row r="31973">
          <cell r="H31973" t="str">
            <v>DENTISTE</v>
          </cell>
          <cell r="L31973">
            <v>0</v>
          </cell>
          <cell r="AC31973" t="str">
            <v>04814 / LAURENT OLIVIA</v>
          </cell>
          <cell r="AD31973">
            <v>3</v>
          </cell>
        </row>
        <row r="31974">
          <cell r="H31974" t="str">
            <v>MEDECIN</v>
          </cell>
          <cell r="K31974" t="str">
            <v>MS</v>
          </cell>
          <cell r="L31974">
            <v>0</v>
          </cell>
          <cell r="AC31974" t="str">
            <v>00729 / SCHMITT MARX EVELYNE</v>
          </cell>
          <cell r="AD31974">
            <v>3</v>
          </cell>
        </row>
        <row r="31975">
          <cell r="H31975" t="str">
            <v>INFIRMIER</v>
          </cell>
          <cell r="L31975">
            <v>0</v>
          </cell>
          <cell r="AC31975" t="str">
            <v>06513 / ROLLANG ARNOULD RACHEL</v>
          </cell>
          <cell r="AD31975">
            <v>3</v>
          </cell>
        </row>
        <row r="31976">
          <cell r="H31976" t="str">
            <v>INFIRMIER</v>
          </cell>
          <cell r="L31976">
            <v>0</v>
          </cell>
          <cell r="AC31976" t="str">
            <v>02918 / SCHOLLER STEPHANIE</v>
          </cell>
          <cell r="AD31976">
            <v>3</v>
          </cell>
        </row>
        <row r="31977">
          <cell r="H31977" t="str">
            <v>MASSEUR</v>
          </cell>
          <cell r="L31977">
            <v>0</v>
          </cell>
          <cell r="AC31977" t="str">
            <v>05358 / BETSCH CELINE</v>
          </cell>
          <cell r="AD31977">
            <v>3</v>
          </cell>
        </row>
        <row r="31978">
          <cell r="H31978" t="str">
            <v>MASSEUR</v>
          </cell>
          <cell r="L31978">
            <v>0</v>
          </cell>
          <cell r="AC31978" t="str">
            <v>05345 / SCHENCK LAURENCE</v>
          </cell>
          <cell r="AD31978">
            <v>3</v>
          </cell>
        </row>
        <row r="31979">
          <cell r="H31979" t="str">
            <v>INFIRMIER</v>
          </cell>
          <cell r="L31979">
            <v>0</v>
          </cell>
          <cell r="AC31979" t="str">
            <v>06513 / ROLLANG ARNOULD RACHEL</v>
          </cell>
          <cell r="AD31979">
            <v>3</v>
          </cell>
        </row>
        <row r="31980">
          <cell r="H31980" t="str">
            <v>DENTISTE</v>
          </cell>
          <cell r="L31980">
            <v>0</v>
          </cell>
          <cell r="AC31980" t="str">
            <v>05029 / BOUGHALEM ALI</v>
          </cell>
          <cell r="AD31980">
            <v>3</v>
          </cell>
        </row>
        <row r="31981">
          <cell r="H31981" t="str">
            <v>FOURNISSEUR</v>
          </cell>
          <cell r="L31981">
            <v>0</v>
          </cell>
          <cell r="AC31981" t="str">
            <v>05358 / BETSCH CELINE</v>
          </cell>
          <cell r="AD31981">
            <v>3</v>
          </cell>
        </row>
        <row r="31982">
          <cell r="H31982" t="str">
            <v>MASSEUR</v>
          </cell>
          <cell r="L31982">
            <v>0</v>
          </cell>
          <cell r="AC31982" t="str">
            <v>02918 / SCHOLLER STEPHANIE</v>
          </cell>
          <cell r="AD31982">
            <v>3</v>
          </cell>
        </row>
        <row r="31983">
          <cell r="H31983" t="str">
            <v>INFIRMIER</v>
          </cell>
          <cell r="L31983">
            <v>0</v>
          </cell>
          <cell r="AC31983" t="str">
            <v>06513 / ROLLANG ARNOULD RACHEL</v>
          </cell>
          <cell r="AD31983">
            <v>3</v>
          </cell>
        </row>
        <row r="31984">
          <cell r="H31984" t="str">
            <v>PÉDICURE - PODOLOGUE</v>
          </cell>
          <cell r="L31984">
            <v>0</v>
          </cell>
          <cell r="AC31984" t="str">
            <v>02337 / GALLARD MYLENE</v>
          </cell>
          <cell r="AD31984">
            <v>3</v>
          </cell>
        </row>
        <row r="31985">
          <cell r="H31985" t="str">
            <v>MEDECIN</v>
          </cell>
          <cell r="K31985" t="str">
            <v>MG</v>
          </cell>
          <cell r="L31985">
            <v>0</v>
          </cell>
          <cell r="AC31985" t="str">
            <v>05358 / BETSCH CELINE</v>
          </cell>
          <cell r="AD31985">
            <v>3</v>
          </cell>
        </row>
        <row r="31986">
          <cell r="H31986" t="str">
            <v>MASSEUR</v>
          </cell>
          <cell r="L31986">
            <v>1</v>
          </cell>
          <cell r="AC31986" t="str">
            <v>03811 / LE MOYNE BENOIT</v>
          </cell>
          <cell r="AD31986">
            <v>3</v>
          </cell>
        </row>
        <row r="31987">
          <cell r="H31987" t="str">
            <v>MASSEUR</v>
          </cell>
          <cell r="L31987">
            <v>0</v>
          </cell>
          <cell r="AC31987" t="str">
            <v>03811 / LE MOYNE BENOIT</v>
          </cell>
          <cell r="AD31987">
            <v>3</v>
          </cell>
        </row>
        <row r="31988">
          <cell r="H31988" t="str">
            <v>FOURNISSEUR</v>
          </cell>
          <cell r="L31988">
            <v>0</v>
          </cell>
          <cell r="AC31988" t="str">
            <v>02918 / SCHOLLER STEPHANIE</v>
          </cell>
          <cell r="AD31988">
            <v>3</v>
          </cell>
        </row>
        <row r="31989">
          <cell r="H31989" t="str">
            <v>INFIRMIER</v>
          </cell>
          <cell r="L31989">
            <v>0</v>
          </cell>
          <cell r="AC31989" t="str">
            <v>02918 / SCHOLLER STEPHANIE</v>
          </cell>
          <cell r="AD31989">
            <v>3</v>
          </cell>
        </row>
        <row r="31990">
          <cell r="H31990" t="str">
            <v>INFIRMIER</v>
          </cell>
          <cell r="L31990">
            <v>0</v>
          </cell>
          <cell r="AC31990" t="str">
            <v>04814 / LAURENT OLIVIA</v>
          </cell>
          <cell r="AD31990">
            <v>3</v>
          </cell>
        </row>
        <row r="31991">
          <cell r="H31991" t="str">
            <v>INFIRMIER</v>
          </cell>
          <cell r="L31991">
            <v>0</v>
          </cell>
          <cell r="AC31991" t="str">
            <v>05029 / BOUGHALEM ALI</v>
          </cell>
          <cell r="AD31991">
            <v>3</v>
          </cell>
        </row>
        <row r="31992">
          <cell r="H31992" t="str">
            <v>DENTISTE</v>
          </cell>
          <cell r="L31992">
            <v>0</v>
          </cell>
          <cell r="AC31992" t="str">
            <v>02337 / GALLARD MYLENE</v>
          </cell>
          <cell r="AD31992">
            <v>3</v>
          </cell>
        </row>
        <row r="31993">
          <cell r="H31993" t="str">
            <v>DENTISTE</v>
          </cell>
          <cell r="L31993">
            <v>0</v>
          </cell>
          <cell r="AC31993" t="str">
            <v>05345 / SCHENCK LAURENCE</v>
          </cell>
          <cell r="AD31993">
            <v>3</v>
          </cell>
        </row>
        <row r="31994">
          <cell r="H31994" t="str">
            <v>MEDECIN</v>
          </cell>
          <cell r="K31994" t="str">
            <v>MS</v>
          </cell>
          <cell r="L31994">
            <v>0</v>
          </cell>
          <cell r="AC31994" t="str">
            <v>04814 / LAURENT OLIVIA</v>
          </cell>
          <cell r="AD31994">
            <v>3</v>
          </cell>
        </row>
        <row r="31995">
          <cell r="H31995" t="str">
            <v>INFIRMIER</v>
          </cell>
          <cell r="L31995">
            <v>0</v>
          </cell>
          <cell r="AC31995" t="str">
            <v>02337 / GALLARD MYLENE</v>
          </cell>
          <cell r="AD31995">
            <v>3</v>
          </cell>
        </row>
        <row r="31996">
          <cell r="H31996" t="str">
            <v>INFIRMIER</v>
          </cell>
          <cell r="L31996">
            <v>0</v>
          </cell>
          <cell r="AC31996" t="str">
            <v>00729 / SCHMITT MARX EVELYNE</v>
          </cell>
          <cell r="AD31996">
            <v>3</v>
          </cell>
        </row>
        <row r="31997">
          <cell r="H31997" t="str">
            <v>MEDECIN</v>
          </cell>
          <cell r="K31997" t="str">
            <v>MG</v>
          </cell>
          <cell r="L31997">
            <v>0</v>
          </cell>
          <cell r="AC31997" t="str">
            <v>04814 / LAURENT OLIVIA</v>
          </cell>
          <cell r="AD31997">
            <v>3</v>
          </cell>
        </row>
        <row r="31998">
          <cell r="H31998" t="str">
            <v>MEDECIN</v>
          </cell>
          <cell r="K31998" t="str">
            <v>MS</v>
          </cell>
          <cell r="L31998">
            <v>0</v>
          </cell>
          <cell r="AC31998" t="str">
            <v>03811 / LE MOYNE BENOIT</v>
          </cell>
          <cell r="AD31998">
            <v>3</v>
          </cell>
        </row>
        <row r="31999">
          <cell r="H31999" t="str">
            <v>MASSEUR</v>
          </cell>
          <cell r="L31999">
            <v>0</v>
          </cell>
          <cell r="AC31999" t="str">
            <v>05345 / SCHENCK LAURENCE</v>
          </cell>
          <cell r="AD31999">
            <v>3</v>
          </cell>
        </row>
        <row r="32000">
          <cell r="H32000" t="str">
            <v>MEDECIN</v>
          </cell>
          <cell r="K32000" t="str">
            <v>MS</v>
          </cell>
          <cell r="L32000">
            <v>0</v>
          </cell>
          <cell r="AC32000" t="str">
            <v>04814 / LAURENT OLIVIA</v>
          </cell>
          <cell r="AD32000">
            <v>3</v>
          </cell>
        </row>
        <row r="32001">
          <cell r="H32001" t="str">
            <v>INFIRMIER</v>
          </cell>
          <cell r="L32001">
            <v>0</v>
          </cell>
          <cell r="AC32001" t="str">
            <v>02337 / GALLARD MYLENE</v>
          </cell>
          <cell r="AD32001">
            <v>3</v>
          </cell>
        </row>
        <row r="32002">
          <cell r="H32002" t="str">
            <v>INFIRMIER</v>
          </cell>
          <cell r="L32002">
            <v>0</v>
          </cell>
          <cell r="AC32002" t="str">
            <v>00729 / SCHMITT MARX EVELYNE</v>
          </cell>
          <cell r="AD32002">
            <v>3</v>
          </cell>
        </row>
        <row r="32003">
          <cell r="H32003" t="str">
            <v>INFIRMIER</v>
          </cell>
          <cell r="L32003">
            <v>0</v>
          </cell>
          <cell r="AC32003" t="str">
            <v>06513 / ROLLANG ARNOULD RACHEL</v>
          </cell>
          <cell r="AD32003">
            <v>3</v>
          </cell>
        </row>
        <row r="32004">
          <cell r="H32004" t="str">
            <v>MASSEUR</v>
          </cell>
          <cell r="L32004">
            <v>1</v>
          </cell>
          <cell r="AC32004" t="str">
            <v>02918 / SCHOLLER STEPHANIE</v>
          </cell>
          <cell r="AD32004">
            <v>3</v>
          </cell>
        </row>
        <row r="32005">
          <cell r="H32005" t="str">
            <v>MEDECIN</v>
          </cell>
          <cell r="K32005" t="str">
            <v>MG</v>
          </cell>
          <cell r="L32005">
            <v>0</v>
          </cell>
          <cell r="AC32005" t="str">
            <v>06513 / ROLLANG ARNOULD RACHEL</v>
          </cell>
          <cell r="AD32005">
            <v>3</v>
          </cell>
        </row>
        <row r="32006">
          <cell r="H32006" t="str">
            <v>MASSEUR</v>
          </cell>
          <cell r="L32006">
            <v>0</v>
          </cell>
          <cell r="AC32006" t="str">
            <v>02918 / SCHOLLER STEPHANIE</v>
          </cell>
          <cell r="AD32006">
            <v>3</v>
          </cell>
        </row>
        <row r="32007">
          <cell r="H32007" t="str">
            <v>MEDECIN</v>
          </cell>
          <cell r="K32007" t="str">
            <v>MS</v>
          </cell>
          <cell r="L32007">
            <v>6</v>
          </cell>
          <cell r="AC32007" t="str">
            <v>04988 / STIRNEMANN JEAN VINCENT</v>
          </cell>
          <cell r="AD32007">
            <v>3</v>
          </cell>
        </row>
        <row r="32008">
          <cell r="H32008" t="str">
            <v>INFIRMIER</v>
          </cell>
          <cell r="L32008">
            <v>0</v>
          </cell>
          <cell r="AC32008" t="str">
            <v>02337 / GALLARD MYLENE</v>
          </cell>
          <cell r="AD32008">
            <v>3</v>
          </cell>
        </row>
        <row r="32009">
          <cell r="H32009" t="str">
            <v>MASSEUR</v>
          </cell>
          <cell r="L32009">
            <v>0</v>
          </cell>
          <cell r="AC32009" t="str">
            <v>05029 / BOUGHALEM ALI</v>
          </cell>
          <cell r="AD32009">
            <v>3</v>
          </cell>
        </row>
        <row r="32010">
          <cell r="H32010" t="str">
            <v>MEDECIN</v>
          </cell>
          <cell r="K32010" t="str">
            <v>MS</v>
          </cell>
          <cell r="L32010">
            <v>3</v>
          </cell>
          <cell r="AC32010" t="str">
            <v>05029 / BOUGHALEM ALI</v>
          </cell>
          <cell r="AD32010">
            <v>3</v>
          </cell>
        </row>
        <row r="32011">
          <cell r="H32011" t="str">
            <v>MEDECIN</v>
          </cell>
          <cell r="K32011" t="str">
            <v>MS</v>
          </cell>
          <cell r="L32011">
            <v>1</v>
          </cell>
          <cell r="AC32011" t="str">
            <v>04814 / LAURENT OLIVIA</v>
          </cell>
          <cell r="AD32011">
            <v>3</v>
          </cell>
        </row>
        <row r="32012">
          <cell r="H32012" t="str">
            <v>MEDECIN</v>
          </cell>
          <cell r="K32012" t="str">
            <v>MG</v>
          </cell>
          <cell r="L32012">
            <v>0</v>
          </cell>
          <cell r="AC32012" t="str">
            <v>00729 / SCHMITT MARX EVELYNE</v>
          </cell>
          <cell r="AD32012">
            <v>3</v>
          </cell>
        </row>
        <row r="32013">
          <cell r="H32013" t="str">
            <v>FOURNISSEUR</v>
          </cell>
          <cell r="L32013">
            <v>0</v>
          </cell>
          <cell r="AC32013" t="str">
            <v>03811 / LE MOYNE BENOIT</v>
          </cell>
          <cell r="AD32013">
            <v>3</v>
          </cell>
        </row>
        <row r="32014">
          <cell r="H32014" t="str">
            <v>INFIRMIER</v>
          </cell>
          <cell r="L32014">
            <v>0</v>
          </cell>
          <cell r="AC32014" t="str">
            <v>04988 / STIRNEMANN JEAN VINCENT</v>
          </cell>
          <cell r="AD32014">
            <v>3</v>
          </cell>
        </row>
        <row r="32015">
          <cell r="H32015" t="str">
            <v>INFIRMIER</v>
          </cell>
          <cell r="L32015">
            <v>0</v>
          </cell>
          <cell r="AC32015" t="str">
            <v>05029 / BOUGHALEM ALI</v>
          </cell>
          <cell r="AD32015">
            <v>3</v>
          </cell>
        </row>
        <row r="32016">
          <cell r="H32016" t="str">
            <v>MEDECIN</v>
          </cell>
          <cell r="K32016" t="str">
            <v>MS</v>
          </cell>
          <cell r="L32016">
            <v>0</v>
          </cell>
          <cell r="AC32016" t="str">
            <v>04814 / LAURENT OLIVIA</v>
          </cell>
          <cell r="AD32016">
            <v>3</v>
          </cell>
        </row>
        <row r="32017">
          <cell r="H32017" t="str">
            <v>MEDECIN</v>
          </cell>
          <cell r="K32017" t="str">
            <v>MG</v>
          </cell>
          <cell r="L32017">
            <v>0</v>
          </cell>
          <cell r="AC32017" t="str">
            <v>00729 / SCHMITT MARX EVELYNE</v>
          </cell>
          <cell r="AD32017">
            <v>3</v>
          </cell>
        </row>
        <row r="32018">
          <cell r="H32018" t="str">
            <v>MASSEUR</v>
          </cell>
          <cell r="L32018">
            <v>0</v>
          </cell>
          <cell r="AC32018" t="str">
            <v>05029 / BOUGHALEM ALI</v>
          </cell>
          <cell r="AD32018">
            <v>3</v>
          </cell>
        </row>
        <row r="32019">
          <cell r="H32019" t="str">
            <v>INFIRMIER</v>
          </cell>
          <cell r="L32019">
            <v>0</v>
          </cell>
          <cell r="AC32019" t="str">
            <v>06513 / ROLLANG ARNOULD RACHEL</v>
          </cell>
          <cell r="AD32019">
            <v>3</v>
          </cell>
        </row>
        <row r="32020">
          <cell r="H32020" t="str">
            <v>PÉDICURE - PODOLOGUE</v>
          </cell>
          <cell r="L32020">
            <v>0</v>
          </cell>
          <cell r="AC32020" t="str">
            <v>05029 / BOUGHALEM ALI</v>
          </cell>
          <cell r="AD32020">
            <v>3</v>
          </cell>
        </row>
        <row r="32021">
          <cell r="H32021" t="str">
            <v>MEDECIN</v>
          </cell>
          <cell r="K32021" t="str">
            <v>MS</v>
          </cell>
          <cell r="L32021">
            <v>0</v>
          </cell>
          <cell r="AC32021" t="str">
            <v>04814 / LAURENT OLIVIA</v>
          </cell>
          <cell r="AD32021">
            <v>3</v>
          </cell>
        </row>
        <row r="32022">
          <cell r="H32022" t="str">
            <v>MASSEUR</v>
          </cell>
          <cell r="L32022">
            <v>0</v>
          </cell>
          <cell r="AC32022" t="str">
            <v>05345 / SCHENCK LAURENCE</v>
          </cell>
          <cell r="AD32022">
            <v>3</v>
          </cell>
        </row>
        <row r="32023">
          <cell r="H32023" t="str">
            <v>DENTISTE</v>
          </cell>
          <cell r="L32023">
            <v>0</v>
          </cell>
          <cell r="AC32023" t="str">
            <v>05029 / BOUGHALEM ALI</v>
          </cell>
          <cell r="AD32023">
            <v>3</v>
          </cell>
        </row>
        <row r="32024">
          <cell r="H32024" t="str">
            <v>MEDECIN</v>
          </cell>
          <cell r="K32024" t="str">
            <v>MG</v>
          </cell>
          <cell r="L32024">
            <v>0</v>
          </cell>
          <cell r="AC32024" t="str">
            <v>02918 / SCHOLLER STEPHANIE</v>
          </cell>
          <cell r="AD32024">
            <v>3</v>
          </cell>
        </row>
        <row r="32025">
          <cell r="H32025" t="str">
            <v>MEDECIN</v>
          </cell>
          <cell r="K32025" t="str">
            <v>MS</v>
          </cell>
          <cell r="L32025">
            <v>0</v>
          </cell>
          <cell r="AC32025" t="str">
            <v>05345 / SCHENCK LAURENCE</v>
          </cell>
          <cell r="AD32025">
            <v>3</v>
          </cell>
        </row>
        <row r="32026">
          <cell r="H32026" t="str">
            <v>ORTHOPTISTE, ORTHOPHONISTE</v>
          </cell>
          <cell r="L32026">
            <v>0</v>
          </cell>
          <cell r="AC32026" t="str">
            <v>05358 / BETSCH CELINE</v>
          </cell>
          <cell r="AD32026">
            <v>3</v>
          </cell>
        </row>
        <row r="32027">
          <cell r="H32027" t="str">
            <v>ORTHOPTISTE, ORTHOPHONISTE</v>
          </cell>
          <cell r="L32027">
            <v>0</v>
          </cell>
          <cell r="AC32027" t="str">
            <v>04988 / STIRNEMANN JEAN VINCENT</v>
          </cell>
          <cell r="AD32027">
            <v>3</v>
          </cell>
        </row>
        <row r="32028">
          <cell r="H32028" t="str">
            <v>MEDECIN</v>
          </cell>
          <cell r="K32028" t="str">
            <v>MG</v>
          </cell>
          <cell r="L32028">
            <v>0</v>
          </cell>
          <cell r="AC32028" t="str">
            <v>02918 / SCHOLLER STEPHANIE</v>
          </cell>
          <cell r="AD32028">
            <v>3</v>
          </cell>
        </row>
        <row r="32029">
          <cell r="H32029" t="str">
            <v>MEDECIN</v>
          </cell>
          <cell r="K32029" t="str">
            <v>MS</v>
          </cell>
          <cell r="L32029">
            <v>0</v>
          </cell>
          <cell r="AC32029" t="str">
            <v>04814 / LAURENT OLIVIA</v>
          </cell>
          <cell r="AD32029">
            <v>3</v>
          </cell>
        </row>
        <row r="32030">
          <cell r="H32030" t="str">
            <v>MASSEUR</v>
          </cell>
          <cell r="L32030">
            <v>0</v>
          </cell>
          <cell r="AC32030" t="str">
            <v>06513 / ROLLANG ARNOULD RACHEL</v>
          </cell>
          <cell r="AD32030">
            <v>3</v>
          </cell>
        </row>
        <row r="32031">
          <cell r="H32031" t="str">
            <v>INFIRMIER</v>
          </cell>
          <cell r="L32031">
            <v>0</v>
          </cell>
          <cell r="AC32031" t="str">
            <v>00729 / SCHMITT MARX EVELYNE</v>
          </cell>
          <cell r="AD32031">
            <v>3</v>
          </cell>
        </row>
        <row r="32032">
          <cell r="H32032" t="str">
            <v>INFIRMIER</v>
          </cell>
          <cell r="L32032">
            <v>0</v>
          </cell>
          <cell r="AC32032" t="str">
            <v>02918 / SCHOLLER STEPHANIE</v>
          </cell>
          <cell r="AD32032">
            <v>3</v>
          </cell>
        </row>
        <row r="32033">
          <cell r="H32033" t="str">
            <v>MEDECIN</v>
          </cell>
          <cell r="K32033" t="str">
            <v>MG</v>
          </cell>
          <cell r="L32033">
            <v>0</v>
          </cell>
          <cell r="AC32033" t="str">
            <v>05358 / BETSCH CELINE</v>
          </cell>
          <cell r="AD32033">
            <v>3</v>
          </cell>
        </row>
        <row r="32034">
          <cell r="H32034" t="str">
            <v>DENTISTE</v>
          </cell>
          <cell r="L32034">
            <v>0</v>
          </cell>
          <cell r="AC32034" t="str">
            <v>05358 / BETSCH CELINE</v>
          </cell>
          <cell r="AD32034">
            <v>3</v>
          </cell>
        </row>
        <row r="32035">
          <cell r="H32035" t="str">
            <v>DENTISTE</v>
          </cell>
          <cell r="L32035">
            <v>0</v>
          </cell>
          <cell r="AC32035" t="str">
            <v>03811 / LE MOYNE BENOIT</v>
          </cell>
          <cell r="AD32035">
            <v>3</v>
          </cell>
        </row>
        <row r="32036">
          <cell r="H32036" t="str">
            <v>PÉDICURE - PODOLOGUE</v>
          </cell>
          <cell r="L32036">
            <v>1</v>
          </cell>
          <cell r="AC32036" t="str">
            <v>05358 / BETSCH CELINE</v>
          </cell>
          <cell r="AD32036">
            <v>3</v>
          </cell>
        </row>
        <row r="32037">
          <cell r="H32037" t="str">
            <v>PÉDICURE - PODOLOGUE</v>
          </cell>
          <cell r="L32037">
            <v>0</v>
          </cell>
          <cell r="AC32037" t="str">
            <v>06513 / ROLLANG ARNOULD RACHEL</v>
          </cell>
          <cell r="AD32037">
            <v>3</v>
          </cell>
        </row>
        <row r="32038">
          <cell r="H32038" t="str">
            <v>DENTISTE</v>
          </cell>
          <cell r="L32038">
            <v>0</v>
          </cell>
          <cell r="AC32038" t="str">
            <v>06513 / ROLLANG ARNOULD RACHEL</v>
          </cell>
          <cell r="AD32038">
            <v>3</v>
          </cell>
        </row>
        <row r="32039">
          <cell r="H32039" t="str">
            <v>SAGE-FEMME</v>
          </cell>
          <cell r="L32039">
            <v>0</v>
          </cell>
          <cell r="AC32039" t="str">
            <v>04814 / LAURENT OLIVIA</v>
          </cell>
          <cell r="AD32039">
            <v>3</v>
          </cell>
        </row>
        <row r="32040">
          <cell r="H32040" t="str">
            <v>SAGE-FEMME</v>
          </cell>
          <cell r="L32040">
            <v>0</v>
          </cell>
          <cell r="AC32040" t="str">
            <v>04814 / LAURENT OLIVIA</v>
          </cell>
          <cell r="AD32040">
            <v>3</v>
          </cell>
        </row>
        <row r="32041">
          <cell r="H32041" t="str">
            <v>FOURNISSEUR</v>
          </cell>
          <cell r="L32041">
            <v>0</v>
          </cell>
          <cell r="AC32041" t="str">
            <v>02918 / SCHOLLER STEPHANIE</v>
          </cell>
          <cell r="AD32041">
            <v>3</v>
          </cell>
        </row>
        <row r="32042">
          <cell r="H32042" t="str">
            <v>ORTHOPTISTE, ORTHOPHONISTE</v>
          </cell>
          <cell r="L32042">
            <v>0</v>
          </cell>
          <cell r="AC32042" t="str">
            <v>05029 / BOUGHALEM ALI</v>
          </cell>
          <cell r="AD32042">
            <v>3</v>
          </cell>
        </row>
        <row r="32043">
          <cell r="H32043" t="str">
            <v>INFIRMIER</v>
          </cell>
          <cell r="L32043">
            <v>0</v>
          </cell>
          <cell r="AC32043" t="str">
            <v>05345 / SCHENCK LAURENCE</v>
          </cell>
          <cell r="AD32043">
            <v>3</v>
          </cell>
        </row>
        <row r="32044">
          <cell r="H32044" t="str">
            <v>DENTISTE</v>
          </cell>
          <cell r="L32044">
            <v>0</v>
          </cell>
          <cell r="AC32044" t="str">
            <v>02337 / GALLARD MYLENE</v>
          </cell>
          <cell r="AD32044">
            <v>3</v>
          </cell>
        </row>
        <row r="32045">
          <cell r="H32045" t="str">
            <v>DENTISTE</v>
          </cell>
          <cell r="L32045">
            <v>0</v>
          </cell>
          <cell r="AC32045" t="str">
            <v>04814 / LAURENT OLIVIA</v>
          </cell>
          <cell r="AD32045">
            <v>3</v>
          </cell>
        </row>
        <row r="32046">
          <cell r="H32046" t="str">
            <v>MEDECIN</v>
          </cell>
          <cell r="K32046" t="str">
            <v>MG</v>
          </cell>
          <cell r="L32046">
            <v>1</v>
          </cell>
          <cell r="AC32046" t="str">
            <v>05029 / BOUGHALEM ALI</v>
          </cell>
          <cell r="AD32046">
            <v>3</v>
          </cell>
        </row>
        <row r="32047">
          <cell r="H32047" t="str">
            <v>MEDECIN</v>
          </cell>
          <cell r="K32047" t="str">
            <v>MG</v>
          </cell>
          <cell r="L32047">
            <v>0</v>
          </cell>
          <cell r="AC32047" t="str">
            <v>05345 / SCHENCK LAURENCE</v>
          </cell>
          <cell r="AD32047">
            <v>3</v>
          </cell>
        </row>
        <row r="32048">
          <cell r="H32048" t="str">
            <v>INFIRMIER</v>
          </cell>
          <cell r="L32048">
            <v>0</v>
          </cell>
          <cell r="AC32048" t="str">
            <v>02337 / GALLARD MYLENE</v>
          </cell>
          <cell r="AD32048">
            <v>3</v>
          </cell>
        </row>
        <row r="32049">
          <cell r="H32049" t="str">
            <v>INFIRMIER</v>
          </cell>
          <cell r="L32049">
            <v>0</v>
          </cell>
          <cell r="AC32049" t="str">
            <v>02337 / GALLARD MYLENE</v>
          </cell>
          <cell r="AD32049">
            <v>3</v>
          </cell>
        </row>
        <row r="32050">
          <cell r="H32050" t="str">
            <v>MEDECIN</v>
          </cell>
          <cell r="K32050" t="str">
            <v>MG</v>
          </cell>
          <cell r="L32050">
            <v>1</v>
          </cell>
          <cell r="AC32050" t="str">
            <v>04988 / STIRNEMANN JEAN VINCENT</v>
          </cell>
          <cell r="AD32050">
            <v>3</v>
          </cell>
        </row>
        <row r="32051">
          <cell r="H32051" t="str">
            <v>MEDECIN</v>
          </cell>
          <cell r="K32051" t="str">
            <v>MG</v>
          </cell>
          <cell r="L32051">
            <v>0</v>
          </cell>
          <cell r="AC32051" t="str">
            <v>04814 / LAURENT OLIVIA</v>
          </cell>
          <cell r="AD32051">
            <v>3</v>
          </cell>
        </row>
        <row r="32052">
          <cell r="H32052" t="str">
            <v>MASSEUR</v>
          </cell>
          <cell r="L32052">
            <v>0</v>
          </cell>
          <cell r="AC32052" t="str">
            <v>02918 / SCHOLLER STEPHANIE</v>
          </cell>
          <cell r="AD32052">
            <v>3</v>
          </cell>
        </row>
        <row r="32053">
          <cell r="H32053" t="str">
            <v>INFIRMIER</v>
          </cell>
          <cell r="L32053">
            <v>0</v>
          </cell>
          <cell r="AC32053" t="str">
            <v>05345 / SCHENCK LAURENCE</v>
          </cell>
          <cell r="AD32053">
            <v>3</v>
          </cell>
        </row>
        <row r="32054">
          <cell r="H32054" t="str">
            <v>MEDECIN</v>
          </cell>
          <cell r="K32054" t="str">
            <v>MS</v>
          </cell>
          <cell r="L32054">
            <v>0</v>
          </cell>
          <cell r="AC32054" t="str">
            <v>05345 / SCHENCK LAURENCE</v>
          </cell>
          <cell r="AD32054">
            <v>3</v>
          </cell>
        </row>
        <row r="32055">
          <cell r="H32055" t="str">
            <v>MEDECIN</v>
          </cell>
          <cell r="K32055" t="str">
            <v>MG</v>
          </cell>
          <cell r="L32055">
            <v>0</v>
          </cell>
          <cell r="AC32055" t="str">
            <v>02918 / SCHOLLER STEPHANIE</v>
          </cell>
          <cell r="AD32055">
            <v>3</v>
          </cell>
        </row>
        <row r="32056">
          <cell r="H32056" t="str">
            <v>INFIRMIER</v>
          </cell>
          <cell r="L32056">
            <v>0</v>
          </cell>
          <cell r="AC32056" t="str">
            <v>06513 / ROLLANG ARNOULD RACHEL</v>
          </cell>
          <cell r="AD32056">
            <v>3</v>
          </cell>
        </row>
        <row r="32057">
          <cell r="H32057" t="str">
            <v>MASSEUR</v>
          </cell>
          <cell r="L32057">
            <v>0</v>
          </cell>
          <cell r="AC32057" t="str">
            <v>05345 / SCHENCK LAURENCE</v>
          </cell>
          <cell r="AD32057">
            <v>3</v>
          </cell>
        </row>
        <row r="32058">
          <cell r="H32058" t="str">
            <v>INFIRMIER</v>
          </cell>
          <cell r="L32058">
            <v>0</v>
          </cell>
          <cell r="AC32058" t="str">
            <v>06513 / ROLLANG ARNOULD RACHEL</v>
          </cell>
          <cell r="AD32058">
            <v>3</v>
          </cell>
        </row>
        <row r="32059">
          <cell r="H32059" t="str">
            <v>MEDECIN</v>
          </cell>
          <cell r="K32059" t="str">
            <v>MG</v>
          </cell>
          <cell r="L32059">
            <v>0</v>
          </cell>
          <cell r="AC32059" t="str">
            <v>02918 / SCHOLLER STEPHANIE</v>
          </cell>
          <cell r="AD32059">
            <v>3</v>
          </cell>
        </row>
        <row r="32060">
          <cell r="H32060" t="str">
            <v>MEDECIN</v>
          </cell>
          <cell r="K32060" t="str">
            <v>MG</v>
          </cell>
          <cell r="L32060">
            <v>0</v>
          </cell>
          <cell r="AC32060" t="str">
            <v>05358 / BETSCH CELINE</v>
          </cell>
          <cell r="AD32060">
            <v>3</v>
          </cell>
        </row>
        <row r="32061">
          <cell r="H32061" t="str">
            <v>PÉDICURE - PODOLOGUE</v>
          </cell>
          <cell r="L32061">
            <v>0</v>
          </cell>
          <cell r="AC32061" t="str">
            <v>05345 / SCHENCK LAURENCE</v>
          </cell>
          <cell r="AD32061">
            <v>3</v>
          </cell>
        </row>
        <row r="32062">
          <cell r="H32062" t="str">
            <v>MEDECIN</v>
          </cell>
          <cell r="K32062" t="str">
            <v>MG</v>
          </cell>
          <cell r="L32062">
            <v>0</v>
          </cell>
          <cell r="AC32062" t="str">
            <v>05345 / SCHENCK LAURENCE</v>
          </cell>
          <cell r="AD32062">
            <v>3</v>
          </cell>
        </row>
        <row r="32063">
          <cell r="H32063" t="str">
            <v>MEDECIN</v>
          </cell>
          <cell r="K32063" t="str">
            <v>MS</v>
          </cell>
          <cell r="L32063">
            <v>0</v>
          </cell>
          <cell r="AC32063" t="str">
            <v>05345 / SCHENCK LAURENCE</v>
          </cell>
          <cell r="AD32063">
            <v>3</v>
          </cell>
        </row>
        <row r="32064">
          <cell r="H32064" t="str">
            <v>MASSEUR</v>
          </cell>
          <cell r="L32064">
            <v>0</v>
          </cell>
          <cell r="AC32064" t="str">
            <v>05029 / BOUGHALEM ALI</v>
          </cell>
          <cell r="AD32064">
            <v>3</v>
          </cell>
        </row>
        <row r="32065">
          <cell r="H32065" t="str">
            <v>MASSEUR</v>
          </cell>
          <cell r="L32065">
            <v>0</v>
          </cell>
          <cell r="AC32065" t="str">
            <v>05029 / BOUGHALEM ALI</v>
          </cell>
          <cell r="AD32065">
            <v>3</v>
          </cell>
        </row>
        <row r="32066">
          <cell r="H32066" t="str">
            <v>MASSEUR</v>
          </cell>
          <cell r="L32066">
            <v>0</v>
          </cell>
          <cell r="AC32066" t="str">
            <v>05345 / SCHENCK LAURENCE</v>
          </cell>
          <cell r="AD32066">
            <v>3</v>
          </cell>
        </row>
        <row r="32067">
          <cell r="H32067" t="str">
            <v>MASSEUR</v>
          </cell>
          <cell r="L32067">
            <v>0</v>
          </cell>
          <cell r="AC32067" t="str">
            <v>06513 / ROLLANG ARNOULD RACHEL</v>
          </cell>
          <cell r="AD32067">
            <v>3</v>
          </cell>
        </row>
        <row r="32068">
          <cell r="H32068" t="str">
            <v>MASSEUR</v>
          </cell>
          <cell r="L32068">
            <v>0</v>
          </cell>
          <cell r="AC32068" t="str">
            <v>03811 / LE MOYNE BENOIT</v>
          </cell>
          <cell r="AD32068">
            <v>3</v>
          </cell>
        </row>
        <row r="32069">
          <cell r="H32069" t="str">
            <v>INFIRMIER</v>
          </cell>
          <cell r="L32069">
            <v>0</v>
          </cell>
          <cell r="AC32069" t="str">
            <v>05358 / BETSCH CELINE</v>
          </cell>
          <cell r="AD32069">
            <v>3</v>
          </cell>
        </row>
        <row r="32070">
          <cell r="H32070" t="str">
            <v>INFIRMIER</v>
          </cell>
          <cell r="L32070">
            <v>0</v>
          </cell>
          <cell r="AC32070" t="str">
            <v>05358 / BETSCH CELINE</v>
          </cell>
          <cell r="AD32070">
            <v>3</v>
          </cell>
        </row>
        <row r="32071">
          <cell r="H32071" t="str">
            <v>MASSEUR</v>
          </cell>
          <cell r="L32071">
            <v>0</v>
          </cell>
          <cell r="AC32071" t="str">
            <v>04988 / STIRNEMANN JEAN VINCENT</v>
          </cell>
          <cell r="AD32071">
            <v>3</v>
          </cell>
        </row>
        <row r="32072">
          <cell r="H32072" t="str">
            <v>MASSEUR</v>
          </cell>
          <cell r="L32072">
            <v>0</v>
          </cell>
          <cell r="AC32072" t="str">
            <v>06513 / ROLLANG ARNOULD RACHEL</v>
          </cell>
          <cell r="AD32072">
            <v>3</v>
          </cell>
        </row>
        <row r="32073">
          <cell r="H32073" t="str">
            <v>MEDECIN</v>
          </cell>
          <cell r="K32073" t="str">
            <v>MS</v>
          </cell>
          <cell r="L32073">
            <v>0</v>
          </cell>
          <cell r="AC32073" t="str">
            <v>05029 / BOUGHALEM ALI</v>
          </cell>
          <cell r="AD32073">
            <v>3</v>
          </cell>
        </row>
        <row r="32074">
          <cell r="H32074" t="str">
            <v>MEDECIN</v>
          </cell>
          <cell r="K32074" t="str">
            <v>MS</v>
          </cell>
          <cell r="L32074">
            <v>1</v>
          </cell>
          <cell r="AC32074" t="str">
            <v>05029 / BOUGHALEM ALI</v>
          </cell>
          <cell r="AD32074">
            <v>3</v>
          </cell>
        </row>
        <row r="32075">
          <cell r="H32075" t="str">
            <v>MEDECIN</v>
          </cell>
          <cell r="K32075" t="str">
            <v>MS</v>
          </cell>
          <cell r="L32075">
            <v>0</v>
          </cell>
          <cell r="AC32075" t="str">
            <v>04814 / LAURENT OLIVIA</v>
          </cell>
          <cell r="AD32075">
            <v>3</v>
          </cell>
        </row>
        <row r="32076">
          <cell r="H32076" t="str">
            <v>MEDECIN</v>
          </cell>
          <cell r="K32076" t="str">
            <v>MS</v>
          </cell>
          <cell r="L32076">
            <v>1</v>
          </cell>
          <cell r="AC32076" t="str">
            <v>05029 / BOUGHALEM ALI</v>
          </cell>
          <cell r="AD32076">
            <v>3</v>
          </cell>
        </row>
        <row r="32077">
          <cell r="H32077" t="str">
            <v>MASSEUR</v>
          </cell>
          <cell r="L32077">
            <v>0</v>
          </cell>
          <cell r="AC32077" t="str">
            <v>05345 / SCHENCK LAURENCE</v>
          </cell>
          <cell r="AD32077">
            <v>3</v>
          </cell>
        </row>
        <row r="32078">
          <cell r="H32078" t="str">
            <v>INFIRMIER</v>
          </cell>
          <cell r="L32078">
            <v>0</v>
          </cell>
          <cell r="AC32078" t="str">
            <v>05345 / SCHENCK LAURENCE</v>
          </cell>
          <cell r="AD32078">
            <v>3</v>
          </cell>
        </row>
        <row r="32079">
          <cell r="H32079" t="str">
            <v>MASSEUR</v>
          </cell>
          <cell r="L32079">
            <v>0</v>
          </cell>
          <cell r="AC32079" t="str">
            <v>04814 / LAURENT OLIVIA</v>
          </cell>
          <cell r="AD32079">
            <v>3</v>
          </cell>
        </row>
        <row r="32080">
          <cell r="H32080" t="str">
            <v>MEDECIN</v>
          </cell>
          <cell r="K32080" t="str">
            <v>MG</v>
          </cell>
          <cell r="L32080">
            <v>0</v>
          </cell>
          <cell r="AC32080" t="str">
            <v>04988 / STIRNEMANN JEAN VINCENT</v>
          </cell>
          <cell r="AD32080">
            <v>3</v>
          </cell>
        </row>
        <row r="32081">
          <cell r="H32081" t="str">
            <v>INFIRMIER</v>
          </cell>
          <cell r="L32081">
            <v>0</v>
          </cell>
          <cell r="AC32081" t="str">
            <v>06513 / ROLLANG ARNOULD RACHEL</v>
          </cell>
          <cell r="AD32081">
            <v>3</v>
          </cell>
        </row>
        <row r="32082">
          <cell r="H32082" t="str">
            <v>MASSEUR</v>
          </cell>
          <cell r="L32082">
            <v>0</v>
          </cell>
          <cell r="AC32082" t="str">
            <v>02918 / SCHOLLER STEPHANIE</v>
          </cell>
          <cell r="AD32082">
            <v>3</v>
          </cell>
        </row>
        <row r="32083">
          <cell r="H32083" t="str">
            <v>PÉDICURE - PODOLOGUE</v>
          </cell>
          <cell r="L32083">
            <v>0</v>
          </cell>
          <cell r="AC32083" t="str">
            <v>02337 / GALLARD MYLENE</v>
          </cell>
          <cell r="AD32083">
            <v>3</v>
          </cell>
        </row>
        <row r="32084">
          <cell r="H32084" t="str">
            <v>MASSEUR</v>
          </cell>
          <cell r="L32084">
            <v>0</v>
          </cell>
          <cell r="AC32084" t="str">
            <v>04988 / STIRNEMANN JEAN VINCENT</v>
          </cell>
          <cell r="AD32084">
            <v>3</v>
          </cell>
        </row>
        <row r="32085">
          <cell r="H32085" t="str">
            <v>INFIRMIER</v>
          </cell>
          <cell r="L32085">
            <v>0</v>
          </cell>
          <cell r="AC32085" t="str">
            <v>02337 / GALLARD MYLENE</v>
          </cell>
          <cell r="AD32085">
            <v>3</v>
          </cell>
        </row>
        <row r="32086">
          <cell r="H32086" t="str">
            <v>INFIRMIER</v>
          </cell>
          <cell r="L32086">
            <v>0</v>
          </cell>
          <cell r="AC32086" t="str">
            <v>02337 / GALLARD MYLENE</v>
          </cell>
          <cell r="AD32086">
            <v>3</v>
          </cell>
        </row>
        <row r="32087">
          <cell r="H32087" t="str">
            <v>INFIRMIER</v>
          </cell>
          <cell r="L32087">
            <v>0</v>
          </cell>
          <cell r="AC32087" t="str">
            <v>05345 / SCHENCK LAURENCE</v>
          </cell>
          <cell r="AD32087">
            <v>3</v>
          </cell>
        </row>
        <row r="32088">
          <cell r="H32088" t="str">
            <v>INFIRMIER</v>
          </cell>
          <cell r="L32088">
            <v>0</v>
          </cell>
          <cell r="AC32088" t="str">
            <v>00729 / SCHMITT MARX EVELYNE</v>
          </cell>
          <cell r="AD32088">
            <v>3</v>
          </cell>
        </row>
        <row r="32089">
          <cell r="H32089" t="str">
            <v>MEDECIN</v>
          </cell>
          <cell r="K32089" t="str">
            <v>MS</v>
          </cell>
          <cell r="L32089">
            <v>0</v>
          </cell>
          <cell r="AC32089" t="str">
            <v>02918 / SCHOLLER STEPHANIE</v>
          </cell>
          <cell r="AD32089">
            <v>3</v>
          </cell>
        </row>
        <row r="32090">
          <cell r="H32090" t="str">
            <v>INFIRMIER</v>
          </cell>
          <cell r="L32090">
            <v>0</v>
          </cell>
          <cell r="AC32090" t="str">
            <v>06513 / ROLLANG ARNOULD RACHEL</v>
          </cell>
          <cell r="AD32090">
            <v>3</v>
          </cell>
        </row>
        <row r="32091">
          <cell r="H32091" t="str">
            <v>MASSEUR</v>
          </cell>
          <cell r="L32091">
            <v>0</v>
          </cell>
          <cell r="AC32091" t="str">
            <v>06513 / ROLLANG ARNOULD RACHEL</v>
          </cell>
          <cell r="AD32091">
            <v>3</v>
          </cell>
        </row>
        <row r="32092">
          <cell r="H32092" t="str">
            <v>MEDECIN</v>
          </cell>
          <cell r="K32092" t="str">
            <v>MG</v>
          </cell>
          <cell r="L32092">
            <v>0</v>
          </cell>
          <cell r="AC32092" t="str">
            <v>02918 / SCHOLLER STEPHANIE</v>
          </cell>
          <cell r="AD32092">
            <v>3</v>
          </cell>
        </row>
        <row r="32093">
          <cell r="H32093" t="str">
            <v>INFIRMIER</v>
          </cell>
          <cell r="L32093">
            <v>0</v>
          </cell>
          <cell r="AC32093" t="str">
            <v>06513 / ROLLANG ARNOULD RACHEL</v>
          </cell>
          <cell r="AD32093">
            <v>3</v>
          </cell>
        </row>
        <row r="32094">
          <cell r="H32094" t="str">
            <v>DENTISTE</v>
          </cell>
          <cell r="L32094">
            <v>0</v>
          </cell>
          <cell r="AC32094" t="str">
            <v>04814 / LAURENT OLIVIA</v>
          </cell>
          <cell r="AD32094">
            <v>3</v>
          </cell>
        </row>
        <row r="32095">
          <cell r="H32095" t="str">
            <v>MEDECIN</v>
          </cell>
          <cell r="K32095" t="str">
            <v>MG</v>
          </cell>
          <cell r="L32095">
            <v>0</v>
          </cell>
          <cell r="AC32095" t="str">
            <v>02918 / SCHOLLER STEPHANIE</v>
          </cell>
          <cell r="AD32095">
            <v>3</v>
          </cell>
        </row>
        <row r="32096">
          <cell r="H32096" t="str">
            <v>DENTISTE</v>
          </cell>
          <cell r="L32096">
            <v>0</v>
          </cell>
          <cell r="AC32096" t="str">
            <v>06513 / ROLLANG ARNOULD RACHEL</v>
          </cell>
          <cell r="AD32096">
            <v>3</v>
          </cell>
        </row>
        <row r="32097">
          <cell r="H32097" t="str">
            <v>INFIRMIER</v>
          </cell>
          <cell r="L32097">
            <v>0</v>
          </cell>
          <cell r="AC32097" t="str">
            <v>06513 / ROLLANG ARNOULD RACHEL</v>
          </cell>
          <cell r="AD32097">
            <v>3</v>
          </cell>
        </row>
        <row r="32098">
          <cell r="H32098" t="str">
            <v>DENTISTE</v>
          </cell>
          <cell r="L32098">
            <v>0</v>
          </cell>
          <cell r="AC32098" t="str">
            <v>04814 / LAURENT OLIVIA</v>
          </cell>
          <cell r="AD32098">
            <v>3</v>
          </cell>
        </row>
        <row r="32099">
          <cell r="H32099" t="str">
            <v>INFIRMIER</v>
          </cell>
          <cell r="L32099">
            <v>0</v>
          </cell>
          <cell r="AC32099" t="str">
            <v>06513 / ROLLANG ARNOULD RACHEL</v>
          </cell>
          <cell r="AD32099">
            <v>3</v>
          </cell>
        </row>
        <row r="32100">
          <cell r="H32100" t="str">
            <v>MASSEUR</v>
          </cell>
          <cell r="L32100">
            <v>0</v>
          </cell>
          <cell r="AC32100" t="str">
            <v>05345 / SCHENCK LAURENCE</v>
          </cell>
          <cell r="AD32100">
            <v>3</v>
          </cell>
        </row>
        <row r="32101">
          <cell r="H32101" t="str">
            <v>MASSEUR</v>
          </cell>
          <cell r="L32101">
            <v>0</v>
          </cell>
          <cell r="AC32101" t="str">
            <v>05029 / BOUGHALEM ALI</v>
          </cell>
          <cell r="AD32101">
            <v>3</v>
          </cell>
        </row>
        <row r="32102">
          <cell r="H32102" t="str">
            <v>MEDECIN</v>
          </cell>
          <cell r="K32102" t="str">
            <v>MG</v>
          </cell>
          <cell r="L32102">
            <v>0</v>
          </cell>
          <cell r="AC32102" t="str">
            <v>05358 / BETSCH CELINE</v>
          </cell>
          <cell r="AD32102">
            <v>3</v>
          </cell>
        </row>
        <row r="32103">
          <cell r="H32103" t="str">
            <v>MASSEUR</v>
          </cell>
          <cell r="L32103">
            <v>0</v>
          </cell>
          <cell r="AC32103" t="str">
            <v>05345 / SCHENCK LAURENCE</v>
          </cell>
          <cell r="AD32103">
            <v>3</v>
          </cell>
        </row>
        <row r="32104">
          <cell r="H32104" t="str">
            <v>MEDECIN</v>
          </cell>
          <cell r="K32104" t="str">
            <v>MS</v>
          </cell>
          <cell r="L32104">
            <v>0</v>
          </cell>
          <cell r="AC32104" t="str">
            <v>06513 / ROLLANG ARNOULD RACHEL</v>
          </cell>
          <cell r="AD32104">
            <v>3</v>
          </cell>
        </row>
        <row r="32105">
          <cell r="H32105" t="str">
            <v>MEDECIN</v>
          </cell>
          <cell r="K32105" t="str">
            <v>MG</v>
          </cell>
          <cell r="L32105">
            <v>0</v>
          </cell>
          <cell r="AC32105" t="str">
            <v>06513 / ROLLANG ARNOULD RACHEL</v>
          </cell>
          <cell r="AD32105">
            <v>3</v>
          </cell>
        </row>
        <row r="32106">
          <cell r="H32106" t="str">
            <v>MASSEUR</v>
          </cell>
          <cell r="L32106">
            <v>0</v>
          </cell>
          <cell r="AC32106" t="str">
            <v>04988 / STIRNEMANN JEAN VINCENT</v>
          </cell>
          <cell r="AD32106">
            <v>3</v>
          </cell>
        </row>
        <row r="32107">
          <cell r="H32107" t="str">
            <v>MASSEUR</v>
          </cell>
          <cell r="L32107">
            <v>0</v>
          </cell>
          <cell r="AC32107" t="str">
            <v>06513 / ROLLANG ARNOULD RACHEL</v>
          </cell>
          <cell r="AD32107">
            <v>3</v>
          </cell>
        </row>
        <row r="32108">
          <cell r="H32108" t="str">
            <v>MASSEUR</v>
          </cell>
          <cell r="L32108">
            <v>0</v>
          </cell>
          <cell r="AC32108" t="str">
            <v>05345 / SCHENCK LAURENCE</v>
          </cell>
          <cell r="AD32108">
            <v>3</v>
          </cell>
        </row>
        <row r="32109">
          <cell r="H32109" t="str">
            <v>MASSEUR</v>
          </cell>
          <cell r="L32109">
            <v>0</v>
          </cell>
          <cell r="AC32109" t="str">
            <v>02337 / GALLARD MYLENE</v>
          </cell>
          <cell r="AD32109">
            <v>3</v>
          </cell>
        </row>
        <row r="32110">
          <cell r="H32110" t="str">
            <v>DENTISTE</v>
          </cell>
          <cell r="L32110">
            <v>0</v>
          </cell>
          <cell r="AC32110" t="str">
            <v>00729 / SCHMITT MARX EVELYNE</v>
          </cell>
          <cell r="AD32110">
            <v>3</v>
          </cell>
        </row>
        <row r="32111">
          <cell r="H32111" t="str">
            <v>ORTHOPTISTE, ORTHOPHONISTE</v>
          </cell>
          <cell r="L32111">
            <v>0</v>
          </cell>
          <cell r="AC32111" t="str">
            <v>02918 / SCHOLLER STEPHANIE</v>
          </cell>
          <cell r="AD32111">
            <v>3</v>
          </cell>
        </row>
        <row r="32112">
          <cell r="H32112" t="str">
            <v>MEDECIN</v>
          </cell>
          <cell r="K32112" t="str">
            <v>MG</v>
          </cell>
          <cell r="L32112">
            <v>0</v>
          </cell>
          <cell r="AC32112" t="str">
            <v>05358 / BETSCH CELINE</v>
          </cell>
          <cell r="AD32112">
            <v>3</v>
          </cell>
        </row>
        <row r="32113">
          <cell r="H32113" t="str">
            <v>MEDECIN</v>
          </cell>
          <cell r="K32113" t="str">
            <v>MG</v>
          </cell>
          <cell r="L32113">
            <v>0</v>
          </cell>
          <cell r="AC32113" t="str">
            <v>05345 / SCHENCK LAURENCE</v>
          </cell>
          <cell r="AD32113">
            <v>3</v>
          </cell>
        </row>
        <row r="32114">
          <cell r="H32114" t="str">
            <v>INFIRMIER</v>
          </cell>
          <cell r="L32114">
            <v>0</v>
          </cell>
          <cell r="AC32114" t="str">
            <v>00729 / SCHMITT MARX EVELYNE</v>
          </cell>
          <cell r="AD32114">
            <v>3</v>
          </cell>
        </row>
        <row r="32115">
          <cell r="H32115" t="str">
            <v>MASSEUR</v>
          </cell>
          <cell r="L32115">
            <v>0</v>
          </cell>
          <cell r="AC32115" t="str">
            <v>04814 / LAURENT OLIVIA</v>
          </cell>
          <cell r="AD32115">
            <v>3</v>
          </cell>
        </row>
        <row r="32116">
          <cell r="H32116" t="str">
            <v>MASSEUR</v>
          </cell>
          <cell r="L32116">
            <v>1</v>
          </cell>
          <cell r="AC32116" t="str">
            <v>05029 / BOUGHALEM ALI</v>
          </cell>
          <cell r="AD32116">
            <v>3</v>
          </cell>
        </row>
        <row r="32117">
          <cell r="H32117" t="str">
            <v>MEDECIN</v>
          </cell>
          <cell r="K32117" t="str">
            <v>MG</v>
          </cell>
          <cell r="L32117">
            <v>0</v>
          </cell>
          <cell r="AC32117" t="str">
            <v>02918 / SCHOLLER STEPHANIE</v>
          </cell>
          <cell r="AD32117">
            <v>3</v>
          </cell>
        </row>
        <row r="32118">
          <cell r="H32118" t="str">
            <v>ORTHOPTISTE, ORTHOPHONISTE</v>
          </cell>
          <cell r="L32118">
            <v>0</v>
          </cell>
          <cell r="AC32118" t="str">
            <v>04988 / STIRNEMANN JEAN VINCENT</v>
          </cell>
          <cell r="AD32118">
            <v>3</v>
          </cell>
        </row>
        <row r="32119">
          <cell r="H32119" t="str">
            <v>MEDECIN</v>
          </cell>
          <cell r="K32119" t="str">
            <v>MG</v>
          </cell>
          <cell r="L32119">
            <v>0</v>
          </cell>
          <cell r="AC32119" t="str">
            <v>03811 / LE MOYNE BENOIT</v>
          </cell>
          <cell r="AD32119">
            <v>3</v>
          </cell>
        </row>
        <row r="32120">
          <cell r="H32120" t="str">
            <v>MEDECIN</v>
          </cell>
          <cell r="K32120" t="str">
            <v>MS</v>
          </cell>
          <cell r="L32120">
            <v>0</v>
          </cell>
          <cell r="AC32120" t="str">
            <v>04988 / STIRNEMANN JEAN VINCENT</v>
          </cell>
          <cell r="AD32120">
            <v>3</v>
          </cell>
        </row>
        <row r="32121">
          <cell r="H32121" t="str">
            <v>MEDECIN</v>
          </cell>
          <cell r="K32121" t="str">
            <v>MS</v>
          </cell>
          <cell r="L32121">
            <v>3</v>
          </cell>
          <cell r="AC32121" t="str">
            <v>05029 / BOUGHALEM ALI</v>
          </cell>
          <cell r="AD32121">
            <v>3</v>
          </cell>
        </row>
        <row r="32122">
          <cell r="H32122" t="str">
            <v>MEDECIN</v>
          </cell>
          <cell r="K32122" t="str">
            <v>MS</v>
          </cell>
          <cell r="L32122">
            <v>4</v>
          </cell>
          <cell r="AC32122" t="str">
            <v>04988 / STIRNEMANN JEAN VINCENT</v>
          </cell>
          <cell r="AD32122">
            <v>3</v>
          </cell>
        </row>
        <row r="32123">
          <cell r="H32123" t="str">
            <v>MEDECIN</v>
          </cell>
          <cell r="K32123" t="str">
            <v>MS</v>
          </cell>
          <cell r="L32123">
            <v>2</v>
          </cell>
          <cell r="AC32123" t="str">
            <v>04814 / LAURENT OLIVIA</v>
          </cell>
          <cell r="AD32123">
            <v>3</v>
          </cell>
        </row>
        <row r="32124">
          <cell r="H32124" t="str">
            <v>ORTHOPTISTE, ORTHOPHONISTE</v>
          </cell>
          <cell r="L32124">
            <v>0</v>
          </cell>
          <cell r="AC32124" t="str">
            <v>02918 / SCHOLLER STEPHANIE</v>
          </cell>
          <cell r="AD32124">
            <v>3</v>
          </cell>
        </row>
        <row r="32125">
          <cell r="H32125" t="str">
            <v>MASSEUR</v>
          </cell>
          <cell r="L32125">
            <v>0</v>
          </cell>
          <cell r="AC32125" t="str">
            <v>05345 / SCHENCK LAURENCE</v>
          </cell>
          <cell r="AD32125">
            <v>3</v>
          </cell>
        </row>
        <row r="32126">
          <cell r="H32126" t="str">
            <v>INFIRMIER</v>
          </cell>
          <cell r="L32126">
            <v>0</v>
          </cell>
          <cell r="AC32126" t="str">
            <v>02337 / GALLARD MYLENE</v>
          </cell>
          <cell r="AD32126">
            <v>3</v>
          </cell>
        </row>
        <row r="32127">
          <cell r="H32127" t="str">
            <v>INFIRMIER</v>
          </cell>
          <cell r="L32127">
            <v>0</v>
          </cell>
          <cell r="AC32127" t="str">
            <v>03811 / LE MOYNE BENOIT</v>
          </cell>
          <cell r="AD32127">
            <v>3</v>
          </cell>
        </row>
        <row r="32128">
          <cell r="H32128" t="str">
            <v>INFIRMIER</v>
          </cell>
          <cell r="L32128">
            <v>0</v>
          </cell>
          <cell r="AC32128" t="str">
            <v>05029 / BOUGHALEM ALI</v>
          </cell>
          <cell r="AD32128">
            <v>3</v>
          </cell>
        </row>
        <row r="32129">
          <cell r="H32129" t="str">
            <v>MASSEUR</v>
          </cell>
          <cell r="L32129">
            <v>0</v>
          </cell>
          <cell r="AC32129" t="str">
            <v>04814 / LAURENT OLIVIA</v>
          </cell>
          <cell r="AD32129">
            <v>3</v>
          </cell>
        </row>
        <row r="32130">
          <cell r="H32130" t="str">
            <v>INFIRMIER</v>
          </cell>
          <cell r="L32130">
            <v>0</v>
          </cell>
          <cell r="AC32130" t="str">
            <v>06513 / ROLLANG ARNOULD RACHEL</v>
          </cell>
          <cell r="AD32130">
            <v>3</v>
          </cell>
        </row>
        <row r="32131">
          <cell r="H32131" t="str">
            <v>MEDECIN</v>
          </cell>
          <cell r="K32131" t="str">
            <v>MG</v>
          </cell>
          <cell r="L32131">
            <v>1</v>
          </cell>
          <cell r="AC32131" t="str">
            <v>04988 / STIRNEMANN JEAN VINCENT</v>
          </cell>
          <cell r="AD32131">
            <v>3</v>
          </cell>
        </row>
        <row r="32132">
          <cell r="H32132" t="str">
            <v>MEDECIN</v>
          </cell>
          <cell r="K32132" t="str">
            <v>MG</v>
          </cell>
          <cell r="L32132">
            <v>0</v>
          </cell>
          <cell r="AC32132" t="str">
            <v>04988 / STIRNEMANN JEAN VINCENT</v>
          </cell>
          <cell r="AD32132">
            <v>3</v>
          </cell>
        </row>
        <row r="32133">
          <cell r="H32133" t="str">
            <v>MASSEUR</v>
          </cell>
          <cell r="L32133">
            <v>0</v>
          </cell>
          <cell r="AC32133" t="str">
            <v>06513 / ROLLANG ARNOULD RACHEL</v>
          </cell>
          <cell r="AD32133">
            <v>3</v>
          </cell>
        </row>
        <row r="32134">
          <cell r="H32134" t="str">
            <v>INFIRMIER</v>
          </cell>
          <cell r="L32134">
            <v>0</v>
          </cell>
          <cell r="AC32134" t="str">
            <v>02337 / GALLARD MYLENE</v>
          </cell>
          <cell r="AD32134">
            <v>3</v>
          </cell>
        </row>
        <row r="32135">
          <cell r="H32135" t="str">
            <v>MEDECIN</v>
          </cell>
          <cell r="K32135" t="str">
            <v>MS</v>
          </cell>
          <cell r="L32135">
            <v>0</v>
          </cell>
          <cell r="AC32135" t="str">
            <v>04814 / LAURENT OLIVIA</v>
          </cell>
          <cell r="AD32135">
            <v>3</v>
          </cell>
        </row>
        <row r="32136">
          <cell r="H32136" t="str">
            <v>INFIRMIER</v>
          </cell>
          <cell r="L32136">
            <v>0</v>
          </cell>
          <cell r="AC32136" t="str">
            <v>05345 / SCHENCK LAURENCE</v>
          </cell>
          <cell r="AD32136">
            <v>3</v>
          </cell>
        </row>
        <row r="32137">
          <cell r="H32137" t="str">
            <v>DENTISTE</v>
          </cell>
          <cell r="L32137">
            <v>0</v>
          </cell>
          <cell r="AC32137" t="str">
            <v>05029 / BOUGHALEM ALI</v>
          </cell>
          <cell r="AD32137">
            <v>3</v>
          </cell>
        </row>
        <row r="32138">
          <cell r="H32138" t="str">
            <v>DENTISTE</v>
          </cell>
          <cell r="L32138">
            <v>0</v>
          </cell>
          <cell r="AC32138" t="str">
            <v>02918 / SCHOLLER STEPHANIE</v>
          </cell>
          <cell r="AD32138">
            <v>3</v>
          </cell>
        </row>
        <row r="32139">
          <cell r="H32139" t="str">
            <v>MASSEUR</v>
          </cell>
          <cell r="L32139">
            <v>0</v>
          </cell>
          <cell r="AC32139" t="str">
            <v>06513 / ROLLANG ARNOULD RACHEL</v>
          </cell>
          <cell r="AD32139">
            <v>3</v>
          </cell>
        </row>
        <row r="32140">
          <cell r="H32140" t="str">
            <v>INFIRMIER</v>
          </cell>
          <cell r="L32140">
            <v>0</v>
          </cell>
          <cell r="AC32140" t="str">
            <v>00729 / SCHMITT MARX EVELYNE</v>
          </cell>
          <cell r="AD32140">
            <v>3</v>
          </cell>
        </row>
        <row r="32141">
          <cell r="H32141" t="str">
            <v>MEDECIN</v>
          </cell>
          <cell r="K32141" t="str">
            <v>MG</v>
          </cell>
          <cell r="L32141">
            <v>0</v>
          </cell>
          <cell r="AC32141" t="str">
            <v>03811 / LE MOYNE BENOIT</v>
          </cell>
          <cell r="AD32141">
            <v>3</v>
          </cell>
        </row>
        <row r="32142">
          <cell r="H32142" t="str">
            <v>MEDECIN</v>
          </cell>
          <cell r="K32142" t="str">
            <v>MG</v>
          </cell>
          <cell r="L32142">
            <v>0</v>
          </cell>
          <cell r="AC32142" t="str">
            <v>04988 / STIRNEMANN JEAN VINCENT</v>
          </cell>
          <cell r="AD32142">
            <v>3</v>
          </cell>
        </row>
        <row r="32143">
          <cell r="H32143" t="str">
            <v>MEDECIN</v>
          </cell>
          <cell r="K32143" t="str">
            <v>MS</v>
          </cell>
          <cell r="L32143">
            <v>1</v>
          </cell>
          <cell r="AC32143" t="str">
            <v>06513 / ROLLANG ARNOULD RACHEL</v>
          </cell>
          <cell r="AD32143">
            <v>3</v>
          </cell>
        </row>
        <row r="32144">
          <cell r="H32144" t="str">
            <v>MEDECIN</v>
          </cell>
          <cell r="K32144" t="str">
            <v>MS</v>
          </cell>
          <cell r="L32144">
            <v>2</v>
          </cell>
          <cell r="AC32144" t="str">
            <v>03811 / LE MOYNE BENOIT</v>
          </cell>
          <cell r="AD32144">
            <v>3</v>
          </cell>
        </row>
        <row r="32145">
          <cell r="H32145" t="str">
            <v>INFIRMIER</v>
          </cell>
          <cell r="L32145">
            <v>0</v>
          </cell>
          <cell r="AC32145" t="str">
            <v>05345 / SCHENCK LAURENCE</v>
          </cell>
          <cell r="AD32145">
            <v>3</v>
          </cell>
        </row>
        <row r="32146">
          <cell r="H32146" t="str">
            <v>INFIRMIER</v>
          </cell>
          <cell r="L32146">
            <v>0</v>
          </cell>
          <cell r="AC32146" t="str">
            <v>04814 / LAURENT OLIVIA</v>
          </cell>
          <cell r="AD32146">
            <v>3</v>
          </cell>
        </row>
        <row r="32147">
          <cell r="H32147" t="str">
            <v>MEDECIN</v>
          </cell>
          <cell r="K32147" t="str">
            <v>MS</v>
          </cell>
          <cell r="L32147">
            <v>0</v>
          </cell>
          <cell r="AC32147" t="str">
            <v>06513 / ROLLANG ARNOULD RACHEL</v>
          </cell>
          <cell r="AD32147">
            <v>3</v>
          </cell>
        </row>
        <row r="32148">
          <cell r="H32148" t="str">
            <v>MEDECIN</v>
          </cell>
          <cell r="K32148" t="str">
            <v>MS</v>
          </cell>
          <cell r="L32148">
            <v>0</v>
          </cell>
          <cell r="AC32148" t="str">
            <v>06513 / ROLLANG ARNOULD RACHEL</v>
          </cell>
          <cell r="AD32148">
            <v>3</v>
          </cell>
        </row>
        <row r="32149">
          <cell r="H32149" t="str">
            <v>MEDECIN</v>
          </cell>
          <cell r="K32149" t="str">
            <v>MS</v>
          </cell>
          <cell r="L32149">
            <v>0</v>
          </cell>
          <cell r="AC32149" t="str">
            <v>04814 / LAURENT OLIVIA</v>
          </cell>
          <cell r="AD32149">
            <v>3</v>
          </cell>
        </row>
        <row r="32150">
          <cell r="H32150" t="str">
            <v>MEDECIN</v>
          </cell>
          <cell r="K32150" t="str">
            <v>MS</v>
          </cell>
          <cell r="L32150">
            <v>0</v>
          </cell>
          <cell r="AC32150" t="str">
            <v>04988 / STIRNEMANN JEAN VINCENT</v>
          </cell>
          <cell r="AD32150">
            <v>3</v>
          </cell>
        </row>
        <row r="32151">
          <cell r="H32151" t="str">
            <v>FOURNISSEUR</v>
          </cell>
          <cell r="L32151">
            <v>0</v>
          </cell>
          <cell r="AC32151" t="str">
            <v>05358 / BETSCH CELINE</v>
          </cell>
          <cell r="AD32151">
            <v>3</v>
          </cell>
        </row>
        <row r="32152">
          <cell r="H32152" t="str">
            <v>MEDECIN</v>
          </cell>
          <cell r="K32152" t="str">
            <v>MS</v>
          </cell>
          <cell r="L32152">
            <v>0</v>
          </cell>
          <cell r="AC32152" t="str">
            <v>06513 / ROLLANG ARNOULD RACHEL</v>
          </cell>
          <cell r="AD32152">
            <v>3</v>
          </cell>
        </row>
        <row r="32153">
          <cell r="H32153" t="str">
            <v>MEDECIN</v>
          </cell>
          <cell r="K32153" t="str">
            <v>MG</v>
          </cell>
          <cell r="L32153">
            <v>0</v>
          </cell>
          <cell r="AC32153" t="str">
            <v>05358 / BETSCH CELINE</v>
          </cell>
          <cell r="AD32153">
            <v>3</v>
          </cell>
        </row>
        <row r="32154">
          <cell r="H32154" t="str">
            <v>MASSEUR</v>
          </cell>
          <cell r="L32154">
            <v>0</v>
          </cell>
          <cell r="AC32154" t="str">
            <v>05029 / BOUGHALEM ALI</v>
          </cell>
          <cell r="AD32154">
            <v>3</v>
          </cell>
        </row>
        <row r="32155">
          <cell r="H32155" t="str">
            <v>MEDECIN</v>
          </cell>
          <cell r="K32155" t="str">
            <v>MG</v>
          </cell>
          <cell r="L32155">
            <v>0</v>
          </cell>
          <cell r="AC32155" t="str">
            <v>02337 / GALLARD MYLENE</v>
          </cell>
          <cell r="AD32155">
            <v>3</v>
          </cell>
        </row>
        <row r="32156">
          <cell r="H32156" t="str">
            <v>INFIRMIER</v>
          </cell>
          <cell r="L32156">
            <v>0</v>
          </cell>
          <cell r="AC32156" t="str">
            <v>02337 / GALLARD MYLENE</v>
          </cell>
          <cell r="AD32156">
            <v>3</v>
          </cell>
        </row>
        <row r="32157">
          <cell r="H32157" t="str">
            <v>INFIRMIER</v>
          </cell>
          <cell r="L32157">
            <v>0</v>
          </cell>
          <cell r="AC32157" t="str">
            <v>03811 / LE MOYNE BENOIT</v>
          </cell>
          <cell r="AD32157">
            <v>3</v>
          </cell>
        </row>
        <row r="32158">
          <cell r="H32158" t="str">
            <v>INFIRMIER</v>
          </cell>
          <cell r="L32158">
            <v>0</v>
          </cell>
          <cell r="AC32158" t="str">
            <v>00729 / SCHMITT MARX EVELYNE</v>
          </cell>
          <cell r="AD32158">
            <v>3</v>
          </cell>
        </row>
        <row r="32159">
          <cell r="H32159" t="str">
            <v>MASSEUR</v>
          </cell>
          <cell r="L32159">
            <v>0</v>
          </cell>
          <cell r="AC32159" t="str">
            <v>03811 / LE MOYNE BENOIT</v>
          </cell>
          <cell r="AD32159">
            <v>3</v>
          </cell>
        </row>
        <row r="32160">
          <cell r="H32160" t="str">
            <v>INFIRMIER</v>
          </cell>
          <cell r="L32160">
            <v>0</v>
          </cell>
          <cell r="AC32160" t="str">
            <v>05358 / BETSCH CELINE</v>
          </cell>
          <cell r="AD32160">
            <v>3</v>
          </cell>
        </row>
        <row r="32161">
          <cell r="H32161" t="str">
            <v>INFIRMIER</v>
          </cell>
          <cell r="L32161">
            <v>0</v>
          </cell>
          <cell r="AC32161" t="str">
            <v>02918 / SCHOLLER STEPHANIE</v>
          </cell>
          <cell r="AD32161">
            <v>3</v>
          </cell>
        </row>
        <row r="32162">
          <cell r="H32162" t="str">
            <v>DENTISTE</v>
          </cell>
          <cell r="L32162">
            <v>0</v>
          </cell>
          <cell r="AC32162" t="str">
            <v>05029 / BOUGHALEM ALI</v>
          </cell>
          <cell r="AD32162">
            <v>3</v>
          </cell>
        </row>
        <row r="32163">
          <cell r="H32163" t="str">
            <v>MEDECIN</v>
          </cell>
          <cell r="K32163" t="str">
            <v>MG</v>
          </cell>
          <cell r="L32163">
            <v>0</v>
          </cell>
          <cell r="AC32163" t="str">
            <v>00729 / SCHMITT MARX EVELYNE</v>
          </cell>
          <cell r="AD32163">
            <v>3</v>
          </cell>
        </row>
        <row r="32164">
          <cell r="H32164" t="str">
            <v>MEDECIN</v>
          </cell>
          <cell r="K32164" t="str">
            <v>MS</v>
          </cell>
          <cell r="L32164">
            <v>3</v>
          </cell>
          <cell r="AC32164" t="str">
            <v>06513 / ROLLANG ARNOULD RACHEL</v>
          </cell>
          <cell r="AD32164">
            <v>3</v>
          </cell>
        </row>
        <row r="32165">
          <cell r="H32165" t="str">
            <v>MEDECIN</v>
          </cell>
          <cell r="K32165" t="str">
            <v>MS</v>
          </cell>
          <cell r="L32165">
            <v>2</v>
          </cell>
          <cell r="AC32165" t="str">
            <v>02918 / SCHOLLER STEPHANIE</v>
          </cell>
          <cell r="AD32165">
            <v>3</v>
          </cell>
        </row>
        <row r="32166">
          <cell r="H32166" t="str">
            <v>MEDECIN</v>
          </cell>
          <cell r="K32166" t="str">
            <v>MS</v>
          </cell>
          <cell r="L32166">
            <v>1</v>
          </cell>
          <cell r="AC32166" t="str">
            <v>05029 / BOUGHALEM ALI</v>
          </cell>
          <cell r="AD32166">
            <v>3</v>
          </cell>
        </row>
        <row r="32167">
          <cell r="H32167" t="str">
            <v>MEDECIN</v>
          </cell>
          <cell r="K32167" t="str">
            <v>MS</v>
          </cell>
          <cell r="L32167">
            <v>0</v>
          </cell>
          <cell r="AC32167" t="str">
            <v>05358 / BETSCH CELINE</v>
          </cell>
          <cell r="AD32167">
            <v>3</v>
          </cell>
        </row>
        <row r="32168">
          <cell r="H32168" t="str">
            <v>MEDECIN</v>
          </cell>
          <cell r="K32168" t="str">
            <v>MG</v>
          </cell>
          <cell r="L32168">
            <v>0</v>
          </cell>
          <cell r="AC32168" t="str">
            <v>03811 / LE MOYNE BENOIT</v>
          </cell>
          <cell r="AD32168">
            <v>3</v>
          </cell>
        </row>
        <row r="32169">
          <cell r="H32169" t="str">
            <v>INFIRMIER</v>
          </cell>
          <cell r="L32169">
            <v>0</v>
          </cell>
          <cell r="AC32169" t="str">
            <v>05358 / BETSCH CELINE</v>
          </cell>
          <cell r="AD32169">
            <v>3</v>
          </cell>
        </row>
        <row r="32170">
          <cell r="H32170" t="str">
            <v>FOURNISSEUR</v>
          </cell>
          <cell r="L32170">
            <v>0</v>
          </cell>
          <cell r="AC32170" t="str">
            <v>04814 / LAURENT OLIVIA</v>
          </cell>
          <cell r="AD32170">
            <v>3</v>
          </cell>
        </row>
        <row r="32171">
          <cell r="H32171" t="str">
            <v>INFIRMIER</v>
          </cell>
          <cell r="L32171">
            <v>0</v>
          </cell>
          <cell r="AC32171" t="str">
            <v>03811 / LE MOYNE BENOIT</v>
          </cell>
          <cell r="AD32171">
            <v>3</v>
          </cell>
        </row>
        <row r="32172">
          <cell r="H32172" t="str">
            <v>MEDECIN</v>
          </cell>
          <cell r="K32172" t="str">
            <v>MG</v>
          </cell>
          <cell r="L32172">
            <v>0</v>
          </cell>
          <cell r="AC32172" t="str">
            <v>05358 / BETSCH CELINE</v>
          </cell>
          <cell r="AD32172">
            <v>3</v>
          </cell>
        </row>
        <row r="32173">
          <cell r="H32173" t="str">
            <v>MEDECIN</v>
          </cell>
          <cell r="K32173" t="str">
            <v>MG</v>
          </cell>
          <cell r="L32173">
            <v>0</v>
          </cell>
          <cell r="AC32173" t="str">
            <v>06513 / ROLLANG ARNOULD RACHEL</v>
          </cell>
          <cell r="AD32173">
            <v>3</v>
          </cell>
        </row>
        <row r="32174">
          <cell r="H32174" t="str">
            <v>MEDECIN</v>
          </cell>
          <cell r="K32174" t="str">
            <v>MS</v>
          </cell>
          <cell r="L32174">
            <v>0</v>
          </cell>
          <cell r="AC32174" t="str">
            <v>06513 / ROLLANG ARNOULD RACHEL</v>
          </cell>
          <cell r="AD32174">
            <v>3</v>
          </cell>
        </row>
        <row r="32175">
          <cell r="H32175" t="str">
            <v>INFIRMIER</v>
          </cell>
          <cell r="L32175">
            <v>0</v>
          </cell>
          <cell r="AC32175" t="str">
            <v>05345 / SCHENCK LAURENCE</v>
          </cell>
          <cell r="AD32175">
            <v>3</v>
          </cell>
        </row>
        <row r="32176">
          <cell r="H32176" t="str">
            <v>MASSEUR</v>
          </cell>
          <cell r="L32176">
            <v>0</v>
          </cell>
          <cell r="AC32176" t="str">
            <v>05345 / SCHENCK LAURENCE</v>
          </cell>
          <cell r="AD32176">
            <v>3</v>
          </cell>
        </row>
        <row r="32177">
          <cell r="H32177" t="str">
            <v>PÉDICURE - PODOLOGUE</v>
          </cell>
          <cell r="L32177">
            <v>0</v>
          </cell>
          <cell r="AC32177" t="str">
            <v>05345 / SCHENCK LAURENCE</v>
          </cell>
          <cell r="AD32177">
            <v>3</v>
          </cell>
        </row>
        <row r="32178">
          <cell r="H32178" t="str">
            <v>MASSEUR</v>
          </cell>
          <cell r="L32178">
            <v>0</v>
          </cell>
          <cell r="AC32178" t="str">
            <v>05345 / SCHENCK LAURENCE</v>
          </cell>
          <cell r="AD32178">
            <v>3</v>
          </cell>
        </row>
        <row r="32179">
          <cell r="H32179" t="str">
            <v>SAGE-FEMME</v>
          </cell>
          <cell r="L32179">
            <v>0</v>
          </cell>
          <cell r="AC32179" t="str">
            <v>02918 / SCHOLLER STEPHANIE</v>
          </cell>
          <cell r="AD32179">
            <v>3</v>
          </cell>
        </row>
        <row r="32180">
          <cell r="H32180" t="str">
            <v>MEDECIN</v>
          </cell>
          <cell r="K32180" t="str">
            <v>MG</v>
          </cell>
          <cell r="L32180">
            <v>0</v>
          </cell>
          <cell r="AC32180" t="str">
            <v>02918 / SCHOLLER STEPHANIE</v>
          </cell>
          <cell r="AD32180">
            <v>3</v>
          </cell>
        </row>
        <row r="32181">
          <cell r="H32181" t="str">
            <v>SAGE-FEMME</v>
          </cell>
          <cell r="L32181">
            <v>0</v>
          </cell>
          <cell r="AC32181" t="str">
            <v>02918 / SCHOLLER STEPHANIE</v>
          </cell>
          <cell r="AD32181">
            <v>3</v>
          </cell>
        </row>
        <row r="32182">
          <cell r="H32182" t="str">
            <v>MASSEUR</v>
          </cell>
          <cell r="L32182">
            <v>0</v>
          </cell>
          <cell r="AC32182" t="str">
            <v>04814 / LAURENT OLIVIA</v>
          </cell>
          <cell r="AD32182">
            <v>3</v>
          </cell>
        </row>
        <row r="32183">
          <cell r="H32183" t="str">
            <v>DENTISTE</v>
          </cell>
          <cell r="L32183">
            <v>0</v>
          </cell>
          <cell r="AC32183" t="str">
            <v>02337 / GALLARD MYLENE</v>
          </cell>
          <cell r="AD32183">
            <v>3</v>
          </cell>
        </row>
        <row r="32184">
          <cell r="H32184" t="str">
            <v>MEDECIN</v>
          </cell>
          <cell r="K32184" t="str">
            <v>MS</v>
          </cell>
          <cell r="L32184">
            <v>0</v>
          </cell>
          <cell r="AC32184" t="str">
            <v>06513 / ROLLANG ARNOULD RACHEL</v>
          </cell>
          <cell r="AD32184">
            <v>3</v>
          </cell>
        </row>
        <row r="32185">
          <cell r="H32185" t="str">
            <v>MEDECIN</v>
          </cell>
          <cell r="K32185" t="str">
            <v>MS</v>
          </cell>
          <cell r="L32185">
            <v>1</v>
          </cell>
          <cell r="AC32185" t="str">
            <v>02918 / SCHOLLER STEPHANIE</v>
          </cell>
          <cell r="AD32185">
            <v>3</v>
          </cell>
        </row>
        <row r="32186">
          <cell r="H32186" t="str">
            <v>INFIRMIER</v>
          </cell>
          <cell r="L32186">
            <v>0</v>
          </cell>
          <cell r="AC32186" t="str">
            <v>05358 / BETSCH CELINE</v>
          </cell>
          <cell r="AD32186">
            <v>3</v>
          </cell>
        </row>
        <row r="32187">
          <cell r="H32187" t="str">
            <v>MASSEUR</v>
          </cell>
          <cell r="L32187">
            <v>0</v>
          </cell>
          <cell r="AC32187" t="str">
            <v>05029 / BOUGHALEM ALI</v>
          </cell>
          <cell r="AD32187">
            <v>3</v>
          </cell>
        </row>
        <row r="32188">
          <cell r="H32188" t="str">
            <v>MASSEUR</v>
          </cell>
          <cell r="L32188">
            <v>0</v>
          </cell>
          <cell r="AC32188" t="str">
            <v>05358 / BETSCH CELINE</v>
          </cell>
          <cell r="AD32188">
            <v>3</v>
          </cell>
        </row>
        <row r="32189">
          <cell r="H32189" t="str">
            <v>MASSEUR</v>
          </cell>
          <cell r="L32189">
            <v>0</v>
          </cell>
          <cell r="AC32189" t="str">
            <v>04988 / STIRNEMANN JEAN VINCENT</v>
          </cell>
          <cell r="AD32189">
            <v>3</v>
          </cell>
        </row>
        <row r="32190">
          <cell r="H32190" t="str">
            <v>MASSEUR</v>
          </cell>
          <cell r="L32190">
            <v>0</v>
          </cell>
          <cell r="AC32190" t="str">
            <v>00729 / SCHMITT MARX EVELYNE</v>
          </cell>
          <cell r="AD32190">
            <v>3</v>
          </cell>
        </row>
        <row r="32191">
          <cell r="H32191" t="str">
            <v>MEDECIN</v>
          </cell>
          <cell r="K32191" t="str">
            <v>MG</v>
          </cell>
          <cell r="L32191">
            <v>0</v>
          </cell>
          <cell r="AC32191" t="str">
            <v>03811 / LE MOYNE BENOIT</v>
          </cell>
          <cell r="AD32191">
            <v>3</v>
          </cell>
        </row>
        <row r="32192">
          <cell r="H32192" t="str">
            <v>DENTISTE</v>
          </cell>
          <cell r="L32192">
            <v>0</v>
          </cell>
          <cell r="AC32192" t="str">
            <v>05345 / SCHENCK LAURENCE</v>
          </cell>
          <cell r="AD32192">
            <v>3</v>
          </cell>
        </row>
        <row r="32193">
          <cell r="H32193" t="str">
            <v>MEDECIN</v>
          </cell>
          <cell r="K32193" t="str">
            <v>MS</v>
          </cell>
          <cell r="L32193">
            <v>1</v>
          </cell>
          <cell r="AC32193" t="str">
            <v>05029 / BOUGHALEM ALI</v>
          </cell>
          <cell r="AD32193">
            <v>3</v>
          </cell>
        </row>
        <row r="32194">
          <cell r="H32194" t="str">
            <v>MASSEUR</v>
          </cell>
          <cell r="L32194">
            <v>0</v>
          </cell>
          <cell r="AC32194" t="str">
            <v>02337 / GALLARD MYLENE</v>
          </cell>
          <cell r="AD32194">
            <v>3</v>
          </cell>
        </row>
        <row r="32195">
          <cell r="H32195" t="str">
            <v>MEDECIN</v>
          </cell>
          <cell r="K32195" t="str">
            <v>MS</v>
          </cell>
          <cell r="L32195">
            <v>3</v>
          </cell>
          <cell r="AC32195" t="str">
            <v>00729 / SCHMITT MARX EVELYNE</v>
          </cell>
          <cell r="AD32195">
            <v>3</v>
          </cell>
        </row>
        <row r="32196">
          <cell r="H32196" t="str">
            <v>MASSEUR</v>
          </cell>
          <cell r="L32196">
            <v>1</v>
          </cell>
          <cell r="AC32196" t="str">
            <v>02337 / GALLARD MYLENE</v>
          </cell>
          <cell r="AD32196">
            <v>3</v>
          </cell>
        </row>
        <row r="32197">
          <cell r="H32197" t="str">
            <v>MEDECIN</v>
          </cell>
          <cell r="K32197" t="str">
            <v>MS</v>
          </cell>
          <cell r="L32197">
            <v>0</v>
          </cell>
          <cell r="AC32197" t="str">
            <v>05358 / BETSCH CELINE</v>
          </cell>
          <cell r="AD32197">
            <v>3</v>
          </cell>
        </row>
        <row r="32198">
          <cell r="H32198" t="str">
            <v>MEDECIN</v>
          </cell>
          <cell r="K32198" t="str">
            <v>MS</v>
          </cell>
          <cell r="L32198">
            <v>0</v>
          </cell>
          <cell r="AC32198" t="str">
            <v>03811 / LE MOYNE BENOIT</v>
          </cell>
          <cell r="AD32198">
            <v>3</v>
          </cell>
        </row>
        <row r="32199">
          <cell r="H32199" t="str">
            <v>MEDECIN</v>
          </cell>
          <cell r="K32199" t="str">
            <v>MS</v>
          </cell>
          <cell r="L32199">
            <v>2</v>
          </cell>
          <cell r="AC32199" t="str">
            <v>04988 / STIRNEMANN JEAN VINCENT</v>
          </cell>
          <cell r="AD32199">
            <v>3</v>
          </cell>
        </row>
        <row r="32200">
          <cell r="H32200" t="str">
            <v>MEDECIN</v>
          </cell>
          <cell r="K32200" t="str">
            <v>MS</v>
          </cell>
          <cell r="L32200">
            <v>0</v>
          </cell>
          <cell r="AC32200" t="str">
            <v>02337 / GALLARD MYLENE</v>
          </cell>
          <cell r="AD32200">
            <v>3</v>
          </cell>
        </row>
        <row r="32201">
          <cell r="H32201" t="str">
            <v>MEDECIN</v>
          </cell>
          <cell r="K32201" t="str">
            <v>MS</v>
          </cell>
          <cell r="L32201">
            <v>3</v>
          </cell>
          <cell r="AC32201" t="str">
            <v>06513 / ROLLANG ARNOULD RACHEL</v>
          </cell>
          <cell r="AD32201">
            <v>3</v>
          </cell>
        </row>
        <row r="32202">
          <cell r="H32202" t="str">
            <v>MEDECIN</v>
          </cell>
          <cell r="K32202" t="str">
            <v>MS</v>
          </cell>
          <cell r="L32202">
            <v>2</v>
          </cell>
          <cell r="AC32202" t="str">
            <v>02918 / SCHOLLER STEPHANIE</v>
          </cell>
          <cell r="AD32202">
            <v>3</v>
          </cell>
        </row>
        <row r="32203">
          <cell r="H32203" t="str">
            <v>MEDECIN</v>
          </cell>
          <cell r="K32203" t="str">
            <v>MS</v>
          </cell>
          <cell r="L32203">
            <v>1</v>
          </cell>
          <cell r="AC32203" t="str">
            <v>05029 / BOUGHALEM ALI</v>
          </cell>
          <cell r="AD32203">
            <v>3</v>
          </cell>
        </row>
        <row r="32204">
          <cell r="H32204" t="str">
            <v>MASSEUR</v>
          </cell>
          <cell r="L32204">
            <v>0</v>
          </cell>
          <cell r="AC32204" t="str">
            <v>02337 / GALLARD MYLENE</v>
          </cell>
          <cell r="AD32204">
            <v>3</v>
          </cell>
        </row>
        <row r="32205">
          <cell r="H32205" t="str">
            <v>MASSEUR</v>
          </cell>
          <cell r="L32205">
            <v>0</v>
          </cell>
          <cell r="AC32205" t="str">
            <v>02337 / GALLARD MYLENE</v>
          </cell>
          <cell r="AD32205">
            <v>3</v>
          </cell>
        </row>
        <row r="32206">
          <cell r="H32206" t="str">
            <v>INFIRMIER</v>
          </cell>
          <cell r="L32206">
            <v>0</v>
          </cell>
          <cell r="AC32206" t="str">
            <v>06513 / ROLLANG ARNOULD RACHEL</v>
          </cell>
          <cell r="AD32206">
            <v>3</v>
          </cell>
        </row>
        <row r="32207">
          <cell r="H32207" t="str">
            <v>SAGE-FEMME</v>
          </cell>
          <cell r="L32207">
            <v>1</v>
          </cell>
          <cell r="AC32207" t="str">
            <v>04814 / LAURENT OLIVIA</v>
          </cell>
          <cell r="AD32207">
            <v>3</v>
          </cell>
        </row>
        <row r="32208">
          <cell r="H32208" t="str">
            <v>MASSEUR</v>
          </cell>
          <cell r="L32208">
            <v>0</v>
          </cell>
          <cell r="AC32208" t="str">
            <v>02918 / SCHOLLER STEPHANIE</v>
          </cell>
          <cell r="AD32208">
            <v>3</v>
          </cell>
        </row>
        <row r="32209">
          <cell r="H32209" t="str">
            <v>INFIRMIER</v>
          </cell>
          <cell r="L32209">
            <v>0</v>
          </cell>
          <cell r="AC32209" t="str">
            <v>06513 / ROLLANG ARNOULD RACHEL</v>
          </cell>
          <cell r="AD32209">
            <v>3</v>
          </cell>
        </row>
        <row r="32210">
          <cell r="H32210" t="str">
            <v>MEDECIN</v>
          </cell>
          <cell r="K32210" t="str">
            <v>MG</v>
          </cell>
          <cell r="L32210">
            <v>0</v>
          </cell>
          <cell r="AC32210" t="str">
            <v>00729 / SCHMITT MARX EVELYNE</v>
          </cell>
          <cell r="AD32210">
            <v>3</v>
          </cell>
        </row>
        <row r="32211">
          <cell r="H32211" t="str">
            <v>DENTISTE</v>
          </cell>
          <cell r="L32211">
            <v>0</v>
          </cell>
          <cell r="AC32211" t="str">
            <v>03811 / LE MOYNE BENOIT</v>
          </cell>
          <cell r="AD32211">
            <v>3</v>
          </cell>
        </row>
        <row r="32212">
          <cell r="H32212" t="str">
            <v>DENTISTE</v>
          </cell>
          <cell r="L32212">
            <v>1</v>
          </cell>
          <cell r="AC32212" t="str">
            <v>00729 / SCHMITT MARX EVELYNE</v>
          </cell>
          <cell r="AD32212">
            <v>3</v>
          </cell>
        </row>
        <row r="32213">
          <cell r="H32213" t="str">
            <v>INFIRMIER</v>
          </cell>
          <cell r="L32213">
            <v>0</v>
          </cell>
          <cell r="AC32213" t="str">
            <v>04988 / STIRNEMANN JEAN VINCENT</v>
          </cell>
          <cell r="AD32213">
            <v>3</v>
          </cell>
        </row>
        <row r="32214">
          <cell r="H32214" t="str">
            <v>INFIRMIER</v>
          </cell>
          <cell r="L32214">
            <v>0</v>
          </cell>
          <cell r="AC32214" t="str">
            <v>05358 / BETSCH CELINE</v>
          </cell>
          <cell r="AD32214">
            <v>3</v>
          </cell>
        </row>
        <row r="32215">
          <cell r="H32215" t="str">
            <v>INFIRMIER</v>
          </cell>
          <cell r="L32215">
            <v>0</v>
          </cell>
          <cell r="AC32215" t="str">
            <v>06513 / ROLLANG ARNOULD RACHEL</v>
          </cell>
          <cell r="AD32215">
            <v>3</v>
          </cell>
        </row>
        <row r="32216">
          <cell r="H32216" t="str">
            <v>INFIRMIER</v>
          </cell>
          <cell r="L32216">
            <v>0</v>
          </cell>
          <cell r="AC32216" t="str">
            <v>05029 / BOUGHALEM ALI</v>
          </cell>
          <cell r="AD32216">
            <v>3</v>
          </cell>
        </row>
        <row r="32217">
          <cell r="H32217" t="str">
            <v>SAGE-FEMME</v>
          </cell>
          <cell r="L32217">
            <v>0</v>
          </cell>
          <cell r="AC32217" t="str">
            <v>04988 / STIRNEMANN JEAN VINCENT</v>
          </cell>
          <cell r="AD32217">
            <v>3</v>
          </cell>
        </row>
        <row r="32218">
          <cell r="H32218" t="str">
            <v>DENTISTE</v>
          </cell>
          <cell r="L32218">
            <v>0</v>
          </cell>
          <cell r="AC32218" t="str">
            <v>04814 / LAURENT OLIVIA</v>
          </cell>
          <cell r="AD32218">
            <v>3</v>
          </cell>
        </row>
        <row r="32219">
          <cell r="H32219" t="str">
            <v>MASSEUR</v>
          </cell>
          <cell r="L32219">
            <v>0</v>
          </cell>
          <cell r="AC32219" t="str">
            <v>04814 / LAURENT OLIVIA</v>
          </cell>
          <cell r="AD32219">
            <v>3</v>
          </cell>
        </row>
        <row r="32220">
          <cell r="H32220" t="str">
            <v>MEDECIN</v>
          </cell>
          <cell r="K32220" t="str">
            <v>MS</v>
          </cell>
          <cell r="L32220">
            <v>0</v>
          </cell>
          <cell r="AC32220" t="str">
            <v>05029 / BOUGHALEM ALI</v>
          </cell>
          <cell r="AD32220">
            <v>3</v>
          </cell>
        </row>
        <row r="32221">
          <cell r="H32221" t="str">
            <v>MEDECIN</v>
          </cell>
          <cell r="K32221" t="str">
            <v>MS</v>
          </cell>
          <cell r="L32221">
            <v>5</v>
          </cell>
          <cell r="AC32221" t="str">
            <v>05029 / BOUGHALEM ALI</v>
          </cell>
          <cell r="AD32221">
            <v>3</v>
          </cell>
        </row>
        <row r="32222">
          <cell r="H32222" t="str">
            <v>MEDECIN</v>
          </cell>
          <cell r="K32222" t="str">
            <v>MS</v>
          </cell>
          <cell r="L32222">
            <v>6</v>
          </cell>
          <cell r="AC32222" t="str">
            <v>05029 / BOUGHALEM ALI</v>
          </cell>
          <cell r="AD32222">
            <v>3</v>
          </cell>
        </row>
        <row r="32223">
          <cell r="H32223" t="str">
            <v>MEDECIN</v>
          </cell>
          <cell r="K32223" t="str">
            <v>MS</v>
          </cell>
          <cell r="L32223">
            <v>7</v>
          </cell>
          <cell r="AC32223" t="str">
            <v>05358 / BETSCH CELINE</v>
          </cell>
          <cell r="AD32223">
            <v>3</v>
          </cell>
        </row>
        <row r="32224">
          <cell r="H32224" t="str">
            <v>MEDECIN</v>
          </cell>
          <cell r="K32224" t="str">
            <v>MS</v>
          </cell>
          <cell r="L32224">
            <v>4</v>
          </cell>
          <cell r="AC32224" t="str">
            <v>05029 / BOUGHALEM ALI</v>
          </cell>
          <cell r="AD32224">
            <v>3</v>
          </cell>
        </row>
        <row r="32225">
          <cell r="H32225" t="str">
            <v>MEDECIN</v>
          </cell>
          <cell r="K32225" t="str">
            <v>MS</v>
          </cell>
          <cell r="L32225">
            <v>3</v>
          </cell>
          <cell r="AC32225" t="str">
            <v>04814 / LAURENT OLIVIA</v>
          </cell>
          <cell r="AD32225">
            <v>3</v>
          </cell>
        </row>
        <row r="32226">
          <cell r="H32226" t="str">
            <v>MASSEUR</v>
          </cell>
          <cell r="L32226">
            <v>0</v>
          </cell>
          <cell r="AC32226" t="str">
            <v>02918 / SCHOLLER STEPHANIE</v>
          </cell>
          <cell r="AD32226">
            <v>3</v>
          </cell>
        </row>
        <row r="32227">
          <cell r="H32227" t="str">
            <v>MEDECIN</v>
          </cell>
          <cell r="K32227" t="str">
            <v>MS</v>
          </cell>
          <cell r="L32227">
            <v>7</v>
          </cell>
          <cell r="AC32227" t="str">
            <v>04988 / STIRNEMANN JEAN VINCENT</v>
          </cell>
          <cell r="AD32227">
            <v>3</v>
          </cell>
        </row>
        <row r="32228">
          <cell r="H32228" t="str">
            <v>MEDECIN</v>
          </cell>
          <cell r="K32228" t="str">
            <v>MS</v>
          </cell>
          <cell r="L32228">
            <v>1</v>
          </cell>
          <cell r="AC32228" t="str">
            <v>04814 / LAURENT OLIVIA</v>
          </cell>
          <cell r="AD32228">
            <v>3</v>
          </cell>
        </row>
        <row r="32229">
          <cell r="H32229" t="str">
            <v>MEDECIN</v>
          </cell>
          <cell r="K32229" t="str">
            <v>MG</v>
          </cell>
          <cell r="L32229">
            <v>0</v>
          </cell>
          <cell r="AC32229" t="str">
            <v>05345 / SCHENCK LAURENCE</v>
          </cell>
          <cell r="AD32229">
            <v>3</v>
          </cell>
        </row>
        <row r="32230">
          <cell r="H32230" t="str">
            <v>MEDECIN</v>
          </cell>
          <cell r="K32230" t="str">
            <v>MS</v>
          </cell>
          <cell r="L32230">
            <v>0</v>
          </cell>
          <cell r="AC32230" t="str">
            <v>05029 / BOUGHALEM ALI</v>
          </cell>
          <cell r="AD32230">
            <v>3</v>
          </cell>
        </row>
        <row r="32231">
          <cell r="H32231" t="str">
            <v>INFIRMIER</v>
          </cell>
          <cell r="L32231">
            <v>0</v>
          </cell>
          <cell r="AC32231" t="str">
            <v>04988 / STIRNEMANN JEAN VINCENT</v>
          </cell>
          <cell r="AD32231">
            <v>3</v>
          </cell>
        </row>
        <row r="32232">
          <cell r="H32232" t="str">
            <v>INFIRMIER</v>
          </cell>
          <cell r="L32232">
            <v>0</v>
          </cell>
          <cell r="AC32232" t="str">
            <v>05345 / SCHENCK LAURENCE</v>
          </cell>
          <cell r="AD32232">
            <v>3</v>
          </cell>
        </row>
        <row r="32233">
          <cell r="H32233" t="str">
            <v>MASSEUR</v>
          </cell>
          <cell r="L32233">
            <v>0</v>
          </cell>
          <cell r="AC32233" t="str">
            <v>02918 / SCHOLLER STEPHANIE</v>
          </cell>
          <cell r="AD32233">
            <v>3</v>
          </cell>
        </row>
        <row r="32234">
          <cell r="H32234" t="str">
            <v>MEDECIN</v>
          </cell>
          <cell r="K32234" t="str">
            <v>MG</v>
          </cell>
          <cell r="L32234">
            <v>0</v>
          </cell>
          <cell r="AC32234" t="str">
            <v>05345 / SCHENCK LAURENCE</v>
          </cell>
          <cell r="AD32234">
            <v>3</v>
          </cell>
        </row>
        <row r="32235">
          <cell r="H32235" t="str">
            <v>MASSEUR</v>
          </cell>
          <cell r="L32235">
            <v>0</v>
          </cell>
          <cell r="AC32235" t="str">
            <v>05345 / SCHENCK LAURENCE</v>
          </cell>
          <cell r="AD32235">
            <v>3</v>
          </cell>
        </row>
        <row r="32236">
          <cell r="H32236" t="str">
            <v>MEDECIN</v>
          </cell>
          <cell r="K32236" t="str">
            <v>MS</v>
          </cell>
          <cell r="L32236">
            <v>1</v>
          </cell>
          <cell r="AC32236" t="str">
            <v>02918 / SCHOLLER STEPHANIE</v>
          </cell>
          <cell r="AD32236">
            <v>3</v>
          </cell>
        </row>
        <row r="32237">
          <cell r="H32237" t="str">
            <v>MEDECIN</v>
          </cell>
          <cell r="K32237" t="str">
            <v>MS</v>
          </cell>
          <cell r="L32237">
            <v>0</v>
          </cell>
          <cell r="AC32237" t="str">
            <v>03811 / LE MOYNE BENOIT</v>
          </cell>
          <cell r="AD32237">
            <v>3</v>
          </cell>
        </row>
        <row r="32238">
          <cell r="H32238" t="str">
            <v>DENTISTE</v>
          </cell>
          <cell r="L32238">
            <v>0</v>
          </cell>
          <cell r="AC32238" t="str">
            <v>05029 / BOUGHALEM ALI</v>
          </cell>
          <cell r="AD32238">
            <v>3</v>
          </cell>
        </row>
        <row r="32239">
          <cell r="H32239" t="str">
            <v>MEDECIN</v>
          </cell>
          <cell r="K32239" t="str">
            <v>MS</v>
          </cell>
          <cell r="L32239">
            <v>0</v>
          </cell>
          <cell r="AC32239" t="str">
            <v>02337 / GALLARD MYLENE</v>
          </cell>
          <cell r="AD32239">
            <v>3</v>
          </cell>
        </row>
        <row r="32240">
          <cell r="H32240" t="str">
            <v>MASSEUR</v>
          </cell>
          <cell r="L32240">
            <v>0</v>
          </cell>
          <cell r="AC32240" t="str">
            <v>03811 / LE MOYNE BENOIT</v>
          </cell>
          <cell r="AD32240">
            <v>3</v>
          </cell>
        </row>
        <row r="32241">
          <cell r="H32241" t="str">
            <v>INFIRMIER</v>
          </cell>
          <cell r="L32241">
            <v>0</v>
          </cell>
          <cell r="AC32241" t="str">
            <v>02918 / SCHOLLER STEPHANIE</v>
          </cell>
          <cell r="AD32241">
            <v>3</v>
          </cell>
        </row>
        <row r="32242">
          <cell r="H32242" t="str">
            <v>INFIRMIER</v>
          </cell>
          <cell r="L32242">
            <v>0</v>
          </cell>
          <cell r="AC32242" t="str">
            <v>05345 / SCHENCK LAURENCE</v>
          </cell>
          <cell r="AD32242">
            <v>3</v>
          </cell>
        </row>
        <row r="32243">
          <cell r="H32243" t="str">
            <v>INFIRMIER</v>
          </cell>
          <cell r="L32243">
            <v>0</v>
          </cell>
          <cell r="AC32243" t="str">
            <v>05358 / BETSCH CELINE</v>
          </cell>
          <cell r="AD32243">
            <v>3</v>
          </cell>
        </row>
        <row r="32244">
          <cell r="H32244" t="str">
            <v>MEDECIN</v>
          </cell>
          <cell r="K32244" t="str">
            <v>MG</v>
          </cell>
          <cell r="L32244">
            <v>0</v>
          </cell>
          <cell r="AC32244" t="str">
            <v>04988 / STIRNEMANN JEAN VINCENT</v>
          </cell>
          <cell r="AD32244">
            <v>3</v>
          </cell>
        </row>
        <row r="32245">
          <cell r="H32245" t="str">
            <v>ORTHOPTISTE, ORTHOPHONISTE</v>
          </cell>
          <cell r="L32245">
            <v>0</v>
          </cell>
          <cell r="AC32245" t="str">
            <v>05029 / BOUGHALEM ALI</v>
          </cell>
          <cell r="AD32245">
            <v>3</v>
          </cell>
        </row>
        <row r="32246">
          <cell r="H32246" t="str">
            <v>MASSEUR</v>
          </cell>
          <cell r="L32246">
            <v>0</v>
          </cell>
          <cell r="AC32246" t="str">
            <v>05345 / SCHENCK LAURENCE</v>
          </cell>
          <cell r="AD32246">
            <v>3</v>
          </cell>
        </row>
        <row r="32247">
          <cell r="H32247" t="str">
            <v>ORTHOPTISTE, ORTHOPHONISTE</v>
          </cell>
          <cell r="L32247">
            <v>2</v>
          </cell>
          <cell r="AC32247" t="str">
            <v>05358 / BETSCH CELINE</v>
          </cell>
          <cell r="AD32247">
            <v>3</v>
          </cell>
        </row>
        <row r="32248">
          <cell r="H32248" t="str">
            <v>MASSEUR</v>
          </cell>
          <cell r="L32248">
            <v>0</v>
          </cell>
          <cell r="AC32248" t="str">
            <v>05345 / SCHENCK LAURENCE</v>
          </cell>
          <cell r="AD32248">
            <v>3</v>
          </cell>
        </row>
        <row r="32249">
          <cell r="H32249" t="str">
            <v>FOURNISSEUR</v>
          </cell>
          <cell r="L32249">
            <v>0</v>
          </cell>
          <cell r="AC32249" t="str">
            <v>05029 / BOUGHALEM ALI</v>
          </cell>
          <cell r="AD32249">
            <v>3</v>
          </cell>
        </row>
        <row r="32250">
          <cell r="H32250" t="str">
            <v>MEDECIN</v>
          </cell>
          <cell r="K32250" t="str">
            <v>MG</v>
          </cell>
          <cell r="L32250">
            <v>0</v>
          </cell>
          <cell r="AC32250" t="str">
            <v>06513 / ROLLANG ARNOULD RACHEL</v>
          </cell>
          <cell r="AD32250">
            <v>3</v>
          </cell>
        </row>
        <row r="32251">
          <cell r="H32251" t="str">
            <v>DENTISTE</v>
          </cell>
          <cell r="L32251">
            <v>0</v>
          </cell>
          <cell r="AC32251" t="str">
            <v>03811 / LE MOYNE BENOIT</v>
          </cell>
          <cell r="AD32251">
            <v>3</v>
          </cell>
        </row>
        <row r="32252">
          <cell r="H32252" t="str">
            <v>MASSEUR</v>
          </cell>
          <cell r="L32252">
            <v>0</v>
          </cell>
          <cell r="AC32252" t="str">
            <v>03811 / LE MOYNE BENOIT</v>
          </cell>
          <cell r="AD32252">
            <v>3</v>
          </cell>
        </row>
        <row r="32253">
          <cell r="H32253" t="str">
            <v>MASSEUR</v>
          </cell>
          <cell r="L32253">
            <v>0</v>
          </cell>
          <cell r="AC32253" t="str">
            <v>06513 / ROLLANG ARNOULD RACHEL</v>
          </cell>
          <cell r="AD32253">
            <v>3</v>
          </cell>
        </row>
        <row r="32254">
          <cell r="H32254" t="str">
            <v>INFIRMIER</v>
          </cell>
          <cell r="L32254">
            <v>0</v>
          </cell>
          <cell r="AC32254" t="str">
            <v>02337 / GALLARD MYLENE</v>
          </cell>
          <cell r="AD32254">
            <v>3</v>
          </cell>
        </row>
        <row r="32255">
          <cell r="H32255" t="str">
            <v>DENTISTE</v>
          </cell>
          <cell r="L32255">
            <v>0</v>
          </cell>
          <cell r="AC32255" t="str">
            <v>03811 / LE MOYNE BENOIT</v>
          </cell>
          <cell r="AD32255">
            <v>3</v>
          </cell>
        </row>
        <row r="32256">
          <cell r="H32256" t="str">
            <v>MASSEUR</v>
          </cell>
          <cell r="L32256">
            <v>0</v>
          </cell>
          <cell r="AC32256" t="str">
            <v>02337 / GALLARD MYLENE</v>
          </cell>
          <cell r="AD32256">
            <v>3</v>
          </cell>
        </row>
        <row r="32257">
          <cell r="H32257" t="str">
            <v>MEDECIN</v>
          </cell>
          <cell r="K32257" t="str">
            <v>MS</v>
          </cell>
          <cell r="L32257">
            <v>10</v>
          </cell>
          <cell r="AC32257" t="str">
            <v>02337 / GALLARD MYLENE</v>
          </cell>
          <cell r="AD32257">
            <v>3</v>
          </cell>
        </row>
        <row r="32258">
          <cell r="H32258" t="str">
            <v>MASSEUR</v>
          </cell>
          <cell r="L32258">
            <v>0</v>
          </cell>
          <cell r="AC32258" t="str">
            <v>05029 / BOUGHALEM ALI</v>
          </cell>
          <cell r="AD32258">
            <v>3</v>
          </cell>
        </row>
        <row r="32259">
          <cell r="H32259" t="str">
            <v>MEDECIN</v>
          </cell>
          <cell r="K32259" t="str">
            <v>MS</v>
          </cell>
          <cell r="L32259">
            <v>9</v>
          </cell>
          <cell r="AC32259" t="str">
            <v>05029 / BOUGHALEM ALI</v>
          </cell>
          <cell r="AD32259">
            <v>3</v>
          </cell>
        </row>
        <row r="32260">
          <cell r="H32260" t="str">
            <v>MEDECIN</v>
          </cell>
          <cell r="K32260" t="str">
            <v>MG</v>
          </cell>
          <cell r="L32260">
            <v>0</v>
          </cell>
          <cell r="AC32260" t="str">
            <v>06513 / ROLLANG ARNOULD RACHEL</v>
          </cell>
          <cell r="AD32260">
            <v>3</v>
          </cell>
        </row>
        <row r="32261">
          <cell r="H32261" t="str">
            <v>MEDECIN</v>
          </cell>
          <cell r="K32261" t="str">
            <v>MS</v>
          </cell>
          <cell r="L32261">
            <v>0</v>
          </cell>
          <cell r="AC32261" t="str">
            <v>02918 / SCHOLLER STEPHANIE</v>
          </cell>
          <cell r="AD32261">
            <v>3</v>
          </cell>
        </row>
        <row r="32262">
          <cell r="H32262" t="str">
            <v>INFIRMIER</v>
          </cell>
          <cell r="L32262">
            <v>0</v>
          </cell>
          <cell r="AC32262" t="str">
            <v>06513 / ROLLANG ARNOULD RACHEL</v>
          </cell>
          <cell r="AD32262">
            <v>3</v>
          </cell>
        </row>
        <row r="32263">
          <cell r="H32263" t="str">
            <v>MASSEUR</v>
          </cell>
          <cell r="L32263">
            <v>0</v>
          </cell>
          <cell r="AC32263" t="str">
            <v>06513 / ROLLANG ARNOULD RACHEL</v>
          </cell>
          <cell r="AD32263">
            <v>3</v>
          </cell>
        </row>
        <row r="32264">
          <cell r="H32264" t="str">
            <v>MEDECIN</v>
          </cell>
          <cell r="K32264" t="str">
            <v>MS</v>
          </cell>
          <cell r="L32264">
            <v>8</v>
          </cell>
          <cell r="AC32264" t="str">
            <v>05029 / BOUGHALEM ALI</v>
          </cell>
          <cell r="AD32264">
            <v>3</v>
          </cell>
        </row>
        <row r="32265">
          <cell r="H32265" t="str">
            <v>MEDECIN</v>
          </cell>
          <cell r="K32265" t="str">
            <v>MS</v>
          </cell>
          <cell r="L32265">
            <v>7</v>
          </cell>
          <cell r="AC32265" t="str">
            <v>02918 / SCHOLLER STEPHANIE</v>
          </cell>
          <cell r="AD32265">
            <v>3</v>
          </cell>
        </row>
        <row r="32266">
          <cell r="H32266" t="str">
            <v>ORTHOPTISTE, ORTHOPHONISTE</v>
          </cell>
          <cell r="L32266">
            <v>0</v>
          </cell>
          <cell r="AC32266" t="str">
            <v>04988 / STIRNEMANN JEAN VINCENT</v>
          </cell>
          <cell r="AD32266">
            <v>3</v>
          </cell>
        </row>
        <row r="32267">
          <cell r="H32267" t="str">
            <v>INFIRMIER</v>
          </cell>
          <cell r="L32267">
            <v>0</v>
          </cell>
          <cell r="AC32267" t="str">
            <v>05345 / SCHENCK LAURENCE</v>
          </cell>
          <cell r="AD32267">
            <v>3</v>
          </cell>
        </row>
        <row r="32268">
          <cell r="H32268" t="str">
            <v>MASSEUR</v>
          </cell>
          <cell r="L32268">
            <v>0</v>
          </cell>
          <cell r="AC32268" t="str">
            <v>02337 / GALLARD MYLENE</v>
          </cell>
          <cell r="AD32268">
            <v>3</v>
          </cell>
        </row>
        <row r="32269">
          <cell r="H32269" t="str">
            <v>DENTISTE</v>
          </cell>
          <cell r="L32269">
            <v>0</v>
          </cell>
          <cell r="AC32269" t="str">
            <v>03811 / LE MOYNE BENOIT</v>
          </cell>
          <cell r="AD32269">
            <v>3</v>
          </cell>
        </row>
        <row r="32270">
          <cell r="H32270" t="str">
            <v>DENTISTE</v>
          </cell>
          <cell r="L32270">
            <v>0</v>
          </cell>
          <cell r="AC32270" t="str">
            <v>05358 / BETSCH CELINE</v>
          </cell>
          <cell r="AD32270">
            <v>3</v>
          </cell>
        </row>
        <row r="32271">
          <cell r="H32271" t="str">
            <v>MEDECIN</v>
          </cell>
          <cell r="K32271" t="str">
            <v>MG</v>
          </cell>
          <cell r="L32271">
            <v>0</v>
          </cell>
          <cell r="AC32271" t="str">
            <v>00729 / SCHMITT MARX EVELYNE</v>
          </cell>
          <cell r="AD32271">
            <v>3</v>
          </cell>
        </row>
        <row r="32272">
          <cell r="H32272" t="str">
            <v>DENTISTE</v>
          </cell>
          <cell r="L32272">
            <v>0</v>
          </cell>
          <cell r="AC32272" t="str">
            <v>03811 / LE MOYNE BENOIT</v>
          </cell>
          <cell r="AD32272">
            <v>3</v>
          </cell>
        </row>
        <row r="32273">
          <cell r="H32273" t="str">
            <v>MASSEUR</v>
          </cell>
          <cell r="L32273">
            <v>0</v>
          </cell>
          <cell r="AC32273" t="str">
            <v>03811 / LE MOYNE BENOIT</v>
          </cell>
          <cell r="AD32273">
            <v>3</v>
          </cell>
        </row>
        <row r="32274">
          <cell r="H32274" t="str">
            <v>ORTHOPTISTE, ORTHOPHONISTE</v>
          </cell>
          <cell r="L32274">
            <v>0</v>
          </cell>
          <cell r="AC32274" t="str">
            <v>05029 / BOUGHALEM ALI</v>
          </cell>
          <cell r="AD32274">
            <v>3</v>
          </cell>
        </row>
        <row r="32275">
          <cell r="H32275" t="str">
            <v>MEDECIN</v>
          </cell>
          <cell r="K32275" t="str">
            <v>MG</v>
          </cell>
          <cell r="L32275">
            <v>0</v>
          </cell>
          <cell r="AC32275" t="str">
            <v>06513 / ROLLANG ARNOULD RACHEL</v>
          </cell>
          <cell r="AD32275">
            <v>3</v>
          </cell>
        </row>
        <row r="32276">
          <cell r="H32276" t="str">
            <v>INFIRMIER</v>
          </cell>
          <cell r="L32276">
            <v>0</v>
          </cell>
          <cell r="AC32276" t="str">
            <v>04814 / LAURENT OLIVIA</v>
          </cell>
          <cell r="AD32276">
            <v>3</v>
          </cell>
        </row>
        <row r="32277">
          <cell r="H32277" t="str">
            <v>MASSEUR</v>
          </cell>
          <cell r="L32277">
            <v>0</v>
          </cell>
          <cell r="AC32277" t="str">
            <v>02918 / SCHOLLER STEPHANIE</v>
          </cell>
          <cell r="AD32277">
            <v>3</v>
          </cell>
        </row>
        <row r="32278">
          <cell r="H32278" t="str">
            <v>MASSEUR</v>
          </cell>
          <cell r="L32278">
            <v>0</v>
          </cell>
          <cell r="AC32278" t="str">
            <v>02918 / SCHOLLER STEPHANIE</v>
          </cell>
          <cell r="AD32278">
            <v>3</v>
          </cell>
        </row>
        <row r="32279">
          <cell r="H32279" t="str">
            <v>INFIRMIER</v>
          </cell>
          <cell r="L32279">
            <v>0</v>
          </cell>
          <cell r="AC32279" t="str">
            <v>02918 / SCHOLLER STEPHANIE</v>
          </cell>
          <cell r="AD32279">
            <v>3</v>
          </cell>
        </row>
        <row r="32280">
          <cell r="H32280" t="str">
            <v>DENTISTE</v>
          </cell>
          <cell r="L32280">
            <v>0</v>
          </cell>
          <cell r="AC32280" t="str">
            <v>05345 / SCHENCK LAURENCE</v>
          </cell>
          <cell r="AD32280">
            <v>3</v>
          </cell>
        </row>
        <row r="32281">
          <cell r="H32281" t="str">
            <v>DENTISTE</v>
          </cell>
          <cell r="L32281">
            <v>0</v>
          </cell>
          <cell r="AC32281" t="str">
            <v>04814 / LAURENT OLIVIA</v>
          </cell>
          <cell r="AD32281">
            <v>3</v>
          </cell>
        </row>
        <row r="32282">
          <cell r="H32282" t="str">
            <v>MEDECIN</v>
          </cell>
          <cell r="K32282" t="str">
            <v>MG</v>
          </cell>
          <cell r="L32282">
            <v>0</v>
          </cell>
          <cell r="AC32282" t="str">
            <v>06513 / ROLLANG ARNOULD RACHEL</v>
          </cell>
          <cell r="AD32282">
            <v>3</v>
          </cell>
        </row>
        <row r="32283">
          <cell r="H32283" t="str">
            <v>INFIRMIER</v>
          </cell>
          <cell r="L32283">
            <v>0</v>
          </cell>
          <cell r="AC32283" t="str">
            <v>00729 / SCHMITT MARX EVELYNE</v>
          </cell>
          <cell r="AD32283">
            <v>3</v>
          </cell>
        </row>
        <row r="32284">
          <cell r="H32284" t="str">
            <v>MEDECIN</v>
          </cell>
          <cell r="K32284" t="str">
            <v>MG</v>
          </cell>
          <cell r="L32284">
            <v>0</v>
          </cell>
          <cell r="AC32284" t="str">
            <v>02918 / SCHOLLER STEPHANIE</v>
          </cell>
          <cell r="AD32284">
            <v>3</v>
          </cell>
        </row>
        <row r="32285">
          <cell r="H32285" t="str">
            <v>INFIRMIER</v>
          </cell>
          <cell r="L32285">
            <v>0</v>
          </cell>
          <cell r="AC32285" t="str">
            <v>03811 / LE MOYNE BENOIT</v>
          </cell>
          <cell r="AD32285">
            <v>3</v>
          </cell>
        </row>
        <row r="32286">
          <cell r="H32286" t="str">
            <v>DENTISTE</v>
          </cell>
          <cell r="L32286">
            <v>0</v>
          </cell>
          <cell r="AC32286" t="str">
            <v>00729 / SCHMITT MARX EVELYNE</v>
          </cell>
          <cell r="AD32286">
            <v>3</v>
          </cell>
        </row>
        <row r="32287">
          <cell r="H32287" t="str">
            <v>MASSEUR</v>
          </cell>
          <cell r="L32287">
            <v>0</v>
          </cell>
          <cell r="AC32287" t="str">
            <v>03811 / LE MOYNE BENOIT</v>
          </cell>
          <cell r="AD32287">
            <v>3</v>
          </cell>
        </row>
        <row r="32288">
          <cell r="H32288" t="str">
            <v>MASSEUR</v>
          </cell>
          <cell r="L32288">
            <v>0</v>
          </cell>
          <cell r="AC32288" t="str">
            <v>02337 / GALLARD MYLENE</v>
          </cell>
          <cell r="AD32288">
            <v>3</v>
          </cell>
        </row>
        <row r="32289">
          <cell r="H32289" t="str">
            <v>MASSEUR</v>
          </cell>
          <cell r="L32289">
            <v>0</v>
          </cell>
          <cell r="AC32289" t="str">
            <v>02337 / GALLARD MYLENE</v>
          </cell>
          <cell r="AD32289">
            <v>3</v>
          </cell>
        </row>
        <row r="32290">
          <cell r="H32290" t="str">
            <v>DENTISTE</v>
          </cell>
          <cell r="L32290">
            <v>0</v>
          </cell>
          <cell r="AC32290" t="str">
            <v>05029 / BOUGHALEM ALI</v>
          </cell>
          <cell r="AD32290">
            <v>3</v>
          </cell>
        </row>
        <row r="32291">
          <cell r="H32291" t="str">
            <v>FOURNISSEUR</v>
          </cell>
          <cell r="L32291">
            <v>0</v>
          </cell>
          <cell r="AC32291" t="str">
            <v>05358 / BETSCH CELINE</v>
          </cell>
          <cell r="AD32291">
            <v>3</v>
          </cell>
        </row>
        <row r="32292">
          <cell r="H32292" t="str">
            <v>MEDECIN</v>
          </cell>
          <cell r="K32292" t="str">
            <v>MG</v>
          </cell>
          <cell r="L32292">
            <v>0</v>
          </cell>
          <cell r="AC32292" t="str">
            <v>05029 / BOUGHALEM ALI</v>
          </cell>
          <cell r="AD32292">
            <v>3</v>
          </cell>
        </row>
        <row r="32293">
          <cell r="H32293" t="str">
            <v>INFIRMIER</v>
          </cell>
          <cell r="L32293">
            <v>0</v>
          </cell>
          <cell r="AC32293" t="str">
            <v>05358 / BETSCH CELINE</v>
          </cell>
          <cell r="AD32293">
            <v>3</v>
          </cell>
        </row>
        <row r="32294">
          <cell r="H32294" t="str">
            <v>MEDECIN</v>
          </cell>
          <cell r="K32294" t="str">
            <v>MG</v>
          </cell>
          <cell r="L32294">
            <v>0</v>
          </cell>
          <cell r="AC32294" t="str">
            <v>05345 / SCHENCK LAURENCE</v>
          </cell>
          <cell r="AD32294">
            <v>3</v>
          </cell>
        </row>
        <row r="32295">
          <cell r="H32295" t="str">
            <v>MEDECIN</v>
          </cell>
          <cell r="K32295" t="str">
            <v>MG</v>
          </cell>
          <cell r="L32295">
            <v>1</v>
          </cell>
          <cell r="AC32295" t="str">
            <v>05345 / SCHENCK LAURENCE</v>
          </cell>
          <cell r="AD32295">
            <v>3</v>
          </cell>
        </row>
        <row r="32296">
          <cell r="H32296" t="str">
            <v>MEDECIN</v>
          </cell>
          <cell r="K32296" t="str">
            <v>MG</v>
          </cell>
          <cell r="L32296">
            <v>2</v>
          </cell>
          <cell r="AC32296" t="str">
            <v>05345 / SCHENCK LAURENCE</v>
          </cell>
          <cell r="AD32296">
            <v>3</v>
          </cell>
        </row>
        <row r="32297">
          <cell r="H32297" t="str">
            <v>PÉDICURE - PODOLOGUE</v>
          </cell>
          <cell r="L32297">
            <v>0</v>
          </cell>
          <cell r="AC32297" t="str">
            <v>06513 / ROLLANG ARNOULD RACHEL</v>
          </cell>
          <cell r="AD32297">
            <v>3</v>
          </cell>
        </row>
        <row r="32298">
          <cell r="H32298" t="str">
            <v>DENTISTE</v>
          </cell>
          <cell r="L32298">
            <v>0</v>
          </cell>
          <cell r="AC32298" t="str">
            <v>05358 / BETSCH CELINE</v>
          </cell>
          <cell r="AD32298">
            <v>3</v>
          </cell>
        </row>
        <row r="32299">
          <cell r="H32299" t="str">
            <v>INFIRMIER</v>
          </cell>
          <cell r="L32299">
            <v>0</v>
          </cell>
          <cell r="AC32299" t="str">
            <v>05358 / BETSCH CELINE</v>
          </cell>
          <cell r="AD32299">
            <v>3</v>
          </cell>
        </row>
        <row r="32300">
          <cell r="H32300" t="str">
            <v>DENTISTE</v>
          </cell>
          <cell r="L32300">
            <v>0</v>
          </cell>
          <cell r="AC32300" t="str">
            <v>03811 / LE MOYNE BENOIT</v>
          </cell>
          <cell r="AD32300">
            <v>3</v>
          </cell>
        </row>
        <row r="32301">
          <cell r="H32301" t="str">
            <v>FOURNISSEUR</v>
          </cell>
          <cell r="L32301">
            <v>0</v>
          </cell>
          <cell r="AC32301" t="str">
            <v>05345 / SCHENCK LAURENCE</v>
          </cell>
          <cell r="AD32301">
            <v>3</v>
          </cell>
        </row>
        <row r="32302">
          <cell r="H32302" t="str">
            <v>MEDECIN</v>
          </cell>
          <cell r="K32302" t="str">
            <v>MG</v>
          </cell>
          <cell r="L32302">
            <v>0</v>
          </cell>
          <cell r="AC32302" t="str">
            <v>04988 / STIRNEMANN JEAN VINCENT</v>
          </cell>
          <cell r="AD32302">
            <v>3</v>
          </cell>
        </row>
        <row r="32303">
          <cell r="H32303" t="str">
            <v>INFIRMIER</v>
          </cell>
          <cell r="L32303">
            <v>0</v>
          </cell>
          <cell r="AC32303" t="str">
            <v>05345 / SCHENCK LAURENCE</v>
          </cell>
          <cell r="AD32303">
            <v>3</v>
          </cell>
        </row>
        <row r="32304">
          <cell r="H32304" t="str">
            <v>FOURNISSEUR</v>
          </cell>
          <cell r="L32304">
            <v>0</v>
          </cell>
          <cell r="AC32304" t="str">
            <v>05029 / BOUGHALEM ALI</v>
          </cell>
          <cell r="AD32304">
            <v>3</v>
          </cell>
        </row>
        <row r="32305">
          <cell r="H32305" t="str">
            <v>SAGE-FEMME</v>
          </cell>
          <cell r="L32305">
            <v>0</v>
          </cell>
          <cell r="AC32305" t="str">
            <v>02918 / SCHOLLER STEPHANIE</v>
          </cell>
          <cell r="AD32305">
            <v>3</v>
          </cell>
        </row>
        <row r="32306">
          <cell r="H32306" t="str">
            <v>DENTISTE</v>
          </cell>
          <cell r="L32306">
            <v>0</v>
          </cell>
          <cell r="AC32306" t="str">
            <v>04814 / LAURENT OLIVIA</v>
          </cell>
          <cell r="AD32306">
            <v>3</v>
          </cell>
        </row>
        <row r="32307">
          <cell r="H32307" t="str">
            <v>INFIRMIER</v>
          </cell>
          <cell r="L32307">
            <v>0</v>
          </cell>
          <cell r="AC32307" t="str">
            <v>04988 / STIRNEMANN JEAN VINCENT</v>
          </cell>
          <cell r="AD32307">
            <v>3</v>
          </cell>
        </row>
        <row r="32308">
          <cell r="H32308" t="str">
            <v>MASSEUR</v>
          </cell>
          <cell r="L32308">
            <v>0</v>
          </cell>
          <cell r="AC32308" t="str">
            <v>05029 / BOUGHALEM ALI</v>
          </cell>
          <cell r="AD32308">
            <v>3</v>
          </cell>
        </row>
        <row r="32309">
          <cell r="H32309" t="str">
            <v>MASSEUR</v>
          </cell>
          <cell r="L32309">
            <v>0</v>
          </cell>
          <cell r="AC32309" t="str">
            <v>05029 / BOUGHALEM ALI</v>
          </cell>
          <cell r="AD32309">
            <v>3</v>
          </cell>
        </row>
        <row r="32310">
          <cell r="H32310" t="str">
            <v>INFIRMIER</v>
          </cell>
          <cell r="L32310">
            <v>0</v>
          </cell>
          <cell r="AC32310" t="str">
            <v>04814 / LAURENT OLIVIA</v>
          </cell>
          <cell r="AD32310">
            <v>3</v>
          </cell>
        </row>
        <row r="32311">
          <cell r="H32311" t="str">
            <v>DENTISTE</v>
          </cell>
          <cell r="L32311">
            <v>0</v>
          </cell>
          <cell r="AC32311" t="str">
            <v>03811 / LE MOYNE BENOIT</v>
          </cell>
          <cell r="AD32311">
            <v>3</v>
          </cell>
        </row>
        <row r="32312">
          <cell r="H32312" t="str">
            <v>DENTISTE</v>
          </cell>
          <cell r="L32312">
            <v>0</v>
          </cell>
          <cell r="AC32312" t="str">
            <v>03811 / LE MOYNE BENOIT</v>
          </cell>
          <cell r="AD32312">
            <v>3</v>
          </cell>
        </row>
        <row r="32313">
          <cell r="H32313" t="str">
            <v>MEDECIN</v>
          </cell>
          <cell r="K32313" t="str">
            <v>MG</v>
          </cell>
          <cell r="L32313">
            <v>0</v>
          </cell>
          <cell r="AC32313" t="str">
            <v>02918 / SCHOLLER STEPHANIE</v>
          </cell>
          <cell r="AD32313">
            <v>3</v>
          </cell>
        </row>
        <row r="32314">
          <cell r="H32314" t="str">
            <v>INFIRMIER</v>
          </cell>
          <cell r="L32314">
            <v>0</v>
          </cell>
          <cell r="AC32314" t="str">
            <v>05345 / SCHENCK LAURENCE</v>
          </cell>
          <cell r="AD32314">
            <v>3</v>
          </cell>
        </row>
        <row r="32315">
          <cell r="H32315" t="str">
            <v>INFIRMIER</v>
          </cell>
          <cell r="L32315">
            <v>0</v>
          </cell>
          <cell r="AC32315" t="str">
            <v>05345 / SCHENCK LAURENCE</v>
          </cell>
          <cell r="AD32315">
            <v>3</v>
          </cell>
        </row>
        <row r="32316">
          <cell r="H32316" t="str">
            <v>INFIRMIER</v>
          </cell>
          <cell r="L32316">
            <v>0</v>
          </cell>
          <cell r="AC32316" t="str">
            <v>04814 / LAURENT OLIVIA</v>
          </cell>
          <cell r="AD32316">
            <v>3</v>
          </cell>
        </row>
        <row r="32317">
          <cell r="H32317" t="str">
            <v>INFIRMIER</v>
          </cell>
          <cell r="L32317">
            <v>0</v>
          </cell>
          <cell r="AC32317" t="str">
            <v>06513 / ROLLANG ARNOULD RACHEL</v>
          </cell>
          <cell r="AD32317">
            <v>3</v>
          </cell>
        </row>
        <row r="32318">
          <cell r="H32318" t="str">
            <v>INFIRMIER</v>
          </cell>
          <cell r="L32318">
            <v>1</v>
          </cell>
          <cell r="AC32318" t="str">
            <v>06513 / ROLLANG ARNOULD RACHEL</v>
          </cell>
          <cell r="AD32318">
            <v>3</v>
          </cell>
        </row>
        <row r="32319">
          <cell r="H32319" t="str">
            <v>MEDECIN</v>
          </cell>
          <cell r="K32319" t="str">
            <v>MG</v>
          </cell>
          <cell r="L32319">
            <v>0</v>
          </cell>
          <cell r="AC32319" t="str">
            <v>06513 / ROLLANG ARNOULD RACHEL</v>
          </cell>
          <cell r="AD32319">
            <v>3</v>
          </cell>
        </row>
        <row r="32320">
          <cell r="H32320" t="str">
            <v>MEDECIN</v>
          </cell>
          <cell r="K32320" t="str">
            <v>MS</v>
          </cell>
          <cell r="L32320">
            <v>0</v>
          </cell>
          <cell r="AC32320" t="str">
            <v>04814 / LAURENT OLIVIA</v>
          </cell>
          <cell r="AD32320">
            <v>3</v>
          </cell>
        </row>
        <row r="32321">
          <cell r="H32321" t="str">
            <v>MASSEUR</v>
          </cell>
          <cell r="L32321">
            <v>0</v>
          </cell>
          <cell r="AC32321" t="str">
            <v>06513 / ROLLANG ARNOULD RACHEL</v>
          </cell>
          <cell r="AD32321">
            <v>3</v>
          </cell>
        </row>
        <row r="32322">
          <cell r="H32322" t="str">
            <v>MASSEUR</v>
          </cell>
          <cell r="L32322">
            <v>0</v>
          </cell>
          <cell r="AC32322" t="str">
            <v>04988 / STIRNEMANN JEAN VINCENT</v>
          </cell>
          <cell r="AD32322">
            <v>3</v>
          </cell>
        </row>
        <row r="32323">
          <cell r="H32323" t="str">
            <v>DENTISTE</v>
          </cell>
          <cell r="L32323">
            <v>0</v>
          </cell>
          <cell r="AC32323" t="str">
            <v>05029 / BOUGHALEM ALI</v>
          </cell>
          <cell r="AD32323">
            <v>3</v>
          </cell>
        </row>
        <row r="32324">
          <cell r="H32324" t="str">
            <v>DENTISTE</v>
          </cell>
          <cell r="L32324">
            <v>0</v>
          </cell>
          <cell r="AC32324" t="str">
            <v>05029 / BOUGHALEM ALI</v>
          </cell>
          <cell r="AD32324">
            <v>3</v>
          </cell>
        </row>
        <row r="32325">
          <cell r="H32325" t="str">
            <v>PÉDICURE - PODOLOGUE</v>
          </cell>
          <cell r="L32325">
            <v>0</v>
          </cell>
          <cell r="AC32325" t="str">
            <v>05029 / BOUGHALEM ALI</v>
          </cell>
          <cell r="AD32325">
            <v>3</v>
          </cell>
        </row>
        <row r="32326">
          <cell r="H32326" t="str">
            <v>INFIRMIER</v>
          </cell>
          <cell r="L32326">
            <v>0</v>
          </cell>
          <cell r="AC32326" t="str">
            <v>03811 / LE MOYNE BENOIT</v>
          </cell>
          <cell r="AD32326">
            <v>3</v>
          </cell>
        </row>
        <row r="32327">
          <cell r="H32327" t="str">
            <v>MASSEUR</v>
          </cell>
          <cell r="L32327">
            <v>0</v>
          </cell>
          <cell r="AC32327" t="str">
            <v>06513 / ROLLANG ARNOULD RACHEL</v>
          </cell>
          <cell r="AD32327">
            <v>3</v>
          </cell>
        </row>
        <row r="32328">
          <cell r="H32328" t="str">
            <v>MEDECIN</v>
          </cell>
          <cell r="K32328" t="str">
            <v>MS</v>
          </cell>
          <cell r="L32328">
            <v>0</v>
          </cell>
          <cell r="AC32328" t="str">
            <v>05345 / SCHENCK LAURENCE</v>
          </cell>
          <cell r="AD32328">
            <v>3</v>
          </cell>
        </row>
        <row r="32329">
          <cell r="H32329" t="str">
            <v>MEDECIN</v>
          </cell>
          <cell r="K32329" t="str">
            <v>MS</v>
          </cell>
          <cell r="L32329">
            <v>0</v>
          </cell>
          <cell r="AC32329" t="str">
            <v>03811 / LE MOYNE BENOIT</v>
          </cell>
          <cell r="AD32329">
            <v>3</v>
          </cell>
        </row>
        <row r="32330">
          <cell r="H32330" t="str">
            <v>MASSEUR</v>
          </cell>
          <cell r="L32330">
            <v>0</v>
          </cell>
          <cell r="AC32330" t="str">
            <v>06513 / ROLLANG ARNOULD RACHEL</v>
          </cell>
          <cell r="AD32330">
            <v>3</v>
          </cell>
        </row>
        <row r="32331">
          <cell r="H32331" t="str">
            <v>MASSEUR</v>
          </cell>
          <cell r="L32331">
            <v>0</v>
          </cell>
          <cell r="AC32331" t="str">
            <v>05029 / BOUGHALEM ALI</v>
          </cell>
          <cell r="AD32331">
            <v>3</v>
          </cell>
        </row>
        <row r="32332">
          <cell r="H32332" t="str">
            <v>MASSEUR</v>
          </cell>
          <cell r="L32332">
            <v>0</v>
          </cell>
          <cell r="AC32332" t="str">
            <v>05029 / BOUGHALEM ALI</v>
          </cell>
          <cell r="AD32332">
            <v>3</v>
          </cell>
        </row>
        <row r="32333">
          <cell r="H32333" t="str">
            <v>DENTISTE</v>
          </cell>
          <cell r="L32333">
            <v>0</v>
          </cell>
          <cell r="AC32333" t="str">
            <v>02337 / GALLARD MYLENE</v>
          </cell>
          <cell r="AD32333">
            <v>3</v>
          </cell>
        </row>
        <row r="32334">
          <cell r="H32334" t="str">
            <v>DENTISTE</v>
          </cell>
          <cell r="L32334">
            <v>0</v>
          </cell>
          <cell r="AC32334" t="str">
            <v>00729 / SCHMITT MARX EVELYNE</v>
          </cell>
          <cell r="AD32334">
            <v>3</v>
          </cell>
        </row>
        <row r="32335">
          <cell r="H32335" t="str">
            <v>MASSEUR</v>
          </cell>
          <cell r="L32335">
            <v>0</v>
          </cell>
          <cell r="AC32335" t="str">
            <v>05358 / BETSCH CELINE</v>
          </cell>
          <cell r="AD32335">
            <v>3</v>
          </cell>
        </row>
        <row r="32336">
          <cell r="H32336" t="str">
            <v>INFIRMIER</v>
          </cell>
          <cell r="L32336">
            <v>0</v>
          </cell>
          <cell r="AC32336" t="str">
            <v>04988 / STIRNEMANN JEAN VINCENT</v>
          </cell>
          <cell r="AD32336">
            <v>3</v>
          </cell>
        </row>
        <row r="32337">
          <cell r="H32337" t="str">
            <v>MEDECIN</v>
          </cell>
          <cell r="K32337" t="str">
            <v>MS</v>
          </cell>
          <cell r="L32337">
            <v>0</v>
          </cell>
          <cell r="AC32337" t="str">
            <v>05358 / BETSCH CELINE</v>
          </cell>
          <cell r="AD32337">
            <v>3</v>
          </cell>
        </row>
        <row r="32338">
          <cell r="H32338" t="str">
            <v>FOURNISSEUR</v>
          </cell>
          <cell r="L32338">
            <v>0</v>
          </cell>
          <cell r="AC32338" t="str">
            <v>03811 / LE MOYNE BENOIT</v>
          </cell>
          <cell r="AD32338">
            <v>3</v>
          </cell>
        </row>
        <row r="32339">
          <cell r="H32339" t="str">
            <v>MEDECIN</v>
          </cell>
          <cell r="K32339" t="str">
            <v>MS</v>
          </cell>
          <cell r="L32339">
            <v>0</v>
          </cell>
          <cell r="AC32339" t="str">
            <v>05029 / BOUGHALEM ALI</v>
          </cell>
          <cell r="AD32339">
            <v>3</v>
          </cell>
        </row>
        <row r="32340">
          <cell r="H32340" t="str">
            <v>MEDECIN</v>
          </cell>
          <cell r="K32340" t="str">
            <v>MS</v>
          </cell>
          <cell r="L32340">
            <v>0</v>
          </cell>
          <cell r="AC32340" t="str">
            <v>06513 / ROLLANG ARNOULD RACHEL</v>
          </cell>
          <cell r="AD32340">
            <v>3</v>
          </cell>
        </row>
        <row r="32341">
          <cell r="H32341" t="str">
            <v>DENTISTE</v>
          </cell>
          <cell r="L32341">
            <v>0</v>
          </cell>
          <cell r="AC32341" t="str">
            <v>05345 / SCHENCK LAURENCE</v>
          </cell>
          <cell r="AD32341">
            <v>3</v>
          </cell>
        </row>
        <row r="32342">
          <cell r="H32342" t="str">
            <v>MEDECIN</v>
          </cell>
          <cell r="K32342" t="str">
            <v>MG</v>
          </cell>
          <cell r="L32342">
            <v>0</v>
          </cell>
          <cell r="AC32342" t="str">
            <v>04988 / STIRNEMANN JEAN VINCENT</v>
          </cell>
          <cell r="AD32342">
            <v>3</v>
          </cell>
        </row>
        <row r="32343">
          <cell r="H32343" t="str">
            <v>ORTHOPTISTE, ORTHOPHONISTE</v>
          </cell>
          <cell r="L32343">
            <v>0</v>
          </cell>
          <cell r="AC32343" t="str">
            <v>05029 / BOUGHALEM ALI</v>
          </cell>
          <cell r="AD32343">
            <v>3</v>
          </cell>
        </row>
        <row r="32344">
          <cell r="H32344" t="str">
            <v>MASSEUR</v>
          </cell>
          <cell r="L32344">
            <v>0</v>
          </cell>
          <cell r="AC32344" t="str">
            <v>04988 / STIRNEMANN JEAN VINCENT</v>
          </cell>
          <cell r="AD32344">
            <v>3</v>
          </cell>
        </row>
        <row r="32345">
          <cell r="H32345" t="str">
            <v>MASSEUR</v>
          </cell>
          <cell r="L32345">
            <v>0</v>
          </cell>
          <cell r="AC32345" t="str">
            <v>04988 / STIRNEMANN JEAN VINCENT</v>
          </cell>
          <cell r="AD32345">
            <v>3</v>
          </cell>
        </row>
        <row r="32346">
          <cell r="H32346" t="str">
            <v>FOURNISSEUR</v>
          </cell>
          <cell r="L32346">
            <v>0</v>
          </cell>
          <cell r="AC32346" t="str">
            <v>04988 / STIRNEMANN JEAN VINCENT</v>
          </cell>
          <cell r="AD32346">
            <v>3</v>
          </cell>
        </row>
        <row r="32347">
          <cell r="H32347" t="str">
            <v>INFIRMIER</v>
          </cell>
          <cell r="L32347">
            <v>0</v>
          </cell>
          <cell r="AC32347" t="str">
            <v>05345 / SCHENCK LAURENCE</v>
          </cell>
          <cell r="AD32347">
            <v>3</v>
          </cell>
        </row>
        <row r="32348">
          <cell r="H32348" t="str">
            <v>DENTISTE</v>
          </cell>
          <cell r="L32348">
            <v>0</v>
          </cell>
          <cell r="AC32348" t="str">
            <v>06513 / ROLLANG ARNOULD RACHEL</v>
          </cell>
          <cell r="AD32348">
            <v>3</v>
          </cell>
        </row>
        <row r="32349">
          <cell r="H32349" t="str">
            <v>INFIRMIER</v>
          </cell>
          <cell r="L32349">
            <v>0</v>
          </cell>
          <cell r="AC32349" t="str">
            <v>05345 / SCHENCK LAURENCE</v>
          </cell>
          <cell r="AD32349">
            <v>3</v>
          </cell>
        </row>
        <row r="32350">
          <cell r="H32350" t="str">
            <v>INFIRMIER</v>
          </cell>
          <cell r="L32350">
            <v>0</v>
          </cell>
          <cell r="AC32350" t="str">
            <v>05345 / SCHENCK LAURENCE</v>
          </cell>
          <cell r="AD32350">
            <v>3</v>
          </cell>
        </row>
        <row r="32351">
          <cell r="H32351" t="str">
            <v>INFIRMIER</v>
          </cell>
          <cell r="L32351">
            <v>0</v>
          </cell>
          <cell r="AC32351" t="str">
            <v>06513 / ROLLANG ARNOULD RACHEL</v>
          </cell>
          <cell r="AD32351">
            <v>3</v>
          </cell>
        </row>
        <row r="32352">
          <cell r="H32352" t="str">
            <v>MASSEUR</v>
          </cell>
          <cell r="L32352">
            <v>0</v>
          </cell>
          <cell r="AC32352" t="str">
            <v>03811 / LE MOYNE BENOIT</v>
          </cell>
          <cell r="AD32352">
            <v>3</v>
          </cell>
        </row>
        <row r="32353">
          <cell r="H32353" t="str">
            <v>MEDECIN</v>
          </cell>
          <cell r="K32353" t="str">
            <v>MS</v>
          </cell>
          <cell r="L32353">
            <v>0</v>
          </cell>
          <cell r="AC32353" t="str">
            <v>06513 / ROLLANG ARNOULD RACHEL</v>
          </cell>
          <cell r="AD32353">
            <v>3</v>
          </cell>
        </row>
        <row r="32354">
          <cell r="H32354" t="str">
            <v>DENTISTE</v>
          </cell>
          <cell r="L32354">
            <v>0</v>
          </cell>
          <cell r="AC32354" t="str">
            <v>04814 / LAURENT OLIVIA</v>
          </cell>
          <cell r="AD32354">
            <v>3</v>
          </cell>
        </row>
        <row r="32355">
          <cell r="H32355" t="str">
            <v>MEDECIN</v>
          </cell>
          <cell r="K32355" t="str">
            <v>MG</v>
          </cell>
          <cell r="L32355">
            <v>0</v>
          </cell>
          <cell r="AC32355" t="str">
            <v>05029 / BOUGHALEM ALI</v>
          </cell>
          <cell r="AD32355">
            <v>3</v>
          </cell>
        </row>
        <row r="32356">
          <cell r="H32356" t="str">
            <v>MEDECIN</v>
          </cell>
          <cell r="K32356" t="str">
            <v>MG</v>
          </cell>
          <cell r="L32356">
            <v>2</v>
          </cell>
          <cell r="AC32356" t="str">
            <v>05029 / BOUGHALEM ALI</v>
          </cell>
          <cell r="AD32356">
            <v>3</v>
          </cell>
        </row>
        <row r="32357">
          <cell r="H32357" t="str">
            <v>MEDECIN</v>
          </cell>
          <cell r="K32357" t="str">
            <v>MG</v>
          </cell>
          <cell r="L32357">
            <v>1</v>
          </cell>
          <cell r="AC32357" t="str">
            <v>04988 / STIRNEMANN JEAN VINCENT</v>
          </cell>
          <cell r="AD32357">
            <v>3</v>
          </cell>
        </row>
        <row r="32358">
          <cell r="H32358" t="str">
            <v>DENTISTE</v>
          </cell>
          <cell r="L32358">
            <v>0</v>
          </cell>
          <cell r="AC32358" t="str">
            <v>06513 / ROLLANG ARNOULD RACHEL</v>
          </cell>
          <cell r="AD32358">
            <v>3</v>
          </cell>
        </row>
        <row r="32359">
          <cell r="H32359" t="str">
            <v>MEDECIN</v>
          </cell>
          <cell r="K32359" t="str">
            <v>MG</v>
          </cell>
          <cell r="L32359">
            <v>0</v>
          </cell>
          <cell r="AC32359" t="str">
            <v>05029 / BOUGHALEM ALI</v>
          </cell>
          <cell r="AD32359">
            <v>3</v>
          </cell>
        </row>
        <row r="32360">
          <cell r="H32360" t="str">
            <v>INFIRMIER</v>
          </cell>
          <cell r="L32360">
            <v>0</v>
          </cell>
          <cell r="AC32360" t="str">
            <v>02337 / GALLARD MYLENE</v>
          </cell>
          <cell r="AD32360">
            <v>3</v>
          </cell>
        </row>
        <row r="32361">
          <cell r="H32361" t="str">
            <v>MASSEUR</v>
          </cell>
          <cell r="L32361">
            <v>0</v>
          </cell>
          <cell r="AC32361" t="str">
            <v>02918 / SCHOLLER STEPHANIE</v>
          </cell>
          <cell r="AD32361">
            <v>3</v>
          </cell>
        </row>
        <row r="32362">
          <cell r="H32362" t="str">
            <v>INFIRMIER</v>
          </cell>
          <cell r="L32362">
            <v>0</v>
          </cell>
          <cell r="AC32362" t="str">
            <v>06513 / ROLLANG ARNOULD RACHEL</v>
          </cell>
          <cell r="AD32362">
            <v>3</v>
          </cell>
        </row>
        <row r="32363">
          <cell r="H32363" t="str">
            <v>INFIRMIER</v>
          </cell>
          <cell r="L32363">
            <v>0</v>
          </cell>
          <cell r="AC32363" t="str">
            <v>05345 / SCHENCK LAURENCE</v>
          </cell>
          <cell r="AD32363">
            <v>3</v>
          </cell>
        </row>
        <row r="32364">
          <cell r="H32364" t="str">
            <v>MEDECIN</v>
          </cell>
          <cell r="K32364" t="str">
            <v>MG</v>
          </cell>
          <cell r="L32364">
            <v>0</v>
          </cell>
          <cell r="AC32364" t="str">
            <v>06513 / ROLLANG ARNOULD RACHEL</v>
          </cell>
          <cell r="AD32364">
            <v>3</v>
          </cell>
        </row>
        <row r="32365">
          <cell r="H32365" t="str">
            <v>SAGE-FEMME</v>
          </cell>
          <cell r="L32365">
            <v>0</v>
          </cell>
          <cell r="AC32365" t="str">
            <v>00729 / SCHMITT MARX EVELYNE</v>
          </cell>
          <cell r="AD32365">
            <v>3</v>
          </cell>
        </row>
        <row r="32366">
          <cell r="H32366" t="str">
            <v>MEDECIN</v>
          </cell>
          <cell r="K32366" t="str">
            <v>MS</v>
          </cell>
          <cell r="L32366">
            <v>0</v>
          </cell>
          <cell r="AC32366" t="str">
            <v>06513 / ROLLANG ARNOULD RACHEL</v>
          </cell>
          <cell r="AD32366">
            <v>3</v>
          </cell>
        </row>
        <row r="32367">
          <cell r="H32367" t="str">
            <v>INFIRMIER</v>
          </cell>
          <cell r="L32367">
            <v>0</v>
          </cell>
          <cell r="AC32367" t="str">
            <v>06513 / ROLLANG ARNOULD RACHEL</v>
          </cell>
          <cell r="AD32367">
            <v>3</v>
          </cell>
        </row>
        <row r="32368">
          <cell r="H32368" t="str">
            <v>INFIRMIER</v>
          </cell>
          <cell r="L32368">
            <v>1</v>
          </cell>
          <cell r="AC32368" t="str">
            <v>05358 / BETSCH CELINE</v>
          </cell>
          <cell r="AD32368">
            <v>3</v>
          </cell>
        </row>
        <row r="32369">
          <cell r="H32369" t="str">
            <v>ORTHOPTISTE, ORTHOPHONISTE</v>
          </cell>
          <cell r="L32369">
            <v>0</v>
          </cell>
          <cell r="AC32369" t="str">
            <v>02918 / SCHOLLER STEPHANIE</v>
          </cell>
          <cell r="AD32369">
            <v>3</v>
          </cell>
        </row>
        <row r="32370">
          <cell r="H32370" t="str">
            <v>INFIRMIER</v>
          </cell>
          <cell r="L32370">
            <v>0</v>
          </cell>
          <cell r="AC32370" t="str">
            <v>02918 / SCHOLLER STEPHANIE</v>
          </cell>
          <cell r="AD32370">
            <v>3</v>
          </cell>
        </row>
        <row r="32371">
          <cell r="H32371" t="str">
            <v>MEDECIN</v>
          </cell>
          <cell r="K32371" t="str">
            <v>MG</v>
          </cell>
          <cell r="L32371">
            <v>0</v>
          </cell>
          <cell r="AC32371" t="str">
            <v>02918 / SCHOLLER STEPHANIE</v>
          </cell>
          <cell r="AD32371">
            <v>3</v>
          </cell>
        </row>
        <row r="32372">
          <cell r="H32372" t="str">
            <v>MASSEUR</v>
          </cell>
          <cell r="L32372">
            <v>0</v>
          </cell>
          <cell r="AC32372" t="str">
            <v>04988 / STIRNEMANN JEAN VINCENT</v>
          </cell>
          <cell r="AD32372">
            <v>3</v>
          </cell>
        </row>
        <row r="32373">
          <cell r="H32373" t="str">
            <v>MASSEUR</v>
          </cell>
          <cell r="L32373">
            <v>1</v>
          </cell>
          <cell r="AC32373" t="str">
            <v>05029 / BOUGHALEM ALI</v>
          </cell>
          <cell r="AD32373">
            <v>3</v>
          </cell>
        </row>
        <row r="32374">
          <cell r="H32374" t="str">
            <v>MASSEUR</v>
          </cell>
          <cell r="L32374">
            <v>0</v>
          </cell>
          <cell r="AC32374" t="str">
            <v>02918 / SCHOLLER STEPHANIE</v>
          </cell>
          <cell r="AD32374">
            <v>3</v>
          </cell>
        </row>
        <row r="32375">
          <cell r="H32375" t="str">
            <v>ORTHOPTISTE, ORTHOPHONISTE</v>
          </cell>
          <cell r="L32375">
            <v>0</v>
          </cell>
          <cell r="AC32375" t="str">
            <v>05029 / BOUGHALEM ALI</v>
          </cell>
          <cell r="AD32375">
            <v>3</v>
          </cell>
        </row>
        <row r="32376">
          <cell r="H32376" t="str">
            <v>INFIRMIER</v>
          </cell>
          <cell r="L32376">
            <v>0</v>
          </cell>
          <cell r="AC32376" t="str">
            <v>00729 / SCHMITT MARX EVELYNE</v>
          </cell>
          <cell r="AD32376">
            <v>3</v>
          </cell>
        </row>
        <row r="32377">
          <cell r="H32377" t="str">
            <v>INFIRMIER</v>
          </cell>
          <cell r="L32377">
            <v>0</v>
          </cell>
          <cell r="AC32377" t="str">
            <v>05358 / BETSCH CELINE</v>
          </cell>
          <cell r="AD32377">
            <v>3</v>
          </cell>
        </row>
        <row r="32378">
          <cell r="H32378" t="str">
            <v>MEDECIN</v>
          </cell>
          <cell r="K32378" t="str">
            <v>MS</v>
          </cell>
          <cell r="L32378">
            <v>0</v>
          </cell>
          <cell r="AC32378" t="str">
            <v>02337 / GALLARD MYLENE</v>
          </cell>
          <cell r="AD32378">
            <v>3</v>
          </cell>
        </row>
        <row r="32379">
          <cell r="H32379" t="str">
            <v>ORTHOPTISTE, ORTHOPHONISTE</v>
          </cell>
          <cell r="L32379">
            <v>0</v>
          </cell>
          <cell r="AC32379" t="str">
            <v>06513 / ROLLANG ARNOULD RACHEL</v>
          </cell>
          <cell r="AD32379">
            <v>3</v>
          </cell>
        </row>
        <row r="32380">
          <cell r="H32380" t="str">
            <v>DENTISTE</v>
          </cell>
          <cell r="L32380">
            <v>0</v>
          </cell>
          <cell r="AC32380" t="str">
            <v>02337 / GALLARD MYLENE</v>
          </cell>
          <cell r="AD32380">
            <v>3</v>
          </cell>
        </row>
        <row r="32381">
          <cell r="H32381" t="str">
            <v>INFIRMIER</v>
          </cell>
          <cell r="L32381">
            <v>0</v>
          </cell>
          <cell r="AC32381" t="str">
            <v>02337 / GALLARD MYLENE</v>
          </cell>
          <cell r="AD32381">
            <v>3</v>
          </cell>
        </row>
        <row r="32382">
          <cell r="H32382" t="str">
            <v>DENTISTE</v>
          </cell>
          <cell r="L32382">
            <v>0</v>
          </cell>
          <cell r="AC32382" t="str">
            <v>05345 / SCHENCK LAURENCE</v>
          </cell>
          <cell r="AD32382">
            <v>3</v>
          </cell>
        </row>
        <row r="32383">
          <cell r="H32383" t="str">
            <v>INFIRMIER</v>
          </cell>
          <cell r="L32383">
            <v>0</v>
          </cell>
          <cell r="AC32383" t="str">
            <v>05029 / BOUGHALEM ALI</v>
          </cell>
          <cell r="AD32383">
            <v>3</v>
          </cell>
        </row>
        <row r="32384">
          <cell r="H32384" t="str">
            <v>DENTISTE</v>
          </cell>
          <cell r="L32384">
            <v>0</v>
          </cell>
          <cell r="AC32384" t="str">
            <v>00729 / SCHMITT MARX EVELYNE</v>
          </cell>
          <cell r="AD32384">
            <v>3</v>
          </cell>
        </row>
        <row r="32385">
          <cell r="H32385" t="str">
            <v>SAGE-FEMME</v>
          </cell>
          <cell r="L32385">
            <v>0</v>
          </cell>
          <cell r="AC32385" t="str">
            <v>02918 / SCHOLLER STEPHANIE</v>
          </cell>
          <cell r="AD32385">
            <v>3</v>
          </cell>
        </row>
        <row r="32386">
          <cell r="H32386" t="str">
            <v>MASSEUR</v>
          </cell>
          <cell r="L32386">
            <v>0</v>
          </cell>
          <cell r="AC32386" t="str">
            <v>05029 / BOUGHALEM ALI</v>
          </cell>
          <cell r="AD32386">
            <v>3</v>
          </cell>
        </row>
        <row r="32387">
          <cell r="H32387" t="str">
            <v>INFIRMIER</v>
          </cell>
          <cell r="L32387">
            <v>0</v>
          </cell>
          <cell r="AC32387" t="str">
            <v>04814 / LAURENT OLIVIA</v>
          </cell>
          <cell r="AD32387">
            <v>3</v>
          </cell>
        </row>
        <row r="32388">
          <cell r="H32388" t="str">
            <v>MASSEUR</v>
          </cell>
          <cell r="L32388">
            <v>0</v>
          </cell>
          <cell r="AC32388" t="str">
            <v>05029 / BOUGHALEM ALI</v>
          </cell>
          <cell r="AD32388">
            <v>3</v>
          </cell>
        </row>
        <row r="32389">
          <cell r="H32389" t="str">
            <v>MASSEUR</v>
          </cell>
          <cell r="L32389">
            <v>0</v>
          </cell>
          <cell r="AC32389" t="str">
            <v>02918 / SCHOLLER STEPHANIE</v>
          </cell>
          <cell r="AD32389">
            <v>3</v>
          </cell>
        </row>
        <row r="32390">
          <cell r="H32390" t="str">
            <v>DENTISTE</v>
          </cell>
          <cell r="L32390">
            <v>0</v>
          </cell>
          <cell r="AC32390" t="str">
            <v>02337 / GALLARD MYLENE</v>
          </cell>
          <cell r="AD32390">
            <v>3</v>
          </cell>
        </row>
        <row r="32391">
          <cell r="H32391" t="str">
            <v>MEDECIN</v>
          </cell>
          <cell r="K32391" t="str">
            <v>MG</v>
          </cell>
          <cell r="L32391">
            <v>0</v>
          </cell>
          <cell r="AC32391" t="str">
            <v>04988 / STIRNEMANN JEAN VINCENT</v>
          </cell>
          <cell r="AD32391">
            <v>3</v>
          </cell>
        </row>
        <row r="32392">
          <cell r="H32392" t="str">
            <v>MEDECIN</v>
          </cell>
          <cell r="K32392" t="str">
            <v>MS</v>
          </cell>
          <cell r="L32392">
            <v>0</v>
          </cell>
          <cell r="AC32392" t="str">
            <v>02337 / GALLARD MYLENE</v>
          </cell>
          <cell r="AD32392">
            <v>3</v>
          </cell>
        </row>
        <row r="32393">
          <cell r="H32393" t="str">
            <v>INFIRMIER</v>
          </cell>
          <cell r="L32393">
            <v>0</v>
          </cell>
          <cell r="AC32393" t="str">
            <v>06513 / ROLLANG ARNOULD RACHEL</v>
          </cell>
          <cell r="AD32393">
            <v>3</v>
          </cell>
        </row>
        <row r="32394">
          <cell r="H32394" t="str">
            <v>MASSEUR</v>
          </cell>
          <cell r="L32394">
            <v>0</v>
          </cell>
          <cell r="AC32394" t="str">
            <v>04814 / LAURENT OLIVIA</v>
          </cell>
          <cell r="AD32394">
            <v>3</v>
          </cell>
        </row>
        <row r="32395">
          <cell r="H32395" t="str">
            <v>MASSEUR</v>
          </cell>
          <cell r="L32395">
            <v>0</v>
          </cell>
          <cell r="AC32395" t="str">
            <v>02337 / GALLARD MYLENE</v>
          </cell>
          <cell r="AD32395">
            <v>3</v>
          </cell>
        </row>
        <row r="32396">
          <cell r="H32396" t="str">
            <v>MASSEUR</v>
          </cell>
          <cell r="L32396">
            <v>0</v>
          </cell>
          <cell r="AC32396" t="str">
            <v>05029 / BOUGHALEM ALI</v>
          </cell>
          <cell r="AD32396">
            <v>3</v>
          </cell>
        </row>
        <row r="32397">
          <cell r="H32397" t="str">
            <v>DENTISTE</v>
          </cell>
          <cell r="L32397">
            <v>0</v>
          </cell>
          <cell r="AC32397" t="str">
            <v>00729 / SCHMITT MARX EVELYNE</v>
          </cell>
          <cell r="AD32397">
            <v>3</v>
          </cell>
        </row>
        <row r="32398">
          <cell r="H32398" t="str">
            <v>INFIRMIER</v>
          </cell>
          <cell r="L32398">
            <v>0</v>
          </cell>
          <cell r="AC32398" t="str">
            <v>00729 / SCHMITT MARX EVELYNE</v>
          </cell>
          <cell r="AD32398">
            <v>3</v>
          </cell>
        </row>
        <row r="32399">
          <cell r="H32399" t="str">
            <v>ORTHOPTISTE, ORTHOPHONISTE</v>
          </cell>
          <cell r="L32399">
            <v>0</v>
          </cell>
          <cell r="AC32399" t="str">
            <v>06513 / ROLLANG ARNOULD RACHEL</v>
          </cell>
          <cell r="AD32399">
            <v>3</v>
          </cell>
        </row>
        <row r="32400">
          <cell r="H32400" t="str">
            <v>INFIRMIER</v>
          </cell>
          <cell r="L32400">
            <v>0</v>
          </cell>
          <cell r="AC32400" t="str">
            <v>02918 / SCHOLLER STEPHANIE</v>
          </cell>
          <cell r="AD32400">
            <v>3</v>
          </cell>
        </row>
        <row r="32401">
          <cell r="H32401" t="str">
            <v>MASSEUR</v>
          </cell>
          <cell r="L32401">
            <v>0</v>
          </cell>
          <cell r="AC32401" t="str">
            <v>02337 / GALLARD MYLENE</v>
          </cell>
          <cell r="AD32401">
            <v>3</v>
          </cell>
        </row>
        <row r="32402">
          <cell r="H32402" t="str">
            <v>MEDECIN</v>
          </cell>
          <cell r="K32402" t="str">
            <v>MG</v>
          </cell>
          <cell r="L32402">
            <v>0</v>
          </cell>
          <cell r="AC32402" t="str">
            <v>05358 / BETSCH CELINE</v>
          </cell>
          <cell r="AD32402">
            <v>3</v>
          </cell>
        </row>
        <row r="32403">
          <cell r="H32403" t="str">
            <v>MEDECIN</v>
          </cell>
          <cell r="K32403" t="str">
            <v>MS</v>
          </cell>
          <cell r="L32403">
            <v>0</v>
          </cell>
          <cell r="AC32403" t="str">
            <v>06513 / ROLLANG ARNOULD RACHEL</v>
          </cell>
          <cell r="AD32403">
            <v>3</v>
          </cell>
        </row>
        <row r="32404">
          <cell r="H32404" t="str">
            <v>MEDECIN</v>
          </cell>
          <cell r="K32404" t="str">
            <v>MS</v>
          </cell>
          <cell r="L32404">
            <v>2</v>
          </cell>
          <cell r="AC32404" t="str">
            <v>05029 / BOUGHALEM ALI</v>
          </cell>
          <cell r="AD32404">
            <v>3</v>
          </cell>
        </row>
        <row r="32405">
          <cell r="H32405" t="str">
            <v>MEDECIN</v>
          </cell>
          <cell r="K32405" t="str">
            <v>MS</v>
          </cell>
          <cell r="L32405">
            <v>0</v>
          </cell>
          <cell r="AC32405" t="str">
            <v>02918 / SCHOLLER STEPHANIE</v>
          </cell>
          <cell r="AD32405">
            <v>3</v>
          </cell>
        </row>
        <row r="32406">
          <cell r="H32406" t="str">
            <v>SAGE-FEMME</v>
          </cell>
          <cell r="L32406">
            <v>0</v>
          </cell>
          <cell r="AC32406" t="str">
            <v>02918 / SCHOLLER STEPHANIE</v>
          </cell>
          <cell r="AD32406">
            <v>3</v>
          </cell>
        </row>
        <row r="32407">
          <cell r="H32407" t="str">
            <v>DENTISTE</v>
          </cell>
          <cell r="L32407">
            <v>0</v>
          </cell>
          <cell r="AC32407" t="str">
            <v>02918 / SCHOLLER STEPHANIE</v>
          </cell>
          <cell r="AD32407">
            <v>3</v>
          </cell>
        </row>
        <row r="32408">
          <cell r="H32408" t="str">
            <v>INFIRMIER</v>
          </cell>
          <cell r="L32408">
            <v>0</v>
          </cell>
          <cell r="AC32408" t="str">
            <v>04988 / STIRNEMANN JEAN VINCENT</v>
          </cell>
          <cell r="AD32408">
            <v>3</v>
          </cell>
        </row>
        <row r="32409">
          <cell r="H32409" t="str">
            <v>INFIRMIER</v>
          </cell>
          <cell r="L32409">
            <v>0</v>
          </cell>
          <cell r="AC32409" t="str">
            <v>05345 / SCHENCK LAURENCE</v>
          </cell>
          <cell r="AD32409">
            <v>3</v>
          </cell>
        </row>
        <row r="32410">
          <cell r="H32410" t="str">
            <v>MASSEUR</v>
          </cell>
          <cell r="L32410">
            <v>0</v>
          </cell>
          <cell r="AC32410" t="str">
            <v>04814 / LAURENT OLIVIA</v>
          </cell>
          <cell r="AD32410">
            <v>3</v>
          </cell>
        </row>
        <row r="32411">
          <cell r="H32411" t="str">
            <v>MASSEUR</v>
          </cell>
          <cell r="L32411">
            <v>0</v>
          </cell>
          <cell r="AC32411" t="str">
            <v>06513 / ROLLANG ARNOULD RACHEL</v>
          </cell>
          <cell r="AD32411">
            <v>3</v>
          </cell>
        </row>
        <row r="32412">
          <cell r="H32412" t="str">
            <v>DENTISTE</v>
          </cell>
          <cell r="L32412">
            <v>0</v>
          </cell>
          <cell r="AC32412" t="str">
            <v>05029 / BOUGHALEM ALI</v>
          </cell>
          <cell r="AD32412">
            <v>3</v>
          </cell>
        </row>
        <row r="32413">
          <cell r="H32413" t="str">
            <v>MEDECIN</v>
          </cell>
          <cell r="K32413" t="str">
            <v>MS</v>
          </cell>
          <cell r="L32413">
            <v>0</v>
          </cell>
          <cell r="AC32413" t="str">
            <v>04988 / STIRNEMANN JEAN VINCENT</v>
          </cell>
          <cell r="AD32413">
            <v>3</v>
          </cell>
        </row>
        <row r="32414">
          <cell r="H32414" t="str">
            <v>INFIRMIER</v>
          </cell>
          <cell r="L32414">
            <v>0</v>
          </cell>
          <cell r="AC32414" t="str">
            <v>02337 / GALLARD MYLENE</v>
          </cell>
          <cell r="AD32414">
            <v>3</v>
          </cell>
        </row>
        <row r="32415">
          <cell r="H32415" t="str">
            <v>DENTISTE</v>
          </cell>
          <cell r="L32415">
            <v>0</v>
          </cell>
          <cell r="AC32415" t="str">
            <v>05345 / SCHENCK LAURENCE</v>
          </cell>
          <cell r="AD32415">
            <v>3</v>
          </cell>
        </row>
        <row r="32416">
          <cell r="H32416" t="str">
            <v>MEDECIN</v>
          </cell>
          <cell r="K32416" t="str">
            <v>MG</v>
          </cell>
          <cell r="L32416">
            <v>0</v>
          </cell>
          <cell r="AC32416" t="str">
            <v>05358 / BETSCH CELINE</v>
          </cell>
          <cell r="AD32416">
            <v>3</v>
          </cell>
        </row>
        <row r="32417">
          <cell r="H32417" t="str">
            <v>MEDECIN</v>
          </cell>
          <cell r="K32417" t="str">
            <v>MG</v>
          </cell>
          <cell r="L32417">
            <v>0</v>
          </cell>
          <cell r="AC32417" t="str">
            <v>05029 / BOUGHALEM ALI</v>
          </cell>
          <cell r="AD32417">
            <v>3</v>
          </cell>
        </row>
        <row r="32418">
          <cell r="H32418" t="str">
            <v>MASSEUR</v>
          </cell>
          <cell r="L32418">
            <v>0</v>
          </cell>
          <cell r="AC32418" t="str">
            <v>06513 / ROLLANG ARNOULD RACHEL</v>
          </cell>
          <cell r="AD32418">
            <v>3</v>
          </cell>
        </row>
        <row r="32419">
          <cell r="H32419" t="str">
            <v>MASSEUR</v>
          </cell>
          <cell r="L32419">
            <v>0</v>
          </cell>
          <cell r="AC32419" t="str">
            <v>04988 / STIRNEMANN JEAN VINCENT</v>
          </cell>
          <cell r="AD32419">
            <v>3</v>
          </cell>
        </row>
        <row r="32420">
          <cell r="H32420" t="str">
            <v>INFIRMIER</v>
          </cell>
          <cell r="L32420">
            <v>0</v>
          </cell>
          <cell r="AC32420" t="str">
            <v>00729 / SCHMITT MARX EVELYNE</v>
          </cell>
          <cell r="AD32420">
            <v>3</v>
          </cell>
        </row>
        <row r="32421">
          <cell r="H32421" t="str">
            <v>INFIRMIER</v>
          </cell>
          <cell r="L32421">
            <v>0</v>
          </cell>
          <cell r="AC32421" t="str">
            <v>06513 / ROLLANG ARNOULD RACHEL</v>
          </cell>
          <cell r="AD32421">
            <v>3</v>
          </cell>
        </row>
        <row r="32422">
          <cell r="H32422" t="str">
            <v>MASSEUR</v>
          </cell>
          <cell r="L32422">
            <v>0</v>
          </cell>
          <cell r="AC32422" t="str">
            <v>02918 / SCHOLLER STEPHANIE</v>
          </cell>
          <cell r="AD32422">
            <v>3</v>
          </cell>
        </row>
        <row r="32423">
          <cell r="H32423" t="str">
            <v>MASSEUR</v>
          </cell>
          <cell r="L32423">
            <v>0</v>
          </cell>
          <cell r="AC32423" t="str">
            <v>03811 / LE MOYNE BENOIT</v>
          </cell>
          <cell r="AD32423">
            <v>3</v>
          </cell>
        </row>
        <row r="32424">
          <cell r="H32424" t="str">
            <v>DENTISTE</v>
          </cell>
          <cell r="L32424">
            <v>0</v>
          </cell>
          <cell r="AC32424" t="str">
            <v>05358 / BETSCH CELINE</v>
          </cell>
          <cell r="AD32424">
            <v>3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donnees"/>
      <sheetName val="TCD"/>
      <sheetName val="donnees"/>
    </sheetNames>
    <sheetDataSet>
      <sheetData sheetId="0"/>
      <sheetData sheetId="1">
        <row r="3">
          <cell r="A3" t="str">
            <v>Nombre de NUM_AM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donnees"/>
      <sheetName val="TCD"/>
      <sheetName val="donnees"/>
    </sheetNames>
    <sheetDataSet>
      <sheetData sheetId="0"/>
      <sheetData sheetId="1">
        <row r="3">
          <cell r="A3" t="str">
            <v>Nombre de NUM_AM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>
        <row r="6">
          <cell r="B6">
            <v>8</v>
          </cell>
        </row>
        <row r="9">
          <cell r="B9">
            <v>3</v>
          </cell>
          <cell r="C9">
            <v>5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3"/>
  <sheetViews>
    <sheetView tabSelected="1" zoomScale="146" zoomScaleNormal="146" workbookViewId="0">
      <selection activeCell="A4" sqref="A4"/>
    </sheetView>
  </sheetViews>
  <sheetFormatPr baseColWidth="10" defaultColWidth="10.83203125" defaultRowHeight="15" outlineLevelCol="1" x14ac:dyDescent="0.2"/>
  <cols>
    <col min="1" max="1" width="28" style="1" customWidth="1"/>
    <col min="2" max="2" width="22" style="1" customWidth="1"/>
    <col min="3" max="4" width="10.83203125" style="1"/>
    <col min="5" max="5" width="15.33203125" style="1" bestFit="1" customWidth="1"/>
    <col min="6" max="9" width="10.83203125" style="1"/>
    <col min="10" max="10" width="2.33203125" style="1" customWidth="1"/>
    <col min="11" max="16" width="10.83203125" style="1"/>
    <col min="17" max="19" width="11.5" style="1" hidden="1" customWidth="1" outlineLevel="1"/>
    <col min="20" max="20" width="10.83203125" style="1" collapsed="1"/>
    <col min="21" max="16384" width="10.83203125" style="1"/>
  </cols>
  <sheetData>
    <row r="1" spans="1:18" ht="16" thickTop="1" x14ac:dyDescent="0.2">
      <c r="A1" s="161"/>
      <c r="B1" s="162"/>
      <c r="C1" s="163"/>
    </row>
    <row r="2" spans="1:18" x14ac:dyDescent="0.2">
      <c r="A2" s="164" t="s">
        <v>79</v>
      </c>
      <c r="B2" s="160" t="s">
        <v>0</v>
      </c>
      <c r="C2" s="165"/>
    </row>
    <row r="3" spans="1:18" ht="24" thickBot="1" x14ac:dyDescent="0.3">
      <c r="A3" s="166" t="s">
        <v>80</v>
      </c>
      <c r="B3" s="167" t="s">
        <v>13</v>
      </c>
      <c r="C3" s="168"/>
      <c r="Q3" s="73" t="s">
        <v>66</v>
      </c>
      <c r="R3" s="75" t="s">
        <v>65</v>
      </c>
    </row>
    <row r="4" spans="1:18" ht="24" thickTop="1" x14ac:dyDescent="0.25">
      <c r="Q4" s="73" t="s">
        <v>64</v>
      </c>
      <c r="R4" s="74" t="s">
        <v>63</v>
      </c>
    </row>
    <row r="5" spans="1:18" ht="9.75" customHeight="1" thickBot="1" x14ac:dyDescent="0.3">
      <c r="Q5" s="73" t="s">
        <v>62</v>
      </c>
      <c r="R5" s="72" t="s">
        <v>61</v>
      </c>
    </row>
    <row r="6" spans="1:18" ht="18.75" customHeight="1" thickBot="1" x14ac:dyDescent="0.25">
      <c r="A6" s="97"/>
      <c r="B6" s="71"/>
      <c r="C6" s="70"/>
      <c r="D6" s="70"/>
      <c r="E6" s="17"/>
      <c r="F6" s="15"/>
      <c r="G6" s="15"/>
      <c r="H6" s="15"/>
      <c r="I6" s="14"/>
      <c r="J6" s="69"/>
      <c r="K6" s="17"/>
      <c r="L6" s="15"/>
      <c r="M6" s="15"/>
      <c r="N6" s="15"/>
      <c r="O6" s="15"/>
      <c r="P6" s="14"/>
    </row>
    <row r="7" spans="1:18" ht="129" customHeight="1" thickBot="1" x14ac:dyDescent="0.25">
      <c r="A7" s="98"/>
      <c r="B7" s="101" t="s">
        <v>60</v>
      </c>
      <c r="C7" s="102"/>
      <c r="D7" s="102"/>
      <c r="E7" s="12"/>
      <c r="F7" s="106" t="str">
        <f>B3</f>
        <v>05029 / BOUGHALEM ALI</v>
      </c>
      <c r="G7" s="107"/>
      <c r="H7" s="107"/>
      <c r="I7" s="108"/>
      <c r="J7" s="67"/>
      <c r="K7" s="103" t="s">
        <v>238</v>
      </c>
      <c r="L7" s="104"/>
      <c r="M7" s="104"/>
      <c r="N7" s="105"/>
      <c r="P7" s="10"/>
    </row>
    <row r="8" spans="1:18" x14ac:dyDescent="0.2">
      <c r="A8" s="99"/>
      <c r="B8" s="128"/>
      <c r="C8" s="129"/>
      <c r="D8" s="130"/>
      <c r="I8" s="10"/>
      <c r="J8" s="67"/>
      <c r="K8" s="12"/>
      <c r="P8" s="10"/>
    </row>
    <row r="9" spans="1:18" x14ac:dyDescent="0.2">
      <c r="A9" s="99"/>
      <c r="B9" s="131"/>
      <c r="C9" s="132"/>
      <c r="D9" s="133"/>
      <c r="E9" s="68"/>
      <c r="I9" s="10"/>
      <c r="J9" s="67"/>
      <c r="K9" s="12"/>
      <c r="P9" s="10"/>
    </row>
    <row r="10" spans="1:18" ht="24" x14ac:dyDescent="0.35">
      <c r="A10" s="99"/>
      <c r="B10" s="134" t="s">
        <v>22</v>
      </c>
      <c r="C10" s="135"/>
      <c r="D10" s="133"/>
      <c r="E10" s="142">
        <f>SUMIFS('2022'!F:F,'2022'!E:E,Bilan!B2&amp;""&amp;B3,'2022'!B:B,B10)</f>
        <v>15</v>
      </c>
      <c r="F10" s="143"/>
      <c r="G10" s="143"/>
      <c r="H10" s="143"/>
      <c r="I10" s="144"/>
      <c r="J10" s="67"/>
      <c r="K10" s="169" t="s">
        <v>255</v>
      </c>
      <c r="L10" s="143"/>
      <c r="M10" s="143"/>
      <c r="N10" s="143"/>
      <c r="O10" s="144"/>
      <c r="P10" s="10"/>
      <c r="Q10" s="43" t="e">
        <f>K10/11</f>
        <v>#VALUE!</v>
      </c>
    </row>
    <row r="11" spans="1:18" ht="27" customHeight="1" x14ac:dyDescent="0.35">
      <c r="A11" s="99"/>
      <c r="B11" s="134" t="s">
        <v>23</v>
      </c>
      <c r="C11" s="135"/>
      <c r="D11" s="133"/>
      <c r="E11" s="142">
        <f>SUMIFS('2022'!F:F,'2022'!E:E,Bilan!B2&amp;""&amp;B3,'2022'!B:B,B11)</f>
        <v>1</v>
      </c>
      <c r="F11" s="143"/>
      <c r="G11" s="143"/>
      <c r="H11" s="143"/>
      <c r="I11" s="144"/>
      <c r="J11" s="67"/>
      <c r="K11" s="142"/>
      <c r="L11" s="143"/>
      <c r="M11" s="143"/>
      <c r="N11" s="143"/>
      <c r="O11" s="156"/>
      <c r="P11" s="10"/>
      <c r="Q11" s="43">
        <f>K11/11</f>
        <v>0</v>
      </c>
    </row>
    <row r="12" spans="1:18" ht="27" customHeight="1" x14ac:dyDescent="0.35">
      <c r="A12" s="99"/>
      <c r="B12" s="134" t="s">
        <v>237</v>
      </c>
      <c r="C12" s="135"/>
      <c r="D12" s="133"/>
      <c r="E12" s="142">
        <f>SUMIFS('2022'!F:F,'2022'!E:E,Bilan!B2&amp;""&amp;B3,'2022'!B:B,B12)</f>
        <v>0</v>
      </c>
      <c r="F12" s="143"/>
      <c r="G12" s="143"/>
      <c r="H12" s="143"/>
      <c r="I12" s="144"/>
      <c r="J12" s="67"/>
      <c r="K12" s="142"/>
      <c r="L12" s="143"/>
      <c r="M12" s="143"/>
      <c r="N12" s="143"/>
      <c r="O12" s="156"/>
      <c r="P12" s="10"/>
      <c r="Q12" s="43">
        <f>K12/11</f>
        <v>0</v>
      </c>
    </row>
    <row r="13" spans="1:18" ht="28.5" customHeight="1" thickBot="1" x14ac:dyDescent="0.4">
      <c r="A13" s="100"/>
      <c r="B13" s="136" t="s">
        <v>24</v>
      </c>
      <c r="C13" s="137"/>
      <c r="D13" s="138"/>
      <c r="E13" s="142">
        <f>SUMIFS('2022'!F:F,'2022'!E:E,Bilan!B2&amp;""&amp;B3,'2022'!B:B,B13)</f>
        <v>23</v>
      </c>
      <c r="F13" s="143"/>
      <c r="G13" s="143"/>
      <c r="H13" s="143"/>
      <c r="I13" s="144"/>
      <c r="J13" s="66"/>
      <c r="K13" s="157"/>
      <c r="L13" s="158"/>
      <c r="M13" s="158"/>
      <c r="N13" s="158"/>
      <c r="O13" s="159"/>
      <c r="P13" s="5"/>
      <c r="Q13" s="43">
        <f>K13/11</f>
        <v>0</v>
      </c>
    </row>
    <row r="14" spans="1:18" ht="16" thickBot="1" x14ac:dyDescent="0.25"/>
    <row r="15" spans="1:18" ht="17" thickBot="1" x14ac:dyDescent="0.25">
      <c r="A15" s="91"/>
      <c r="B15" s="33" t="s">
        <v>26</v>
      </c>
      <c r="C15" s="65"/>
      <c r="D15" s="15"/>
      <c r="E15" s="64" t="e">
        <f t="shared" ref="E15:E23" si="0">H15*100/N15</f>
        <v>#VALUE!</v>
      </c>
      <c r="F15" s="63" t="s">
        <v>58</v>
      </c>
      <c r="G15" s="15"/>
      <c r="H15" s="139" t="s">
        <v>251</v>
      </c>
      <c r="I15" s="14"/>
      <c r="J15" s="62"/>
      <c r="K15" s="15"/>
      <c r="L15" s="61"/>
      <c r="M15" s="154"/>
      <c r="N15" s="85" t="s">
        <v>253</v>
      </c>
      <c r="O15" s="15"/>
      <c r="P15" s="14"/>
    </row>
    <row r="16" spans="1:18" ht="16" x14ac:dyDescent="0.2">
      <c r="A16" s="92"/>
      <c r="B16" s="28" t="s">
        <v>27</v>
      </c>
      <c r="C16" s="60"/>
      <c r="E16" s="59" t="e">
        <f t="shared" si="0"/>
        <v>#VALUE!</v>
      </c>
      <c r="F16" s="86" t="s">
        <v>58</v>
      </c>
      <c r="G16" s="87"/>
      <c r="H16" s="139" t="s">
        <v>252</v>
      </c>
      <c r="I16" s="10"/>
      <c r="J16" s="58"/>
      <c r="L16" s="57"/>
      <c r="M16" s="155"/>
      <c r="N16" s="115" t="s">
        <v>254</v>
      </c>
      <c r="P16" s="10"/>
    </row>
    <row r="17" spans="1:16" ht="16" x14ac:dyDescent="0.2">
      <c r="A17" s="92"/>
      <c r="B17" s="28" t="s">
        <v>57</v>
      </c>
      <c r="E17" s="59" t="e">
        <f t="shared" si="0"/>
        <v>#DIV/0!</v>
      </c>
      <c r="F17" s="86" t="s">
        <v>58</v>
      </c>
      <c r="G17" s="87"/>
      <c r="H17" s="140"/>
      <c r="I17" s="10"/>
      <c r="J17" s="58"/>
      <c r="L17" s="57">
        <f t="shared" ref="L17:L23" si="1">N17-H17</f>
        <v>0</v>
      </c>
      <c r="M17" s="155"/>
      <c r="N17" s="35"/>
      <c r="P17" s="10"/>
    </row>
    <row r="18" spans="1:16" ht="16" x14ac:dyDescent="0.2">
      <c r="A18" s="92"/>
      <c r="B18" s="28" t="s">
        <v>56</v>
      </c>
      <c r="C18" s="60"/>
      <c r="E18" s="59" t="e">
        <f t="shared" si="0"/>
        <v>#DIV/0!</v>
      </c>
      <c r="F18" s="86" t="s">
        <v>58</v>
      </c>
      <c r="G18" s="87"/>
      <c r="H18" s="140"/>
      <c r="I18" s="10"/>
      <c r="J18" s="58"/>
      <c r="L18" s="57">
        <f t="shared" si="1"/>
        <v>0</v>
      </c>
      <c r="M18" s="155"/>
      <c r="N18" s="35"/>
      <c r="P18" s="10"/>
    </row>
    <row r="19" spans="1:16" ht="16" x14ac:dyDescent="0.2">
      <c r="A19" s="92"/>
      <c r="B19" s="28" t="s">
        <v>55</v>
      </c>
      <c r="C19" s="60"/>
      <c r="E19" s="59" t="e">
        <f t="shared" si="0"/>
        <v>#DIV/0!</v>
      </c>
      <c r="F19" s="86" t="s">
        <v>58</v>
      </c>
      <c r="G19" s="87"/>
      <c r="H19" s="140"/>
      <c r="I19" s="10"/>
      <c r="J19" s="58"/>
      <c r="L19" s="57">
        <f t="shared" si="1"/>
        <v>0</v>
      </c>
      <c r="M19" s="155"/>
      <c r="N19" s="35"/>
      <c r="P19" s="10"/>
    </row>
    <row r="20" spans="1:16" ht="16" x14ac:dyDescent="0.2">
      <c r="A20" s="92"/>
      <c r="B20" s="28" t="s">
        <v>54</v>
      </c>
      <c r="E20" s="59" t="e">
        <f t="shared" si="0"/>
        <v>#DIV/0!</v>
      </c>
      <c r="F20" s="86" t="s">
        <v>58</v>
      </c>
      <c r="G20" s="87"/>
      <c r="H20" s="140"/>
      <c r="I20" s="10"/>
      <c r="J20" s="58"/>
      <c r="L20" s="57">
        <f t="shared" si="1"/>
        <v>0</v>
      </c>
      <c r="M20" s="155"/>
      <c r="N20" s="35"/>
      <c r="P20" s="10"/>
    </row>
    <row r="21" spans="1:16" ht="16" x14ac:dyDescent="0.2">
      <c r="A21" s="92"/>
      <c r="B21" s="28" t="s">
        <v>53</v>
      </c>
      <c r="E21" s="59" t="e">
        <f t="shared" si="0"/>
        <v>#DIV/0!</v>
      </c>
      <c r="F21" s="86" t="s">
        <v>58</v>
      </c>
      <c r="G21" s="87"/>
      <c r="H21" s="140"/>
      <c r="I21" s="10"/>
      <c r="J21" s="58"/>
      <c r="L21" s="57">
        <f t="shared" si="1"/>
        <v>0</v>
      </c>
      <c r="M21" s="155"/>
      <c r="N21" s="35"/>
      <c r="P21" s="10"/>
    </row>
    <row r="22" spans="1:16" ht="16" x14ac:dyDescent="0.2">
      <c r="A22" s="92"/>
      <c r="B22" s="28" t="s">
        <v>52</v>
      </c>
      <c r="E22" s="59" t="e">
        <f t="shared" si="0"/>
        <v>#DIV/0!</v>
      </c>
      <c r="F22" s="86" t="s">
        <v>58</v>
      </c>
      <c r="G22" s="87"/>
      <c r="H22" s="140"/>
      <c r="I22" s="10"/>
      <c r="J22" s="58"/>
      <c r="L22" s="57">
        <f t="shared" si="1"/>
        <v>0</v>
      </c>
      <c r="M22" s="155"/>
      <c r="N22" s="35"/>
      <c r="P22" s="10"/>
    </row>
    <row r="23" spans="1:16" ht="17" thickBot="1" x14ac:dyDescent="0.25">
      <c r="A23" s="93"/>
      <c r="B23" s="39" t="s">
        <v>50</v>
      </c>
      <c r="C23" s="6"/>
      <c r="D23" s="6"/>
      <c r="E23" s="56" t="e">
        <f t="shared" si="0"/>
        <v>#DIV/0!</v>
      </c>
      <c r="F23" s="55" t="s">
        <v>58</v>
      </c>
      <c r="G23" s="6"/>
      <c r="H23" s="141"/>
      <c r="I23" s="5"/>
      <c r="J23" s="54"/>
      <c r="K23" s="6"/>
      <c r="L23" s="53">
        <f t="shared" si="1"/>
        <v>0</v>
      </c>
      <c r="M23" s="141"/>
      <c r="N23" s="52"/>
      <c r="O23" s="6"/>
      <c r="P23" s="5"/>
    </row>
    <row r="24" spans="1:16" ht="16" thickBot="1" x14ac:dyDescent="0.25">
      <c r="H24" s="51">
        <f>SUM(H15:H23)</f>
        <v>0</v>
      </c>
      <c r="N24" s="51">
        <f>SUM(N15:N23)</f>
        <v>0</v>
      </c>
    </row>
    <row r="25" spans="1:16" ht="16" thickBot="1" x14ac:dyDescent="0.25">
      <c r="E25" s="50"/>
      <c r="F25" s="48"/>
      <c r="G25" s="49" t="str">
        <f>B2</f>
        <v>Janvier</v>
      </c>
      <c r="I25" s="48"/>
      <c r="K25" s="50"/>
      <c r="M25" s="49" t="str">
        <f>B2</f>
        <v>Janvier</v>
      </c>
      <c r="O25" s="48"/>
    </row>
    <row r="26" spans="1:16" x14ac:dyDescent="0.2">
      <c r="A26" s="94"/>
      <c r="B26" s="33" t="s">
        <v>26</v>
      </c>
      <c r="C26" s="15"/>
      <c r="D26" s="15"/>
      <c r="E26" s="46"/>
      <c r="F26" s="32"/>
      <c r="G26" s="145"/>
      <c r="H26" s="15"/>
      <c r="I26" s="109"/>
      <c r="J26" s="47"/>
      <c r="K26" s="46"/>
      <c r="L26" s="15"/>
      <c r="M26" s="145"/>
      <c r="N26" s="15"/>
      <c r="O26" s="112"/>
      <c r="P26" s="14"/>
    </row>
    <row r="27" spans="1:16" x14ac:dyDescent="0.2">
      <c r="A27" s="118"/>
      <c r="B27" s="28" t="s">
        <v>27</v>
      </c>
      <c r="C27" s="87"/>
      <c r="D27" s="87"/>
      <c r="E27" s="40"/>
      <c r="F27" s="119"/>
      <c r="G27" s="146"/>
      <c r="H27" s="87"/>
      <c r="I27" s="110"/>
      <c r="J27" s="41"/>
      <c r="K27" s="40"/>
      <c r="L27" s="87"/>
      <c r="M27" s="147"/>
      <c r="N27" s="87"/>
      <c r="O27" s="120"/>
      <c r="P27" s="10"/>
    </row>
    <row r="28" spans="1:16" x14ac:dyDescent="0.2">
      <c r="A28" s="95"/>
      <c r="B28" s="28" t="s">
        <v>57</v>
      </c>
      <c r="E28" s="40"/>
      <c r="F28" s="42"/>
      <c r="G28" s="146"/>
      <c r="H28" s="45"/>
      <c r="I28" s="110"/>
      <c r="J28" s="41"/>
      <c r="K28" s="40"/>
      <c r="M28" s="147"/>
      <c r="O28" s="113"/>
      <c r="P28" s="10"/>
    </row>
    <row r="29" spans="1:16" ht="16" x14ac:dyDescent="0.2">
      <c r="A29" s="95"/>
      <c r="B29" s="28" t="s">
        <v>56</v>
      </c>
      <c r="E29" s="40"/>
      <c r="F29" s="42"/>
      <c r="G29" s="146"/>
      <c r="H29" s="44"/>
      <c r="I29" s="110"/>
      <c r="J29" s="41"/>
      <c r="K29" s="40"/>
      <c r="M29" s="147"/>
      <c r="O29" s="113"/>
      <c r="P29" s="10"/>
    </row>
    <row r="30" spans="1:16" x14ac:dyDescent="0.2">
      <c r="A30" s="95"/>
      <c r="B30" s="28" t="s">
        <v>55</v>
      </c>
      <c r="E30" s="40"/>
      <c r="F30" s="42"/>
      <c r="G30" s="147"/>
      <c r="H30" s="43"/>
      <c r="I30" s="110"/>
      <c r="J30" s="41"/>
      <c r="K30" s="40"/>
      <c r="M30" s="147"/>
      <c r="O30" s="113"/>
      <c r="P30" s="10"/>
    </row>
    <row r="31" spans="1:16" x14ac:dyDescent="0.2">
      <c r="A31" s="95"/>
      <c r="B31" s="28" t="s">
        <v>54</v>
      </c>
      <c r="E31" s="40"/>
      <c r="F31" s="42"/>
      <c r="G31" s="147"/>
      <c r="I31" s="110"/>
      <c r="J31" s="41"/>
      <c r="K31" s="40"/>
      <c r="M31" s="147"/>
      <c r="O31" s="113"/>
      <c r="P31" s="10"/>
    </row>
    <row r="32" spans="1:16" x14ac:dyDescent="0.2">
      <c r="A32" s="95"/>
      <c r="B32" s="28" t="s">
        <v>53</v>
      </c>
      <c r="E32" s="40"/>
      <c r="F32" s="42"/>
      <c r="G32" s="147"/>
      <c r="I32" s="110"/>
      <c r="J32" s="41"/>
      <c r="K32" s="40"/>
      <c r="M32" s="147"/>
      <c r="O32" s="113"/>
      <c r="P32" s="10"/>
    </row>
    <row r="33" spans="1:16" x14ac:dyDescent="0.2">
      <c r="A33" s="95"/>
      <c r="B33" s="28" t="s">
        <v>52</v>
      </c>
      <c r="E33" s="40"/>
      <c r="F33" s="42"/>
      <c r="G33" s="147"/>
      <c r="I33" s="110"/>
      <c r="J33" s="41"/>
      <c r="K33" s="40"/>
      <c r="M33" s="147"/>
      <c r="O33" s="113"/>
      <c r="P33" s="10"/>
    </row>
    <row r="34" spans="1:16" x14ac:dyDescent="0.2">
      <c r="A34" s="95"/>
      <c r="B34" s="28" t="s">
        <v>51</v>
      </c>
      <c r="E34" s="40"/>
      <c r="F34" s="42"/>
      <c r="G34" s="147"/>
      <c r="I34" s="110"/>
      <c r="J34" s="41"/>
      <c r="K34" s="40"/>
      <c r="M34" s="147"/>
      <c r="O34" s="113"/>
      <c r="P34" s="10"/>
    </row>
    <row r="35" spans="1:16" ht="16" thickBot="1" x14ac:dyDescent="0.25">
      <c r="A35" s="96"/>
      <c r="B35" s="39" t="s">
        <v>50</v>
      </c>
      <c r="C35" s="6"/>
      <c r="D35" s="6"/>
      <c r="E35" s="36"/>
      <c r="F35" s="38"/>
      <c r="G35" s="148"/>
      <c r="H35" s="6"/>
      <c r="I35" s="111"/>
      <c r="J35" s="37"/>
      <c r="K35" s="36"/>
      <c r="L35" s="6"/>
      <c r="M35" s="148"/>
      <c r="N35" s="6"/>
      <c r="O35" s="114"/>
      <c r="P35" s="5"/>
    </row>
    <row r="36" spans="1:16" ht="16" thickBot="1" x14ac:dyDescent="0.25">
      <c r="E36" s="34"/>
      <c r="F36" s="35"/>
      <c r="G36" s="34">
        <f>SUM(G26:G35)</f>
        <v>0</v>
      </c>
      <c r="K36" s="34">
        <f>SUM(K26:K35)</f>
        <v>0</v>
      </c>
      <c r="M36" s="34">
        <f>SUM(M26:M35)</f>
        <v>0</v>
      </c>
    </row>
    <row r="37" spans="1:16" ht="16" thickBot="1" x14ac:dyDescent="0.25"/>
    <row r="38" spans="1:16" ht="25.5" customHeight="1" x14ac:dyDescent="0.2">
      <c r="A38" s="88"/>
      <c r="B38" s="33" t="s">
        <v>40</v>
      </c>
      <c r="C38" s="15"/>
      <c r="D38" s="15"/>
      <c r="E38" s="17"/>
      <c r="F38" s="15"/>
      <c r="G38" s="149" t="s">
        <v>249</v>
      </c>
      <c r="H38" s="15"/>
      <c r="I38" s="14"/>
      <c r="J38" s="16"/>
      <c r="K38" s="17"/>
      <c r="L38" s="32"/>
      <c r="M38" s="149" t="s">
        <v>250</v>
      </c>
      <c r="N38" s="31"/>
      <c r="O38" s="15"/>
      <c r="P38" s="14"/>
    </row>
    <row r="39" spans="1:16" ht="25.5" customHeight="1" x14ac:dyDescent="0.2">
      <c r="A39" s="89"/>
      <c r="B39" s="28" t="s">
        <v>41</v>
      </c>
      <c r="E39" s="12"/>
      <c r="G39" s="150"/>
      <c r="I39" s="10"/>
      <c r="J39" s="11"/>
      <c r="K39" s="12"/>
      <c r="L39" s="30"/>
      <c r="M39" s="153"/>
      <c r="N39" s="21"/>
      <c r="P39" s="10"/>
    </row>
    <row r="40" spans="1:16" ht="25.5" customHeight="1" x14ac:dyDescent="0.2">
      <c r="A40" s="89"/>
      <c r="B40" s="28" t="s">
        <v>42</v>
      </c>
      <c r="E40" s="12"/>
      <c r="G40" s="150"/>
      <c r="I40" s="10"/>
      <c r="J40" s="11"/>
      <c r="K40" s="12"/>
      <c r="L40" s="29"/>
      <c r="M40" s="152"/>
      <c r="N40" s="21"/>
      <c r="P40" s="10"/>
    </row>
    <row r="41" spans="1:16" ht="25.5" customHeight="1" x14ac:dyDescent="0.2">
      <c r="A41" s="89"/>
      <c r="B41" s="28" t="s">
        <v>43</v>
      </c>
      <c r="E41" s="12"/>
      <c r="G41" s="150"/>
      <c r="I41" s="10"/>
      <c r="J41" s="11"/>
      <c r="K41" s="12"/>
      <c r="L41" s="27"/>
      <c r="M41" s="152"/>
      <c r="N41" s="21"/>
      <c r="P41" s="10"/>
    </row>
    <row r="42" spans="1:16" ht="25.5" customHeight="1" thickBot="1" x14ac:dyDescent="0.25">
      <c r="A42" s="90"/>
      <c r="B42" s="26"/>
      <c r="C42" s="6"/>
      <c r="D42" s="6"/>
      <c r="E42" s="8"/>
      <c r="F42" s="6"/>
      <c r="G42" s="6"/>
      <c r="H42" s="6"/>
      <c r="I42" s="5"/>
      <c r="J42" s="7"/>
      <c r="K42" s="8"/>
      <c r="L42" s="25"/>
      <c r="M42" s="25"/>
      <c r="N42" s="24"/>
      <c r="O42" s="6"/>
      <c r="P42" s="5"/>
    </row>
    <row r="43" spans="1:16" x14ac:dyDescent="0.2">
      <c r="B43" s="23"/>
      <c r="E43" s="21"/>
      <c r="F43" s="22"/>
      <c r="G43" s="22"/>
      <c r="H43" s="21"/>
      <c r="I43" s="22"/>
      <c r="J43" s="22"/>
      <c r="K43" s="22"/>
      <c r="L43" s="22"/>
      <c r="M43" s="21"/>
    </row>
    <row r="44" spans="1:16" ht="16" thickBot="1" x14ac:dyDescent="0.25"/>
    <row r="45" spans="1:16" ht="16" thickBot="1" x14ac:dyDescent="0.25">
      <c r="A45" s="17"/>
      <c r="B45" s="17"/>
      <c r="C45" s="15"/>
      <c r="D45" s="14"/>
      <c r="E45" s="15"/>
      <c r="F45" s="15"/>
      <c r="G45" s="15"/>
      <c r="H45" s="15"/>
      <c r="I45" s="15"/>
      <c r="J45" s="16"/>
      <c r="K45" s="15"/>
      <c r="L45" s="15"/>
      <c r="M45" s="15"/>
      <c r="N45" s="15"/>
      <c r="O45" s="15"/>
      <c r="P45" s="14"/>
    </row>
    <row r="46" spans="1:16" x14ac:dyDescent="0.2">
      <c r="A46" s="20" t="s">
        <v>49</v>
      </c>
      <c r="B46" s="3" t="s">
        <v>35</v>
      </c>
      <c r="D46" s="10"/>
      <c r="G46" s="151" t="s">
        <v>239</v>
      </c>
      <c r="J46" s="11"/>
      <c r="M46" s="151" t="s">
        <v>240</v>
      </c>
      <c r="N46" s="85"/>
      <c r="P46" s="10"/>
    </row>
    <row r="47" spans="1:16" ht="16" thickBot="1" x14ac:dyDescent="0.25">
      <c r="A47" s="19" t="s">
        <v>45</v>
      </c>
      <c r="B47" s="8"/>
      <c r="C47" s="6"/>
      <c r="D47" s="5"/>
      <c r="E47" s="6"/>
      <c r="F47" s="6"/>
      <c r="G47" s="6"/>
      <c r="H47" s="6"/>
      <c r="I47" s="6"/>
      <c r="J47" s="7"/>
      <c r="K47" s="6"/>
      <c r="L47" s="6"/>
      <c r="M47" s="6"/>
      <c r="N47" s="6"/>
      <c r="O47" s="6"/>
      <c r="P47" s="5"/>
    </row>
    <row r="48" spans="1:16" ht="16" thickBot="1" x14ac:dyDescent="0.25"/>
    <row r="49" spans="1:16" ht="16" thickBot="1" x14ac:dyDescent="0.25">
      <c r="A49" s="17"/>
      <c r="B49" s="17"/>
      <c r="C49" s="15"/>
      <c r="D49" s="14"/>
      <c r="E49" s="15"/>
      <c r="F49" s="15"/>
      <c r="G49" s="15"/>
      <c r="H49" s="15"/>
      <c r="I49" s="15"/>
      <c r="J49" s="16"/>
      <c r="K49" s="15"/>
      <c r="L49" s="15"/>
      <c r="M49" s="15"/>
      <c r="N49" s="15"/>
      <c r="O49" s="15"/>
      <c r="P49" s="14"/>
    </row>
    <row r="50" spans="1:16" x14ac:dyDescent="0.2">
      <c r="A50" s="20" t="s">
        <v>48</v>
      </c>
      <c r="B50" s="3" t="s">
        <v>36</v>
      </c>
      <c r="D50" s="10"/>
      <c r="G50" s="151" t="s">
        <v>241</v>
      </c>
      <c r="J50" s="11"/>
      <c r="M50" s="151" t="s">
        <v>242</v>
      </c>
      <c r="N50" s="85"/>
      <c r="P50" s="10"/>
    </row>
    <row r="51" spans="1:16" ht="16" thickBot="1" x14ac:dyDescent="0.25">
      <c r="A51" s="19" t="s">
        <v>45</v>
      </c>
      <c r="B51" s="8"/>
      <c r="C51" s="6"/>
      <c r="D51" s="5"/>
      <c r="E51" s="6"/>
      <c r="F51" s="6"/>
      <c r="G51" s="6"/>
      <c r="H51" s="6"/>
      <c r="I51" s="6"/>
      <c r="J51" s="7"/>
      <c r="K51" s="6"/>
      <c r="L51" s="6"/>
      <c r="M51" s="6"/>
      <c r="N51" s="6"/>
      <c r="O51" s="6"/>
      <c r="P51" s="5"/>
    </row>
    <row r="52" spans="1:16" ht="16" thickBot="1" x14ac:dyDescent="0.25"/>
    <row r="53" spans="1:16" ht="16" thickBot="1" x14ac:dyDescent="0.25">
      <c r="A53" s="18"/>
      <c r="B53" s="17"/>
      <c r="C53" s="15"/>
      <c r="D53" s="14"/>
      <c r="E53" s="17"/>
      <c r="F53" s="15"/>
      <c r="G53" s="15"/>
      <c r="H53" s="15"/>
      <c r="I53" s="14"/>
      <c r="J53" s="16"/>
      <c r="K53" s="15"/>
      <c r="L53" s="15"/>
      <c r="M53" s="15"/>
      <c r="N53" s="15"/>
      <c r="O53" s="15"/>
      <c r="P53" s="14"/>
    </row>
    <row r="54" spans="1:16" x14ac:dyDescent="0.2">
      <c r="A54" s="13" t="s">
        <v>47</v>
      </c>
      <c r="B54" s="3" t="s">
        <v>37</v>
      </c>
      <c r="D54" s="10"/>
      <c r="E54" s="12"/>
      <c r="G54" s="151" t="s">
        <v>243</v>
      </c>
      <c r="I54" s="10"/>
      <c r="J54" s="11"/>
      <c r="M54" s="151" t="s">
        <v>244</v>
      </c>
      <c r="N54" s="85"/>
      <c r="P54" s="10"/>
    </row>
    <row r="55" spans="1:16" ht="16" thickBot="1" x14ac:dyDescent="0.25">
      <c r="A55" s="19" t="s">
        <v>45</v>
      </c>
      <c r="B55" s="8"/>
      <c r="C55" s="6"/>
      <c r="D55" s="5"/>
      <c r="E55" s="8"/>
      <c r="F55" s="6"/>
      <c r="G55" s="6"/>
      <c r="H55" s="6"/>
      <c r="I55" s="5"/>
      <c r="J55" s="7"/>
      <c r="K55" s="6"/>
      <c r="L55" s="6"/>
      <c r="M55" s="6"/>
      <c r="N55" s="6"/>
      <c r="O55" s="6"/>
      <c r="P55" s="5"/>
    </row>
    <row r="56" spans="1:16" ht="16" thickBot="1" x14ac:dyDescent="0.25"/>
    <row r="57" spans="1:16" ht="16" thickBot="1" x14ac:dyDescent="0.25">
      <c r="A57" s="18"/>
      <c r="B57" s="17"/>
      <c r="C57" s="15"/>
      <c r="D57" s="14"/>
      <c r="E57" s="17"/>
      <c r="F57" s="15"/>
      <c r="G57" s="15"/>
      <c r="H57" s="15"/>
      <c r="I57" s="15"/>
      <c r="J57" s="16"/>
      <c r="K57" s="15"/>
      <c r="L57" s="15"/>
      <c r="M57" s="15"/>
      <c r="N57" s="15"/>
      <c r="O57" s="15"/>
      <c r="P57" s="14"/>
    </row>
    <row r="58" spans="1:16" x14ac:dyDescent="0.2">
      <c r="A58" s="13" t="s">
        <v>46</v>
      </c>
      <c r="B58" s="4" t="s">
        <v>38</v>
      </c>
      <c r="D58" s="10"/>
      <c r="E58" s="12"/>
      <c r="G58" s="151" t="s">
        <v>245</v>
      </c>
      <c r="J58" s="11"/>
      <c r="M58" s="151" t="s">
        <v>246</v>
      </c>
      <c r="N58" s="85"/>
      <c r="P58" s="10"/>
    </row>
    <row r="59" spans="1:16" ht="16" thickBot="1" x14ac:dyDescent="0.25">
      <c r="A59" s="19" t="s">
        <v>45</v>
      </c>
      <c r="B59" s="8"/>
      <c r="C59" s="6"/>
      <c r="D59" s="5"/>
      <c r="E59" s="8"/>
      <c r="F59" s="6"/>
      <c r="G59" s="6"/>
      <c r="H59" s="6"/>
      <c r="I59" s="6"/>
      <c r="J59" s="7"/>
      <c r="K59" s="6"/>
      <c r="L59" s="6"/>
      <c r="M59" s="6"/>
      <c r="N59" s="6"/>
      <c r="O59" s="6"/>
      <c r="P59" s="5"/>
    </row>
    <row r="60" spans="1:16" ht="16" thickBot="1" x14ac:dyDescent="0.25"/>
    <row r="61" spans="1:16" ht="16" thickBot="1" x14ac:dyDescent="0.25">
      <c r="A61" s="18"/>
      <c r="B61" s="17"/>
      <c r="C61" s="15"/>
      <c r="D61" s="14"/>
      <c r="E61" s="17"/>
      <c r="F61" s="15"/>
      <c r="G61" s="15"/>
      <c r="H61" s="15"/>
      <c r="I61" s="15"/>
      <c r="J61" s="16"/>
      <c r="K61" s="15"/>
      <c r="L61" s="15"/>
      <c r="M61" s="15"/>
      <c r="N61" s="15"/>
      <c r="O61" s="15"/>
      <c r="P61" s="14"/>
    </row>
    <row r="62" spans="1:16" x14ac:dyDescent="0.2">
      <c r="A62" s="13" t="s">
        <v>44</v>
      </c>
      <c r="B62" s="3" t="s">
        <v>39</v>
      </c>
      <c r="D62" s="10"/>
      <c r="E62" s="12"/>
      <c r="G62" s="151" t="s">
        <v>247</v>
      </c>
      <c r="J62" s="11"/>
      <c r="M62" s="151" t="s">
        <v>248</v>
      </c>
      <c r="N62" s="85"/>
      <c r="P62" s="10"/>
    </row>
    <row r="63" spans="1:16" ht="16" thickBot="1" x14ac:dyDescent="0.25">
      <c r="A63" s="9"/>
      <c r="B63" s="8"/>
      <c r="C63" s="6"/>
      <c r="D63" s="5"/>
      <c r="E63" s="8"/>
      <c r="F63" s="6"/>
      <c r="G63" s="6"/>
      <c r="H63" s="6"/>
      <c r="I63" s="6"/>
      <c r="J63" s="7"/>
      <c r="K63" s="6"/>
      <c r="L63" s="6"/>
      <c r="M63" s="6"/>
      <c r="N63" s="6"/>
      <c r="O63" s="6"/>
      <c r="P63" s="5"/>
    </row>
  </sheetData>
  <mergeCells count="17">
    <mergeCell ref="E12:I12"/>
    <mergeCell ref="E13:I13"/>
    <mergeCell ref="K13:O13"/>
    <mergeCell ref="I26:I35"/>
    <mergeCell ref="O26:O35"/>
    <mergeCell ref="A38:A42"/>
    <mergeCell ref="K12:O12"/>
    <mergeCell ref="A15:A23"/>
    <mergeCell ref="A26:A35"/>
    <mergeCell ref="A6:A13"/>
    <mergeCell ref="B7:D7"/>
    <mergeCell ref="K7:N7"/>
    <mergeCell ref="E10:I10"/>
    <mergeCell ref="K10:O10"/>
    <mergeCell ref="E11:I11"/>
    <mergeCell ref="K11:O11"/>
    <mergeCell ref="F7:I7"/>
  </mergeCells>
  <conditionalFormatting sqref="E10">
    <cfRule type="dataBar" priority="30">
      <dataBar>
        <cfvo type="num" val="0"/>
        <cfvo type="num" val="50"/>
        <color rgb="FF638EC6"/>
      </dataBar>
      <extLst>
        <ext xmlns:x14="http://schemas.microsoft.com/office/spreadsheetml/2009/9/main" uri="{B025F937-C7B1-47D3-B67F-A62EFF666E3E}">
          <x14:id>{833DF810-5215-0448-BAEE-E30AB0F9611B}</x14:id>
        </ext>
      </extLst>
    </cfRule>
  </conditionalFormatting>
  <conditionalFormatting sqref="K11:O11 K12">
    <cfRule type="dataBar" priority="26">
      <dataBar>
        <cfvo type="num" val="0"/>
        <cfvo type="num" val="200"/>
        <color rgb="FF638EC6"/>
      </dataBar>
      <extLst>
        <ext xmlns:x14="http://schemas.microsoft.com/office/spreadsheetml/2009/9/main" uri="{B025F937-C7B1-47D3-B67F-A62EFF666E3E}">
          <x14:id>{5263E90A-18EF-9742-96BF-19DDA25DBB41}</x14:id>
        </ext>
      </extLst>
    </cfRule>
  </conditionalFormatting>
  <conditionalFormatting sqref="K13">
    <cfRule type="dataBar" priority="25">
      <dataBar>
        <cfvo type="num" val="0"/>
        <cfvo type="num" val="500"/>
        <color rgb="FF638EC6"/>
      </dataBar>
      <extLst>
        <ext xmlns:x14="http://schemas.microsoft.com/office/spreadsheetml/2009/9/main" uri="{B025F937-C7B1-47D3-B67F-A62EFF666E3E}">
          <x14:id>{6E4C41BE-095D-8C4D-BBDE-6E2FE24D9CEB}</x14:id>
        </ext>
      </extLst>
    </cfRule>
  </conditionalFormatting>
  <conditionalFormatting sqref="G15:G16">
    <cfRule type="iconSet" priority="24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E15:E23">
    <cfRule type="iconSet" priority="23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E11">
    <cfRule type="dataBar" priority="9">
      <dataBar>
        <cfvo type="num" val="0"/>
        <cfvo type="num" val="50"/>
        <color rgb="FF638EC6"/>
      </dataBar>
      <extLst>
        <ext xmlns:x14="http://schemas.microsoft.com/office/spreadsheetml/2009/9/main" uri="{B025F937-C7B1-47D3-B67F-A62EFF666E3E}">
          <x14:id>{C14E1710-E320-4CA6-9359-593796B474B1}</x14:id>
        </ext>
      </extLst>
    </cfRule>
  </conditionalFormatting>
  <conditionalFormatting sqref="E12">
    <cfRule type="dataBar" priority="7">
      <dataBar>
        <cfvo type="num" val="0"/>
        <cfvo type="num" val="50"/>
        <color rgb="FF638EC6"/>
      </dataBar>
      <extLst>
        <ext xmlns:x14="http://schemas.microsoft.com/office/spreadsheetml/2009/9/main" uri="{B025F937-C7B1-47D3-B67F-A62EFF666E3E}">
          <x14:id>{6EE1C42B-B50D-4EA0-9D7E-28D8B60DA405}</x14:id>
        </ext>
      </extLst>
    </cfRule>
  </conditionalFormatting>
  <conditionalFormatting sqref="E13">
    <cfRule type="dataBar" priority="5">
      <dataBar>
        <cfvo type="num" val="0"/>
        <cfvo type="num" val="50"/>
        <color rgb="FF638EC6"/>
      </dataBar>
      <extLst>
        <ext xmlns:x14="http://schemas.microsoft.com/office/spreadsheetml/2009/9/main" uri="{B025F937-C7B1-47D3-B67F-A62EFF666E3E}">
          <x14:id>{1EFD680E-CB51-475A-8284-13F56A2BB103}</x14:id>
        </ext>
      </extLst>
    </cfRule>
  </conditionalFormatting>
  <conditionalFormatting sqref="K10">
    <cfRule type="dataBar" priority="1">
      <dataBar>
        <cfvo type="num" val="0"/>
        <cfvo type="num" val="50"/>
        <color rgb="FF638EC6"/>
      </dataBar>
      <extLst>
        <ext xmlns:x14="http://schemas.microsoft.com/office/spreadsheetml/2009/9/main" uri="{B025F937-C7B1-47D3-B67F-A62EFF666E3E}">
          <x14:id>{02513189-4F7B-2343-B855-BAD15A09DF8B}</x14:id>
        </ext>
      </extLst>
    </cfRule>
  </conditionalFormatting>
  <pageMargins left="0.70866141732283472" right="0.70866141732283472" top="0.74803149606299213" bottom="0.74803149606299213" header="0.31496062992125984" footer="0.31496062992125984"/>
  <pageSetup paperSize="9" scale="33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33DF810-5215-0448-BAEE-E30AB0F9611B}">
            <x14:dataBar minLength="0" maxLength="100" gradient="0" direction="leftToRight">
              <x14:cfvo type="num">
                <xm:f>0</xm:f>
              </x14:cfvo>
              <x14:cfvo type="num">
                <xm:f>50</xm:f>
              </x14:cfvo>
              <x14:negativeFillColor rgb="FFFF0000"/>
              <x14:axisColor rgb="FF000000"/>
            </x14:dataBar>
          </x14:cfRule>
          <xm:sqref>E10</xm:sqref>
        </x14:conditionalFormatting>
        <x14:conditionalFormatting xmlns:xm="http://schemas.microsoft.com/office/excel/2006/main">
          <x14:cfRule type="dataBar" id="{5263E90A-18EF-9742-96BF-19DDA25DBB41}">
            <x14:dataBar minLength="0" maxLength="100" gradient="0">
              <x14:cfvo type="num">
                <xm:f>0</xm:f>
              </x14:cfvo>
              <x14:cfvo type="num">
                <xm:f>200</xm:f>
              </x14:cfvo>
              <x14:negativeFillColor rgb="FFFF0000"/>
              <x14:axisColor rgb="FF000000"/>
            </x14:dataBar>
          </x14:cfRule>
          <xm:sqref>K11:O11 K12</xm:sqref>
        </x14:conditionalFormatting>
        <x14:conditionalFormatting xmlns:xm="http://schemas.microsoft.com/office/excel/2006/main">
          <x14:cfRule type="dataBar" id="{6E4C41BE-095D-8C4D-BBDE-6E2FE24D9CEB}">
            <x14:dataBar minLength="0" maxLength="100" gradient="0">
              <x14:cfvo type="num">
                <xm:f>0</xm:f>
              </x14:cfvo>
              <x14:cfvo type="num">
                <xm:f>500</xm:f>
              </x14:cfvo>
              <x14:negativeFillColor rgb="FFFF0000"/>
              <x14:axisColor rgb="FF000000"/>
            </x14:dataBar>
          </x14:cfRule>
          <xm:sqref>K13</xm:sqref>
        </x14:conditionalFormatting>
        <x14:conditionalFormatting xmlns:xm="http://schemas.microsoft.com/office/excel/2006/main">
          <x14:cfRule type="dataBar" id="{C14E1710-E320-4CA6-9359-593796B474B1}">
            <x14:dataBar minLength="0" maxLength="100" gradient="0" direction="leftToRight">
              <x14:cfvo type="num">
                <xm:f>0</xm:f>
              </x14:cfvo>
              <x14:cfvo type="num">
                <xm:f>50</xm:f>
              </x14:cfvo>
              <x14:negativeFillColor rgb="FFFF0000"/>
              <x14:axisColor rgb="FF000000"/>
            </x14:dataBar>
          </x14:cfRule>
          <xm:sqref>E11</xm:sqref>
        </x14:conditionalFormatting>
        <x14:conditionalFormatting xmlns:xm="http://schemas.microsoft.com/office/excel/2006/main">
          <x14:cfRule type="dataBar" id="{6EE1C42B-B50D-4EA0-9D7E-28D8B60DA405}">
            <x14:dataBar minLength="0" maxLength="100" gradient="0" direction="leftToRight">
              <x14:cfvo type="num">
                <xm:f>0</xm:f>
              </x14:cfvo>
              <x14:cfvo type="num">
                <xm:f>50</xm:f>
              </x14:cfvo>
              <x14:negativeFillColor rgb="FFFF0000"/>
              <x14:axisColor rgb="FF000000"/>
            </x14:dataBar>
          </x14:cfRule>
          <xm:sqref>E12</xm:sqref>
        </x14:conditionalFormatting>
        <x14:conditionalFormatting xmlns:xm="http://schemas.microsoft.com/office/excel/2006/main">
          <x14:cfRule type="dataBar" id="{1EFD680E-CB51-475A-8284-13F56A2BB103}">
            <x14:dataBar minLength="0" maxLength="100" gradient="0" direction="leftToRight">
              <x14:cfvo type="num">
                <xm:f>0</xm:f>
              </x14:cfvo>
              <x14:cfvo type="num">
                <xm:f>50</xm:f>
              </x14:cfvo>
              <x14:negativeFillColor rgb="FFFF0000"/>
              <x14:axisColor rgb="FF000000"/>
            </x14:dataBar>
          </x14:cfRule>
          <xm:sqref>E13</xm:sqref>
        </x14:conditionalFormatting>
        <x14:conditionalFormatting xmlns:xm="http://schemas.microsoft.com/office/excel/2006/main">
          <x14:cfRule type="dataBar" id="{02513189-4F7B-2343-B855-BAD15A09DF8B}">
            <x14:dataBar minLength="0" maxLength="100" gradient="0" direction="leftToRight">
              <x14:cfvo type="num">
                <xm:f>0</xm:f>
              </x14:cfvo>
              <x14:cfvo type="num">
                <xm:f>50</xm:f>
              </x14:cfvo>
              <x14:negativeFillColor rgb="FFFF0000"/>
              <x14:axisColor rgb="FF000000"/>
            </x14:dataBar>
          </x14:cfRule>
          <xm:sqref>K10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Agents!$F$1:$F$12</xm:f>
          </x14:formula1>
          <xm:sqref>B2</xm:sqref>
        </x14:dataValidation>
        <x14:dataValidation type="list" allowBlank="1" showInputMessage="1" showErrorMessage="1" xr:uid="{00000000-0002-0000-0000-000001000000}">
          <x14:formula1>
            <xm:f>Agents!$B$1:$B$10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72"/>
  <sheetViews>
    <sheetView zoomScale="132" zoomScaleNormal="132" workbookViewId="0">
      <pane ySplit="2" topLeftCell="A3" activePane="bottomLeft" state="frozen"/>
      <selection pane="bottomLeft" activeCell="B6" sqref="B6"/>
    </sheetView>
  </sheetViews>
  <sheetFormatPr baseColWidth="10" defaultColWidth="10.83203125" defaultRowHeight="15" outlineLevelRow="2" x14ac:dyDescent="0.2"/>
  <cols>
    <col min="1" max="1" width="10.83203125" style="1"/>
    <col min="2" max="2" width="46.5" style="1" bestFit="1" customWidth="1"/>
    <col min="3" max="3" width="8.1640625" style="76" bestFit="1" customWidth="1"/>
    <col min="4" max="4" width="24.5" style="76" bestFit="1" customWidth="1"/>
    <col min="5" max="5" width="32.5" style="76" bestFit="1" customWidth="1"/>
    <col min="6" max="6" width="7" style="84" bestFit="1" customWidth="1"/>
    <col min="7" max="16384" width="10.83203125" style="1"/>
  </cols>
  <sheetData>
    <row r="1" spans="2:6" s="79" customFormat="1" ht="14" x14ac:dyDescent="0.2">
      <c r="B1" s="80">
        <v>2022</v>
      </c>
      <c r="C1" s="82" t="s">
        <v>79</v>
      </c>
      <c r="D1" s="82" t="s">
        <v>80</v>
      </c>
      <c r="E1" s="82"/>
      <c r="F1" s="82" t="s">
        <v>83</v>
      </c>
    </row>
    <row r="2" spans="2:6" s="76" customFormat="1" ht="12" x14ac:dyDescent="0.15">
      <c r="B2" s="77"/>
      <c r="C2" s="78"/>
      <c r="D2" s="78"/>
      <c r="E2" s="78"/>
      <c r="F2" s="83"/>
    </row>
    <row r="3" spans="2:6" s="76" customFormat="1" outlineLevel="2" x14ac:dyDescent="0.2">
      <c r="B3" s="126" t="s">
        <v>22</v>
      </c>
      <c r="C3" s="78" t="s">
        <v>0</v>
      </c>
      <c r="D3" s="78" t="s">
        <v>13</v>
      </c>
      <c r="E3" s="78" t="str">
        <f>CONCATENATE(C3,D3)</f>
        <v>Janvier05029 / BOUGHALEM ALI</v>
      </c>
      <c r="F3" s="83">
        <v>15</v>
      </c>
    </row>
    <row r="4" spans="2:6" s="76" customFormat="1" outlineLevel="2" x14ac:dyDescent="0.2">
      <c r="B4" s="126" t="s">
        <v>23</v>
      </c>
      <c r="C4" s="78" t="s">
        <v>0</v>
      </c>
      <c r="D4" s="78" t="s">
        <v>13</v>
      </c>
      <c r="E4" s="78" t="str">
        <f t="shared" ref="E4:E67" si="0">CONCATENATE(C4,D4)</f>
        <v>Janvier05029 / BOUGHALEM ALI</v>
      </c>
      <c r="F4" s="83">
        <v>1</v>
      </c>
    </row>
    <row r="5" spans="2:6" s="76" customFormat="1" outlineLevel="2" x14ac:dyDescent="0.2">
      <c r="B5" s="127" t="s">
        <v>59</v>
      </c>
      <c r="C5" s="78" t="s">
        <v>0</v>
      </c>
      <c r="D5" s="78" t="s">
        <v>13</v>
      </c>
      <c r="E5" s="78" t="str">
        <f t="shared" si="0"/>
        <v>Janvier05029 / BOUGHALEM ALI</v>
      </c>
      <c r="F5" s="83">
        <v>0</v>
      </c>
    </row>
    <row r="6" spans="2:6" s="76" customFormat="1" outlineLevel="2" x14ac:dyDescent="0.2">
      <c r="B6" s="126" t="s">
        <v>24</v>
      </c>
      <c r="C6" s="78" t="s">
        <v>0</v>
      </c>
      <c r="D6" s="78" t="s">
        <v>13</v>
      </c>
      <c r="E6" s="78" t="str">
        <f t="shared" si="0"/>
        <v>Janvier05029 / BOUGHALEM ALI</v>
      </c>
      <c r="F6" s="83">
        <v>23</v>
      </c>
    </row>
    <row r="7" spans="2:6" s="76" customFormat="1" outlineLevel="2" x14ac:dyDescent="0.2">
      <c r="B7" s="126" t="s">
        <v>22</v>
      </c>
      <c r="C7" s="78" t="s">
        <v>1</v>
      </c>
      <c r="D7" s="78" t="s">
        <v>13</v>
      </c>
      <c r="E7" s="78" t="str">
        <f t="shared" si="0"/>
        <v>Février05029 / BOUGHALEM ALI</v>
      </c>
      <c r="F7" s="83">
        <v>2</v>
      </c>
    </row>
    <row r="8" spans="2:6" s="76" customFormat="1" outlineLevel="2" x14ac:dyDescent="0.2">
      <c r="B8" s="126" t="s">
        <v>23</v>
      </c>
      <c r="C8" s="78" t="s">
        <v>1</v>
      </c>
      <c r="D8" s="78" t="s">
        <v>13</v>
      </c>
      <c r="E8" s="78" t="str">
        <f t="shared" si="0"/>
        <v>Février05029 / BOUGHALEM ALI</v>
      </c>
      <c r="F8" s="83">
        <v>4</v>
      </c>
    </row>
    <row r="9" spans="2:6" s="76" customFormat="1" outlineLevel="2" x14ac:dyDescent="0.2">
      <c r="B9" s="127" t="s">
        <v>59</v>
      </c>
      <c r="C9" s="78" t="s">
        <v>1</v>
      </c>
      <c r="D9" s="78" t="s">
        <v>13</v>
      </c>
      <c r="E9" s="78" t="str">
        <f t="shared" si="0"/>
        <v>Février05029 / BOUGHALEM ALI</v>
      </c>
      <c r="F9" s="83">
        <v>0</v>
      </c>
    </row>
    <row r="10" spans="2:6" s="76" customFormat="1" outlineLevel="2" x14ac:dyDescent="0.2">
      <c r="B10" s="126" t="s">
        <v>24</v>
      </c>
      <c r="C10" s="78" t="s">
        <v>1</v>
      </c>
      <c r="D10" s="78" t="s">
        <v>13</v>
      </c>
      <c r="E10" s="78" t="str">
        <f t="shared" si="0"/>
        <v>Février05029 / BOUGHALEM ALI</v>
      </c>
      <c r="F10" s="83">
        <v>6</v>
      </c>
    </row>
    <row r="11" spans="2:6" s="76" customFormat="1" outlineLevel="2" x14ac:dyDescent="0.2">
      <c r="B11" s="126" t="s">
        <v>22</v>
      </c>
      <c r="C11" s="78" t="s">
        <v>2</v>
      </c>
      <c r="D11" s="78" t="s">
        <v>13</v>
      </c>
      <c r="E11" s="78" t="str">
        <f t="shared" si="0"/>
        <v>Mars05029 / BOUGHALEM ALI</v>
      </c>
      <c r="F11" s="83"/>
    </row>
    <row r="12" spans="2:6" s="76" customFormat="1" outlineLevel="2" x14ac:dyDescent="0.2">
      <c r="B12" s="126" t="s">
        <v>23</v>
      </c>
      <c r="C12" s="78" t="s">
        <v>2</v>
      </c>
      <c r="D12" s="78" t="s">
        <v>13</v>
      </c>
      <c r="E12" s="78" t="str">
        <f t="shared" si="0"/>
        <v>Mars05029 / BOUGHALEM ALI</v>
      </c>
      <c r="F12" s="83"/>
    </row>
    <row r="13" spans="2:6" s="76" customFormat="1" outlineLevel="2" x14ac:dyDescent="0.2">
      <c r="B13" s="127" t="s">
        <v>59</v>
      </c>
      <c r="C13" s="78" t="s">
        <v>2</v>
      </c>
      <c r="D13" s="78" t="s">
        <v>13</v>
      </c>
      <c r="E13" s="78" t="str">
        <f t="shared" si="0"/>
        <v>Mars05029 / BOUGHALEM ALI</v>
      </c>
      <c r="F13" s="83"/>
    </row>
    <row r="14" spans="2:6" s="76" customFormat="1" outlineLevel="2" x14ac:dyDescent="0.2">
      <c r="B14" s="126" t="s">
        <v>24</v>
      </c>
      <c r="C14" s="78" t="s">
        <v>2</v>
      </c>
      <c r="D14" s="78" t="s">
        <v>13</v>
      </c>
      <c r="E14" s="78" t="str">
        <f t="shared" si="0"/>
        <v>Mars05029 / BOUGHALEM ALI</v>
      </c>
      <c r="F14" s="83"/>
    </row>
    <row r="15" spans="2:6" s="76" customFormat="1" outlineLevel="2" x14ac:dyDescent="0.2">
      <c r="B15" s="126" t="s">
        <v>22</v>
      </c>
      <c r="C15" s="78" t="s">
        <v>3</v>
      </c>
      <c r="D15" s="78" t="s">
        <v>13</v>
      </c>
      <c r="E15" s="78" t="str">
        <f t="shared" si="0"/>
        <v>Avril05029 / BOUGHALEM ALI</v>
      </c>
      <c r="F15" s="83"/>
    </row>
    <row r="16" spans="2:6" s="76" customFormat="1" outlineLevel="2" x14ac:dyDescent="0.2">
      <c r="B16" s="126" t="s">
        <v>23</v>
      </c>
      <c r="C16" s="78" t="s">
        <v>3</v>
      </c>
      <c r="D16" s="78" t="s">
        <v>13</v>
      </c>
      <c r="E16" s="78" t="str">
        <f t="shared" si="0"/>
        <v>Avril05029 / BOUGHALEM ALI</v>
      </c>
      <c r="F16" s="83"/>
    </row>
    <row r="17" spans="2:6" s="76" customFormat="1" outlineLevel="2" x14ac:dyDescent="0.2">
      <c r="B17" s="127" t="s">
        <v>59</v>
      </c>
      <c r="C17" s="78" t="s">
        <v>3</v>
      </c>
      <c r="D17" s="78" t="s">
        <v>13</v>
      </c>
      <c r="E17" s="78" t="str">
        <f t="shared" si="0"/>
        <v>Avril05029 / BOUGHALEM ALI</v>
      </c>
      <c r="F17" s="83"/>
    </row>
    <row r="18" spans="2:6" s="76" customFormat="1" outlineLevel="2" x14ac:dyDescent="0.2">
      <c r="B18" s="126" t="s">
        <v>24</v>
      </c>
      <c r="C18" s="78" t="s">
        <v>3</v>
      </c>
      <c r="D18" s="78" t="s">
        <v>13</v>
      </c>
      <c r="E18" s="78" t="str">
        <f t="shared" si="0"/>
        <v>Avril05029 / BOUGHALEM ALI</v>
      </c>
      <c r="F18" s="83"/>
    </row>
    <row r="19" spans="2:6" s="76" customFormat="1" outlineLevel="2" x14ac:dyDescent="0.2">
      <c r="B19" s="126" t="s">
        <v>22</v>
      </c>
      <c r="C19" s="78" t="s">
        <v>4</v>
      </c>
      <c r="D19" s="78" t="s">
        <v>13</v>
      </c>
      <c r="E19" s="78" t="str">
        <f t="shared" si="0"/>
        <v>Mai05029 / BOUGHALEM ALI</v>
      </c>
      <c r="F19" s="83"/>
    </row>
    <row r="20" spans="2:6" s="76" customFormat="1" outlineLevel="2" x14ac:dyDescent="0.2">
      <c r="B20" s="126" t="s">
        <v>23</v>
      </c>
      <c r="C20" s="78" t="s">
        <v>4</v>
      </c>
      <c r="D20" s="78" t="s">
        <v>13</v>
      </c>
      <c r="E20" s="78" t="str">
        <f t="shared" si="0"/>
        <v>Mai05029 / BOUGHALEM ALI</v>
      </c>
      <c r="F20" s="83"/>
    </row>
    <row r="21" spans="2:6" s="76" customFormat="1" outlineLevel="2" x14ac:dyDescent="0.2">
      <c r="B21" s="127" t="s">
        <v>59</v>
      </c>
      <c r="C21" s="78" t="s">
        <v>4</v>
      </c>
      <c r="D21" s="78" t="s">
        <v>13</v>
      </c>
      <c r="E21" s="78" t="str">
        <f t="shared" si="0"/>
        <v>Mai05029 / BOUGHALEM ALI</v>
      </c>
      <c r="F21" s="83"/>
    </row>
    <row r="22" spans="2:6" s="76" customFormat="1" outlineLevel="2" x14ac:dyDescent="0.2">
      <c r="B22" s="126" t="s">
        <v>24</v>
      </c>
      <c r="C22" s="78" t="s">
        <v>4</v>
      </c>
      <c r="D22" s="78" t="s">
        <v>13</v>
      </c>
      <c r="E22" s="78" t="str">
        <f t="shared" si="0"/>
        <v>Mai05029 / BOUGHALEM ALI</v>
      </c>
      <c r="F22" s="83"/>
    </row>
    <row r="23" spans="2:6" s="76" customFormat="1" outlineLevel="2" x14ac:dyDescent="0.2">
      <c r="B23" s="126" t="s">
        <v>22</v>
      </c>
      <c r="C23" s="78" t="s">
        <v>5</v>
      </c>
      <c r="D23" s="78" t="s">
        <v>13</v>
      </c>
      <c r="E23" s="78" t="str">
        <f t="shared" si="0"/>
        <v>Juin05029 / BOUGHALEM ALI</v>
      </c>
      <c r="F23" s="83"/>
    </row>
    <row r="24" spans="2:6" s="76" customFormat="1" outlineLevel="2" x14ac:dyDescent="0.2">
      <c r="B24" s="126" t="s">
        <v>23</v>
      </c>
      <c r="C24" s="78" t="s">
        <v>5</v>
      </c>
      <c r="D24" s="78" t="s">
        <v>13</v>
      </c>
      <c r="E24" s="78" t="str">
        <f t="shared" si="0"/>
        <v>Juin05029 / BOUGHALEM ALI</v>
      </c>
      <c r="F24" s="83"/>
    </row>
    <row r="25" spans="2:6" s="76" customFormat="1" outlineLevel="2" x14ac:dyDescent="0.2">
      <c r="B25" s="127" t="s">
        <v>59</v>
      </c>
      <c r="C25" s="78" t="s">
        <v>5</v>
      </c>
      <c r="D25" s="78" t="s">
        <v>13</v>
      </c>
      <c r="E25" s="78" t="str">
        <f t="shared" si="0"/>
        <v>Juin05029 / BOUGHALEM ALI</v>
      </c>
      <c r="F25" s="83"/>
    </row>
    <row r="26" spans="2:6" s="76" customFormat="1" outlineLevel="2" x14ac:dyDescent="0.2">
      <c r="B26" s="126" t="s">
        <v>24</v>
      </c>
      <c r="C26" s="78" t="s">
        <v>5</v>
      </c>
      <c r="D26" s="78" t="s">
        <v>13</v>
      </c>
      <c r="E26" s="78" t="str">
        <f t="shared" si="0"/>
        <v>Juin05029 / BOUGHALEM ALI</v>
      </c>
      <c r="F26" s="83"/>
    </row>
    <row r="27" spans="2:6" s="76" customFormat="1" outlineLevel="2" x14ac:dyDescent="0.2">
      <c r="B27" s="126" t="s">
        <v>22</v>
      </c>
      <c r="C27" s="78" t="s">
        <v>6</v>
      </c>
      <c r="D27" s="78" t="s">
        <v>13</v>
      </c>
      <c r="E27" s="78" t="str">
        <f t="shared" si="0"/>
        <v>Juillet05029 / BOUGHALEM ALI</v>
      </c>
      <c r="F27" s="83"/>
    </row>
    <row r="28" spans="2:6" s="76" customFormat="1" outlineLevel="2" x14ac:dyDescent="0.2">
      <c r="B28" s="126" t="s">
        <v>23</v>
      </c>
      <c r="C28" s="78" t="s">
        <v>6</v>
      </c>
      <c r="D28" s="78" t="s">
        <v>13</v>
      </c>
      <c r="E28" s="78" t="str">
        <f t="shared" si="0"/>
        <v>Juillet05029 / BOUGHALEM ALI</v>
      </c>
      <c r="F28" s="83"/>
    </row>
    <row r="29" spans="2:6" s="76" customFormat="1" outlineLevel="2" x14ac:dyDescent="0.2">
      <c r="B29" s="127" t="s">
        <v>59</v>
      </c>
      <c r="C29" s="78" t="s">
        <v>6</v>
      </c>
      <c r="D29" s="78" t="s">
        <v>13</v>
      </c>
      <c r="E29" s="78" t="str">
        <f t="shared" si="0"/>
        <v>Juillet05029 / BOUGHALEM ALI</v>
      </c>
      <c r="F29" s="83"/>
    </row>
    <row r="30" spans="2:6" s="76" customFormat="1" outlineLevel="2" x14ac:dyDescent="0.2">
      <c r="B30" s="126" t="s">
        <v>24</v>
      </c>
      <c r="C30" s="78" t="s">
        <v>6</v>
      </c>
      <c r="D30" s="78" t="s">
        <v>13</v>
      </c>
      <c r="E30" s="78" t="str">
        <f t="shared" si="0"/>
        <v>Juillet05029 / BOUGHALEM ALI</v>
      </c>
      <c r="F30" s="83"/>
    </row>
    <row r="31" spans="2:6" s="76" customFormat="1" outlineLevel="2" x14ac:dyDescent="0.2">
      <c r="B31" s="126" t="s">
        <v>22</v>
      </c>
      <c r="C31" s="78" t="s">
        <v>7</v>
      </c>
      <c r="D31" s="78" t="s">
        <v>13</v>
      </c>
      <c r="E31" s="78" t="str">
        <f t="shared" si="0"/>
        <v>Aout05029 / BOUGHALEM ALI</v>
      </c>
      <c r="F31" s="83"/>
    </row>
    <row r="32" spans="2:6" s="76" customFormat="1" outlineLevel="2" x14ac:dyDescent="0.2">
      <c r="B32" s="126" t="s">
        <v>23</v>
      </c>
      <c r="C32" s="78" t="s">
        <v>7</v>
      </c>
      <c r="D32" s="78" t="s">
        <v>13</v>
      </c>
      <c r="E32" s="78" t="str">
        <f t="shared" si="0"/>
        <v>Aout05029 / BOUGHALEM ALI</v>
      </c>
      <c r="F32" s="83"/>
    </row>
    <row r="33" spans="2:6" s="76" customFormat="1" outlineLevel="2" x14ac:dyDescent="0.2">
      <c r="B33" s="127" t="s">
        <v>59</v>
      </c>
      <c r="C33" s="78" t="s">
        <v>7</v>
      </c>
      <c r="D33" s="78" t="s">
        <v>13</v>
      </c>
      <c r="E33" s="78" t="str">
        <f t="shared" si="0"/>
        <v>Aout05029 / BOUGHALEM ALI</v>
      </c>
      <c r="F33" s="83"/>
    </row>
    <row r="34" spans="2:6" s="76" customFormat="1" outlineLevel="2" x14ac:dyDescent="0.2">
      <c r="B34" s="126" t="s">
        <v>24</v>
      </c>
      <c r="C34" s="78" t="s">
        <v>8</v>
      </c>
      <c r="D34" s="78" t="s">
        <v>13</v>
      </c>
      <c r="E34" s="78" t="str">
        <f t="shared" si="0"/>
        <v>Août05029 / BOUGHALEM ALI</v>
      </c>
      <c r="F34" s="83"/>
    </row>
    <row r="35" spans="2:6" s="76" customFormat="1" outlineLevel="2" x14ac:dyDescent="0.2">
      <c r="B35" s="126" t="s">
        <v>22</v>
      </c>
      <c r="C35" s="78" t="s">
        <v>9</v>
      </c>
      <c r="D35" s="78" t="s">
        <v>13</v>
      </c>
      <c r="E35" s="78" t="str">
        <f t="shared" si="0"/>
        <v>Septembre05029 / BOUGHALEM ALI</v>
      </c>
      <c r="F35" s="83"/>
    </row>
    <row r="36" spans="2:6" s="76" customFormat="1" outlineLevel="2" x14ac:dyDescent="0.2">
      <c r="B36" s="126" t="s">
        <v>23</v>
      </c>
      <c r="C36" s="78" t="s">
        <v>9</v>
      </c>
      <c r="D36" s="78" t="s">
        <v>13</v>
      </c>
      <c r="E36" s="78" t="str">
        <f t="shared" si="0"/>
        <v>Septembre05029 / BOUGHALEM ALI</v>
      </c>
      <c r="F36" s="83"/>
    </row>
    <row r="37" spans="2:6" s="76" customFormat="1" outlineLevel="2" x14ac:dyDescent="0.2">
      <c r="B37" s="127" t="s">
        <v>59</v>
      </c>
      <c r="C37" s="78" t="s">
        <v>9</v>
      </c>
      <c r="D37" s="78" t="s">
        <v>13</v>
      </c>
      <c r="E37" s="78" t="str">
        <f t="shared" si="0"/>
        <v>Septembre05029 / BOUGHALEM ALI</v>
      </c>
      <c r="F37" s="83"/>
    </row>
    <row r="38" spans="2:6" s="76" customFormat="1" outlineLevel="2" x14ac:dyDescent="0.2">
      <c r="B38" s="126" t="s">
        <v>24</v>
      </c>
      <c r="C38" s="78" t="s">
        <v>9</v>
      </c>
      <c r="D38" s="78" t="s">
        <v>13</v>
      </c>
      <c r="E38" s="78" t="str">
        <f t="shared" si="0"/>
        <v>Septembre05029 / BOUGHALEM ALI</v>
      </c>
      <c r="F38" s="83"/>
    </row>
    <row r="39" spans="2:6" s="76" customFormat="1" outlineLevel="2" x14ac:dyDescent="0.2">
      <c r="B39" s="126" t="s">
        <v>22</v>
      </c>
      <c r="C39" s="78" t="s">
        <v>10</v>
      </c>
      <c r="D39" s="78" t="s">
        <v>13</v>
      </c>
      <c r="E39" s="78" t="str">
        <f t="shared" si="0"/>
        <v>Octobre05029 / BOUGHALEM ALI</v>
      </c>
      <c r="F39" s="83"/>
    </row>
    <row r="40" spans="2:6" s="76" customFormat="1" outlineLevel="2" x14ac:dyDescent="0.2">
      <c r="B40" s="126" t="s">
        <v>23</v>
      </c>
      <c r="C40" s="78" t="s">
        <v>10</v>
      </c>
      <c r="D40" s="78" t="s">
        <v>13</v>
      </c>
      <c r="E40" s="78" t="str">
        <f t="shared" si="0"/>
        <v>Octobre05029 / BOUGHALEM ALI</v>
      </c>
      <c r="F40" s="83"/>
    </row>
    <row r="41" spans="2:6" s="76" customFormat="1" outlineLevel="2" x14ac:dyDescent="0.2">
      <c r="B41" s="127" t="s">
        <v>59</v>
      </c>
      <c r="C41" s="78" t="s">
        <v>10</v>
      </c>
      <c r="D41" s="78" t="s">
        <v>13</v>
      </c>
      <c r="E41" s="78" t="str">
        <f t="shared" si="0"/>
        <v>Octobre05029 / BOUGHALEM ALI</v>
      </c>
      <c r="F41" s="83"/>
    </row>
    <row r="42" spans="2:6" s="76" customFormat="1" outlineLevel="2" x14ac:dyDescent="0.2">
      <c r="B42" s="126" t="s">
        <v>24</v>
      </c>
      <c r="C42" s="78" t="s">
        <v>10</v>
      </c>
      <c r="D42" s="78" t="s">
        <v>13</v>
      </c>
      <c r="E42" s="78" t="str">
        <f t="shared" si="0"/>
        <v>Octobre05029 / BOUGHALEM ALI</v>
      </c>
      <c r="F42" s="83"/>
    </row>
    <row r="43" spans="2:6" s="76" customFormat="1" outlineLevel="2" x14ac:dyDescent="0.2">
      <c r="B43" s="126" t="s">
        <v>22</v>
      </c>
      <c r="C43" s="78" t="s">
        <v>11</v>
      </c>
      <c r="D43" s="78" t="s">
        <v>13</v>
      </c>
      <c r="E43" s="78" t="str">
        <f t="shared" si="0"/>
        <v>Novembre05029 / BOUGHALEM ALI</v>
      </c>
      <c r="F43" s="83"/>
    </row>
    <row r="44" spans="2:6" s="76" customFormat="1" outlineLevel="2" x14ac:dyDescent="0.2">
      <c r="B44" s="126" t="s">
        <v>23</v>
      </c>
      <c r="C44" s="78" t="s">
        <v>11</v>
      </c>
      <c r="D44" s="78" t="s">
        <v>13</v>
      </c>
      <c r="E44" s="78" t="str">
        <f t="shared" si="0"/>
        <v>Novembre05029 / BOUGHALEM ALI</v>
      </c>
      <c r="F44" s="83"/>
    </row>
    <row r="45" spans="2:6" s="76" customFormat="1" outlineLevel="2" x14ac:dyDescent="0.2">
      <c r="B45" s="127" t="s">
        <v>59</v>
      </c>
      <c r="C45" s="78" t="s">
        <v>11</v>
      </c>
      <c r="D45" s="78" t="s">
        <v>13</v>
      </c>
      <c r="E45" s="78" t="str">
        <f t="shared" si="0"/>
        <v>Novembre05029 / BOUGHALEM ALI</v>
      </c>
      <c r="F45" s="83"/>
    </row>
    <row r="46" spans="2:6" s="76" customFormat="1" outlineLevel="2" x14ac:dyDescent="0.2">
      <c r="B46" s="126" t="s">
        <v>24</v>
      </c>
      <c r="C46" s="78" t="s">
        <v>11</v>
      </c>
      <c r="D46" s="78" t="s">
        <v>13</v>
      </c>
      <c r="E46" s="78" t="str">
        <f t="shared" si="0"/>
        <v>Novembre05029 / BOUGHALEM ALI</v>
      </c>
      <c r="F46" s="83"/>
    </row>
    <row r="47" spans="2:6" s="76" customFormat="1" outlineLevel="2" x14ac:dyDescent="0.2">
      <c r="B47" s="126" t="s">
        <v>22</v>
      </c>
      <c r="C47" s="78" t="s">
        <v>12</v>
      </c>
      <c r="D47" s="78" t="s">
        <v>13</v>
      </c>
      <c r="E47" s="78" t="str">
        <f t="shared" si="0"/>
        <v>Décembre05029 / BOUGHALEM ALI</v>
      </c>
      <c r="F47" s="83"/>
    </row>
    <row r="48" spans="2:6" s="76" customFormat="1" outlineLevel="2" x14ac:dyDescent="0.2">
      <c r="B48" s="126" t="s">
        <v>23</v>
      </c>
      <c r="C48" s="78" t="s">
        <v>12</v>
      </c>
      <c r="D48" s="78" t="s">
        <v>13</v>
      </c>
      <c r="E48" s="78" t="str">
        <f t="shared" si="0"/>
        <v>Décembre05029 / BOUGHALEM ALI</v>
      </c>
      <c r="F48" s="83"/>
    </row>
    <row r="49" spans="2:6" s="76" customFormat="1" outlineLevel="2" x14ac:dyDescent="0.2">
      <c r="B49" s="127" t="s">
        <v>59</v>
      </c>
      <c r="C49" s="78" t="s">
        <v>12</v>
      </c>
      <c r="D49" s="78" t="s">
        <v>13</v>
      </c>
      <c r="E49" s="78" t="str">
        <f t="shared" si="0"/>
        <v>Décembre05029 / BOUGHALEM ALI</v>
      </c>
      <c r="F49" s="83"/>
    </row>
    <row r="50" spans="2:6" s="76" customFormat="1" outlineLevel="2" x14ac:dyDescent="0.2">
      <c r="B50" s="126" t="s">
        <v>24</v>
      </c>
      <c r="C50" s="78" t="s">
        <v>12</v>
      </c>
      <c r="D50" s="78" t="s">
        <v>13</v>
      </c>
      <c r="E50" s="78" t="str">
        <f t="shared" si="0"/>
        <v>Décembre05029 / BOUGHALEM ALI</v>
      </c>
      <c r="F50" s="83"/>
    </row>
    <row r="51" spans="2:6" s="76" customFormat="1" outlineLevel="2" collapsed="1" x14ac:dyDescent="0.2">
      <c r="B51" s="126" t="s">
        <v>22</v>
      </c>
      <c r="C51" s="78" t="s">
        <v>0</v>
      </c>
      <c r="D51" s="78" t="s">
        <v>14</v>
      </c>
      <c r="E51" s="78" t="str">
        <f t="shared" si="0"/>
        <v>Janvier02918 / SCHOLLER STEPHANIE</v>
      </c>
      <c r="F51" s="83">
        <v>2</v>
      </c>
    </row>
    <row r="52" spans="2:6" s="76" customFormat="1" outlineLevel="2" x14ac:dyDescent="0.2">
      <c r="B52" s="126" t="s">
        <v>23</v>
      </c>
      <c r="C52" s="78" t="s">
        <v>0</v>
      </c>
      <c r="D52" s="78" t="s">
        <v>14</v>
      </c>
      <c r="E52" s="78" t="str">
        <f t="shared" si="0"/>
        <v>Janvier02918 / SCHOLLER STEPHANIE</v>
      </c>
      <c r="F52" s="83">
        <v>3</v>
      </c>
    </row>
    <row r="53" spans="2:6" s="76" customFormat="1" outlineLevel="2" x14ac:dyDescent="0.2">
      <c r="B53" s="127" t="s">
        <v>59</v>
      </c>
      <c r="C53" s="78" t="s">
        <v>0</v>
      </c>
      <c r="D53" s="78" t="s">
        <v>14</v>
      </c>
      <c r="E53" s="78" t="str">
        <f t="shared" si="0"/>
        <v>Janvier02918 / SCHOLLER STEPHANIE</v>
      </c>
      <c r="F53" s="83">
        <v>1</v>
      </c>
    </row>
    <row r="54" spans="2:6" s="76" customFormat="1" outlineLevel="2" x14ac:dyDescent="0.2">
      <c r="B54" s="126" t="s">
        <v>24</v>
      </c>
      <c r="C54" s="78" t="s">
        <v>0</v>
      </c>
      <c r="D54" s="78" t="s">
        <v>14</v>
      </c>
      <c r="E54" s="78" t="str">
        <f t="shared" si="0"/>
        <v>Janvier02918 / SCHOLLER STEPHANIE</v>
      </c>
      <c r="F54" s="83">
        <v>15</v>
      </c>
    </row>
    <row r="55" spans="2:6" s="76" customFormat="1" outlineLevel="2" x14ac:dyDescent="0.2">
      <c r="B55" s="126" t="s">
        <v>22</v>
      </c>
      <c r="C55" s="78" t="s">
        <v>1</v>
      </c>
      <c r="D55" s="78" t="s">
        <v>14</v>
      </c>
      <c r="E55" s="78" t="str">
        <f t="shared" si="0"/>
        <v>Février02918 / SCHOLLER STEPHANIE</v>
      </c>
      <c r="F55" s="83">
        <v>12</v>
      </c>
    </row>
    <row r="56" spans="2:6" s="76" customFormat="1" outlineLevel="2" x14ac:dyDescent="0.2">
      <c r="B56" s="126" t="s">
        <v>23</v>
      </c>
      <c r="C56" s="78" t="s">
        <v>1</v>
      </c>
      <c r="D56" s="78" t="s">
        <v>14</v>
      </c>
      <c r="E56" s="78" t="str">
        <f t="shared" si="0"/>
        <v>Février02918 / SCHOLLER STEPHANIE</v>
      </c>
      <c r="F56" s="83">
        <v>2</v>
      </c>
    </row>
    <row r="57" spans="2:6" s="76" customFormat="1" outlineLevel="2" x14ac:dyDescent="0.2">
      <c r="B57" s="127" t="s">
        <v>59</v>
      </c>
      <c r="C57" s="78" t="s">
        <v>1</v>
      </c>
      <c r="D57" s="78" t="s">
        <v>14</v>
      </c>
      <c r="E57" s="78" t="str">
        <f t="shared" si="0"/>
        <v>Février02918 / SCHOLLER STEPHANIE</v>
      </c>
      <c r="F57" s="83">
        <v>0</v>
      </c>
    </row>
    <row r="58" spans="2:6" s="76" customFormat="1" outlineLevel="2" x14ac:dyDescent="0.2">
      <c r="B58" s="126" t="s">
        <v>24</v>
      </c>
      <c r="C58" s="78" t="s">
        <v>1</v>
      </c>
      <c r="D58" s="78" t="s">
        <v>14</v>
      </c>
      <c r="E58" s="78" t="str">
        <f t="shared" si="0"/>
        <v>Février02918 / SCHOLLER STEPHANIE</v>
      </c>
      <c r="F58" s="83">
        <v>57</v>
      </c>
    </row>
    <row r="59" spans="2:6" s="76" customFormat="1" outlineLevel="2" x14ac:dyDescent="0.2">
      <c r="B59" s="126" t="s">
        <v>22</v>
      </c>
      <c r="C59" s="78" t="s">
        <v>2</v>
      </c>
      <c r="D59" s="78" t="s">
        <v>14</v>
      </c>
      <c r="E59" s="78" t="str">
        <f t="shared" si="0"/>
        <v>Mars02918 / SCHOLLER STEPHANIE</v>
      </c>
      <c r="F59" s="83"/>
    </row>
    <row r="60" spans="2:6" s="76" customFormat="1" outlineLevel="2" x14ac:dyDescent="0.2">
      <c r="B60" s="126" t="s">
        <v>23</v>
      </c>
      <c r="C60" s="78" t="s">
        <v>2</v>
      </c>
      <c r="D60" s="78" t="s">
        <v>14</v>
      </c>
      <c r="E60" s="78" t="str">
        <f t="shared" si="0"/>
        <v>Mars02918 / SCHOLLER STEPHANIE</v>
      </c>
      <c r="F60" s="83"/>
    </row>
    <row r="61" spans="2:6" s="76" customFormat="1" outlineLevel="2" x14ac:dyDescent="0.2">
      <c r="B61" s="127" t="s">
        <v>59</v>
      </c>
      <c r="C61" s="78" t="s">
        <v>2</v>
      </c>
      <c r="D61" s="78" t="s">
        <v>14</v>
      </c>
      <c r="E61" s="78" t="str">
        <f t="shared" si="0"/>
        <v>Mars02918 / SCHOLLER STEPHANIE</v>
      </c>
      <c r="F61" s="83"/>
    </row>
    <row r="62" spans="2:6" s="76" customFormat="1" outlineLevel="2" x14ac:dyDescent="0.2">
      <c r="B62" s="126" t="s">
        <v>24</v>
      </c>
      <c r="C62" s="78" t="s">
        <v>2</v>
      </c>
      <c r="D62" s="78" t="s">
        <v>14</v>
      </c>
      <c r="E62" s="78" t="str">
        <f t="shared" si="0"/>
        <v>Mars02918 / SCHOLLER STEPHANIE</v>
      </c>
      <c r="F62" s="83"/>
    </row>
    <row r="63" spans="2:6" s="76" customFormat="1" outlineLevel="2" x14ac:dyDescent="0.2">
      <c r="B63" s="126" t="s">
        <v>22</v>
      </c>
      <c r="C63" s="78" t="s">
        <v>3</v>
      </c>
      <c r="D63" s="78" t="s">
        <v>14</v>
      </c>
      <c r="E63" s="78" t="str">
        <f t="shared" si="0"/>
        <v>Avril02918 / SCHOLLER STEPHANIE</v>
      </c>
      <c r="F63" s="83"/>
    </row>
    <row r="64" spans="2:6" s="76" customFormat="1" outlineLevel="2" x14ac:dyDescent="0.2">
      <c r="B64" s="126" t="s">
        <v>23</v>
      </c>
      <c r="C64" s="78" t="s">
        <v>3</v>
      </c>
      <c r="D64" s="78" t="s">
        <v>14</v>
      </c>
      <c r="E64" s="78" t="str">
        <f t="shared" si="0"/>
        <v>Avril02918 / SCHOLLER STEPHANIE</v>
      </c>
      <c r="F64" s="83"/>
    </row>
    <row r="65" spans="2:6" s="76" customFormat="1" outlineLevel="2" x14ac:dyDescent="0.2">
      <c r="B65" s="127" t="s">
        <v>59</v>
      </c>
      <c r="C65" s="78" t="s">
        <v>3</v>
      </c>
      <c r="D65" s="78" t="s">
        <v>14</v>
      </c>
      <c r="E65" s="78" t="str">
        <f t="shared" si="0"/>
        <v>Avril02918 / SCHOLLER STEPHANIE</v>
      </c>
      <c r="F65" s="83"/>
    </row>
    <row r="66" spans="2:6" s="76" customFormat="1" outlineLevel="2" x14ac:dyDescent="0.2">
      <c r="B66" s="126" t="s">
        <v>24</v>
      </c>
      <c r="C66" s="78" t="s">
        <v>3</v>
      </c>
      <c r="D66" s="78" t="s">
        <v>14</v>
      </c>
      <c r="E66" s="78" t="str">
        <f t="shared" si="0"/>
        <v>Avril02918 / SCHOLLER STEPHANIE</v>
      </c>
      <c r="F66" s="83"/>
    </row>
    <row r="67" spans="2:6" s="76" customFormat="1" outlineLevel="2" x14ac:dyDescent="0.2">
      <c r="B67" s="126" t="s">
        <v>22</v>
      </c>
      <c r="C67" s="78" t="s">
        <v>4</v>
      </c>
      <c r="D67" s="78" t="s">
        <v>14</v>
      </c>
      <c r="E67" s="78" t="str">
        <f t="shared" si="0"/>
        <v>Mai02918 / SCHOLLER STEPHANIE</v>
      </c>
      <c r="F67" s="83"/>
    </row>
    <row r="68" spans="2:6" s="76" customFormat="1" outlineLevel="2" x14ac:dyDescent="0.2">
      <c r="B68" s="126" t="s">
        <v>23</v>
      </c>
      <c r="C68" s="78" t="s">
        <v>4</v>
      </c>
      <c r="D68" s="78" t="s">
        <v>14</v>
      </c>
      <c r="E68" s="78" t="str">
        <f t="shared" ref="E68:E131" si="1">CONCATENATE(C68,D68)</f>
        <v>Mai02918 / SCHOLLER STEPHANIE</v>
      </c>
      <c r="F68" s="83"/>
    </row>
    <row r="69" spans="2:6" s="76" customFormat="1" outlineLevel="2" x14ac:dyDescent="0.2">
      <c r="B69" s="127" t="s">
        <v>59</v>
      </c>
      <c r="C69" s="78" t="s">
        <v>4</v>
      </c>
      <c r="D69" s="78" t="s">
        <v>14</v>
      </c>
      <c r="E69" s="78" t="str">
        <f t="shared" si="1"/>
        <v>Mai02918 / SCHOLLER STEPHANIE</v>
      </c>
      <c r="F69" s="83"/>
    </row>
    <row r="70" spans="2:6" s="76" customFormat="1" outlineLevel="2" x14ac:dyDescent="0.2">
      <c r="B70" s="126" t="s">
        <v>24</v>
      </c>
      <c r="C70" s="78" t="s">
        <v>4</v>
      </c>
      <c r="D70" s="78" t="s">
        <v>14</v>
      </c>
      <c r="E70" s="78" t="str">
        <f t="shared" si="1"/>
        <v>Mai02918 / SCHOLLER STEPHANIE</v>
      </c>
      <c r="F70" s="83"/>
    </row>
    <row r="71" spans="2:6" s="76" customFormat="1" outlineLevel="2" x14ac:dyDescent="0.2">
      <c r="B71" s="126" t="s">
        <v>22</v>
      </c>
      <c r="C71" s="78" t="s">
        <v>5</v>
      </c>
      <c r="D71" s="78" t="s">
        <v>14</v>
      </c>
      <c r="E71" s="78" t="str">
        <f t="shared" si="1"/>
        <v>Juin02918 / SCHOLLER STEPHANIE</v>
      </c>
      <c r="F71" s="83"/>
    </row>
    <row r="72" spans="2:6" s="76" customFormat="1" outlineLevel="2" x14ac:dyDescent="0.2">
      <c r="B72" s="126" t="s">
        <v>23</v>
      </c>
      <c r="C72" s="78" t="s">
        <v>5</v>
      </c>
      <c r="D72" s="78" t="s">
        <v>14</v>
      </c>
      <c r="E72" s="78" t="str">
        <f t="shared" si="1"/>
        <v>Juin02918 / SCHOLLER STEPHANIE</v>
      </c>
      <c r="F72" s="83"/>
    </row>
    <row r="73" spans="2:6" s="76" customFormat="1" outlineLevel="2" x14ac:dyDescent="0.2">
      <c r="B73" s="127" t="s">
        <v>59</v>
      </c>
      <c r="C73" s="78" t="s">
        <v>5</v>
      </c>
      <c r="D73" s="78" t="s">
        <v>14</v>
      </c>
      <c r="E73" s="78" t="str">
        <f t="shared" si="1"/>
        <v>Juin02918 / SCHOLLER STEPHANIE</v>
      </c>
      <c r="F73" s="83"/>
    </row>
    <row r="74" spans="2:6" s="76" customFormat="1" outlineLevel="2" x14ac:dyDescent="0.2">
      <c r="B74" s="126" t="s">
        <v>24</v>
      </c>
      <c r="C74" s="78" t="s">
        <v>5</v>
      </c>
      <c r="D74" s="78" t="s">
        <v>14</v>
      </c>
      <c r="E74" s="78" t="str">
        <f t="shared" si="1"/>
        <v>Juin02918 / SCHOLLER STEPHANIE</v>
      </c>
      <c r="F74" s="83"/>
    </row>
    <row r="75" spans="2:6" s="76" customFormat="1" outlineLevel="2" x14ac:dyDescent="0.2">
      <c r="B75" s="126" t="s">
        <v>22</v>
      </c>
      <c r="C75" s="78" t="s">
        <v>6</v>
      </c>
      <c r="D75" s="78" t="s">
        <v>14</v>
      </c>
      <c r="E75" s="78" t="str">
        <f t="shared" si="1"/>
        <v>Juillet02918 / SCHOLLER STEPHANIE</v>
      </c>
      <c r="F75" s="83"/>
    </row>
    <row r="76" spans="2:6" s="76" customFormat="1" outlineLevel="2" x14ac:dyDescent="0.2">
      <c r="B76" s="126" t="s">
        <v>23</v>
      </c>
      <c r="C76" s="78" t="s">
        <v>6</v>
      </c>
      <c r="D76" s="78" t="s">
        <v>14</v>
      </c>
      <c r="E76" s="78" t="str">
        <f t="shared" si="1"/>
        <v>Juillet02918 / SCHOLLER STEPHANIE</v>
      </c>
      <c r="F76" s="83"/>
    </row>
    <row r="77" spans="2:6" s="76" customFormat="1" outlineLevel="2" x14ac:dyDescent="0.2">
      <c r="B77" s="127" t="s">
        <v>59</v>
      </c>
      <c r="C77" s="78" t="s">
        <v>6</v>
      </c>
      <c r="D77" s="78" t="s">
        <v>14</v>
      </c>
      <c r="E77" s="78" t="str">
        <f t="shared" si="1"/>
        <v>Juillet02918 / SCHOLLER STEPHANIE</v>
      </c>
      <c r="F77" s="83"/>
    </row>
    <row r="78" spans="2:6" s="76" customFormat="1" outlineLevel="2" x14ac:dyDescent="0.2">
      <c r="B78" s="126" t="s">
        <v>24</v>
      </c>
      <c r="C78" s="78" t="s">
        <v>6</v>
      </c>
      <c r="D78" s="78" t="s">
        <v>14</v>
      </c>
      <c r="E78" s="78" t="str">
        <f t="shared" si="1"/>
        <v>Juillet02918 / SCHOLLER STEPHANIE</v>
      </c>
      <c r="F78" s="83"/>
    </row>
    <row r="79" spans="2:6" s="76" customFormat="1" outlineLevel="2" x14ac:dyDescent="0.2">
      <c r="B79" s="126" t="s">
        <v>22</v>
      </c>
      <c r="C79" s="78" t="s">
        <v>7</v>
      </c>
      <c r="D79" s="78" t="s">
        <v>14</v>
      </c>
      <c r="E79" s="78" t="str">
        <f t="shared" si="1"/>
        <v>Aout02918 / SCHOLLER STEPHANIE</v>
      </c>
      <c r="F79" s="83"/>
    </row>
    <row r="80" spans="2:6" s="76" customFormat="1" outlineLevel="2" x14ac:dyDescent="0.2">
      <c r="B80" s="126" t="s">
        <v>23</v>
      </c>
      <c r="C80" s="78" t="s">
        <v>7</v>
      </c>
      <c r="D80" s="78" t="s">
        <v>14</v>
      </c>
      <c r="E80" s="78" t="str">
        <f t="shared" si="1"/>
        <v>Aout02918 / SCHOLLER STEPHANIE</v>
      </c>
      <c r="F80" s="83"/>
    </row>
    <row r="81" spans="2:6" s="76" customFormat="1" outlineLevel="2" x14ac:dyDescent="0.2">
      <c r="B81" s="127" t="s">
        <v>59</v>
      </c>
      <c r="C81" s="78" t="s">
        <v>7</v>
      </c>
      <c r="D81" s="78" t="s">
        <v>14</v>
      </c>
      <c r="E81" s="78" t="str">
        <f t="shared" si="1"/>
        <v>Aout02918 / SCHOLLER STEPHANIE</v>
      </c>
      <c r="F81" s="83"/>
    </row>
    <row r="82" spans="2:6" s="76" customFormat="1" outlineLevel="2" x14ac:dyDescent="0.2">
      <c r="B82" s="126" t="s">
        <v>24</v>
      </c>
      <c r="C82" s="78" t="s">
        <v>8</v>
      </c>
      <c r="D82" s="78" t="s">
        <v>14</v>
      </c>
      <c r="E82" s="78" t="str">
        <f t="shared" si="1"/>
        <v>Août02918 / SCHOLLER STEPHANIE</v>
      </c>
      <c r="F82" s="83"/>
    </row>
    <row r="83" spans="2:6" s="76" customFormat="1" outlineLevel="2" x14ac:dyDescent="0.2">
      <c r="B83" s="126" t="s">
        <v>22</v>
      </c>
      <c r="C83" s="78" t="s">
        <v>9</v>
      </c>
      <c r="D83" s="78" t="s">
        <v>14</v>
      </c>
      <c r="E83" s="78" t="str">
        <f t="shared" si="1"/>
        <v>Septembre02918 / SCHOLLER STEPHANIE</v>
      </c>
      <c r="F83" s="83"/>
    </row>
    <row r="84" spans="2:6" s="76" customFormat="1" outlineLevel="2" x14ac:dyDescent="0.2">
      <c r="B84" s="126" t="s">
        <v>23</v>
      </c>
      <c r="C84" s="78" t="s">
        <v>9</v>
      </c>
      <c r="D84" s="78" t="s">
        <v>14</v>
      </c>
      <c r="E84" s="78" t="str">
        <f t="shared" si="1"/>
        <v>Septembre02918 / SCHOLLER STEPHANIE</v>
      </c>
      <c r="F84" s="83"/>
    </row>
    <row r="85" spans="2:6" s="76" customFormat="1" outlineLevel="2" x14ac:dyDescent="0.2">
      <c r="B85" s="127" t="s">
        <v>59</v>
      </c>
      <c r="C85" s="78" t="s">
        <v>9</v>
      </c>
      <c r="D85" s="78" t="s">
        <v>14</v>
      </c>
      <c r="E85" s="78" t="str">
        <f t="shared" si="1"/>
        <v>Septembre02918 / SCHOLLER STEPHANIE</v>
      </c>
      <c r="F85" s="83"/>
    </row>
    <row r="86" spans="2:6" s="76" customFormat="1" outlineLevel="2" x14ac:dyDescent="0.2">
      <c r="B86" s="126" t="s">
        <v>24</v>
      </c>
      <c r="C86" s="78" t="s">
        <v>9</v>
      </c>
      <c r="D86" s="78" t="s">
        <v>14</v>
      </c>
      <c r="E86" s="78" t="str">
        <f t="shared" si="1"/>
        <v>Septembre02918 / SCHOLLER STEPHANIE</v>
      </c>
      <c r="F86" s="83"/>
    </row>
    <row r="87" spans="2:6" s="76" customFormat="1" outlineLevel="2" x14ac:dyDescent="0.2">
      <c r="B87" s="126" t="s">
        <v>22</v>
      </c>
      <c r="C87" s="78" t="s">
        <v>10</v>
      </c>
      <c r="D87" s="78" t="s">
        <v>14</v>
      </c>
      <c r="E87" s="78" t="str">
        <f t="shared" si="1"/>
        <v>Octobre02918 / SCHOLLER STEPHANIE</v>
      </c>
      <c r="F87" s="83"/>
    </row>
    <row r="88" spans="2:6" s="76" customFormat="1" outlineLevel="2" x14ac:dyDescent="0.2">
      <c r="B88" s="126" t="s">
        <v>23</v>
      </c>
      <c r="C88" s="78" t="s">
        <v>10</v>
      </c>
      <c r="D88" s="78" t="s">
        <v>14</v>
      </c>
      <c r="E88" s="78" t="str">
        <f t="shared" si="1"/>
        <v>Octobre02918 / SCHOLLER STEPHANIE</v>
      </c>
      <c r="F88" s="83"/>
    </row>
    <row r="89" spans="2:6" s="76" customFormat="1" outlineLevel="2" x14ac:dyDescent="0.2">
      <c r="B89" s="127" t="s">
        <v>59</v>
      </c>
      <c r="C89" s="78" t="s">
        <v>10</v>
      </c>
      <c r="D89" s="78" t="s">
        <v>14</v>
      </c>
      <c r="E89" s="78" t="str">
        <f t="shared" si="1"/>
        <v>Octobre02918 / SCHOLLER STEPHANIE</v>
      </c>
      <c r="F89" s="83"/>
    </row>
    <row r="90" spans="2:6" s="76" customFormat="1" outlineLevel="2" x14ac:dyDescent="0.2">
      <c r="B90" s="126" t="s">
        <v>24</v>
      </c>
      <c r="C90" s="78" t="s">
        <v>10</v>
      </c>
      <c r="D90" s="78" t="s">
        <v>14</v>
      </c>
      <c r="E90" s="78" t="str">
        <f t="shared" si="1"/>
        <v>Octobre02918 / SCHOLLER STEPHANIE</v>
      </c>
      <c r="F90" s="83"/>
    </row>
    <row r="91" spans="2:6" s="76" customFormat="1" outlineLevel="2" x14ac:dyDescent="0.2">
      <c r="B91" s="126" t="s">
        <v>22</v>
      </c>
      <c r="C91" s="78" t="s">
        <v>11</v>
      </c>
      <c r="D91" s="78" t="s">
        <v>14</v>
      </c>
      <c r="E91" s="78" t="str">
        <f t="shared" si="1"/>
        <v>Novembre02918 / SCHOLLER STEPHANIE</v>
      </c>
      <c r="F91" s="83"/>
    </row>
    <row r="92" spans="2:6" s="76" customFormat="1" outlineLevel="2" x14ac:dyDescent="0.2">
      <c r="B92" s="126" t="s">
        <v>23</v>
      </c>
      <c r="C92" s="78" t="s">
        <v>11</v>
      </c>
      <c r="D92" s="78" t="s">
        <v>14</v>
      </c>
      <c r="E92" s="78" t="str">
        <f t="shared" si="1"/>
        <v>Novembre02918 / SCHOLLER STEPHANIE</v>
      </c>
      <c r="F92" s="83"/>
    </row>
    <row r="93" spans="2:6" s="76" customFormat="1" outlineLevel="2" x14ac:dyDescent="0.2">
      <c r="B93" s="127" t="s">
        <v>59</v>
      </c>
      <c r="C93" s="78" t="s">
        <v>11</v>
      </c>
      <c r="D93" s="78" t="s">
        <v>14</v>
      </c>
      <c r="E93" s="78" t="str">
        <f t="shared" si="1"/>
        <v>Novembre02918 / SCHOLLER STEPHANIE</v>
      </c>
      <c r="F93" s="83"/>
    </row>
    <row r="94" spans="2:6" s="76" customFormat="1" outlineLevel="2" x14ac:dyDescent="0.2">
      <c r="B94" s="126" t="s">
        <v>24</v>
      </c>
      <c r="C94" s="78" t="s">
        <v>11</v>
      </c>
      <c r="D94" s="78" t="s">
        <v>14</v>
      </c>
      <c r="E94" s="78" t="str">
        <f t="shared" si="1"/>
        <v>Novembre02918 / SCHOLLER STEPHANIE</v>
      </c>
      <c r="F94" s="83"/>
    </row>
    <row r="95" spans="2:6" s="76" customFormat="1" outlineLevel="2" x14ac:dyDescent="0.2">
      <c r="B95" s="126" t="s">
        <v>22</v>
      </c>
      <c r="C95" s="78" t="s">
        <v>12</v>
      </c>
      <c r="D95" s="78" t="s">
        <v>14</v>
      </c>
      <c r="E95" s="78" t="str">
        <f t="shared" si="1"/>
        <v>Décembre02918 / SCHOLLER STEPHANIE</v>
      </c>
      <c r="F95" s="83"/>
    </row>
    <row r="96" spans="2:6" s="76" customFormat="1" outlineLevel="2" x14ac:dyDescent="0.2">
      <c r="B96" s="126" t="s">
        <v>23</v>
      </c>
      <c r="C96" s="78" t="s">
        <v>12</v>
      </c>
      <c r="D96" s="78" t="s">
        <v>14</v>
      </c>
      <c r="E96" s="78" t="str">
        <f t="shared" si="1"/>
        <v>Décembre02918 / SCHOLLER STEPHANIE</v>
      </c>
      <c r="F96" s="83"/>
    </row>
    <row r="97" spans="2:6" s="76" customFormat="1" outlineLevel="2" x14ac:dyDescent="0.2">
      <c r="B97" s="127" t="s">
        <v>59</v>
      </c>
      <c r="C97" s="78" t="s">
        <v>12</v>
      </c>
      <c r="D97" s="78" t="s">
        <v>14</v>
      </c>
      <c r="E97" s="78" t="str">
        <f t="shared" si="1"/>
        <v>Décembre02918 / SCHOLLER STEPHANIE</v>
      </c>
      <c r="F97" s="83"/>
    </row>
    <row r="98" spans="2:6" s="76" customFormat="1" outlineLevel="2" x14ac:dyDescent="0.2">
      <c r="B98" s="126" t="s">
        <v>24</v>
      </c>
      <c r="C98" s="78" t="s">
        <v>12</v>
      </c>
      <c r="D98" s="78" t="s">
        <v>14</v>
      </c>
      <c r="E98" s="78" t="str">
        <f t="shared" si="1"/>
        <v>Décembre02918 / SCHOLLER STEPHANIE</v>
      </c>
      <c r="F98" s="83"/>
    </row>
    <row r="99" spans="2:6" s="76" customFormat="1" outlineLevel="1" x14ac:dyDescent="0.2">
      <c r="B99" s="126" t="s">
        <v>22</v>
      </c>
      <c r="C99" s="78" t="s">
        <v>0</v>
      </c>
      <c r="D99" s="78" t="s">
        <v>15</v>
      </c>
      <c r="E99" s="78" t="str">
        <f t="shared" si="1"/>
        <v>Janvier04814 / LAURENT OLIVIA</v>
      </c>
      <c r="F99" s="83" t="e">
        <f>GETPIVOTDATA("NUM_AM",[2]TCD!$A$3,"CANAL_RDV","Externe","AGENT_VISITE","04814 / LAURENT OLIVIA")</f>
        <v>#REF!</v>
      </c>
    </row>
    <row r="100" spans="2:6" s="76" customFormat="1" outlineLevel="1" x14ac:dyDescent="0.2">
      <c r="B100" s="126" t="s">
        <v>23</v>
      </c>
      <c r="C100" s="78" t="s">
        <v>0</v>
      </c>
      <c r="D100" s="78" t="s">
        <v>15</v>
      </c>
      <c r="E100" s="78" t="str">
        <f t="shared" si="1"/>
        <v>Janvier04814 / LAURENT OLIVIA</v>
      </c>
      <c r="F100" s="83" t="e">
        <f>GETPIVOTDATA("NUM_AM",[2]TCD!$A$3,"CANAL_RDV","Interne sur site d'accueil","AGENT_VISITE","04814 / LAURENT OLIVIA")</f>
        <v>#REF!</v>
      </c>
    </row>
    <row r="101" spans="2:6" s="76" customFormat="1" outlineLevel="1" x14ac:dyDescent="0.2">
      <c r="B101" s="127" t="s">
        <v>59</v>
      </c>
      <c r="C101" s="78" t="s">
        <v>0</v>
      </c>
      <c r="D101" s="78" t="s">
        <v>15</v>
      </c>
      <c r="E101" s="78" t="str">
        <f t="shared" si="1"/>
        <v>Janvier04814 / LAURENT OLIVIA</v>
      </c>
      <c r="F101" s="83">
        <f>0</f>
        <v>0</v>
      </c>
    </row>
    <row r="102" spans="2:6" s="76" customFormat="1" outlineLevel="1" x14ac:dyDescent="0.2">
      <c r="B102" s="126" t="s">
        <v>24</v>
      </c>
      <c r="C102" s="78" t="s">
        <v>0</v>
      </c>
      <c r="D102" s="78" t="s">
        <v>15</v>
      </c>
      <c r="E102" s="78" t="str">
        <f t="shared" si="1"/>
        <v>Janvier04814 / LAURENT OLIVIA</v>
      </c>
      <c r="F102" s="83" t="e">
        <f>GETPIVOTDATA("NUM_AM",[2]TCD!$A$3,"CANAL_RDV","Téléassistance","AGENT_VISITE","04814 / LAURENT OLIVIA")</f>
        <v>#REF!</v>
      </c>
    </row>
    <row r="103" spans="2:6" s="76" customFormat="1" outlineLevel="1" x14ac:dyDescent="0.2">
      <c r="B103" s="126" t="s">
        <v>22</v>
      </c>
      <c r="C103" s="78" t="s">
        <v>1</v>
      </c>
      <c r="D103" s="78" t="s">
        <v>15</v>
      </c>
      <c r="E103" s="78" t="str">
        <f t="shared" si="1"/>
        <v>Février04814 / LAURENT OLIVIA</v>
      </c>
      <c r="F103" s="83" t="e">
        <f>GETPIVOTDATA("NUM_AM",[3]TCD!$A$3,"CANAL_RDV","Externe","AGENT_VISITE","04814 / LAURENT OLIVIA")</f>
        <v>#REF!</v>
      </c>
    </row>
    <row r="104" spans="2:6" s="76" customFormat="1" outlineLevel="1" x14ac:dyDescent="0.2">
      <c r="B104" s="126" t="s">
        <v>23</v>
      </c>
      <c r="C104" s="78" t="s">
        <v>1</v>
      </c>
      <c r="D104" s="78" t="s">
        <v>15</v>
      </c>
      <c r="E104" s="78" t="str">
        <f t="shared" si="1"/>
        <v>Février04814 / LAURENT OLIVIA</v>
      </c>
      <c r="F104" s="83" t="e">
        <f>GETPIVOTDATA("NUM_AM",[3]TCD!$A$3,"CANAL_RDV","Interne sur site d'accueil","AGENT_VISITE","04814 / LAURENT OLIVIA")</f>
        <v>#REF!</v>
      </c>
    </row>
    <row r="105" spans="2:6" s="76" customFormat="1" outlineLevel="1" x14ac:dyDescent="0.2">
      <c r="B105" s="127" t="s">
        <v>59</v>
      </c>
      <c r="C105" s="78" t="s">
        <v>1</v>
      </c>
      <c r="D105" s="78" t="s">
        <v>15</v>
      </c>
      <c r="E105" s="78" t="str">
        <f t="shared" si="1"/>
        <v>Février04814 / LAURENT OLIVIA</v>
      </c>
      <c r="F105" s="83">
        <f>0</f>
        <v>0</v>
      </c>
    </row>
    <row r="106" spans="2:6" s="76" customFormat="1" outlineLevel="1" x14ac:dyDescent="0.2">
      <c r="B106" s="126" t="s">
        <v>24</v>
      </c>
      <c r="C106" s="78" t="s">
        <v>1</v>
      </c>
      <c r="D106" s="78" t="s">
        <v>15</v>
      </c>
      <c r="E106" s="78" t="str">
        <f t="shared" si="1"/>
        <v>Février04814 / LAURENT OLIVIA</v>
      </c>
      <c r="F106" s="83" t="e">
        <f>GETPIVOTDATA("NUM_AM",[3]TCD!$A$3,"CANAL_RDV","Téléassistance","AGENT_VISITE","04814 / LAURENT OLIVIA")</f>
        <v>#REF!</v>
      </c>
    </row>
    <row r="107" spans="2:6" s="76" customFormat="1" outlineLevel="1" x14ac:dyDescent="0.2">
      <c r="B107" s="126" t="s">
        <v>22</v>
      </c>
      <c r="C107" s="78" t="s">
        <v>2</v>
      </c>
      <c r="D107" s="78" t="s">
        <v>15</v>
      </c>
      <c r="E107" s="78" t="str">
        <f t="shared" si="1"/>
        <v>Mars04814 / LAURENT OLIVIA</v>
      </c>
      <c r="F107" s="83"/>
    </row>
    <row r="108" spans="2:6" s="76" customFormat="1" outlineLevel="1" x14ac:dyDescent="0.2">
      <c r="B108" s="126" t="s">
        <v>23</v>
      </c>
      <c r="C108" s="78" t="s">
        <v>2</v>
      </c>
      <c r="D108" s="78" t="s">
        <v>15</v>
      </c>
      <c r="E108" s="78" t="str">
        <f t="shared" si="1"/>
        <v>Mars04814 / LAURENT OLIVIA</v>
      </c>
      <c r="F108" s="83"/>
    </row>
    <row r="109" spans="2:6" s="76" customFormat="1" outlineLevel="1" x14ac:dyDescent="0.2">
      <c r="B109" s="127" t="s">
        <v>59</v>
      </c>
      <c r="C109" s="78" t="s">
        <v>2</v>
      </c>
      <c r="D109" s="78" t="s">
        <v>15</v>
      </c>
      <c r="E109" s="78" t="str">
        <f t="shared" si="1"/>
        <v>Mars04814 / LAURENT OLIVIA</v>
      </c>
      <c r="F109" s="83"/>
    </row>
    <row r="110" spans="2:6" s="76" customFormat="1" outlineLevel="1" x14ac:dyDescent="0.2">
      <c r="B110" s="126" t="s">
        <v>24</v>
      </c>
      <c r="C110" s="78" t="s">
        <v>2</v>
      </c>
      <c r="D110" s="78" t="s">
        <v>15</v>
      </c>
      <c r="E110" s="78" t="str">
        <f t="shared" si="1"/>
        <v>Mars04814 / LAURENT OLIVIA</v>
      </c>
      <c r="F110" s="83"/>
    </row>
    <row r="111" spans="2:6" s="76" customFormat="1" outlineLevel="1" x14ac:dyDescent="0.2">
      <c r="B111" s="126" t="s">
        <v>22</v>
      </c>
      <c r="C111" s="78" t="s">
        <v>3</v>
      </c>
      <c r="D111" s="78" t="s">
        <v>15</v>
      </c>
      <c r="E111" s="78" t="str">
        <f t="shared" si="1"/>
        <v>Avril04814 / LAURENT OLIVIA</v>
      </c>
      <c r="F111" s="83"/>
    </row>
    <row r="112" spans="2:6" s="76" customFormat="1" outlineLevel="1" x14ac:dyDescent="0.2">
      <c r="B112" s="126" t="s">
        <v>23</v>
      </c>
      <c r="C112" s="78" t="s">
        <v>3</v>
      </c>
      <c r="D112" s="78" t="s">
        <v>15</v>
      </c>
      <c r="E112" s="78" t="str">
        <f t="shared" si="1"/>
        <v>Avril04814 / LAURENT OLIVIA</v>
      </c>
      <c r="F112" s="83"/>
    </row>
    <row r="113" spans="2:6" s="76" customFormat="1" outlineLevel="1" x14ac:dyDescent="0.2">
      <c r="B113" s="127" t="s">
        <v>59</v>
      </c>
      <c r="C113" s="78" t="s">
        <v>3</v>
      </c>
      <c r="D113" s="78" t="s">
        <v>15</v>
      </c>
      <c r="E113" s="78" t="str">
        <f t="shared" si="1"/>
        <v>Avril04814 / LAURENT OLIVIA</v>
      </c>
      <c r="F113" s="83"/>
    </row>
    <row r="114" spans="2:6" s="76" customFormat="1" outlineLevel="1" x14ac:dyDescent="0.2">
      <c r="B114" s="126" t="s">
        <v>24</v>
      </c>
      <c r="C114" s="78" t="s">
        <v>3</v>
      </c>
      <c r="D114" s="78" t="s">
        <v>15</v>
      </c>
      <c r="E114" s="78" t="str">
        <f t="shared" si="1"/>
        <v>Avril04814 / LAURENT OLIVIA</v>
      </c>
      <c r="F114" s="83"/>
    </row>
    <row r="115" spans="2:6" s="76" customFormat="1" outlineLevel="1" x14ac:dyDescent="0.2">
      <c r="B115" s="126" t="s">
        <v>22</v>
      </c>
      <c r="C115" s="78" t="s">
        <v>4</v>
      </c>
      <c r="D115" s="78" t="s">
        <v>15</v>
      </c>
      <c r="E115" s="78" t="str">
        <f t="shared" si="1"/>
        <v>Mai04814 / LAURENT OLIVIA</v>
      </c>
      <c r="F115" s="83"/>
    </row>
    <row r="116" spans="2:6" s="76" customFormat="1" outlineLevel="1" x14ac:dyDescent="0.2">
      <c r="B116" s="126" t="s">
        <v>23</v>
      </c>
      <c r="C116" s="78" t="s">
        <v>4</v>
      </c>
      <c r="D116" s="78" t="s">
        <v>15</v>
      </c>
      <c r="E116" s="78" t="str">
        <f t="shared" si="1"/>
        <v>Mai04814 / LAURENT OLIVIA</v>
      </c>
      <c r="F116" s="83"/>
    </row>
    <row r="117" spans="2:6" s="76" customFormat="1" outlineLevel="1" x14ac:dyDescent="0.2">
      <c r="B117" s="127" t="s">
        <v>59</v>
      </c>
      <c r="C117" s="78" t="s">
        <v>4</v>
      </c>
      <c r="D117" s="78" t="s">
        <v>15</v>
      </c>
      <c r="E117" s="78" t="str">
        <f t="shared" si="1"/>
        <v>Mai04814 / LAURENT OLIVIA</v>
      </c>
      <c r="F117" s="83"/>
    </row>
    <row r="118" spans="2:6" s="76" customFormat="1" outlineLevel="1" x14ac:dyDescent="0.2">
      <c r="B118" s="126" t="s">
        <v>24</v>
      </c>
      <c r="C118" s="78" t="s">
        <v>4</v>
      </c>
      <c r="D118" s="78" t="s">
        <v>15</v>
      </c>
      <c r="E118" s="78" t="str">
        <f t="shared" si="1"/>
        <v>Mai04814 / LAURENT OLIVIA</v>
      </c>
      <c r="F118" s="83"/>
    </row>
    <row r="119" spans="2:6" s="76" customFormat="1" outlineLevel="1" x14ac:dyDescent="0.2">
      <c r="B119" s="126" t="s">
        <v>22</v>
      </c>
      <c r="C119" s="78" t="s">
        <v>5</v>
      </c>
      <c r="D119" s="78" t="s">
        <v>15</v>
      </c>
      <c r="E119" s="78" t="str">
        <f t="shared" si="1"/>
        <v>Juin04814 / LAURENT OLIVIA</v>
      </c>
      <c r="F119" s="83"/>
    </row>
    <row r="120" spans="2:6" s="76" customFormat="1" outlineLevel="1" x14ac:dyDescent="0.2">
      <c r="B120" s="126" t="s">
        <v>23</v>
      </c>
      <c r="C120" s="78" t="s">
        <v>5</v>
      </c>
      <c r="D120" s="78" t="s">
        <v>15</v>
      </c>
      <c r="E120" s="78" t="str">
        <f t="shared" si="1"/>
        <v>Juin04814 / LAURENT OLIVIA</v>
      </c>
      <c r="F120" s="83"/>
    </row>
    <row r="121" spans="2:6" s="76" customFormat="1" outlineLevel="1" x14ac:dyDescent="0.2">
      <c r="B121" s="127" t="s">
        <v>59</v>
      </c>
      <c r="C121" s="78" t="s">
        <v>5</v>
      </c>
      <c r="D121" s="78" t="s">
        <v>15</v>
      </c>
      <c r="E121" s="78" t="str">
        <f t="shared" si="1"/>
        <v>Juin04814 / LAURENT OLIVIA</v>
      </c>
      <c r="F121" s="83"/>
    </row>
    <row r="122" spans="2:6" s="76" customFormat="1" outlineLevel="1" x14ac:dyDescent="0.2">
      <c r="B122" s="126" t="s">
        <v>24</v>
      </c>
      <c r="C122" s="78" t="s">
        <v>5</v>
      </c>
      <c r="D122" s="78" t="s">
        <v>15</v>
      </c>
      <c r="E122" s="78" t="str">
        <f t="shared" si="1"/>
        <v>Juin04814 / LAURENT OLIVIA</v>
      </c>
      <c r="F122" s="83"/>
    </row>
    <row r="123" spans="2:6" s="76" customFormat="1" outlineLevel="1" x14ac:dyDescent="0.2">
      <c r="B123" s="126" t="s">
        <v>22</v>
      </c>
      <c r="C123" s="78" t="s">
        <v>6</v>
      </c>
      <c r="D123" s="78" t="s">
        <v>15</v>
      </c>
      <c r="E123" s="78" t="str">
        <f t="shared" si="1"/>
        <v>Juillet04814 / LAURENT OLIVIA</v>
      </c>
      <c r="F123" s="83"/>
    </row>
    <row r="124" spans="2:6" s="76" customFormat="1" outlineLevel="1" x14ac:dyDescent="0.2">
      <c r="B124" s="126" t="s">
        <v>23</v>
      </c>
      <c r="C124" s="78" t="s">
        <v>6</v>
      </c>
      <c r="D124" s="78" t="s">
        <v>15</v>
      </c>
      <c r="E124" s="78" t="str">
        <f t="shared" si="1"/>
        <v>Juillet04814 / LAURENT OLIVIA</v>
      </c>
      <c r="F124" s="83"/>
    </row>
    <row r="125" spans="2:6" s="76" customFormat="1" outlineLevel="1" x14ac:dyDescent="0.2">
      <c r="B125" s="127" t="s">
        <v>59</v>
      </c>
      <c r="C125" s="78" t="s">
        <v>6</v>
      </c>
      <c r="D125" s="78" t="s">
        <v>15</v>
      </c>
      <c r="E125" s="78" t="str">
        <f t="shared" si="1"/>
        <v>Juillet04814 / LAURENT OLIVIA</v>
      </c>
      <c r="F125" s="83"/>
    </row>
    <row r="126" spans="2:6" s="76" customFormat="1" outlineLevel="1" x14ac:dyDescent="0.2">
      <c r="B126" s="126" t="s">
        <v>24</v>
      </c>
      <c r="C126" s="78" t="s">
        <v>6</v>
      </c>
      <c r="D126" s="78" t="s">
        <v>15</v>
      </c>
      <c r="E126" s="78" t="str">
        <f t="shared" si="1"/>
        <v>Juillet04814 / LAURENT OLIVIA</v>
      </c>
      <c r="F126" s="83"/>
    </row>
    <row r="127" spans="2:6" s="76" customFormat="1" outlineLevel="1" x14ac:dyDescent="0.2">
      <c r="B127" s="126" t="s">
        <v>22</v>
      </c>
      <c r="C127" s="78" t="s">
        <v>7</v>
      </c>
      <c r="D127" s="78" t="s">
        <v>15</v>
      </c>
      <c r="E127" s="78" t="str">
        <f t="shared" si="1"/>
        <v>Aout04814 / LAURENT OLIVIA</v>
      </c>
      <c r="F127" s="83"/>
    </row>
    <row r="128" spans="2:6" s="76" customFormat="1" outlineLevel="1" x14ac:dyDescent="0.2">
      <c r="B128" s="126" t="s">
        <v>23</v>
      </c>
      <c r="C128" s="78" t="s">
        <v>7</v>
      </c>
      <c r="D128" s="78" t="s">
        <v>15</v>
      </c>
      <c r="E128" s="78" t="str">
        <f t="shared" si="1"/>
        <v>Aout04814 / LAURENT OLIVIA</v>
      </c>
      <c r="F128" s="83"/>
    </row>
    <row r="129" spans="2:6" s="76" customFormat="1" outlineLevel="1" x14ac:dyDescent="0.2">
      <c r="B129" s="127" t="s">
        <v>59</v>
      </c>
      <c r="C129" s="78" t="s">
        <v>7</v>
      </c>
      <c r="D129" s="78" t="s">
        <v>15</v>
      </c>
      <c r="E129" s="78" t="str">
        <f t="shared" si="1"/>
        <v>Aout04814 / LAURENT OLIVIA</v>
      </c>
      <c r="F129" s="83"/>
    </row>
    <row r="130" spans="2:6" s="76" customFormat="1" outlineLevel="1" x14ac:dyDescent="0.2">
      <c r="B130" s="126" t="s">
        <v>24</v>
      </c>
      <c r="C130" s="78" t="s">
        <v>8</v>
      </c>
      <c r="D130" s="78" t="s">
        <v>15</v>
      </c>
      <c r="E130" s="78" t="str">
        <f t="shared" si="1"/>
        <v>Août04814 / LAURENT OLIVIA</v>
      </c>
      <c r="F130" s="83"/>
    </row>
    <row r="131" spans="2:6" s="76" customFormat="1" outlineLevel="1" x14ac:dyDescent="0.2">
      <c r="B131" s="126" t="s">
        <v>22</v>
      </c>
      <c r="C131" s="78" t="s">
        <v>9</v>
      </c>
      <c r="D131" s="78" t="s">
        <v>15</v>
      </c>
      <c r="E131" s="78" t="str">
        <f t="shared" si="1"/>
        <v>Septembre04814 / LAURENT OLIVIA</v>
      </c>
      <c r="F131" s="83"/>
    </row>
    <row r="132" spans="2:6" s="76" customFormat="1" outlineLevel="1" x14ac:dyDescent="0.2">
      <c r="B132" s="126" t="s">
        <v>23</v>
      </c>
      <c r="C132" s="78" t="s">
        <v>9</v>
      </c>
      <c r="D132" s="78" t="s">
        <v>15</v>
      </c>
      <c r="E132" s="78" t="str">
        <f t="shared" ref="E132:E195" si="2">CONCATENATE(C132,D132)</f>
        <v>Septembre04814 / LAURENT OLIVIA</v>
      </c>
      <c r="F132" s="83"/>
    </row>
    <row r="133" spans="2:6" s="76" customFormat="1" outlineLevel="1" x14ac:dyDescent="0.2">
      <c r="B133" s="127" t="s">
        <v>59</v>
      </c>
      <c r="C133" s="78" t="s">
        <v>9</v>
      </c>
      <c r="D133" s="78" t="s">
        <v>15</v>
      </c>
      <c r="E133" s="78" t="str">
        <f t="shared" si="2"/>
        <v>Septembre04814 / LAURENT OLIVIA</v>
      </c>
      <c r="F133" s="83"/>
    </row>
    <row r="134" spans="2:6" s="76" customFormat="1" outlineLevel="1" x14ac:dyDescent="0.2">
      <c r="B134" s="126" t="s">
        <v>24</v>
      </c>
      <c r="C134" s="78" t="s">
        <v>9</v>
      </c>
      <c r="D134" s="78" t="s">
        <v>15</v>
      </c>
      <c r="E134" s="78" t="str">
        <f t="shared" si="2"/>
        <v>Septembre04814 / LAURENT OLIVIA</v>
      </c>
      <c r="F134" s="83"/>
    </row>
    <row r="135" spans="2:6" s="76" customFormat="1" outlineLevel="1" x14ac:dyDescent="0.2">
      <c r="B135" s="126" t="s">
        <v>22</v>
      </c>
      <c r="C135" s="78" t="s">
        <v>10</v>
      </c>
      <c r="D135" s="78" t="s">
        <v>15</v>
      </c>
      <c r="E135" s="78" t="str">
        <f t="shared" si="2"/>
        <v>Octobre04814 / LAURENT OLIVIA</v>
      </c>
      <c r="F135" s="83"/>
    </row>
    <row r="136" spans="2:6" s="76" customFormat="1" outlineLevel="1" x14ac:dyDescent="0.2">
      <c r="B136" s="126" t="s">
        <v>23</v>
      </c>
      <c r="C136" s="78" t="s">
        <v>10</v>
      </c>
      <c r="D136" s="78" t="s">
        <v>15</v>
      </c>
      <c r="E136" s="78" t="str">
        <f t="shared" si="2"/>
        <v>Octobre04814 / LAURENT OLIVIA</v>
      </c>
      <c r="F136" s="83"/>
    </row>
    <row r="137" spans="2:6" s="76" customFormat="1" outlineLevel="1" x14ac:dyDescent="0.2">
      <c r="B137" s="127" t="s">
        <v>59</v>
      </c>
      <c r="C137" s="78" t="s">
        <v>10</v>
      </c>
      <c r="D137" s="78" t="s">
        <v>15</v>
      </c>
      <c r="E137" s="78" t="str">
        <f t="shared" si="2"/>
        <v>Octobre04814 / LAURENT OLIVIA</v>
      </c>
      <c r="F137" s="83"/>
    </row>
    <row r="138" spans="2:6" s="76" customFormat="1" outlineLevel="1" x14ac:dyDescent="0.2">
      <c r="B138" s="126" t="s">
        <v>24</v>
      </c>
      <c r="C138" s="78" t="s">
        <v>10</v>
      </c>
      <c r="D138" s="78" t="s">
        <v>15</v>
      </c>
      <c r="E138" s="78" t="str">
        <f t="shared" si="2"/>
        <v>Octobre04814 / LAURENT OLIVIA</v>
      </c>
      <c r="F138" s="83"/>
    </row>
    <row r="139" spans="2:6" s="76" customFormat="1" outlineLevel="1" x14ac:dyDescent="0.2">
      <c r="B139" s="126" t="s">
        <v>22</v>
      </c>
      <c r="C139" s="78" t="s">
        <v>11</v>
      </c>
      <c r="D139" s="78" t="s">
        <v>15</v>
      </c>
      <c r="E139" s="78" t="str">
        <f t="shared" si="2"/>
        <v>Novembre04814 / LAURENT OLIVIA</v>
      </c>
      <c r="F139" s="83"/>
    </row>
    <row r="140" spans="2:6" s="76" customFormat="1" outlineLevel="1" x14ac:dyDescent="0.2">
      <c r="B140" s="126" t="s">
        <v>23</v>
      </c>
      <c r="C140" s="78" t="s">
        <v>11</v>
      </c>
      <c r="D140" s="78" t="s">
        <v>15</v>
      </c>
      <c r="E140" s="78" t="str">
        <f t="shared" si="2"/>
        <v>Novembre04814 / LAURENT OLIVIA</v>
      </c>
      <c r="F140" s="83"/>
    </row>
    <row r="141" spans="2:6" s="76" customFormat="1" outlineLevel="1" x14ac:dyDescent="0.2">
      <c r="B141" s="127" t="s">
        <v>59</v>
      </c>
      <c r="C141" s="78" t="s">
        <v>11</v>
      </c>
      <c r="D141" s="78" t="s">
        <v>15</v>
      </c>
      <c r="E141" s="78" t="str">
        <f t="shared" si="2"/>
        <v>Novembre04814 / LAURENT OLIVIA</v>
      </c>
      <c r="F141" s="83"/>
    </row>
    <row r="142" spans="2:6" s="76" customFormat="1" outlineLevel="1" x14ac:dyDescent="0.2">
      <c r="B142" s="126" t="s">
        <v>24</v>
      </c>
      <c r="C142" s="78" t="s">
        <v>11</v>
      </c>
      <c r="D142" s="78" t="s">
        <v>15</v>
      </c>
      <c r="E142" s="78" t="str">
        <f t="shared" si="2"/>
        <v>Novembre04814 / LAURENT OLIVIA</v>
      </c>
      <c r="F142" s="83"/>
    </row>
    <row r="143" spans="2:6" s="76" customFormat="1" outlineLevel="1" x14ac:dyDescent="0.2">
      <c r="B143" s="126" t="s">
        <v>22</v>
      </c>
      <c r="C143" s="78" t="s">
        <v>12</v>
      </c>
      <c r="D143" s="78" t="s">
        <v>15</v>
      </c>
      <c r="E143" s="78" t="str">
        <f t="shared" si="2"/>
        <v>Décembre04814 / LAURENT OLIVIA</v>
      </c>
      <c r="F143" s="83"/>
    </row>
    <row r="144" spans="2:6" s="76" customFormat="1" outlineLevel="1" x14ac:dyDescent="0.2">
      <c r="B144" s="126" t="s">
        <v>23</v>
      </c>
      <c r="C144" s="78" t="s">
        <v>12</v>
      </c>
      <c r="D144" s="78" t="s">
        <v>15</v>
      </c>
      <c r="E144" s="78" t="str">
        <f t="shared" si="2"/>
        <v>Décembre04814 / LAURENT OLIVIA</v>
      </c>
      <c r="F144" s="83"/>
    </row>
    <row r="145" spans="2:6" s="76" customFormat="1" outlineLevel="1" x14ac:dyDescent="0.2">
      <c r="B145" s="127" t="s">
        <v>59</v>
      </c>
      <c r="C145" s="78" t="s">
        <v>12</v>
      </c>
      <c r="D145" s="78" t="s">
        <v>15</v>
      </c>
      <c r="E145" s="78" t="str">
        <f t="shared" si="2"/>
        <v>Décembre04814 / LAURENT OLIVIA</v>
      </c>
      <c r="F145" s="83"/>
    </row>
    <row r="146" spans="2:6" s="76" customFormat="1" outlineLevel="1" x14ac:dyDescent="0.2">
      <c r="B146" s="126" t="s">
        <v>24</v>
      </c>
      <c r="C146" s="78" t="s">
        <v>12</v>
      </c>
      <c r="D146" s="78" t="s">
        <v>15</v>
      </c>
      <c r="E146" s="78" t="str">
        <f t="shared" si="2"/>
        <v>Décembre04814 / LAURENT OLIVIA</v>
      </c>
      <c r="F146" s="83"/>
    </row>
    <row r="147" spans="2:6" s="76" customFormat="1" outlineLevel="1" x14ac:dyDescent="0.2">
      <c r="B147" s="126" t="s">
        <v>22</v>
      </c>
      <c r="C147" s="78" t="s">
        <v>0</v>
      </c>
      <c r="D147" s="78" t="s">
        <v>16</v>
      </c>
      <c r="E147" s="78" t="str">
        <f t="shared" si="2"/>
        <v>Janvier03811 / LE MOYNE BENOIT</v>
      </c>
      <c r="F147" s="83" t="e">
        <f>GETPIVOTDATA("NUM_AM",[2]TCD!$A$3,"CANAL_RDV","Externe","AGENT_VISITE","03811 / LE MOYNE BENOIT")</f>
        <v>#REF!</v>
      </c>
    </row>
    <row r="148" spans="2:6" s="76" customFormat="1" outlineLevel="1" x14ac:dyDescent="0.2">
      <c r="B148" s="126" t="s">
        <v>23</v>
      </c>
      <c r="C148" s="78" t="s">
        <v>0</v>
      </c>
      <c r="D148" s="78" t="s">
        <v>16</v>
      </c>
      <c r="E148" s="78" t="str">
        <f t="shared" si="2"/>
        <v>Janvier03811 / LE MOYNE BENOIT</v>
      </c>
      <c r="F148" s="83" t="e">
        <f>GETPIVOTDATA("NUM_AM",[2]TCD!$A$3,"CANAL_RDV","Interne sur site d'accueil","AGENT_VISITE","03811 / LE MOYNE BENOIT")</f>
        <v>#REF!</v>
      </c>
    </row>
    <row r="149" spans="2:6" s="76" customFormat="1" outlineLevel="1" x14ac:dyDescent="0.2">
      <c r="B149" s="127" t="s">
        <v>59</v>
      </c>
      <c r="C149" s="78" t="s">
        <v>0</v>
      </c>
      <c r="D149" s="78" t="s">
        <v>16</v>
      </c>
      <c r="E149" s="78" t="str">
        <f t="shared" si="2"/>
        <v>Janvier03811 / LE MOYNE BENOIT</v>
      </c>
      <c r="F149" s="83">
        <v>0</v>
      </c>
    </row>
    <row r="150" spans="2:6" s="76" customFormat="1" outlineLevel="1" x14ac:dyDescent="0.2">
      <c r="B150" s="126" t="s">
        <v>24</v>
      </c>
      <c r="C150" s="78" t="s">
        <v>0</v>
      </c>
      <c r="D150" s="78" t="s">
        <v>16</v>
      </c>
      <c r="E150" s="78" t="str">
        <f t="shared" si="2"/>
        <v>Janvier03811 / LE MOYNE BENOIT</v>
      </c>
      <c r="F150" s="83" t="e">
        <f>GETPIVOTDATA("NUM_AM",[2]TCD!$A$3,"CANAL_RDV","Téléassistance","AGENT_VISITE","03811 / LE MOYNE BENOIT")</f>
        <v>#REF!</v>
      </c>
    </row>
    <row r="151" spans="2:6" s="76" customFormat="1" outlineLevel="1" x14ac:dyDescent="0.2">
      <c r="B151" s="126" t="s">
        <v>22</v>
      </c>
      <c r="C151" s="78" t="s">
        <v>1</v>
      </c>
      <c r="D151" s="78" t="s">
        <v>16</v>
      </c>
      <c r="E151" s="78" t="str">
        <f t="shared" si="2"/>
        <v>Février03811 / LE MOYNE BENOIT</v>
      </c>
      <c r="F151" s="83" t="e">
        <f>GETPIVOTDATA("NUM_AM",[3]TCD!$A$3,"CANAL_RDV","Externe","AGENT_VISITE","03811 / LE MOYNE BENOIT")</f>
        <v>#REF!</v>
      </c>
    </row>
    <row r="152" spans="2:6" s="76" customFormat="1" outlineLevel="1" x14ac:dyDescent="0.2">
      <c r="B152" s="126" t="s">
        <v>23</v>
      </c>
      <c r="C152" s="78" t="s">
        <v>1</v>
      </c>
      <c r="D152" s="78" t="s">
        <v>16</v>
      </c>
      <c r="E152" s="78" t="str">
        <f t="shared" si="2"/>
        <v>Février03811 / LE MOYNE BENOIT</v>
      </c>
      <c r="F152" s="83" t="e">
        <f>GETPIVOTDATA("NUM_AM",[3]TCD!$A$3,"CANAL_RDV","Interne sur site d'accueil","AGENT_VISITE","03811 / LE MOYNE BENOIT")</f>
        <v>#REF!</v>
      </c>
    </row>
    <row r="153" spans="2:6" s="76" customFormat="1" outlineLevel="1" x14ac:dyDescent="0.2">
      <c r="B153" s="127" t="s">
        <v>59</v>
      </c>
      <c r="C153" s="78" t="s">
        <v>1</v>
      </c>
      <c r="D153" s="78" t="s">
        <v>16</v>
      </c>
      <c r="E153" s="78" t="str">
        <f t="shared" si="2"/>
        <v>Février03811 / LE MOYNE BENOIT</v>
      </c>
      <c r="F153" s="83">
        <v>0</v>
      </c>
    </row>
    <row r="154" spans="2:6" s="76" customFormat="1" outlineLevel="1" x14ac:dyDescent="0.2">
      <c r="B154" s="126" t="s">
        <v>24</v>
      </c>
      <c r="C154" s="78" t="s">
        <v>1</v>
      </c>
      <c r="D154" s="78" t="s">
        <v>16</v>
      </c>
      <c r="E154" s="78" t="str">
        <f t="shared" si="2"/>
        <v>Février03811 / LE MOYNE BENOIT</v>
      </c>
      <c r="F154" s="83" t="e">
        <f>GETPIVOTDATA("NUM_AM",[3]TCD!$A$3,"CANAL_RDV","Téléassistance","AGENT_VISITE","03811 / LE MOYNE BENOIT")</f>
        <v>#REF!</v>
      </c>
    </row>
    <row r="155" spans="2:6" s="76" customFormat="1" outlineLevel="1" x14ac:dyDescent="0.2">
      <c r="B155" s="126" t="s">
        <v>22</v>
      </c>
      <c r="C155" s="78" t="s">
        <v>2</v>
      </c>
      <c r="D155" s="78" t="s">
        <v>16</v>
      </c>
      <c r="E155" s="78" t="str">
        <f t="shared" si="2"/>
        <v>Mars03811 / LE MOYNE BENOIT</v>
      </c>
      <c r="F155" s="83"/>
    </row>
    <row r="156" spans="2:6" s="76" customFormat="1" outlineLevel="1" x14ac:dyDescent="0.2">
      <c r="B156" s="126" t="s">
        <v>23</v>
      </c>
      <c r="C156" s="78" t="s">
        <v>2</v>
      </c>
      <c r="D156" s="78" t="s">
        <v>16</v>
      </c>
      <c r="E156" s="78" t="str">
        <f t="shared" si="2"/>
        <v>Mars03811 / LE MOYNE BENOIT</v>
      </c>
      <c r="F156" s="83"/>
    </row>
    <row r="157" spans="2:6" s="76" customFormat="1" outlineLevel="1" x14ac:dyDescent="0.2">
      <c r="B157" s="127" t="s">
        <v>59</v>
      </c>
      <c r="C157" s="78" t="s">
        <v>2</v>
      </c>
      <c r="D157" s="78" t="s">
        <v>16</v>
      </c>
      <c r="E157" s="78" t="str">
        <f t="shared" si="2"/>
        <v>Mars03811 / LE MOYNE BENOIT</v>
      </c>
      <c r="F157" s="83"/>
    </row>
    <row r="158" spans="2:6" s="76" customFormat="1" outlineLevel="1" x14ac:dyDescent="0.2">
      <c r="B158" s="126" t="s">
        <v>24</v>
      </c>
      <c r="C158" s="78" t="s">
        <v>2</v>
      </c>
      <c r="D158" s="78" t="s">
        <v>16</v>
      </c>
      <c r="E158" s="78" t="str">
        <f t="shared" si="2"/>
        <v>Mars03811 / LE MOYNE BENOIT</v>
      </c>
      <c r="F158" s="83"/>
    </row>
    <row r="159" spans="2:6" s="76" customFormat="1" outlineLevel="1" x14ac:dyDescent="0.2">
      <c r="B159" s="126" t="s">
        <v>22</v>
      </c>
      <c r="C159" s="78" t="s">
        <v>3</v>
      </c>
      <c r="D159" s="78" t="s">
        <v>16</v>
      </c>
      <c r="E159" s="78" t="str">
        <f t="shared" si="2"/>
        <v>Avril03811 / LE MOYNE BENOIT</v>
      </c>
      <c r="F159" s="83"/>
    </row>
    <row r="160" spans="2:6" s="76" customFormat="1" outlineLevel="1" x14ac:dyDescent="0.2">
      <c r="B160" s="126" t="s">
        <v>23</v>
      </c>
      <c r="C160" s="78" t="s">
        <v>3</v>
      </c>
      <c r="D160" s="78" t="s">
        <v>16</v>
      </c>
      <c r="E160" s="78" t="str">
        <f t="shared" si="2"/>
        <v>Avril03811 / LE MOYNE BENOIT</v>
      </c>
      <c r="F160" s="83"/>
    </row>
    <row r="161" spans="2:6" s="76" customFormat="1" outlineLevel="1" x14ac:dyDescent="0.2">
      <c r="B161" s="127" t="s">
        <v>59</v>
      </c>
      <c r="C161" s="78" t="s">
        <v>3</v>
      </c>
      <c r="D161" s="78" t="s">
        <v>16</v>
      </c>
      <c r="E161" s="78" t="str">
        <f t="shared" si="2"/>
        <v>Avril03811 / LE MOYNE BENOIT</v>
      </c>
      <c r="F161" s="83"/>
    </row>
    <row r="162" spans="2:6" s="76" customFormat="1" outlineLevel="1" x14ac:dyDescent="0.2">
      <c r="B162" s="126" t="s">
        <v>24</v>
      </c>
      <c r="C162" s="78" t="s">
        <v>3</v>
      </c>
      <c r="D162" s="78" t="s">
        <v>16</v>
      </c>
      <c r="E162" s="78" t="str">
        <f t="shared" si="2"/>
        <v>Avril03811 / LE MOYNE BENOIT</v>
      </c>
      <c r="F162" s="83"/>
    </row>
    <row r="163" spans="2:6" s="76" customFormat="1" outlineLevel="1" x14ac:dyDescent="0.2">
      <c r="B163" s="126" t="s">
        <v>22</v>
      </c>
      <c r="C163" s="78" t="s">
        <v>4</v>
      </c>
      <c r="D163" s="78" t="s">
        <v>16</v>
      </c>
      <c r="E163" s="78" t="str">
        <f t="shared" si="2"/>
        <v>Mai03811 / LE MOYNE BENOIT</v>
      </c>
      <c r="F163" s="83"/>
    </row>
    <row r="164" spans="2:6" s="76" customFormat="1" outlineLevel="1" x14ac:dyDescent="0.2">
      <c r="B164" s="126" t="s">
        <v>23</v>
      </c>
      <c r="C164" s="78" t="s">
        <v>4</v>
      </c>
      <c r="D164" s="78" t="s">
        <v>16</v>
      </c>
      <c r="E164" s="78" t="str">
        <f t="shared" si="2"/>
        <v>Mai03811 / LE MOYNE BENOIT</v>
      </c>
      <c r="F164" s="83"/>
    </row>
    <row r="165" spans="2:6" s="76" customFormat="1" outlineLevel="1" x14ac:dyDescent="0.2">
      <c r="B165" s="127" t="s">
        <v>59</v>
      </c>
      <c r="C165" s="78" t="s">
        <v>4</v>
      </c>
      <c r="D165" s="78" t="s">
        <v>16</v>
      </c>
      <c r="E165" s="78" t="str">
        <f t="shared" si="2"/>
        <v>Mai03811 / LE MOYNE BENOIT</v>
      </c>
      <c r="F165" s="83"/>
    </row>
    <row r="166" spans="2:6" s="76" customFormat="1" outlineLevel="1" x14ac:dyDescent="0.2">
      <c r="B166" s="126" t="s">
        <v>24</v>
      </c>
      <c r="C166" s="78" t="s">
        <v>4</v>
      </c>
      <c r="D166" s="78" t="s">
        <v>16</v>
      </c>
      <c r="E166" s="78" t="str">
        <f t="shared" si="2"/>
        <v>Mai03811 / LE MOYNE BENOIT</v>
      </c>
      <c r="F166" s="83"/>
    </row>
    <row r="167" spans="2:6" s="76" customFormat="1" outlineLevel="1" x14ac:dyDescent="0.2">
      <c r="B167" s="126" t="s">
        <v>22</v>
      </c>
      <c r="C167" s="78" t="s">
        <v>5</v>
      </c>
      <c r="D167" s="78" t="s">
        <v>16</v>
      </c>
      <c r="E167" s="78" t="str">
        <f t="shared" si="2"/>
        <v>Juin03811 / LE MOYNE BENOIT</v>
      </c>
      <c r="F167" s="83"/>
    </row>
    <row r="168" spans="2:6" s="76" customFormat="1" outlineLevel="1" x14ac:dyDescent="0.2">
      <c r="B168" s="126" t="s">
        <v>23</v>
      </c>
      <c r="C168" s="78" t="s">
        <v>5</v>
      </c>
      <c r="D168" s="78" t="s">
        <v>16</v>
      </c>
      <c r="E168" s="78" t="str">
        <f t="shared" si="2"/>
        <v>Juin03811 / LE MOYNE BENOIT</v>
      </c>
      <c r="F168" s="83"/>
    </row>
    <row r="169" spans="2:6" s="76" customFormat="1" outlineLevel="1" x14ac:dyDescent="0.2">
      <c r="B169" s="127" t="s">
        <v>59</v>
      </c>
      <c r="C169" s="78" t="s">
        <v>5</v>
      </c>
      <c r="D169" s="78" t="s">
        <v>16</v>
      </c>
      <c r="E169" s="78" t="str">
        <f t="shared" si="2"/>
        <v>Juin03811 / LE MOYNE BENOIT</v>
      </c>
      <c r="F169" s="83"/>
    </row>
    <row r="170" spans="2:6" s="76" customFormat="1" outlineLevel="1" x14ac:dyDescent="0.2">
      <c r="B170" s="126" t="s">
        <v>24</v>
      </c>
      <c r="C170" s="78" t="s">
        <v>5</v>
      </c>
      <c r="D170" s="78" t="s">
        <v>16</v>
      </c>
      <c r="E170" s="78" t="str">
        <f t="shared" si="2"/>
        <v>Juin03811 / LE MOYNE BENOIT</v>
      </c>
      <c r="F170" s="83"/>
    </row>
    <row r="171" spans="2:6" s="76" customFormat="1" outlineLevel="1" x14ac:dyDescent="0.2">
      <c r="B171" s="126" t="s">
        <v>22</v>
      </c>
      <c r="C171" s="78" t="s">
        <v>6</v>
      </c>
      <c r="D171" s="78" t="s">
        <v>16</v>
      </c>
      <c r="E171" s="78" t="str">
        <f t="shared" si="2"/>
        <v>Juillet03811 / LE MOYNE BENOIT</v>
      </c>
      <c r="F171" s="83"/>
    </row>
    <row r="172" spans="2:6" s="76" customFormat="1" outlineLevel="1" x14ac:dyDescent="0.2">
      <c r="B172" s="126" t="s">
        <v>23</v>
      </c>
      <c r="C172" s="78" t="s">
        <v>6</v>
      </c>
      <c r="D172" s="78" t="s">
        <v>16</v>
      </c>
      <c r="E172" s="78" t="str">
        <f t="shared" si="2"/>
        <v>Juillet03811 / LE MOYNE BENOIT</v>
      </c>
      <c r="F172" s="83"/>
    </row>
    <row r="173" spans="2:6" s="76" customFormat="1" outlineLevel="1" x14ac:dyDescent="0.2">
      <c r="B173" s="127" t="s">
        <v>59</v>
      </c>
      <c r="C173" s="78" t="s">
        <v>6</v>
      </c>
      <c r="D173" s="78" t="s">
        <v>16</v>
      </c>
      <c r="E173" s="78" t="str">
        <f t="shared" si="2"/>
        <v>Juillet03811 / LE MOYNE BENOIT</v>
      </c>
      <c r="F173" s="83"/>
    </row>
    <row r="174" spans="2:6" s="76" customFormat="1" outlineLevel="1" x14ac:dyDescent="0.2">
      <c r="B174" s="126" t="s">
        <v>24</v>
      </c>
      <c r="C174" s="78" t="s">
        <v>6</v>
      </c>
      <c r="D174" s="78" t="s">
        <v>16</v>
      </c>
      <c r="E174" s="78" t="str">
        <f t="shared" si="2"/>
        <v>Juillet03811 / LE MOYNE BENOIT</v>
      </c>
      <c r="F174" s="83"/>
    </row>
    <row r="175" spans="2:6" s="76" customFormat="1" outlineLevel="1" x14ac:dyDescent="0.2">
      <c r="B175" s="126" t="s">
        <v>22</v>
      </c>
      <c r="C175" s="78" t="s">
        <v>7</v>
      </c>
      <c r="D175" s="78" t="s">
        <v>16</v>
      </c>
      <c r="E175" s="78" t="str">
        <f t="shared" si="2"/>
        <v>Aout03811 / LE MOYNE BENOIT</v>
      </c>
      <c r="F175" s="83"/>
    </row>
    <row r="176" spans="2:6" s="76" customFormat="1" outlineLevel="1" x14ac:dyDescent="0.2">
      <c r="B176" s="126" t="s">
        <v>23</v>
      </c>
      <c r="C176" s="78" t="s">
        <v>7</v>
      </c>
      <c r="D176" s="78" t="s">
        <v>16</v>
      </c>
      <c r="E176" s="78" t="str">
        <f t="shared" si="2"/>
        <v>Aout03811 / LE MOYNE BENOIT</v>
      </c>
      <c r="F176" s="83"/>
    </row>
    <row r="177" spans="2:6" s="76" customFormat="1" outlineLevel="1" x14ac:dyDescent="0.2">
      <c r="B177" s="127" t="s">
        <v>59</v>
      </c>
      <c r="C177" s="78" t="s">
        <v>7</v>
      </c>
      <c r="D177" s="78" t="s">
        <v>16</v>
      </c>
      <c r="E177" s="78" t="str">
        <f t="shared" si="2"/>
        <v>Aout03811 / LE MOYNE BENOIT</v>
      </c>
      <c r="F177" s="83"/>
    </row>
    <row r="178" spans="2:6" s="76" customFormat="1" outlineLevel="1" x14ac:dyDescent="0.2">
      <c r="B178" s="126" t="s">
        <v>24</v>
      </c>
      <c r="C178" s="78" t="s">
        <v>8</v>
      </c>
      <c r="D178" s="78" t="s">
        <v>16</v>
      </c>
      <c r="E178" s="78" t="str">
        <f t="shared" si="2"/>
        <v>Août03811 / LE MOYNE BENOIT</v>
      </c>
      <c r="F178" s="83"/>
    </row>
    <row r="179" spans="2:6" s="76" customFormat="1" outlineLevel="1" x14ac:dyDescent="0.2">
      <c r="B179" s="126" t="s">
        <v>22</v>
      </c>
      <c r="C179" s="78" t="s">
        <v>9</v>
      </c>
      <c r="D179" s="78" t="s">
        <v>16</v>
      </c>
      <c r="E179" s="78" t="str">
        <f t="shared" si="2"/>
        <v>Septembre03811 / LE MOYNE BENOIT</v>
      </c>
      <c r="F179" s="83"/>
    </row>
    <row r="180" spans="2:6" s="76" customFormat="1" outlineLevel="1" x14ac:dyDescent="0.2">
      <c r="B180" s="126" t="s">
        <v>23</v>
      </c>
      <c r="C180" s="78" t="s">
        <v>9</v>
      </c>
      <c r="D180" s="78" t="s">
        <v>16</v>
      </c>
      <c r="E180" s="78" t="str">
        <f t="shared" si="2"/>
        <v>Septembre03811 / LE MOYNE BENOIT</v>
      </c>
      <c r="F180" s="83"/>
    </row>
    <row r="181" spans="2:6" s="76" customFormat="1" outlineLevel="1" x14ac:dyDescent="0.2">
      <c r="B181" s="127" t="s">
        <v>59</v>
      </c>
      <c r="C181" s="78" t="s">
        <v>9</v>
      </c>
      <c r="D181" s="78" t="s">
        <v>16</v>
      </c>
      <c r="E181" s="78" t="str">
        <f t="shared" si="2"/>
        <v>Septembre03811 / LE MOYNE BENOIT</v>
      </c>
      <c r="F181" s="83"/>
    </row>
    <row r="182" spans="2:6" s="76" customFormat="1" outlineLevel="1" x14ac:dyDescent="0.2">
      <c r="B182" s="126" t="s">
        <v>24</v>
      </c>
      <c r="C182" s="78" t="s">
        <v>9</v>
      </c>
      <c r="D182" s="78" t="s">
        <v>16</v>
      </c>
      <c r="E182" s="78" t="str">
        <f t="shared" si="2"/>
        <v>Septembre03811 / LE MOYNE BENOIT</v>
      </c>
      <c r="F182" s="83"/>
    </row>
    <row r="183" spans="2:6" s="76" customFormat="1" outlineLevel="1" x14ac:dyDescent="0.2">
      <c r="B183" s="126" t="s">
        <v>22</v>
      </c>
      <c r="C183" s="78" t="s">
        <v>10</v>
      </c>
      <c r="D183" s="78" t="s">
        <v>16</v>
      </c>
      <c r="E183" s="78" t="str">
        <f t="shared" si="2"/>
        <v>Octobre03811 / LE MOYNE BENOIT</v>
      </c>
      <c r="F183" s="83"/>
    </row>
    <row r="184" spans="2:6" s="76" customFormat="1" outlineLevel="1" x14ac:dyDescent="0.2">
      <c r="B184" s="126" t="s">
        <v>23</v>
      </c>
      <c r="C184" s="78" t="s">
        <v>10</v>
      </c>
      <c r="D184" s="78" t="s">
        <v>16</v>
      </c>
      <c r="E184" s="78" t="str">
        <f t="shared" si="2"/>
        <v>Octobre03811 / LE MOYNE BENOIT</v>
      </c>
      <c r="F184" s="83"/>
    </row>
    <row r="185" spans="2:6" s="76" customFormat="1" outlineLevel="1" x14ac:dyDescent="0.2">
      <c r="B185" s="127" t="s">
        <v>59</v>
      </c>
      <c r="C185" s="78" t="s">
        <v>10</v>
      </c>
      <c r="D185" s="78" t="s">
        <v>16</v>
      </c>
      <c r="E185" s="78" t="str">
        <f t="shared" si="2"/>
        <v>Octobre03811 / LE MOYNE BENOIT</v>
      </c>
      <c r="F185" s="83"/>
    </row>
    <row r="186" spans="2:6" s="76" customFormat="1" outlineLevel="1" x14ac:dyDescent="0.2">
      <c r="B186" s="126" t="s">
        <v>24</v>
      </c>
      <c r="C186" s="78" t="s">
        <v>10</v>
      </c>
      <c r="D186" s="78" t="s">
        <v>16</v>
      </c>
      <c r="E186" s="78" t="str">
        <f t="shared" si="2"/>
        <v>Octobre03811 / LE MOYNE BENOIT</v>
      </c>
      <c r="F186" s="83"/>
    </row>
    <row r="187" spans="2:6" s="76" customFormat="1" outlineLevel="1" x14ac:dyDescent="0.2">
      <c r="B187" s="126" t="s">
        <v>22</v>
      </c>
      <c r="C187" s="78" t="s">
        <v>11</v>
      </c>
      <c r="D187" s="78" t="s">
        <v>16</v>
      </c>
      <c r="E187" s="78" t="str">
        <f t="shared" si="2"/>
        <v>Novembre03811 / LE MOYNE BENOIT</v>
      </c>
      <c r="F187" s="83"/>
    </row>
    <row r="188" spans="2:6" s="76" customFormat="1" outlineLevel="1" x14ac:dyDescent="0.2">
      <c r="B188" s="126" t="s">
        <v>23</v>
      </c>
      <c r="C188" s="78" t="s">
        <v>11</v>
      </c>
      <c r="D188" s="78" t="s">
        <v>16</v>
      </c>
      <c r="E188" s="78" t="str">
        <f t="shared" si="2"/>
        <v>Novembre03811 / LE MOYNE BENOIT</v>
      </c>
      <c r="F188" s="83"/>
    </row>
    <row r="189" spans="2:6" s="76" customFormat="1" outlineLevel="1" x14ac:dyDescent="0.2">
      <c r="B189" s="127" t="s">
        <v>59</v>
      </c>
      <c r="C189" s="78" t="s">
        <v>11</v>
      </c>
      <c r="D189" s="78" t="s">
        <v>16</v>
      </c>
      <c r="E189" s="78" t="str">
        <f t="shared" si="2"/>
        <v>Novembre03811 / LE MOYNE BENOIT</v>
      </c>
      <c r="F189" s="83"/>
    </row>
    <row r="190" spans="2:6" s="76" customFormat="1" outlineLevel="1" x14ac:dyDescent="0.2">
      <c r="B190" s="126" t="s">
        <v>24</v>
      </c>
      <c r="C190" s="78" t="s">
        <v>11</v>
      </c>
      <c r="D190" s="78" t="s">
        <v>16</v>
      </c>
      <c r="E190" s="78" t="str">
        <f t="shared" si="2"/>
        <v>Novembre03811 / LE MOYNE BENOIT</v>
      </c>
      <c r="F190" s="83"/>
    </row>
    <row r="191" spans="2:6" s="76" customFormat="1" outlineLevel="1" x14ac:dyDescent="0.2">
      <c r="B191" s="126" t="s">
        <v>22</v>
      </c>
      <c r="C191" s="78" t="s">
        <v>12</v>
      </c>
      <c r="D191" s="78" t="s">
        <v>16</v>
      </c>
      <c r="E191" s="78" t="str">
        <f t="shared" si="2"/>
        <v>Décembre03811 / LE MOYNE BENOIT</v>
      </c>
      <c r="F191" s="83"/>
    </row>
    <row r="192" spans="2:6" s="76" customFormat="1" outlineLevel="1" x14ac:dyDescent="0.2">
      <c r="B192" s="126" t="s">
        <v>23</v>
      </c>
      <c r="C192" s="78" t="s">
        <v>12</v>
      </c>
      <c r="D192" s="78" t="s">
        <v>16</v>
      </c>
      <c r="E192" s="78" t="str">
        <f t="shared" si="2"/>
        <v>Décembre03811 / LE MOYNE BENOIT</v>
      </c>
      <c r="F192" s="83"/>
    </row>
    <row r="193" spans="2:6" s="76" customFormat="1" outlineLevel="1" x14ac:dyDescent="0.2">
      <c r="B193" s="127" t="s">
        <v>59</v>
      </c>
      <c r="C193" s="78" t="s">
        <v>12</v>
      </c>
      <c r="D193" s="78" t="s">
        <v>16</v>
      </c>
      <c r="E193" s="78" t="str">
        <f t="shared" si="2"/>
        <v>Décembre03811 / LE MOYNE BENOIT</v>
      </c>
      <c r="F193" s="83"/>
    </row>
    <row r="194" spans="2:6" s="76" customFormat="1" outlineLevel="1" x14ac:dyDescent="0.2">
      <c r="B194" s="126" t="s">
        <v>24</v>
      </c>
      <c r="C194" s="78" t="s">
        <v>12</v>
      </c>
      <c r="D194" s="78" t="s">
        <v>16</v>
      </c>
      <c r="E194" s="78" t="str">
        <f t="shared" si="2"/>
        <v>Décembre03811 / LE MOYNE BENOIT</v>
      </c>
      <c r="F194" s="83"/>
    </row>
    <row r="195" spans="2:6" s="76" customFormat="1" outlineLevel="1" x14ac:dyDescent="0.2">
      <c r="B195" s="126" t="s">
        <v>22</v>
      </c>
      <c r="C195" s="78" t="s">
        <v>0</v>
      </c>
      <c r="D195" s="78" t="s">
        <v>76</v>
      </c>
      <c r="E195" s="78" t="str">
        <f t="shared" si="2"/>
        <v>Janvier05358 / BETSCH CELINE</v>
      </c>
      <c r="F195" s="83" t="e">
        <f>GETPIVOTDATA("NUM_AM",[2]TCD!$A$3,"CANAL_RDV","Externe","AGENT_VISITE","05358 / BETSCH CELINE")</f>
        <v>#REF!</v>
      </c>
    </row>
    <row r="196" spans="2:6" s="76" customFormat="1" outlineLevel="1" x14ac:dyDescent="0.2">
      <c r="B196" s="126" t="s">
        <v>23</v>
      </c>
      <c r="C196" s="78" t="s">
        <v>0</v>
      </c>
      <c r="D196" s="78" t="s">
        <v>76</v>
      </c>
      <c r="E196" s="78" t="str">
        <f t="shared" ref="E196:E259" si="3">CONCATENATE(C196,D196)</f>
        <v>Janvier05358 / BETSCH CELINE</v>
      </c>
      <c r="F196" s="83" t="e">
        <f>GETPIVOTDATA("NUM_AM",[2]TCD!$A$3,"CANAL_RDV","Interne sur site d'accueil","AGENT_VISITE","05358 / BETSCH CELINE")</f>
        <v>#REF!</v>
      </c>
    </row>
    <row r="197" spans="2:6" s="76" customFormat="1" outlineLevel="1" x14ac:dyDescent="0.2">
      <c r="B197" s="127" t="s">
        <v>59</v>
      </c>
      <c r="C197" s="78" t="s">
        <v>0</v>
      </c>
      <c r="D197" s="78" t="s">
        <v>76</v>
      </c>
      <c r="E197" s="78" t="str">
        <f t="shared" si="3"/>
        <v>Janvier05358 / BETSCH CELINE</v>
      </c>
      <c r="F197" s="83">
        <v>0</v>
      </c>
    </row>
    <row r="198" spans="2:6" s="76" customFormat="1" outlineLevel="1" x14ac:dyDescent="0.2">
      <c r="B198" s="126" t="s">
        <v>24</v>
      </c>
      <c r="C198" s="78" t="s">
        <v>0</v>
      </c>
      <c r="D198" s="78" t="s">
        <v>76</v>
      </c>
      <c r="E198" s="78" t="str">
        <f t="shared" si="3"/>
        <v>Janvier05358 / BETSCH CELINE</v>
      </c>
      <c r="F198" s="83" t="e">
        <f>GETPIVOTDATA("NUM_AM",[2]TCD!$A$3,"CANAL_RDV","Téléassistance","AGENT_VISITE","05358 / BETSCH CELINE")</f>
        <v>#REF!</v>
      </c>
    </row>
    <row r="199" spans="2:6" s="76" customFormat="1" outlineLevel="1" x14ac:dyDescent="0.2">
      <c r="B199" s="126" t="s">
        <v>22</v>
      </c>
      <c r="C199" s="78" t="s">
        <v>1</v>
      </c>
      <c r="D199" s="78" t="s">
        <v>76</v>
      </c>
      <c r="E199" s="78" t="str">
        <f t="shared" si="3"/>
        <v>Février05358 / BETSCH CELINE</v>
      </c>
      <c r="F199" s="83" t="e">
        <f>GETPIVOTDATA("NUM_AM",[3]TCD!$A$3,"CANAL_RDV","Externe","AGENT_VISITE","05358 / BETSCH CELINE")</f>
        <v>#REF!</v>
      </c>
    </row>
    <row r="200" spans="2:6" s="76" customFormat="1" outlineLevel="1" x14ac:dyDescent="0.2">
      <c r="B200" s="126" t="s">
        <v>23</v>
      </c>
      <c r="C200" s="78" t="s">
        <v>1</v>
      </c>
      <c r="D200" s="78" t="s">
        <v>76</v>
      </c>
      <c r="E200" s="78" t="str">
        <f t="shared" si="3"/>
        <v>Février05358 / BETSCH CELINE</v>
      </c>
      <c r="F200" s="83" t="e">
        <f>GETPIVOTDATA("NUM_AM",[3]TCD!$A$3,"CANAL_RDV","Interne sur site d'accueil","AGENT_VISITE","05358 / BETSCH CELINE")</f>
        <v>#REF!</v>
      </c>
    </row>
    <row r="201" spans="2:6" s="76" customFormat="1" outlineLevel="1" x14ac:dyDescent="0.2">
      <c r="B201" s="127" t="s">
        <v>59</v>
      </c>
      <c r="C201" s="78" t="s">
        <v>1</v>
      </c>
      <c r="D201" s="78" t="s">
        <v>76</v>
      </c>
      <c r="E201" s="78" t="str">
        <f t="shared" si="3"/>
        <v>Février05358 / BETSCH CELINE</v>
      </c>
      <c r="F201" s="83">
        <f>0</f>
        <v>0</v>
      </c>
    </row>
    <row r="202" spans="2:6" s="76" customFormat="1" outlineLevel="1" x14ac:dyDescent="0.2">
      <c r="B202" s="126" t="s">
        <v>24</v>
      </c>
      <c r="C202" s="78" t="s">
        <v>1</v>
      </c>
      <c r="D202" s="78" t="s">
        <v>76</v>
      </c>
      <c r="E202" s="78" t="str">
        <f t="shared" si="3"/>
        <v>Février05358 / BETSCH CELINE</v>
      </c>
      <c r="F202" s="83" t="e">
        <f>GETPIVOTDATA("NUM_AM",[3]TCD!$A$3,"CANAL_RDV","Téléassistance","AGENT_VISITE","05358 / BETSCH CELINE")</f>
        <v>#REF!</v>
      </c>
    </row>
    <row r="203" spans="2:6" s="76" customFormat="1" outlineLevel="1" x14ac:dyDescent="0.2">
      <c r="B203" s="126" t="s">
        <v>22</v>
      </c>
      <c r="C203" s="78" t="s">
        <v>2</v>
      </c>
      <c r="D203" s="78" t="s">
        <v>76</v>
      </c>
      <c r="E203" s="78" t="str">
        <f t="shared" si="3"/>
        <v>Mars05358 / BETSCH CELINE</v>
      </c>
      <c r="F203" s="83"/>
    </row>
    <row r="204" spans="2:6" s="76" customFormat="1" outlineLevel="1" x14ac:dyDescent="0.2">
      <c r="B204" s="126" t="s">
        <v>23</v>
      </c>
      <c r="C204" s="78" t="s">
        <v>2</v>
      </c>
      <c r="D204" s="78" t="s">
        <v>76</v>
      </c>
      <c r="E204" s="78" t="str">
        <f t="shared" si="3"/>
        <v>Mars05358 / BETSCH CELINE</v>
      </c>
      <c r="F204" s="83"/>
    </row>
    <row r="205" spans="2:6" s="76" customFormat="1" outlineLevel="1" x14ac:dyDescent="0.2">
      <c r="B205" s="127" t="s">
        <v>59</v>
      </c>
      <c r="C205" s="78" t="s">
        <v>2</v>
      </c>
      <c r="D205" s="78" t="s">
        <v>76</v>
      </c>
      <c r="E205" s="78" t="str">
        <f t="shared" si="3"/>
        <v>Mars05358 / BETSCH CELINE</v>
      </c>
      <c r="F205" s="83"/>
    </row>
    <row r="206" spans="2:6" s="76" customFormat="1" outlineLevel="1" x14ac:dyDescent="0.2">
      <c r="B206" s="126" t="s">
        <v>24</v>
      </c>
      <c r="C206" s="78" t="s">
        <v>2</v>
      </c>
      <c r="D206" s="78" t="s">
        <v>76</v>
      </c>
      <c r="E206" s="78" t="str">
        <f t="shared" si="3"/>
        <v>Mars05358 / BETSCH CELINE</v>
      </c>
      <c r="F206" s="83"/>
    </row>
    <row r="207" spans="2:6" s="76" customFormat="1" outlineLevel="1" x14ac:dyDescent="0.2">
      <c r="B207" s="126" t="s">
        <v>22</v>
      </c>
      <c r="C207" s="78" t="s">
        <v>3</v>
      </c>
      <c r="D207" s="78" t="s">
        <v>76</v>
      </c>
      <c r="E207" s="78" t="str">
        <f t="shared" si="3"/>
        <v>Avril05358 / BETSCH CELINE</v>
      </c>
      <c r="F207" s="83"/>
    </row>
    <row r="208" spans="2:6" s="76" customFormat="1" outlineLevel="1" x14ac:dyDescent="0.2">
      <c r="B208" s="126" t="s">
        <v>23</v>
      </c>
      <c r="C208" s="78" t="s">
        <v>3</v>
      </c>
      <c r="D208" s="78" t="s">
        <v>76</v>
      </c>
      <c r="E208" s="78" t="str">
        <f t="shared" si="3"/>
        <v>Avril05358 / BETSCH CELINE</v>
      </c>
      <c r="F208" s="83"/>
    </row>
    <row r="209" spans="2:6" s="76" customFormat="1" outlineLevel="1" x14ac:dyDescent="0.2">
      <c r="B209" s="127" t="s">
        <v>59</v>
      </c>
      <c r="C209" s="78" t="s">
        <v>3</v>
      </c>
      <c r="D209" s="78" t="s">
        <v>76</v>
      </c>
      <c r="E209" s="78" t="str">
        <f t="shared" si="3"/>
        <v>Avril05358 / BETSCH CELINE</v>
      </c>
      <c r="F209" s="83"/>
    </row>
    <row r="210" spans="2:6" s="76" customFormat="1" outlineLevel="1" x14ac:dyDescent="0.2">
      <c r="B210" s="126" t="s">
        <v>24</v>
      </c>
      <c r="C210" s="78" t="s">
        <v>3</v>
      </c>
      <c r="D210" s="78" t="s">
        <v>76</v>
      </c>
      <c r="E210" s="78" t="str">
        <f t="shared" si="3"/>
        <v>Avril05358 / BETSCH CELINE</v>
      </c>
      <c r="F210" s="83"/>
    </row>
    <row r="211" spans="2:6" s="76" customFormat="1" outlineLevel="1" x14ac:dyDescent="0.2">
      <c r="B211" s="126" t="s">
        <v>22</v>
      </c>
      <c r="C211" s="78" t="s">
        <v>4</v>
      </c>
      <c r="D211" s="78" t="s">
        <v>76</v>
      </c>
      <c r="E211" s="78" t="str">
        <f t="shared" si="3"/>
        <v>Mai05358 / BETSCH CELINE</v>
      </c>
      <c r="F211" s="83"/>
    </row>
    <row r="212" spans="2:6" s="76" customFormat="1" outlineLevel="1" x14ac:dyDescent="0.2">
      <c r="B212" s="126" t="s">
        <v>23</v>
      </c>
      <c r="C212" s="78" t="s">
        <v>4</v>
      </c>
      <c r="D212" s="78" t="s">
        <v>76</v>
      </c>
      <c r="E212" s="78" t="str">
        <f t="shared" si="3"/>
        <v>Mai05358 / BETSCH CELINE</v>
      </c>
      <c r="F212" s="83"/>
    </row>
    <row r="213" spans="2:6" s="76" customFormat="1" outlineLevel="1" x14ac:dyDescent="0.2">
      <c r="B213" s="127" t="s">
        <v>59</v>
      </c>
      <c r="C213" s="78" t="s">
        <v>4</v>
      </c>
      <c r="D213" s="78" t="s">
        <v>76</v>
      </c>
      <c r="E213" s="78" t="str">
        <f t="shared" si="3"/>
        <v>Mai05358 / BETSCH CELINE</v>
      </c>
      <c r="F213" s="83"/>
    </row>
    <row r="214" spans="2:6" s="76" customFormat="1" outlineLevel="1" x14ac:dyDescent="0.2">
      <c r="B214" s="126" t="s">
        <v>24</v>
      </c>
      <c r="C214" s="78" t="s">
        <v>4</v>
      </c>
      <c r="D214" s="78" t="s">
        <v>76</v>
      </c>
      <c r="E214" s="78" t="str">
        <f t="shared" si="3"/>
        <v>Mai05358 / BETSCH CELINE</v>
      </c>
      <c r="F214" s="83"/>
    </row>
    <row r="215" spans="2:6" s="76" customFormat="1" outlineLevel="1" x14ac:dyDescent="0.2">
      <c r="B215" s="126" t="s">
        <v>22</v>
      </c>
      <c r="C215" s="78" t="s">
        <v>5</v>
      </c>
      <c r="D215" s="78" t="s">
        <v>76</v>
      </c>
      <c r="E215" s="78" t="str">
        <f t="shared" si="3"/>
        <v>Juin05358 / BETSCH CELINE</v>
      </c>
      <c r="F215" s="83"/>
    </row>
    <row r="216" spans="2:6" s="76" customFormat="1" outlineLevel="1" x14ac:dyDescent="0.2">
      <c r="B216" s="126" t="s">
        <v>23</v>
      </c>
      <c r="C216" s="78" t="s">
        <v>5</v>
      </c>
      <c r="D216" s="78" t="s">
        <v>76</v>
      </c>
      <c r="E216" s="78" t="str">
        <f t="shared" si="3"/>
        <v>Juin05358 / BETSCH CELINE</v>
      </c>
      <c r="F216" s="83"/>
    </row>
    <row r="217" spans="2:6" s="76" customFormat="1" outlineLevel="1" x14ac:dyDescent="0.2">
      <c r="B217" s="127" t="s">
        <v>59</v>
      </c>
      <c r="C217" s="78" t="s">
        <v>5</v>
      </c>
      <c r="D217" s="78" t="s">
        <v>76</v>
      </c>
      <c r="E217" s="78" t="str">
        <f t="shared" si="3"/>
        <v>Juin05358 / BETSCH CELINE</v>
      </c>
      <c r="F217" s="83"/>
    </row>
    <row r="218" spans="2:6" s="76" customFormat="1" outlineLevel="1" x14ac:dyDescent="0.2">
      <c r="B218" s="126" t="s">
        <v>24</v>
      </c>
      <c r="C218" s="78" t="s">
        <v>5</v>
      </c>
      <c r="D218" s="78" t="s">
        <v>76</v>
      </c>
      <c r="E218" s="78" t="str">
        <f t="shared" si="3"/>
        <v>Juin05358 / BETSCH CELINE</v>
      </c>
      <c r="F218" s="83"/>
    </row>
    <row r="219" spans="2:6" s="76" customFormat="1" outlineLevel="1" x14ac:dyDescent="0.2">
      <c r="B219" s="126" t="s">
        <v>22</v>
      </c>
      <c r="C219" s="78" t="s">
        <v>6</v>
      </c>
      <c r="D219" s="78" t="s">
        <v>76</v>
      </c>
      <c r="E219" s="78" t="str">
        <f t="shared" si="3"/>
        <v>Juillet05358 / BETSCH CELINE</v>
      </c>
      <c r="F219" s="83"/>
    </row>
    <row r="220" spans="2:6" s="76" customFormat="1" outlineLevel="1" x14ac:dyDescent="0.2">
      <c r="B220" s="126" t="s">
        <v>23</v>
      </c>
      <c r="C220" s="78" t="s">
        <v>6</v>
      </c>
      <c r="D220" s="78" t="s">
        <v>76</v>
      </c>
      <c r="E220" s="78" t="str">
        <f t="shared" si="3"/>
        <v>Juillet05358 / BETSCH CELINE</v>
      </c>
      <c r="F220" s="83"/>
    </row>
    <row r="221" spans="2:6" s="76" customFormat="1" outlineLevel="1" x14ac:dyDescent="0.2">
      <c r="B221" s="127" t="s">
        <v>59</v>
      </c>
      <c r="C221" s="78" t="s">
        <v>6</v>
      </c>
      <c r="D221" s="78" t="s">
        <v>76</v>
      </c>
      <c r="E221" s="78" t="str">
        <f t="shared" si="3"/>
        <v>Juillet05358 / BETSCH CELINE</v>
      </c>
      <c r="F221" s="83"/>
    </row>
    <row r="222" spans="2:6" s="76" customFormat="1" outlineLevel="1" x14ac:dyDescent="0.2">
      <c r="B222" s="126" t="s">
        <v>24</v>
      </c>
      <c r="C222" s="78" t="s">
        <v>6</v>
      </c>
      <c r="D222" s="78" t="s">
        <v>76</v>
      </c>
      <c r="E222" s="78" t="str">
        <f t="shared" si="3"/>
        <v>Juillet05358 / BETSCH CELINE</v>
      </c>
      <c r="F222" s="83"/>
    </row>
    <row r="223" spans="2:6" s="76" customFormat="1" outlineLevel="1" x14ac:dyDescent="0.2">
      <c r="B223" s="126" t="s">
        <v>22</v>
      </c>
      <c r="C223" s="78" t="s">
        <v>7</v>
      </c>
      <c r="D223" s="78" t="s">
        <v>76</v>
      </c>
      <c r="E223" s="78" t="str">
        <f t="shared" si="3"/>
        <v>Aout05358 / BETSCH CELINE</v>
      </c>
      <c r="F223" s="83"/>
    </row>
    <row r="224" spans="2:6" s="76" customFormat="1" outlineLevel="1" x14ac:dyDescent="0.2">
      <c r="B224" s="126" t="s">
        <v>23</v>
      </c>
      <c r="C224" s="78" t="s">
        <v>7</v>
      </c>
      <c r="D224" s="78" t="s">
        <v>76</v>
      </c>
      <c r="E224" s="78" t="str">
        <f t="shared" si="3"/>
        <v>Aout05358 / BETSCH CELINE</v>
      </c>
      <c r="F224" s="83"/>
    </row>
    <row r="225" spans="2:6" s="76" customFormat="1" outlineLevel="1" x14ac:dyDescent="0.2">
      <c r="B225" s="127" t="s">
        <v>59</v>
      </c>
      <c r="C225" s="78" t="s">
        <v>7</v>
      </c>
      <c r="D225" s="78" t="s">
        <v>76</v>
      </c>
      <c r="E225" s="78" t="str">
        <f t="shared" si="3"/>
        <v>Aout05358 / BETSCH CELINE</v>
      </c>
      <c r="F225" s="83"/>
    </row>
    <row r="226" spans="2:6" s="76" customFormat="1" outlineLevel="1" x14ac:dyDescent="0.2">
      <c r="B226" s="126" t="s">
        <v>24</v>
      </c>
      <c r="C226" s="78" t="s">
        <v>8</v>
      </c>
      <c r="D226" s="78" t="s">
        <v>76</v>
      </c>
      <c r="E226" s="78" t="str">
        <f t="shared" si="3"/>
        <v>Août05358 / BETSCH CELINE</v>
      </c>
      <c r="F226" s="83"/>
    </row>
    <row r="227" spans="2:6" s="76" customFormat="1" outlineLevel="1" x14ac:dyDescent="0.2">
      <c r="B227" s="126" t="s">
        <v>22</v>
      </c>
      <c r="C227" s="78" t="s">
        <v>9</v>
      </c>
      <c r="D227" s="78" t="s">
        <v>76</v>
      </c>
      <c r="E227" s="78" t="str">
        <f t="shared" si="3"/>
        <v>Septembre05358 / BETSCH CELINE</v>
      </c>
      <c r="F227" s="83"/>
    </row>
    <row r="228" spans="2:6" s="76" customFormat="1" outlineLevel="1" x14ac:dyDescent="0.2">
      <c r="B228" s="126" t="s">
        <v>23</v>
      </c>
      <c r="C228" s="78" t="s">
        <v>9</v>
      </c>
      <c r="D228" s="78" t="s">
        <v>76</v>
      </c>
      <c r="E228" s="78" t="str">
        <f t="shared" si="3"/>
        <v>Septembre05358 / BETSCH CELINE</v>
      </c>
      <c r="F228" s="83"/>
    </row>
    <row r="229" spans="2:6" s="76" customFormat="1" outlineLevel="1" x14ac:dyDescent="0.2">
      <c r="B229" s="127" t="s">
        <v>59</v>
      </c>
      <c r="C229" s="78" t="s">
        <v>9</v>
      </c>
      <c r="D229" s="78" t="s">
        <v>76</v>
      </c>
      <c r="E229" s="78" t="str">
        <f t="shared" si="3"/>
        <v>Septembre05358 / BETSCH CELINE</v>
      </c>
      <c r="F229" s="83"/>
    </row>
    <row r="230" spans="2:6" s="76" customFormat="1" outlineLevel="1" x14ac:dyDescent="0.2">
      <c r="B230" s="126" t="s">
        <v>24</v>
      </c>
      <c r="C230" s="78" t="s">
        <v>9</v>
      </c>
      <c r="D230" s="78" t="s">
        <v>76</v>
      </c>
      <c r="E230" s="78" t="str">
        <f t="shared" si="3"/>
        <v>Septembre05358 / BETSCH CELINE</v>
      </c>
      <c r="F230" s="83"/>
    </row>
    <row r="231" spans="2:6" s="76" customFormat="1" outlineLevel="1" x14ac:dyDescent="0.2">
      <c r="B231" s="126" t="s">
        <v>22</v>
      </c>
      <c r="C231" s="78" t="s">
        <v>10</v>
      </c>
      <c r="D231" s="78" t="s">
        <v>76</v>
      </c>
      <c r="E231" s="78" t="str">
        <f t="shared" si="3"/>
        <v>Octobre05358 / BETSCH CELINE</v>
      </c>
      <c r="F231" s="83"/>
    </row>
    <row r="232" spans="2:6" s="76" customFormat="1" outlineLevel="1" x14ac:dyDescent="0.2">
      <c r="B232" s="126" t="s">
        <v>23</v>
      </c>
      <c r="C232" s="78" t="s">
        <v>10</v>
      </c>
      <c r="D232" s="78" t="s">
        <v>76</v>
      </c>
      <c r="E232" s="78" t="str">
        <f t="shared" si="3"/>
        <v>Octobre05358 / BETSCH CELINE</v>
      </c>
      <c r="F232" s="83"/>
    </row>
    <row r="233" spans="2:6" s="76" customFormat="1" outlineLevel="1" x14ac:dyDescent="0.2">
      <c r="B233" s="127" t="s">
        <v>59</v>
      </c>
      <c r="C233" s="78" t="s">
        <v>10</v>
      </c>
      <c r="D233" s="78" t="s">
        <v>76</v>
      </c>
      <c r="E233" s="78" t="str">
        <f t="shared" si="3"/>
        <v>Octobre05358 / BETSCH CELINE</v>
      </c>
      <c r="F233" s="83"/>
    </row>
    <row r="234" spans="2:6" s="76" customFormat="1" outlineLevel="1" x14ac:dyDescent="0.2">
      <c r="B234" s="126" t="s">
        <v>24</v>
      </c>
      <c r="C234" s="78" t="s">
        <v>10</v>
      </c>
      <c r="D234" s="78" t="s">
        <v>76</v>
      </c>
      <c r="E234" s="78" t="str">
        <f t="shared" si="3"/>
        <v>Octobre05358 / BETSCH CELINE</v>
      </c>
      <c r="F234" s="83"/>
    </row>
    <row r="235" spans="2:6" s="76" customFormat="1" outlineLevel="1" x14ac:dyDescent="0.2">
      <c r="B235" s="126" t="s">
        <v>22</v>
      </c>
      <c r="C235" s="78" t="s">
        <v>11</v>
      </c>
      <c r="D235" s="78" t="s">
        <v>76</v>
      </c>
      <c r="E235" s="78" t="str">
        <f t="shared" si="3"/>
        <v>Novembre05358 / BETSCH CELINE</v>
      </c>
      <c r="F235" s="83"/>
    </row>
    <row r="236" spans="2:6" s="76" customFormat="1" outlineLevel="1" x14ac:dyDescent="0.2">
      <c r="B236" s="126" t="s">
        <v>23</v>
      </c>
      <c r="C236" s="78" t="s">
        <v>11</v>
      </c>
      <c r="D236" s="78" t="s">
        <v>76</v>
      </c>
      <c r="E236" s="78" t="str">
        <f t="shared" si="3"/>
        <v>Novembre05358 / BETSCH CELINE</v>
      </c>
      <c r="F236" s="83"/>
    </row>
    <row r="237" spans="2:6" s="76" customFormat="1" outlineLevel="1" x14ac:dyDescent="0.2">
      <c r="B237" s="127" t="s">
        <v>59</v>
      </c>
      <c r="C237" s="78" t="s">
        <v>11</v>
      </c>
      <c r="D237" s="78" t="s">
        <v>76</v>
      </c>
      <c r="E237" s="78" t="str">
        <f t="shared" si="3"/>
        <v>Novembre05358 / BETSCH CELINE</v>
      </c>
      <c r="F237" s="83"/>
    </row>
    <row r="238" spans="2:6" s="76" customFormat="1" outlineLevel="1" x14ac:dyDescent="0.2">
      <c r="B238" s="126" t="s">
        <v>24</v>
      </c>
      <c r="C238" s="78" t="s">
        <v>11</v>
      </c>
      <c r="D238" s="78" t="s">
        <v>76</v>
      </c>
      <c r="E238" s="78" t="str">
        <f t="shared" si="3"/>
        <v>Novembre05358 / BETSCH CELINE</v>
      </c>
      <c r="F238" s="83"/>
    </row>
    <row r="239" spans="2:6" s="76" customFormat="1" outlineLevel="1" x14ac:dyDescent="0.2">
      <c r="B239" s="126" t="s">
        <v>22</v>
      </c>
      <c r="C239" s="78" t="s">
        <v>12</v>
      </c>
      <c r="D239" s="78" t="s">
        <v>76</v>
      </c>
      <c r="E239" s="78" t="str">
        <f t="shared" si="3"/>
        <v>Décembre05358 / BETSCH CELINE</v>
      </c>
      <c r="F239" s="83"/>
    </row>
    <row r="240" spans="2:6" s="76" customFormat="1" outlineLevel="1" x14ac:dyDescent="0.2">
      <c r="B240" s="126" t="s">
        <v>23</v>
      </c>
      <c r="C240" s="78" t="s">
        <v>12</v>
      </c>
      <c r="D240" s="78" t="s">
        <v>76</v>
      </c>
      <c r="E240" s="78" t="str">
        <f t="shared" si="3"/>
        <v>Décembre05358 / BETSCH CELINE</v>
      </c>
      <c r="F240" s="83"/>
    </row>
    <row r="241" spans="2:6" s="76" customFormat="1" outlineLevel="1" x14ac:dyDescent="0.2">
      <c r="B241" s="127" t="s">
        <v>59</v>
      </c>
      <c r="C241" s="78" t="s">
        <v>12</v>
      </c>
      <c r="D241" s="78" t="s">
        <v>76</v>
      </c>
      <c r="E241" s="78" t="str">
        <f t="shared" si="3"/>
        <v>Décembre05358 / BETSCH CELINE</v>
      </c>
      <c r="F241" s="83"/>
    </row>
    <row r="242" spans="2:6" s="76" customFormat="1" outlineLevel="1" x14ac:dyDescent="0.2">
      <c r="B242" s="126" t="s">
        <v>24</v>
      </c>
      <c r="C242" s="78" t="s">
        <v>12</v>
      </c>
      <c r="D242" s="78" t="s">
        <v>76</v>
      </c>
      <c r="E242" s="78" t="str">
        <f t="shared" si="3"/>
        <v>Décembre05358 / BETSCH CELINE</v>
      </c>
      <c r="F242" s="83"/>
    </row>
    <row r="243" spans="2:6" s="76" customFormat="1" outlineLevel="1" x14ac:dyDescent="0.2">
      <c r="B243" s="126" t="s">
        <v>22</v>
      </c>
      <c r="C243" s="78" t="s">
        <v>0</v>
      </c>
      <c r="D243" s="78" t="s">
        <v>17</v>
      </c>
      <c r="E243" s="78" t="str">
        <f t="shared" si="3"/>
        <v>Janvier04988 / STIRNEMANN JEAN VINCENT</v>
      </c>
      <c r="F243" s="83" t="e">
        <f>GETPIVOTDATA("NUM_AM",[2]TCD!$A$3,"CANAL_RDV","Externe","AGENT_VISITE","04988 / STIRNEMANN JEAN VINCENT")</f>
        <v>#REF!</v>
      </c>
    </row>
    <row r="244" spans="2:6" s="76" customFormat="1" outlineLevel="1" x14ac:dyDescent="0.2">
      <c r="B244" s="126" t="s">
        <v>23</v>
      </c>
      <c r="C244" s="78" t="s">
        <v>0</v>
      </c>
      <c r="D244" s="78" t="s">
        <v>17</v>
      </c>
      <c r="E244" s="78" t="str">
        <f t="shared" si="3"/>
        <v>Janvier04988 / STIRNEMANN JEAN VINCENT</v>
      </c>
      <c r="F244" s="83" t="e">
        <f>GETPIVOTDATA("NUM_AM",[2]TCD!$A$3,"CANAL_RDV","Interne sur site d'accueil","AGENT_VISITE","04988 / STIRNEMANN JEAN VINCENT")</f>
        <v>#REF!</v>
      </c>
    </row>
    <row r="245" spans="2:6" s="76" customFormat="1" outlineLevel="1" x14ac:dyDescent="0.2">
      <c r="B245" s="127" t="s">
        <v>59</v>
      </c>
      <c r="C245" s="78" t="s">
        <v>0</v>
      </c>
      <c r="D245" s="78" t="s">
        <v>17</v>
      </c>
      <c r="E245" s="78" t="str">
        <f t="shared" si="3"/>
        <v>Janvier04988 / STIRNEMANN JEAN VINCENT</v>
      </c>
      <c r="F245" s="83">
        <f>0</f>
        <v>0</v>
      </c>
    </row>
    <row r="246" spans="2:6" s="76" customFormat="1" outlineLevel="1" x14ac:dyDescent="0.2">
      <c r="B246" s="126" t="s">
        <v>24</v>
      </c>
      <c r="C246" s="78" t="s">
        <v>0</v>
      </c>
      <c r="D246" s="78" t="s">
        <v>17</v>
      </c>
      <c r="E246" s="78" t="str">
        <f t="shared" si="3"/>
        <v>Janvier04988 / STIRNEMANN JEAN VINCENT</v>
      </c>
      <c r="F246" s="83" t="e">
        <f>GETPIVOTDATA("NUM_AM",[2]TCD!$A$3,"CANAL_RDV","Téléassistance","AGENT_VISITE","04988 / STIRNEMANN JEAN VINCENT")</f>
        <v>#REF!</v>
      </c>
    </row>
    <row r="247" spans="2:6" s="76" customFormat="1" outlineLevel="1" x14ac:dyDescent="0.2">
      <c r="B247" s="126" t="s">
        <v>22</v>
      </c>
      <c r="C247" s="78" t="s">
        <v>1</v>
      </c>
      <c r="D247" s="78" t="s">
        <v>17</v>
      </c>
      <c r="E247" s="78" t="str">
        <f t="shared" si="3"/>
        <v>Février04988 / STIRNEMANN JEAN VINCENT</v>
      </c>
      <c r="F247" s="83" t="e">
        <f>GETPIVOTDATA("NUM_AM",[3]TCD!$A$3,"CANAL_RDV","Externe","AGENT_VISITE","04988 / STIRNEMANN JEAN VINCENT")</f>
        <v>#REF!</v>
      </c>
    </row>
    <row r="248" spans="2:6" s="76" customFormat="1" outlineLevel="1" x14ac:dyDescent="0.2">
      <c r="B248" s="126" t="s">
        <v>23</v>
      </c>
      <c r="C248" s="78" t="s">
        <v>1</v>
      </c>
      <c r="D248" s="78" t="s">
        <v>17</v>
      </c>
      <c r="E248" s="78" t="str">
        <f t="shared" si="3"/>
        <v>Février04988 / STIRNEMANN JEAN VINCENT</v>
      </c>
      <c r="F248" s="83" t="e">
        <f>GETPIVOTDATA("NUM_AM",[3]TCD!$A$3,"CANAL_RDV","Interne sur site d'accueil","AGENT_VISITE","04988 / STIRNEMANN JEAN VINCENT")</f>
        <v>#REF!</v>
      </c>
    </row>
    <row r="249" spans="2:6" s="76" customFormat="1" outlineLevel="1" x14ac:dyDescent="0.2">
      <c r="B249" s="127" t="s">
        <v>59</v>
      </c>
      <c r="C249" s="78" t="s">
        <v>1</v>
      </c>
      <c r="D249" s="78" t="s">
        <v>17</v>
      </c>
      <c r="E249" s="78" t="str">
        <f t="shared" si="3"/>
        <v>Février04988 / STIRNEMANN JEAN VINCENT</v>
      </c>
      <c r="F249" s="83">
        <f>0</f>
        <v>0</v>
      </c>
    </row>
    <row r="250" spans="2:6" s="76" customFormat="1" outlineLevel="1" x14ac:dyDescent="0.2">
      <c r="B250" s="126" t="s">
        <v>24</v>
      </c>
      <c r="C250" s="78" t="s">
        <v>1</v>
      </c>
      <c r="D250" s="78" t="s">
        <v>17</v>
      </c>
      <c r="E250" s="78" t="str">
        <f t="shared" si="3"/>
        <v>Février04988 / STIRNEMANN JEAN VINCENT</v>
      </c>
      <c r="F250" s="83" t="e">
        <f>GETPIVOTDATA("NUM_AM",[3]TCD!$A$3,"CANAL_RDV","Téléassistance","AGENT_VISITE","04988 / STIRNEMANN JEAN VINCENT")</f>
        <v>#REF!</v>
      </c>
    </row>
    <row r="251" spans="2:6" s="76" customFormat="1" outlineLevel="1" x14ac:dyDescent="0.2">
      <c r="B251" s="126" t="s">
        <v>22</v>
      </c>
      <c r="C251" s="78" t="s">
        <v>2</v>
      </c>
      <c r="D251" s="78" t="s">
        <v>17</v>
      </c>
      <c r="E251" s="78" t="str">
        <f t="shared" si="3"/>
        <v>Mars04988 / STIRNEMANN JEAN VINCENT</v>
      </c>
      <c r="F251" s="83"/>
    </row>
    <row r="252" spans="2:6" s="76" customFormat="1" outlineLevel="1" x14ac:dyDescent="0.2">
      <c r="B252" s="126" t="s">
        <v>23</v>
      </c>
      <c r="C252" s="78" t="s">
        <v>2</v>
      </c>
      <c r="D252" s="78" t="s">
        <v>17</v>
      </c>
      <c r="E252" s="78" t="str">
        <f t="shared" si="3"/>
        <v>Mars04988 / STIRNEMANN JEAN VINCENT</v>
      </c>
      <c r="F252" s="83"/>
    </row>
    <row r="253" spans="2:6" s="76" customFormat="1" outlineLevel="1" x14ac:dyDescent="0.2">
      <c r="B253" s="127" t="s">
        <v>59</v>
      </c>
      <c r="C253" s="78" t="s">
        <v>2</v>
      </c>
      <c r="D253" s="78" t="s">
        <v>17</v>
      </c>
      <c r="E253" s="78" t="str">
        <f t="shared" si="3"/>
        <v>Mars04988 / STIRNEMANN JEAN VINCENT</v>
      </c>
      <c r="F253" s="83"/>
    </row>
    <row r="254" spans="2:6" s="76" customFormat="1" outlineLevel="1" x14ac:dyDescent="0.2">
      <c r="B254" s="126" t="s">
        <v>24</v>
      </c>
      <c r="C254" s="78" t="s">
        <v>2</v>
      </c>
      <c r="D254" s="78" t="s">
        <v>17</v>
      </c>
      <c r="E254" s="78" t="str">
        <f t="shared" si="3"/>
        <v>Mars04988 / STIRNEMANN JEAN VINCENT</v>
      </c>
      <c r="F254" s="83"/>
    </row>
    <row r="255" spans="2:6" s="76" customFormat="1" outlineLevel="1" x14ac:dyDescent="0.2">
      <c r="B255" s="126" t="s">
        <v>22</v>
      </c>
      <c r="C255" s="78" t="s">
        <v>3</v>
      </c>
      <c r="D255" s="78" t="s">
        <v>17</v>
      </c>
      <c r="E255" s="78" t="str">
        <f t="shared" si="3"/>
        <v>Avril04988 / STIRNEMANN JEAN VINCENT</v>
      </c>
      <c r="F255" s="83"/>
    </row>
    <row r="256" spans="2:6" s="76" customFormat="1" outlineLevel="1" x14ac:dyDescent="0.2">
      <c r="B256" s="126" t="s">
        <v>23</v>
      </c>
      <c r="C256" s="78" t="s">
        <v>3</v>
      </c>
      <c r="D256" s="78" t="s">
        <v>17</v>
      </c>
      <c r="E256" s="78" t="str">
        <f t="shared" si="3"/>
        <v>Avril04988 / STIRNEMANN JEAN VINCENT</v>
      </c>
      <c r="F256" s="83"/>
    </row>
    <row r="257" spans="2:6" s="76" customFormat="1" outlineLevel="1" x14ac:dyDescent="0.2">
      <c r="B257" s="127" t="s">
        <v>59</v>
      </c>
      <c r="C257" s="78" t="s">
        <v>3</v>
      </c>
      <c r="D257" s="78" t="s">
        <v>17</v>
      </c>
      <c r="E257" s="78" t="str">
        <f t="shared" si="3"/>
        <v>Avril04988 / STIRNEMANN JEAN VINCENT</v>
      </c>
      <c r="F257" s="83"/>
    </row>
    <row r="258" spans="2:6" s="76" customFormat="1" outlineLevel="1" x14ac:dyDescent="0.2">
      <c r="B258" s="126" t="s">
        <v>24</v>
      </c>
      <c r="C258" s="78" t="s">
        <v>3</v>
      </c>
      <c r="D258" s="78" t="s">
        <v>17</v>
      </c>
      <c r="E258" s="78" t="str">
        <f t="shared" si="3"/>
        <v>Avril04988 / STIRNEMANN JEAN VINCENT</v>
      </c>
      <c r="F258" s="83"/>
    </row>
    <row r="259" spans="2:6" s="76" customFormat="1" outlineLevel="1" x14ac:dyDescent="0.2">
      <c r="B259" s="126" t="s">
        <v>22</v>
      </c>
      <c r="C259" s="78" t="s">
        <v>4</v>
      </c>
      <c r="D259" s="78" t="s">
        <v>17</v>
      </c>
      <c r="E259" s="78" t="str">
        <f t="shared" si="3"/>
        <v>Mai04988 / STIRNEMANN JEAN VINCENT</v>
      </c>
      <c r="F259" s="83"/>
    </row>
    <row r="260" spans="2:6" s="76" customFormat="1" outlineLevel="1" x14ac:dyDescent="0.2">
      <c r="B260" s="126" t="s">
        <v>23</v>
      </c>
      <c r="C260" s="78" t="s">
        <v>4</v>
      </c>
      <c r="D260" s="78" t="s">
        <v>17</v>
      </c>
      <c r="E260" s="78" t="str">
        <f t="shared" ref="E260:E323" si="4">CONCATENATE(C260,D260)</f>
        <v>Mai04988 / STIRNEMANN JEAN VINCENT</v>
      </c>
      <c r="F260" s="83"/>
    </row>
    <row r="261" spans="2:6" s="76" customFormat="1" outlineLevel="1" x14ac:dyDescent="0.2">
      <c r="B261" s="127" t="s">
        <v>59</v>
      </c>
      <c r="C261" s="78" t="s">
        <v>4</v>
      </c>
      <c r="D261" s="78" t="s">
        <v>17</v>
      </c>
      <c r="E261" s="78" t="str">
        <f t="shared" si="4"/>
        <v>Mai04988 / STIRNEMANN JEAN VINCENT</v>
      </c>
      <c r="F261" s="83"/>
    </row>
    <row r="262" spans="2:6" s="76" customFormat="1" outlineLevel="1" x14ac:dyDescent="0.2">
      <c r="B262" s="126" t="s">
        <v>24</v>
      </c>
      <c r="C262" s="78" t="s">
        <v>4</v>
      </c>
      <c r="D262" s="78" t="s">
        <v>17</v>
      </c>
      <c r="E262" s="78" t="str">
        <f t="shared" si="4"/>
        <v>Mai04988 / STIRNEMANN JEAN VINCENT</v>
      </c>
      <c r="F262" s="83"/>
    </row>
    <row r="263" spans="2:6" s="76" customFormat="1" outlineLevel="1" x14ac:dyDescent="0.2">
      <c r="B263" s="126" t="s">
        <v>22</v>
      </c>
      <c r="C263" s="78" t="s">
        <v>5</v>
      </c>
      <c r="D263" s="78" t="s">
        <v>17</v>
      </c>
      <c r="E263" s="78" t="str">
        <f t="shared" si="4"/>
        <v>Juin04988 / STIRNEMANN JEAN VINCENT</v>
      </c>
      <c r="F263" s="83"/>
    </row>
    <row r="264" spans="2:6" s="76" customFormat="1" outlineLevel="1" x14ac:dyDescent="0.2">
      <c r="B264" s="126" t="s">
        <v>23</v>
      </c>
      <c r="C264" s="78" t="s">
        <v>5</v>
      </c>
      <c r="D264" s="78" t="s">
        <v>17</v>
      </c>
      <c r="E264" s="78" t="str">
        <f t="shared" si="4"/>
        <v>Juin04988 / STIRNEMANN JEAN VINCENT</v>
      </c>
      <c r="F264" s="83"/>
    </row>
    <row r="265" spans="2:6" s="76" customFormat="1" outlineLevel="1" x14ac:dyDescent="0.2">
      <c r="B265" s="127" t="s">
        <v>59</v>
      </c>
      <c r="C265" s="78" t="s">
        <v>5</v>
      </c>
      <c r="D265" s="78" t="s">
        <v>17</v>
      </c>
      <c r="E265" s="78" t="str">
        <f t="shared" si="4"/>
        <v>Juin04988 / STIRNEMANN JEAN VINCENT</v>
      </c>
      <c r="F265" s="83"/>
    </row>
    <row r="266" spans="2:6" s="76" customFormat="1" outlineLevel="1" x14ac:dyDescent="0.2">
      <c r="B266" s="126" t="s">
        <v>24</v>
      </c>
      <c r="C266" s="78" t="s">
        <v>5</v>
      </c>
      <c r="D266" s="78" t="s">
        <v>17</v>
      </c>
      <c r="E266" s="78" t="str">
        <f t="shared" si="4"/>
        <v>Juin04988 / STIRNEMANN JEAN VINCENT</v>
      </c>
      <c r="F266" s="83"/>
    </row>
    <row r="267" spans="2:6" s="76" customFormat="1" outlineLevel="1" x14ac:dyDescent="0.2">
      <c r="B267" s="126" t="s">
        <v>22</v>
      </c>
      <c r="C267" s="78" t="s">
        <v>6</v>
      </c>
      <c r="D267" s="78" t="s">
        <v>17</v>
      </c>
      <c r="E267" s="78" t="str">
        <f t="shared" si="4"/>
        <v>Juillet04988 / STIRNEMANN JEAN VINCENT</v>
      </c>
      <c r="F267" s="83"/>
    </row>
    <row r="268" spans="2:6" s="76" customFormat="1" outlineLevel="1" x14ac:dyDescent="0.2">
      <c r="B268" s="126" t="s">
        <v>23</v>
      </c>
      <c r="C268" s="78" t="s">
        <v>6</v>
      </c>
      <c r="D268" s="78" t="s">
        <v>17</v>
      </c>
      <c r="E268" s="78" t="str">
        <f t="shared" si="4"/>
        <v>Juillet04988 / STIRNEMANN JEAN VINCENT</v>
      </c>
      <c r="F268" s="83"/>
    </row>
    <row r="269" spans="2:6" s="76" customFormat="1" outlineLevel="1" x14ac:dyDescent="0.2">
      <c r="B269" s="127" t="s">
        <v>59</v>
      </c>
      <c r="C269" s="78" t="s">
        <v>6</v>
      </c>
      <c r="D269" s="78" t="s">
        <v>17</v>
      </c>
      <c r="E269" s="78" t="str">
        <f t="shared" si="4"/>
        <v>Juillet04988 / STIRNEMANN JEAN VINCENT</v>
      </c>
      <c r="F269" s="83"/>
    </row>
    <row r="270" spans="2:6" s="76" customFormat="1" outlineLevel="1" x14ac:dyDescent="0.2">
      <c r="B270" s="126" t="s">
        <v>24</v>
      </c>
      <c r="C270" s="78" t="s">
        <v>6</v>
      </c>
      <c r="D270" s="78" t="s">
        <v>17</v>
      </c>
      <c r="E270" s="78" t="str">
        <f t="shared" si="4"/>
        <v>Juillet04988 / STIRNEMANN JEAN VINCENT</v>
      </c>
      <c r="F270" s="83"/>
    </row>
    <row r="271" spans="2:6" s="76" customFormat="1" outlineLevel="1" x14ac:dyDescent="0.2">
      <c r="B271" s="126" t="s">
        <v>22</v>
      </c>
      <c r="C271" s="78" t="s">
        <v>7</v>
      </c>
      <c r="D271" s="78" t="s">
        <v>17</v>
      </c>
      <c r="E271" s="78" t="str">
        <f t="shared" si="4"/>
        <v>Aout04988 / STIRNEMANN JEAN VINCENT</v>
      </c>
      <c r="F271" s="83"/>
    </row>
    <row r="272" spans="2:6" s="76" customFormat="1" outlineLevel="1" x14ac:dyDescent="0.2">
      <c r="B272" s="126" t="s">
        <v>23</v>
      </c>
      <c r="C272" s="78" t="s">
        <v>7</v>
      </c>
      <c r="D272" s="78" t="s">
        <v>17</v>
      </c>
      <c r="E272" s="78" t="str">
        <f t="shared" si="4"/>
        <v>Aout04988 / STIRNEMANN JEAN VINCENT</v>
      </c>
      <c r="F272" s="83"/>
    </row>
    <row r="273" spans="2:6" s="76" customFormat="1" outlineLevel="1" x14ac:dyDescent="0.2">
      <c r="B273" s="127" t="s">
        <v>59</v>
      </c>
      <c r="C273" s="78" t="s">
        <v>7</v>
      </c>
      <c r="D273" s="78" t="s">
        <v>17</v>
      </c>
      <c r="E273" s="78" t="str">
        <f t="shared" si="4"/>
        <v>Aout04988 / STIRNEMANN JEAN VINCENT</v>
      </c>
      <c r="F273" s="83"/>
    </row>
    <row r="274" spans="2:6" s="76" customFormat="1" outlineLevel="1" x14ac:dyDescent="0.2">
      <c r="B274" s="126" t="s">
        <v>24</v>
      </c>
      <c r="C274" s="78" t="s">
        <v>8</v>
      </c>
      <c r="D274" s="78" t="s">
        <v>17</v>
      </c>
      <c r="E274" s="78" t="str">
        <f t="shared" si="4"/>
        <v>Août04988 / STIRNEMANN JEAN VINCENT</v>
      </c>
      <c r="F274" s="83"/>
    </row>
    <row r="275" spans="2:6" s="76" customFormat="1" outlineLevel="1" x14ac:dyDescent="0.2">
      <c r="B275" s="126" t="s">
        <v>22</v>
      </c>
      <c r="C275" s="78" t="s">
        <v>9</v>
      </c>
      <c r="D275" s="78" t="s">
        <v>17</v>
      </c>
      <c r="E275" s="78" t="str">
        <f t="shared" si="4"/>
        <v>Septembre04988 / STIRNEMANN JEAN VINCENT</v>
      </c>
      <c r="F275" s="83"/>
    </row>
    <row r="276" spans="2:6" s="76" customFormat="1" outlineLevel="1" x14ac:dyDescent="0.2">
      <c r="B276" s="126" t="s">
        <v>23</v>
      </c>
      <c r="C276" s="78" t="s">
        <v>9</v>
      </c>
      <c r="D276" s="78" t="s">
        <v>17</v>
      </c>
      <c r="E276" s="78" t="str">
        <f t="shared" si="4"/>
        <v>Septembre04988 / STIRNEMANN JEAN VINCENT</v>
      </c>
      <c r="F276" s="83"/>
    </row>
    <row r="277" spans="2:6" s="76" customFormat="1" outlineLevel="1" x14ac:dyDescent="0.2">
      <c r="B277" s="127" t="s">
        <v>59</v>
      </c>
      <c r="C277" s="78" t="s">
        <v>9</v>
      </c>
      <c r="D277" s="78" t="s">
        <v>17</v>
      </c>
      <c r="E277" s="78" t="str">
        <f t="shared" si="4"/>
        <v>Septembre04988 / STIRNEMANN JEAN VINCENT</v>
      </c>
      <c r="F277" s="83"/>
    </row>
    <row r="278" spans="2:6" s="76" customFormat="1" outlineLevel="1" x14ac:dyDescent="0.2">
      <c r="B278" s="126" t="s">
        <v>24</v>
      </c>
      <c r="C278" s="78" t="s">
        <v>9</v>
      </c>
      <c r="D278" s="78" t="s">
        <v>17</v>
      </c>
      <c r="E278" s="78" t="str">
        <f t="shared" si="4"/>
        <v>Septembre04988 / STIRNEMANN JEAN VINCENT</v>
      </c>
      <c r="F278" s="83"/>
    </row>
    <row r="279" spans="2:6" s="76" customFormat="1" outlineLevel="1" x14ac:dyDescent="0.2">
      <c r="B279" s="126" t="s">
        <v>22</v>
      </c>
      <c r="C279" s="78" t="s">
        <v>10</v>
      </c>
      <c r="D279" s="78" t="s">
        <v>17</v>
      </c>
      <c r="E279" s="78" t="str">
        <f t="shared" si="4"/>
        <v>Octobre04988 / STIRNEMANN JEAN VINCENT</v>
      </c>
      <c r="F279" s="83"/>
    </row>
    <row r="280" spans="2:6" s="76" customFormat="1" outlineLevel="1" x14ac:dyDescent="0.2">
      <c r="B280" s="126" t="s">
        <v>23</v>
      </c>
      <c r="C280" s="78" t="s">
        <v>10</v>
      </c>
      <c r="D280" s="78" t="s">
        <v>17</v>
      </c>
      <c r="E280" s="78" t="str">
        <f t="shared" si="4"/>
        <v>Octobre04988 / STIRNEMANN JEAN VINCENT</v>
      </c>
      <c r="F280" s="83"/>
    </row>
    <row r="281" spans="2:6" s="76" customFormat="1" outlineLevel="1" x14ac:dyDescent="0.2">
      <c r="B281" s="127" t="s">
        <v>59</v>
      </c>
      <c r="C281" s="78" t="s">
        <v>10</v>
      </c>
      <c r="D281" s="78" t="s">
        <v>17</v>
      </c>
      <c r="E281" s="78" t="str">
        <f t="shared" si="4"/>
        <v>Octobre04988 / STIRNEMANN JEAN VINCENT</v>
      </c>
      <c r="F281" s="83"/>
    </row>
    <row r="282" spans="2:6" s="76" customFormat="1" outlineLevel="1" x14ac:dyDescent="0.2">
      <c r="B282" s="126" t="s">
        <v>24</v>
      </c>
      <c r="C282" s="78" t="s">
        <v>10</v>
      </c>
      <c r="D282" s="78" t="s">
        <v>17</v>
      </c>
      <c r="E282" s="78" t="str">
        <f t="shared" si="4"/>
        <v>Octobre04988 / STIRNEMANN JEAN VINCENT</v>
      </c>
      <c r="F282" s="83"/>
    </row>
    <row r="283" spans="2:6" s="76" customFormat="1" outlineLevel="1" x14ac:dyDescent="0.2">
      <c r="B283" s="126" t="s">
        <v>22</v>
      </c>
      <c r="C283" s="78" t="s">
        <v>11</v>
      </c>
      <c r="D283" s="78" t="s">
        <v>17</v>
      </c>
      <c r="E283" s="78" t="str">
        <f t="shared" si="4"/>
        <v>Novembre04988 / STIRNEMANN JEAN VINCENT</v>
      </c>
      <c r="F283" s="83"/>
    </row>
    <row r="284" spans="2:6" s="76" customFormat="1" outlineLevel="1" x14ac:dyDescent="0.2">
      <c r="B284" s="126" t="s">
        <v>23</v>
      </c>
      <c r="C284" s="78" t="s">
        <v>11</v>
      </c>
      <c r="D284" s="78" t="s">
        <v>17</v>
      </c>
      <c r="E284" s="78" t="str">
        <f t="shared" si="4"/>
        <v>Novembre04988 / STIRNEMANN JEAN VINCENT</v>
      </c>
      <c r="F284" s="83"/>
    </row>
    <row r="285" spans="2:6" s="76" customFormat="1" outlineLevel="1" x14ac:dyDescent="0.2">
      <c r="B285" s="127" t="s">
        <v>59</v>
      </c>
      <c r="C285" s="78" t="s">
        <v>11</v>
      </c>
      <c r="D285" s="78" t="s">
        <v>17</v>
      </c>
      <c r="E285" s="78" t="str">
        <f t="shared" si="4"/>
        <v>Novembre04988 / STIRNEMANN JEAN VINCENT</v>
      </c>
      <c r="F285" s="83"/>
    </row>
    <row r="286" spans="2:6" s="76" customFormat="1" outlineLevel="1" x14ac:dyDescent="0.2">
      <c r="B286" s="126" t="s">
        <v>24</v>
      </c>
      <c r="C286" s="78" t="s">
        <v>11</v>
      </c>
      <c r="D286" s="78" t="s">
        <v>17</v>
      </c>
      <c r="E286" s="78" t="str">
        <f t="shared" si="4"/>
        <v>Novembre04988 / STIRNEMANN JEAN VINCENT</v>
      </c>
      <c r="F286" s="83"/>
    </row>
    <row r="287" spans="2:6" s="76" customFormat="1" outlineLevel="1" x14ac:dyDescent="0.2">
      <c r="B287" s="126" t="s">
        <v>22</v>
      </c>
      <c r="C287" s="78" t="s">
        <v>12</v>
      </c>
      <c r="D287" s="78" t="s">
        <v>17</v>
      </c>
      <c r="E287" s="78" t="str">
        <f t="shared" si="4"/>
        <v>Décembre04988 / STIRNEMANN JEAN VINCENT</v>
      </c>
      <c r="F287" s="83"/>
    </row>
    <row r="288" spans="2:6" s="76" customFormat="1" outlineLevel="1" x14ac:dyDescent="0.2">
      <c r="B288" s="126" t="s">
        <v>23</v>
      </c>
      <c r="C288" s="78" t="s">
        <v>12</v>
      </c>
      <c r="D288" s="78" t="s">
        <v>17</v>
      </c>
      <c r="E288" s="78" t="str">
        <f t="shared" si="4"/>
        <v>Décembre04988 / STIRNEMANN JEAN VINCENT</v>
      </c>
      <c r="F288" s="83"/>
    </row>
    <row r="289" spans="2:6" s="76" customFormat="1" outlineLevel="1" x14ac:dyDescent="0.2">
      <c r="B289" s="127" t="s">
        <v>59</v>
      </c>
      <c r="C289" s="78" t="s">
        <v>12</v>
      </c>
      <c r="D289" s="78" t="s">
        <v>17</v>
      </c>
      <c r="E289" s="78" t="str">
        <f t="shared" si="4"/>
        <v>Décembre04988 / STIRNEMANN JEAN VINCENT</v>
      </c>
      <c r="F289" s="83"/>
    </row>
    <row r="290" spans="2:6" s="76" customFormat="1" outlineLevel="1" x14ac:dyDescent="0.2">
      <c r="B290" s="126" t="s">
        <v>24</v>
      </c>
      <c r="C290" s="78" t="s">
        <v>12</v>
      </c>
      <c r="D290" s="78" t="s">
        <v>17</v>
      </c>
      <c r="E290" s="78" t="str">
        <f t="shared" si="4"/>
        <v>Décembre04988 / STIRNEMANN JEAN VINCENT</v>
      </c>
      <c r="F290" s="83"/>
    </row>
    <row r="291" spans="2:6" s="76" customFormat="1" outlineLevel="1" x14ac:dyDescent="0.2">
      <c r="B291" s="126" t="s">
        <v>22</v>
      </c>
      <c r="C291" s="78" t="s">
        <v>0</v>
      </c>
      <c r="D291" s="78" t="s">
        <v>18</v>
      </c>
      <c r="E291" s="78" t="str">
        <f t="shared" si="4"/>
        <v>Janvier06513 / ROLLANG ARNOULD RACHEL</v>
      </c>
      <c r="F291" s="83" t="e">
        <f>GETPIVOTDATA("NUM_AM",[2]TCD!$A$3,"CANAL_RDV","Externe","AGENT_VISITE","06513 / ROLLANG ARNOULD RACHEL")</f>
        <v>#REF!</v>
      </c>
    </row>
    <row r="292" spans="2:6" s="76" customFormat="1" outlineLevel="1" x14ac:dyDescent="0.2">
      <c r="B292" s="126" t="s">
        <v>23</v>
      </c>
      <c r="C292" s="78" t="s">
        <v>0</v>
      </c>
      <c r="D292" s="78" t="s">
        <v>18</v>
      </c>
      <c r="E292" s="78" t="str">
        <f t="shared" si="4"/>
        <v>Janvier06513 / ROLLANG ARNOULD RACHEL</v>
      </c>
      <c r="F292" s="83" t="e">
        <f>GETPIVOTDATA("NUM_AM",[2]TCD!$A$3,"CANAL_RDV","Interne sur site d'accueil","AGENT_VISITE","06513 / ROLLANG ARNOULD RACHEL")</f>
        <v>#REF!</v>
      </c>
    </row>
    <row r="293" spans="2:6" s="76" customFormat="1" outlineLevel="1" x14ac:dyDescent="0.2">
      <c r="B293" s="127" t="s">
        <v>59</v>
      </c>
      <c r="C293" s="78" t="s">
        <v>0</v>
      </c>
      <c r="D293" s="78" t="s">
        <v>18</v>
      </c>
      <c r="E293" s="78" t="str">
        <f t="shared" si="4"/>
        <v>Janvier06513 / ROLLANG ARNOULD RACHEL</v>
      </c>
      <c r="F293" s="83">
        <f>0</f>
        <v>0</v>
      </c>
    </row>
    <row r="294" spans="2:6" s="76" customFormat="1" outlineLevel="1" x14ac:dyDescent="0.2">
      <c r="B294" s="126" t="s">
        <v>24</v>
      </c>
      <c r="C294" s="78" t="s">
        <v>0</v>
      </c>
      <c r="D294" s="78" t="s">
        <v>18</v>
      </c>
      <c r="E294" s="78" t="str">
        <f t="shared" si="4"/>
        <v>Janvier06513 / ROLLANG ARNOULD RACHEL</v>
      </c>
      <c r="F294" s="83" t="e">
        <f>GETPIVOTDATA("NUM_AM",[2]TCD!$A$3,"CANAL_RDV","Téléassistance","AGENT_VISITE","06513 / ROLLANG ARNOULD RACHEL")</f>
        <v>#REF!</v>
      </c>
    </row>
    <row r="295" spans="2:6" s="76" customFormat="1" outlineLevel="1" x14ac:dyDescent="0.2">
      <c r="B295" s="126" t="s">
        <v>22</v>
      </c>
      <c r="C295" s="78" t="s">
        <v>1</v>
      </c>
      <c r="D295" s="78" t="s">
        <v>18</v>
      </c>
      <c r="E295" s="78" t="str">
        <f t="shared" si="4"/>
        <v>Février06513 / ROLLANG ARNOULD RACHEL</v>
      </c>
      <c r="F295" s="83" t="e">
        <f>GETPIVOTDATA("NUM_AM",[3]TCD!$A$3,"CANAL_RDV","Externe","AGENT_VISITE","06513 / ROLLANG ARNOULD RACHEL")</f>
        <v>#REF!</v>
      </c>
    </row>
    <row r="296" spans="2:6" s="76" customFormat="1" outlineLevel="1" x14ac:dyDescent="0.2">
      <c r="B296" s="126" t="s">
        <v>23</v>
      </c>
      <c r="C296" s="78" t="s">
        <v>1</v>
      </c>
      <c r="D296" s="78" t="s">
        <v>18</v>
      </c>
      <c r="E296" s="78" t="str">
        <f t="shared" si="4"/>
        <v>Février06513 / ROLLANG ARNOULD RACHEL</v>
      </c>
      <c r="F296" s="83" t="e">
        <f>GETPIVOTDATA("NUM_AM",[3]TCD!$A$3,"CANAL_RDV","Interne sur site d'accueil","AGENT_VISITE","06513 / ROLLANG ARNOULD RACHEL")</f>
        <v>#REF!</v>
      </c>
    </row>
    <row r="297" spans="2:6" s="76" customFormat="1" outlineLevel="1" x14ac:dyDescent="0.2">
      <c r="B297" s="127" t="s">
        <v>59</v>
      </c>
      <c r="C297" s="78" t="s">
        <v>1</v>
      </c>
      <c r="D297" s="78" t="s">
        <v>18</v>
      </c>
      <c r="E297" s="78" t="str">
        <f t="shared" si="4"/>
        <v>Février06513 / ROLLANG ARNOULD RACHEL</v>
      </c>
      <c r="F297" s="83">
        <v>0</v>
      </c>
    </row>
    <row r="298" spans="2:6" s="76" customFormat="1" outlineLevel="1" x14ac:dyDescent="0.2">
      <c r="B298" s="126" t="s">
        <v>24</v>
      </c>
      <c r="C298" s="78" t="s">
        <v>1</v>
      </c>
      <c r="D298" s="78" t="s">
        <v>18</v>
      </c>
      <c r="E298" s="78" t="str">
        <f t="shared" si="4"/>
        <v>Février06513 / ROLLANG ARNOULD RACHEL</v>
      </c>
      <c r="F298" s="83" t="e">
        <f>GETPIVOTDATA("NUM_AM",[3]TCD!$A$3,"CANAL_RDV","Téléassistance","AGENT_VISITE","06513 / ROLLANG ARNOULD RACHEL")</f>
        <v>#REF!</v>
      </c>
    </row>
    <row r="299" spans="2:6" s="76" customFormat="1" outlineLevel="1" x14ac:dyDescent="0.2">
      <c r="B299" s="126" t="s">
        <v>22</v>
      </c>
      <c r="C299" s="78" t="s">
        <v>2</v>
      </c>
      <c r="D299" s="78" t="s">
        <v>18</v>
      </c>
      <c r="E299" s="78" t="str">
        <f t="shared" si="4"/>
        <v>Mars06513 / ROLLANG ARNOULD RACHEL</v>
      </c>
      <c r="F299" s="83"/>
    </row>
    <row r="300" spans="2:6" s="76" customFormat="1" outlineLevel="1" x14ac:dyDescent="0.2">
      <c r="B300" s="126" t="s">
        <v>23</v>
      </c>
      <c r="C300" s="78" t="s">
        <v>2</v>
      </c>
      <c r="D300" s="78" t="s">
        <v>18</v>
      </c>
      <c r="E300" s="78" t="str">
        <f t="shared" si="4"/>
        <v>Mars06513 / ROLLANG ARNOULD RACHEL</v>
      </c>
      <c r="F300" s="83"/>
    </row>
    <row r="301" spans="2:6" s="76" customFormat="1" outlineLevel="1" x14ac:dyDescent="0.2">
      <c r="B301" s="127" t="s">
        <v>59</v>
      </c>
      <c r="C301" s="78" t="s">
        <v>2</v>
      </c>
      <c r="D301" s="78" t="s">
        <v>18</v>
      </c>
      <c r="E301" s="78" t="str">
        <f t="shared" si="4"/>
        <v>Mars06513 / ROLLANG ARNOULD RACHEL</v>
      </c>
      <c r="F301" s="83"/>
    </row>
    <row r="302" spans="2:6" s="76" customFormat="1" outlineLevel="1" x14ac:dyDescent="0.2">
      <c r="B302" s="126" t="s">
        <v>24</v>
      </c>
      <c r="C302" s="78" t="s">
        <v>2</v>
      </c>
      <c r="D302" s="78" t="s">
        <v>18</v>
      </c>
      <c r="E302" s="78" t="str">
        <f t="shared" si="4"/>
        <v>Mars06513 / ROLLANG ARNOULD RACHEL</v>
      </c>
      <c r="F302" s="83"/>
    </row>
    <row r="303" spans="2:6" s="76" customFormat="1" outlineLevel="1" x14ac:dyDescent="0.2">
      <c r="B303" s="126" t="s">
        <v>22</v>
      </c>
      <c r="C303" s="78" t="s">
        <v>3</v>
      </c>
      <c r="D303" s="78" t="s">
        <v>18</v>
      </c>
      <c r="E303" s="78" t="str">
        <f t="shared" si="4"/>
        <v>Avril06513 / ROLLANG ARNOULD RACHEL</v>
      </c>
      <c r="F303" s="83"/>
    </row>
    <row r="304" spans="2:6" s="76" customFormat="1" outlineLevel="1" x14ac:dyDescent="0.2">
      <c r="B304" s="126" t="s">
        <v>23</v>
      </c>
      <c r="C304" s="78" t="s">
        <v>3</v>
      </c>
      <c r="D304" s="78" t="s">
        <v>18</v>
      </c>
      <c r="E304" s="78" t="str">
        <f t="shared" si="4"/>
        <v>Avril06513 / ROLLANG ARNOULD RACHEL</v>
      </c>
      <c r="F304" s="83"/>
    </row>
    <row r="305" spans="2:6" s="76" customFormat="1" outlineLevel="1" x14ac:dyDescent="0.2">
      <c r="B305" s="127" t="s">
        <v>59</v>
      </c>
      <c r="C305" s="78" t="s">
        <v>3</v>
      </c>
      <c r="D305" s="78" t="s">
        <v>18</v>
      </c>
      <c r="E305" s="78" t="str">
        <f t="shared" si="4"/>
        <v>Avril06513 / ROLLANG ARNOULD RACHEL</v>
      </c>
      <c r="F305" s="83"/>
    </row>
    <row r="306" spans="2:6" s="76" customFormat="1" outlineLevel="1" x14ac:dyDescent="0.2">
      <c r="B306" s="126" t="s">
        <v>24</v>
      </c>
      <c r="C306" s="78" t="s">
        <v>3</v>
      </c>
      <c r="D306" s="78" t="s">
        <v>18</v>
      </c>
      <c r="E306" s="78" t="str">
        <f t="shared" si="4"/>
        <v>Avril06513 / ROLLANG ARNOULD RACHEL</v>
      </c>
      <c r="F306" s="83"/>
    </row>
    <row r="307" spans="2:6" s="76" customFormat="1" outlineLevel="1" x14ac:dyDescent="0.2">
      <c r="B307" s="126" t="s">
        <v>22</v>
      </c>
      <c r="C307" s="78" t="s">
        <v>4</v>
      </c>
      <c r="D307" s="78" t="s">
        <v>18</v>
      </c>
      <c r="E307" s="78" t="str">
        <f t="shared" si="4"/>
        <v>Mai06513 / ROLLANG ARNOULD RACHEL</v>
      </c>
      <c r="F307" s="83"/>
    </row>
    <row r="308" spans="2:6" s="76" customFormat="1" outlineLevel="1" x14ac:dyDescent="0.2">
      <c r="B308" s="126" t="s">
        <v>23</v>
      </c>
      <c r="C308" s="78" t="s">
        <v>4</v>
      </c>
      <c r="D308" s="78" t="s">
        <v>18</v>
      </c>
      <c r="E308" s="78" t="str">
        <f t="shared" si="4"/>
        <v>Mai06513 / ROLLANG ARNOULD RACHEL</v>
      </c>
      <c r="F308" s="83"/>
    </row>
    <row r="309" spans="2:6" s="76" customFormat="1" outlineLevel="1" x14ac:dyDescent="0.2">
      <c r="B309" s="127" t="s">
        <v>59</v>
      </c>
      <c r="C309" s="78" t="s">
        <v>4</v>
      </c>
      <c r="D309" s="78" t="s">
        <v>18</v>
      </c>
      <c r="E309" s="78" t="str">
        <f t="shared" si="4"/>
        <v>Mai06513 / ROLLANG ARNOULD RACHEL</v>
      </c>
      <c r="F309" s="83"/>
    </row>
    <row r="310" spans="2:6" s="76" customFormat="1" outlineLevel="1" x14ac:dyDescent="0.2">
      <c r="B310" s="126" t="s">
        <v>24</v>
      </c>
      <c r="C310" s="78" t="s">
        <v>4</v>
      </c>
      <c r="D310" s="78" t="s">
        <v>18</v>
      </c>
      <c r="E310" s="78" t="str">
        <f t="shared" si="4"/>
        <v>Mai06513 / ROLLANG ARNOULD RACHEL</v>
      </c>
      <c r="F310" s="83"/>
    </row>
    <row r="311" spans="2:6" s="76" customFormat="1" outlineLevel="1" x14ac:dyDescent="0.2">
      <c r="B311" s="126" t="s">
        <v>22</v>
      </c>
      <c r="C311" s="78" t="s">
        <v>5</v>
      </c>
      <c r="D311" s="78" t="s">
        <v>18</v>
      </c>
      <c r="E311" s="78" t="str">
        <f t="shared" si="4"/>
        <v>Juin06513 / ROLLANG ARNOULD RACHEL</v>
      </c>
      <c r="F311" s="83"/>
    </row>
    <row r="312" spans="2:6" s="76" customFormat="1" outlineLevel="1" x14ac:dyDescent="0.2">
      <c r="B312" s="126" t="s">
        <v>23</v>
      </c>
      <c r="C312" s="78" t="s">
        <v>5</v>
      </c>
      <c r="D312" s="78" t="s">
        <v>18</v>
      </c>
      <c r="E312" s="78" t="str">
        <f t="shared" si="4"/>
        <v>Juin06513 / ROLLANG ARNOULD RACHEL</v>
      </c>
      <c r="F312" s="83"/>
    </row>
    <row r="313" spans="2:6" s="76" customFormat="1" outlineLevel="1" x14ac:dyDescent="0.2">
      <c r="B313" s="127" t="s">
        <v>59</v>
      </c>
      <c r="C313" s="78" t="s">
        <v>5</v>
      </c>
      <c r="D313" s="78" t="s">
        <v>18</v>
      </c>
      <c r="E313" s="78" t="str">
        <f t="shared" si="4"/>
        <v>Juin06513 / ROLLANG ARNOULD RACHEL</v>
      </c>
      <c r="F313" s="83"/>
    </row>
    <row r="314" spans="2:6" s="76" customFormat="1" outlineLevel="1" x14ac:dyDescent="0.2">
      <c r="B314" s="126" t="s">
        <v>24</v>
      </c>
      <c r="C314" s="78" t="s">
        <v>5</v>
      </c>
      <c r="D314" s="78" t="s">
        <v>18</v>
      </c>
      <c r="E314" s="78" t="str">
        <f t="shared" si="4"/>
        <v>Juin06513 / ROLLANG ARNOULD RACHEL</v>
      </c>
      <c r="F314" s="83"/>
    </row>
    <row r="315" spans="2:6" s="76" customFormat="1" outlineLevel="1" x14ac:dyDescent="0.2">
      <c r="B315" s="126" t="s">
        <v>22</v>
      </c>
      <c r="C315" s="78" t="s">
        <v>6</v>
      </c>
      <c r="D315" s="78" t="s">
        <v>18</v>
      </c>
      <c r="E315" s="78" t="str">
        <f t="shared" si="4"/>
        <v>Juillet06513 / ROLLANG ARNOULD RACHEL</v>
      </c>
      <c r="F315" s="83"/>
    </row>
    <row r="316" spans="2:6" s="76" customFormat="1" outlineLevel="1" x14ac:dyDescent="0.2">
      <c r="B316" s="126" t="s">
        <v>23</v>
      </c>
      <c r="C316" s="78" t="s">
        <v>6</v>
      </c>
      <c r="D316" s="78" t="s">
        <v>18</v>
      </c>
      <c r="E316" s="78" t="str">
        <f t="shared" si="4"/>
        <v>Juillet06513 / ROLLANG ARNOULD RACHEL</v>
      </c>
      <c r="F316" s="83"/>
    </row>
    <row r="317" spans="2:6" s="76" customFormat="1" outlineLevel="1" x14ac:dyDescent="0.2">
      <c r="B317" s="127" t="s">
        <v>59</v>
      </c>
      <c r="C317" s="78" t="s">
        <v>6</v>
      </c>
      <c r="D317" s="78" t="s">
        <v>18</v>
      </c>
      <c r="E317" s="78" t="str">
        <f t="shared" si="4"/>
        <v>Juillet06513 / ROLLANG ARNOULD RACHEL</v>
      </c>
      <c r="F317" s="83"/>
    </row>
    <row r="318" spans="2:6" s="76" customFormat="1" outlineLevel="1" x14ac:dyDescent="0.2">
      <c r="B318" s="126" t="s">
        <v>24</v>
      </c>
      <c r="C318" s="78" t="s">
        <v>6</v>
      </c>
      <c r="D318" s="78" t="s">
        <v>18</v>
      </c>
      <c r="E318" s="78" t="str">
        <f t="shared" si="4"/>
        <v>Juillet06513 / ROLLANG ARNOULD RACHEL</v>
      </c>
      <c r="F318" s="83"/>
    </row>
    <row r="319" spans="2:6" s="76" customFormat="1" outlineLevel="1" x14ac:dyDescent="0.2">
      <c r="B319" s="126" t="s">
        <v>22</v>
      </c>
      <c r="C319" s="78" t="s">
        <v>7</v>
      </c>
      <c r="D319" s="78" t="s">
        <v>18</v>
      </c>
      <c r="E319" s="78" t="str">
        <f t="shared" si="4"/>
        <v>Aout06513 / ROLLANG ARNOULD RACHEL</v>
      </c>
      <c r="F319" s="83"/>
    </row>
    <row r="320" spans="2:6" s="76" customFormat="1" outlineLevel="1" x14ac:dyDescent="0.2">
      <c r="B320" s="126" t="s">
        <v>23</v>
      </c>
      <c r="C320" s="78" t="s">
        <v>7</v>
      </c>
      <c r="D320" s="78" t="s">
        <v>18</v>
      </c>
      <c r="E320" s="78" t="str">
        <f t="shared" si="4"/>
        <v>Aout06513 / ROLLANG ARNOULD RACHEL</v>
      </c>
      <c r="F320" s="83"/>
    </row>
    <row r="321" spans="2:6" s="76" customFormat="1" outlineLevel="1" x14ac:dyDescent="0.2">
      <c r="B321" s="127" t="s">
        <v>59</v>
      </c>
      <c r="C321" s="78" t="s">
        <v>7</v>
      </c>
      <c r="D321" s="78" t="s">
        <v>18</v>
      </c>
      <c r="E321" s="78" t="str">
        <f t="shared" si="4"/>
        <v>Aout06513 / ROLLANG ARNOULD RACHEL</v>
      </c>
      <c r="F321" s="83"/>
    </row>
    <row r="322" spans="2:6" s="76" customFormat="1" outlineLevel="1" x14ac:dyDescent="0.2">
      <c r="B322" s="126" t="s">
        <v>24</v>
      </c>
      <c r="C322" s="78" t="s">
        <v>8</v>
      </c>
      <c r="D322" s="78" t="s">
        <v>18</v>
      </c>
      <c r="E322" s="78" t="str">
        <f t="shared" si="4"/>
        <v>Août06513 / ROLLANG ARNOULD RACHEL</v>
      </c>
      <c r="F322" s="83"/>
    </row>
    <row r="323" spans="2:6" s="76" customFormat="1" outlineLevel="1" x14ac:dyDescent="0.2">
      <c r="B323" s="126" t="s">
        <v>22</v>
      </c>
      <c r="C323" s="78" t="s">
        <v>9</v>
      </c>
      <c r="D323" s="78" t="s">
        <v>18</v>
      </c>
      <c r="E323" s="78" t="str">
        <f t="shared" si="4"/>
        <v>Septembre06513 / ROLLANG ARNOULD RACHEL</v>
      </c>
      <c r="F323" s="83"/>
    </row>
    <row r="324" spans="2:6" s="76" customFormat="1" outlineLevel="1" x14ac:dyDescent="0.2">
      <c r="B324" s="126" t="s">
        <v>23</v>
      </c>
      <c r="C324" s="78" t="s">
        <v>9</v>
      </c>
      <c r="D324" s="78" t="s">
        <v>18</v>
      </c>
      <c r="E324" s="78" t="str">
        <f t="shared" ref="E324:E387" si="5">CONCATENATE(C324,D324)</f>
        <v>Septembre06513 / ROLLANG ARNOULD RACHEL</v>
      </c>
      <c r="F324" s="83"/>
    </row>
    <row r="325" spans="2:6" s="76" customFormat="1" outlineLevel="1" x14ac:dyDescent="0.2">
      <c r="B325" s="127" t="s">
        <v>59</v>
      </c>
      <c r="C325" s="78" t="s">
        <v>9</v>
      </c>
      <c r="D325" s="78" t="s">
        <v>18</v>
      </c>
      <c r="E325" s="78" t="str">
        <f t="shared" si="5"/>
        <v>Septembre06513 / ROLLANG ARNOULD RACHEL</v>
      </c>
      <c r="F325" s="83"/>
    </row>
    <row r="326" spans="2:6" s="76" customFormat="1" outlineLevel="1" x14ac:dyDescent="0.2">
      <c r="B326" s="126" t="s">
        <v>24</v>
      </c>
      <c r="C326" s="78" t="s">
        <v>9</v>
      </c>
      <c r="D326" s="78" t="s">
        <v>18</v>
      </c>
      <c r="E326" s="78" t="str">
        <f t="shared" si="5"/>
        <v>Septembre06513 / ROLLANG ARNOULD RACHEL</v>
      </c>
      <c r="F326" s="83"/>
    </row>
    <row r="327" spans="2:6" s="76" customFormat="1" outlineLevel="1" x14ac:dyDescent="0.2">
      <c r="B327" s="126" t="s">
        <v>22</v>
      </c>
      <c r="C327" s="78" t="s">
        <v>10</v>
      </c>
      <c r="D327" s="78" t="s">
        <v>18</v>
      </c>
      <c r="E327" s="78" t="str">
        <f t="shared" si="5"/>
        <v>Octobre06513 / ROLLANG ARNOULD RACHEL</v>
      </c>
      <c r="F327" s="83"/>
    </row>
    <row r="328" spans="2:6" s="76" customFormat="1" outlineLevel="1" x14ac:dyDescent="0.2">
      <c r="B328" s="126" t="s">
        <v>23</v>
      </c>
      <c r="C328" s="78" t="s">
        <v>10</v>
      </c>
      <c r="D328" s="78" t="s">
        <v>18</v>
      </c>
      <c r="E328" s="78" t="str">
        <f t="shared" si="5"/>
        <v>Octobre06513 / ROLLANG ARNOULD RACHEL</v>
      </c>
      <c r="F328" s="83"/>
    </row>
    <row r="329" spans="2:6" s="76" customFormat="1" outlineLevel="1" x14ac:dyDescent="0.2">
      <c r="B329" s="127" t="s">
        <v>59</v>
      </c>
      <c r="C329" s="78" t="s">
        <v>10</v>
      </c>
      <c r="D329" s="78" t="s">
        <v>18</v>
      </c>
      <c r="E329" s="78" t="str">
        <f t="shared" si="5"/>
        <v>Octobre06513 / ROLLANG ARNOULD RACHEL</v>
      </c>
      <c r="F329" s="83"/>
    </row>
    <row r="330" spans="2:6" s="76" customFormat="1" outlineLevel="1" x14ac:dyDescent="0.2">
      <c r="B330" s="126" t="s">
        <v>24</v>
      </c>
      <c r="C330" s="78" t="s">
        <v>10</v>
      </c>
      <c r="D330" s="78" t="s">
        <v>18</v>
      </c>
      <c r="E330" s="78" t="str">
        <f t="shared" si="5"/>
        <v>Octobre06513 / ROLLANG ARNOULD RACHEL</v>
      </c>
      <c r="F330" s="83"/>
    </row>
    <row r="331" spans="2:6" s="76" customFormat="1" outlineLevel="1" x14ac:dyDescent="0.2">
      <c r="B331" s="126" t="s">
        <v>22</v>
      </c>
      <c r="C331" s="78" t="s">
        <v>11</v>
      </c>
      <c r="D331" s="78" t="s">
        <v>18</v>
      </c>
      <c r="E331" s="78" t="str">
        <f t="shared" si="5"/>
        <v>Novembre06513 / ROLLANG ARNOULD RACHEL</v>
      </c>
      <c r="F331" s="83"/>
    </row>
    <row r="332" spans="2:6" s="76" customFormat="1" outlineLevel="1" x14ac:dyDescent="0.2">
      <c r="B332" s="126" t="s">
        <v>23</v>
      </c>
      <c r="C332" s="78" t="s">
        <v>11</v>
      </c>
      <c r="D332" s="78" t="s">
        <v>18</v>
      </c>
      <c r="E332" s="78" t="str">
        <f t="shared" si="5"/>
        <v>Novembre06513 / ROLLANG ARNOULD RACHEL</v>
      </c>
      <c r="F332" s="83"/>
    </row>
    <row r="333" spans="2:6" s="76" customFormat="1" outlineLevel="1" x14ac:dyDescent="0.2">
      <c r="B333" s="127" t="s">
        <v>59</v>
      </c>
      <c r="C333" s="78" t="s">
        <v>11</v>
      </c>
      <c r="D333" s="78" t="s">
        <v>18</v>
      </c>
      <c r="E333" s="78" t="str">
        <f t="shared" si="5"/>
        <v>Novembre06513 / ROLLANG ARNOULD RACHEL</v>
      </c>
      <c r="F333" s="83"/>
    </row>
    <row r="334" spans="2:6" s="76" customFormat="1" outlineLevel="1" x14ac:dyDescent="0.2">
      <c r="B334" s="126" t="s">
        <v>24</v>
      </c>
      <c r="C334" s="78" t="s">
        <v>11</v>
      </c>
      <c r="D334" s="78" t="s">
        <v>18</v>
      </c>
      <c r="E334" s="78" t="str">
        <f t="shared" si="5"/>
        <v>Novembre06513 / ROLLANG ARNOULD RACHEL</v>
      </c>
      <c r="F334" s="83"/>
    </row>
    <row r="335" spans="2:6" s="76" customFormat="1" outlineLevel="1" x14ac:dyDescent="0.2">
      <c r="B335" s="126" t="s">
        <v>22</v>
      </c>
      <c r="C335" s="78" t="s">
        <v>12</v>
      </c>
      <c r="D335" s="78" t="s">
        <v>18</v>
      </c>
      <c r="E335" s="78" t="str">
        <f t="shared" si="5"/>
        <v>Décembre06513 / ROLLANG ARNOULD RACHEL</v>
      </c>
      <c r="F335" s="83"/>
    </row>
    <row r="336" spans="2:6" s="76" customFormat="1" outlineLevel="1" x14ac:dyDescent="0.2">
      <c r="B336" s="126" t="s">
        <v>23</v>
      </c>
      <c r="C336" s="78" t="s">
        <v>12</v>
      </c>
      <c r="D336" s="78" t="s">
        <v>18</v>
      </c>
      <c r="E336" s="78" t="str">
        <f t="shared" si="5"/>
        <v>Décembre06513 / ROLLANG ARNOULD RACHEL</v>
      </c>
      <c r="F336" s="83"/>
    </row>
    <row r="337" spans="2:6" s="76" customFormat="1" outlineLevel="1" x14ac:dyDescent="0.2">
      <c r="B337" s="127" t="s">
        <v>59</v>
      </c>
      <c r="C337" s="78" t="s">
        <v>12</v>
      </c>
      <c r="D337" s="78" t="s">
        <v>18</v>
      </c>
      <c r="E337" s="78" t="str">
        <f t="shared" si="5"/>
        <v>Décembre06513 / ROLLANG ARNOULD RACHEL</v>
      </c>
      <c r="F337" s="83"/>
    </row>
    <row r="338" spans="2:6" s="76" customFormat="1" outlineLevel="1" x14ac:dyDescent="0.2">
      <c r="B338" s="126" t="s">
        <v>24</v>
      </c>
      <c r="C338" s="78" t="s">
        <v>12</v>
      </c>
      <c r="D338" s="78" t="s">
        <v>18</v>
      </c>
      <c r="E338" s="78" t="str">
        <f t="shared" si="5"/>
        <v>Décembre06513 / ROLLANG ARNOULD RACHEL</v>
      </c>
      <c r="F338" s="83"/>
    </row>
    <row r="339" spans="2:6" s="76" customFormat="1" outlineLevel="1" x14ac:dyDescent="0.2">
      <c r="B339" s="126" t="s">
        <v>22</v>
      </c>
      <c r="C339" s="78" t="s">
        <v>0</v>
      </c>
      <c r="D339" s="78" t="s">
        <v>19</v>
      </c>
      <c r="E339" s="78" t="str">
        <f t="shared" si="5"/>
        <v>Janvier05345 / SCHENCK LAURENCE</v>
      </c>
      <c r="F339" s="83" t="e">
        <f>GETPIVOTDATA("NUM_AM",[2]TCD!$A$3,"CANAL_RDV","Externe","AGENT_VISITE","05345 / SCHENCK LAURENCE")</f>
        <v>#REF!</v>
      </c>
    </row>
    <row r="340" spans="2:6" s="76" customFormat="1" outlineLevel="1" x14ac:dyDescent="0.2">
      <c r="B340" s="126" t="s">
        <v>23</v>
      </c>
      <c r="C340" s="78" t="s">
        <v>0</v>
      </c>
      <c r="D340" s="78" t="s">
        <v>19</v>
      </c>
      <c r="E340" s="78" t="str">
        <f t="shared" si="5"/>
        <v>Janvier05345 / SCHENCK LAURENCE</v>
      </c>
      <c r="F340" s="83" t="e">
        <f>GETPIVOTDATA("NUM_AM",[2]TCD!$A$3,"CANAL_RDV","Interne sur site d'accueil","AGENT_VISITE","05345 / SCHENCK LAURENCE")</f>
        <v>#REF!</v>
      </c>
    </row>
    <row r="341" spans="2:6" s="76" customFormat="1" outlineLevel="1" x14ac:dyDescent="0.2">
      <c r="B341" s="127" t="s">
        <v>59</v>
      </c>
      <c r="C341" s="78" t="s">
        <v>0</v>
      </c>
      <c r="D341" s="78" t="s">
        <v>19</v>
      </c>
      <c r="E341" s="78" t="str">
        <f t="shared" si="5"/>
        <v>Janvier05345 / SCHENCK LAURENCE</v>
      </c>
      <c r="F341" s="83">
        <f>0</f>
        <v>0</v>
      </c>
    </row>
    <row r="342" spans="2:6" s="76" customFormat="1" outlineLevel="1" x14ac:dyDescent="0.2">
      <c r="B342" s="126" t="s">
        <v>24</v>
      </c>
      <c r="C342" s="78" t="s">
        <v>0</v>
      </c>
      <c r="D342" s="78" t="s">
        <v>19</v>
      </c>
      <c r="E342" s="78" t="str">
        <f t="shared" si="5"/>
        <v>Janvier05345 / SCHENCK LAURENCE</v>
      </c>
      <c r="F342" s="83" t="e">
        <f>GETPIVOTDATA("NUM_AM",[2]TCD!$A$3,"CANAL_RDV","Téléassistance","AGENT_VISITE","05345 / SCHENCK LAURENCE")</f>
        <v>#REF!</v>
      </c>
    </row>
    <row r="343" spans="2:6" s="76" customFormat="1" outlineLevel="1" x14ac:dyDescent="0.2">
      <c r="B343" s="126" t="s">
        <v>22</v>
      </c>
      <c r="C343" s="78" t="s">
        <v>1</v>
      </c>
      <c r="D343" s="78" t="s">
        <v>19</v>
      </c>
      <c r="E343" s="78" t="str">
        <f t="shared" si="5"/>
        <v>Février05345 / SCHENCK LAURENCE</v>
      </c>
      <c r="F343" s="83" t="e">
        <f>GETPIVOTDATA("NUM_AM",[3]TCD!$A$3,"CANAL_RDV","Externe","AGENT_VISITE","05345 / SCHENCK LAURENCE")</f>
        <v>#REF!</v>
      </c>
    </row>
    <row r="344" spans="2:6" s="76" customFormat="1" outlineLevel="1" x14ac:dyDescent="0.2">
      <c r="B344" s="126" t="s">
        <v>23</v>
      </c>
      <c r="C344" s="78" t="s">
        <v>1</v>
      </c>
      <c r="D344" s="78" t="s">
        <v>19</v>
      </c>
      <c r="E344" s="78" t="str">
        <f t="shared" si="5"/>
        <v>Février05345 / SCHENCK LAURENCE</v>
      </c>
      <c r="F344" s="83" t="e">
        <f>GETPIVOTDATA("NUM_AM",[3]TCD!$A$3,"CANAL_RDV","Interne sur site d'accueil","AGENT_VISITE","05345 / SCHENCK LAURENCE")</f>
        <v>#REF!</v>
      </c>
    </row>
    <row r="345" spans="2:6" s="76" customFormat="1" outlineLevel="1" x14ac:dyDescent="0.2">
      <c r="B345" s="127" t="s">
        <v>59</v>
      </c>
      <c r="C345" s="78" t="s">
        <v>1</v>
      </c>
      <c r="D345" s="78" t="s">
        <v>19</v>
      </c>
      <c r="E345" s="78" t="str">
        <f t="shared" si="5"/>
        <v>Février05345 / SCHENCK LAURENCE</v>
      </c>
      <c r="F345" s="83">
        <f>0</f>
        <v>0</v>
      </c>
    </row>
    <row r="346" spans="2:6" s="76" customFormat="1" outlineLevel="1" x14ac:dyDescent="0.2">
      <c r="B346" s="126" t="s">
        <v>24</v>
      </c>
      <c r="C346" s="78" t="s">
        <v>1</v>
      </c>
      <c r="D346" s="78" t="s">
        <v>19</v>
      </c>
      <c r="E346" s="78" t="str">
        <f t="shared" si="5"/>
        <v>Février05345 / SCHENCK LAURENCE</v>
      </c>
      <c r="F346" s="83" t="e">
        <f>GETPIVOTDATA("NUM_AM",[3]TCD!$A$3,"CANAL_RDV","Téléassistance","AGENT_VISITE","05345 / SCHENCK LAURENCE")</f>
        <v>#REF!</v>
      </c>
    </row>
    <row r="347" spans="2:6" s="76" customFormat="1" outlineLevel="1" x14ac:dyDescent="0.2">
      <c r="B347" s="126" t="s">
        <v>22</v>
      </c>
      <c r="C347" s="78" t="s">
        <v>2</v>
      </c>
      <c r="D347" s="78" t="s">
        <v>19</v>
      </c>
      <c r="E347" s="78" t="str">
        <f t="shared" si="5"/>
        <v>Mars05345 / SCHENCK LAURENCE</v>
      </c>
      <c r="F347" s="83"/>
    </row>
    <row r="348" spans="2:6" s="76" customFormat="1" outlineLevel="1" x14ac:dyDescent="0.2">
      <c r="B348" s="126" t="s">
        <v>23</v>
      </c>
      <c r="C348" s="78" t="s">
        <v>2</v>
      </c>
      <c r="D348" s="78" t="s">
        <v>19</v>
      </c>
      <c r="E348" s="78" t="str">
        <f t="shared" si="5"/>
        <v>Mars05345 / SCHENCK LAURENCE</v>
      </c>
      <c r="F348" s="83"/>
    </row>
    <row r="349" spans="2:6" s="76" customFormat="1" outlineLevel="1" x14ac:dyDescent="0.2">
      <c r="B349" s="127" t="s">
        <v>59</v>
      </c>
      <c r="C349" s="78" t="s">
        <v>2</v>
      </c>
      <c r="D349" s="78" t="s">
        <v>19</v>
      </c>
      <c r="E349" s="78" t="str">
        <f t="shared" si="5"/>
        <v>Mars05345 / SCHENCK LAURENCE</v>
      </c>
      <c r="F349" s="83"/>
    </row>
    <row r="350" spans="2:6" s="76" customFormat="1" outlineLevel="1" x14ac:dyDescent="0.2">
      <c r="B350" s="126" t="s">
        <v>24</v>
      </c>
      <c r="C350" s="78" t="s">
        <v>2</v>
      </c>
      <c r="D350" s="78" t="s">
        <v>19</v>
      </c>
      <c r="E350" s="78" t="str">
        <f t="shared" si="5"/>
        <v>Mars05345 / SCHENCK LAURENCE</v>
      </c>
      <c r="F350" s="83"/>
    </row>
    <row r="351" spans="2:6" s="76" customFormat="1" outlineLevel="1" x14ac:dyDescent="0.2">
      <c r="B351" s="126" t="s">
        <v>22</v>
      </c>
      <c r="C351" s="78" t="s">
        <v>3</v>
      </c>
      <c r="D351" s="78" t="s">
        <v>19</v>
      </c>
      <c r="E351" s="78" t="str">
        <f t="shared" si="5"/>
        <v>Avril05345 / SCHENCK LAURENCE</v>
      </c>
      <c r="F351" s="83"/>
    </row>
    <row r="352" spans="2:6" s="76" customFormat="1" outlineLevel="1" x14ac:dyDescent="0.2">
      <c r="B352" s="126" t="s">
        <v>23</v>
      </c>
      <c r="C352" s="78" t="s">
        <v>3</v>
      </c>
      <c r="D352" s="78" t="s">
        <v>19</v>
      </c>
      <c r="E352" s="78" t="str">
        <f t="shared" si="5"/>
        <v>Avril05345 / SCHENCK LAURENCE</v>
      </c>
      <c r="F352" s="83"/>
    </row>
    <row r="353" spans="2:6" s="76" customFormat="1" outlineLevel="1" x14ac:dyDescent="0.2">
      <c r="B353" s="127" t="s">
        <v>59</v>
      </c>
      <c r="C353" s="78" t="s">
        <v>3</v>
      </c>
      <c r="D353" s="78" t="s">
        <v>19</v>
      </c>
      <c r="E353" s="78" t="str">
        <f t="shared" si="5"/>
        <v>Avril05345 / SCHENCK LAURENCE</v>
      </c>
      <c r="F353" s="83"/>
    </row>
    <row r="354" spans="2:6" s="76" customFormat="1" outlineLevel="1" x14ac:dyDescent="0.2">
      <c r="B354" s="126" t="s">
        <v>24</v>
      </c>
      <c r="C354" s="78" t="s">
        <v>3</v>
      </c>
      <c r="D354" s="78" t="s">
        <v>19</v>
      </c>
      <c r="E354" s="78" t="str">
        <f t="shared" si="5"/>
        <v>Avril05345 / SCHENCK LAURENCE</v>
      </c>
      <c r="F354" s="83"/>
    </row>
    <row r="355" spans="2:6" s="76" customFormat="1" outlineLevel="1" x14ac:dyDescent="0.2">
      <c r="B355" s="126" t="s">
        <v>22</v>
      </c>
      <c r="C355" s="78" t="s">
        <v>4</v>
      </c>
      <c r="D355" s="78" t="s">
        <v>19</v>
      </c>
      <c r="E355" s="78" t="str">
        <f t="shared" si="5"/>
        <v>Mai05345 / SCHENCK LAURENCE</v>
      </c>
      <c r="F355" s="83"/>
    </row>
    <row r="356" spans="2:6" s="76" customFormat="1" outlineLevel="1" x14ac:dyDescent="0.2">
      <c r="B356" s="126" t="s">
        <v>23</v>
      </c>
      <c r="C356" s="78" t="s">
        <v>4</v>
      </c>
      <c r="D356" s="78" t="s">
        <v>19</v>
      </c>
      <c r="E356" s="78" t="str">
        <f t="shared" si="5"/>
        <v>Mai05345 / SCHENCK LAURENCE</v>
      </c>
      <c r="F356" s="83"/>
    </row>
    <row r="357" spans="2:6" s="76" customFormat="1" outlineLevel="1" x14ac:dyDescent="0.2">
      <c r="B357" s="127" t="s">
        <v>59</v>
      </c>
      <c r="C357" s="78" t="s">
        <v>4</v>
      </c>
      <c r="D357" s="78" t="s">
        <v>19</v>
      </c>
      <c r="E357" s="78" t="str">
        <f t="shared" si="5"/>
        <v>Mai05345 / SCHENCK LAURENCE</v>
      </c>
      <c r="F357" s="83"/>
    </row>
    <row r="358" spans="2:6" s="76" customFormat="1" outlineLevel="1" x14ac:dyDescent="0.2">
      <c r="B358" s="126" t="s">
        <v>24</v>
      </c>
      <c r="C358" s="78" t="s">
        <v>4</v>
      </c>
      <c r="D358" s="78" t="s">
        <v>19</v>
      </c>
      <c r="E358" s="78" t="str">
        <f t="shared" si="5"/>
        <v>Mai05345 / SCHENCK LAURENCE</v>
      </c>
      <c r="F358" s="83"/>
    </row>
    <row r="359" spans="2:6" s="76" customFormat="1" outlineLevel="1" x14ac:dyDescent="0.2">
      <c r="B359" s="126" t="s">
        <v>22</v>
      </c>
      <c r="C359" s="78" t="s">
        <v>5</v>
      </c>
      <c r="D359" s="78" t="s">
        <v>19</v>
      </c>
      <c r="E359" s="78" t="str">
        <f t="shared" si="5"/>
        <v>Juin05345 / SCHENCK LAURENCE</v>
      </c>
      <c r="F359" s="83"/>
    </row>
    <row r="360" spans="2:6" s="76" customFormat="1" outlineLevel="1" x14ac:dyDescent="0.2">
      <c r="B360" s="126" t="s">
        <v>23</v>
      </c>
      <c r="C360" s="78" t="s">
        <v>5</v>
      </c>
      <c r="D360" s="78" t="s">
        <v>19</v>
      </c>
      <c r="E360" s="78" t="str">
        <f t="shared" si="5"/>
        <v>Juin05345 / SCHENCK LAURENCE</v>
      </c>
      <c r="F360" s="83"/>
    </row>
    <row r="361" spans="2:6" s="76" customFormat="1" outlineLevel="1" x14ac:dyDescent="0.2">
      <c r="B361" s="127" t="s">
        <v>59</v>
      </c>
      <c r="C361" s="78" t="s">
        <v>5</v>
      </c>
      <c r="D361" s="78" t="s">
        <v>19</v>
      </c>
      <c r="E361" s="78" t="str">
        <f t="shared" si="5"/>
        <v>Juin05345 / SCHENCK LAURENCE</v>
      </c>
      <c r="F361" s="83"/>
    </row>
    <row r="362" spans="2:6" s="76" customFormat="1" outlineLevel="1" x14ac:dyDescent="0.2">
      <c r="B362" s="126" t="s">
        <v>24</v>
      </c>
      <c r="C362" s="78" t="s">
        <v>5</v>
      </c>
      <c r="D362" s="78" t="s">
        <v>19</v>
      </c>
      <c r="E362" s="78" t="str">
        <f t="shared" si="5"/>
        <v>Juin05345 / SCHENCK LAURENCE</v>
      </c>
      <c r="F362" s="83"/>
    </row>
    <row r="363" spans="2:6" s="76" customFormat="1" outlineLevel="1" x14ac:dyDescent="0.2">
      <c r="B363" s="126" t="s">
        <v>22</v>
      </c>
      <c r="C363" s="78" t="s">
        <v>6</v>
      </c>
      <c r="D363" s="78" t="s">
        <v>19</v>
      </c>
      <c r="E363" s="78" t="str">
        <f t="shared" si="5"/>
        <v>Juillet05345 / SCHENCK LAURENCE</v>
      </c>
      <c r="F363" s="83"/>
    </row>
    <row r="364" spans="2:6" s="76" customFormat="1" outlineLevel="1" x14ac:dyDescent="0.2">
      <c r="B364" s="126" t="s">
        <v>23</v>
      </c>
      <c r="C364" s="78" t="s">
        <v>6</v>
      </c>
      <c r="D364" s="78" t="s">
        <v>19</v>
      </c>
      <c r="E364" s="78" t="str">
        <f t="shared" si="5"/>
        <v>Juillet05345 / SCHENCK LAURENCE</v>
      </c>
      <c r="F364" s="83"/>
    </row>
    <row r="365" spans="2:6" s="76" customFormat="1" outlineLevel="1" x14ac:dyDescent="0.2">
      <c r="B365" s="127" t="s">
        <v>59</v>
      </c>
      <c r="C365" s="78" t="s">
        <v>6</v>
      </c>
      <c r="D365" s="78" t="s">
        <v>19</v>
      </c>
      <c r="E365" s="78" t="str">
        <f t="shared" si="5"/>
        <v>Juillet05345 / SCHENCK LAURENCE</v>
      </c>
      <c r="F365" s="83"/>
    </row>
    <row r="366" spans="2:6" s="76" customFormat="1" outlineLevel="1" x14ac:dyDescent="0.2">
      <c r="B366" s="126" t="s">
        <v>24</v>
      </c>
      <c r="C366" s="78" t="s">
        <v>6</v>
      </c>
      <c r="D366" s="78" t="s">
        <v>19</v>
      </c>
      <c r="E366" s="78" t="str">
        <f t="shared" si="5"/>
        <v>Juillet05345 / SCHENCK LAURENCE</v>
      </c>
      <c r="F366" s="83"/>
    </row>
    <row r="367" spans="2:6" s="76" customFormat="1" outlineLevel="1" x14ac:dyDescent="0.2">
      <c r="B367" s="126" t="s">
        <v>22</v>
      </c>
      <c r="C367" s="78" t="s">
        <v>7</v>
      </c>
      <c r="D367" s="78" t="s">
        <v>19</v>
      </c>
      <c r="E367" s="78" t="str">
        <f t="shared" si="5"/>
        <v>Aout05345 / SCHENCK LAURENCE</v>
      </c>
      <c r="F367" s="83"/>
    </row>
    <row r="368" spans="2:6" s="76" customFormat="1" outlineLevel="1" x14ac:dyDescent="0.2">
      <c r="B368" s="126" t="s">
        <v>23</v>
      </c>
      <c r="C368" s="78" t="s">
        <v>7</v>
      </c>
      <c r="D368" s="78" t="s">
        <v>19</v>
      </c>
      <c r="E368" s="78" t="str">
        <f t="shared" si="5"/>
        <v>Aout05345 / SCHENCK LAURENCE</v>
      </c>
      <c r="F368" s="83"/>
    </row>
    <row r="369" spans="2:6" s="76" customFormat="1" outlineLevel="1" x14ac:dyDescent="0.2">
      <c r="B369" s="127" t="s">
        <v>59</v>
      </c>
      <c r="C369" s="78" t="s">
        <v>7</v>
      </c>
      <c r="D369" s="78" t="s">
        <v>19</v>
      </c>
      <c r="E369" s="78" t="str">
        <f t="shared" si="5"/>
        <v>Aout05345 / SCHENCK LAURENCE</v>
      </c>
      <c r="F369" s="83"/>
    </row>
    <row r="370" spans="2:6" s="76" customFormat="1" outlineLevel="1" x14ac:dyDescent="0.2">
      <c r="B370" s="126" t="s">
        <v>24</v>
      </c>
      <c r="C370" s="78" t="s">
        <v>8</v>
      </c>
      <c r="D370" s="78" t="s">
        <v>19</v>
      </c>
      <c r="E370" s="78" t="str">
        <f t="shared" si="5"/>
        <v>Août05345 / SCHENCK LAURENCE</v>
      </c>
      <c r="F370" s="83"/>
    </row>
    <row r="371" spans="2:6" s="76" customFormat="1" outlineLevel="1" x14ac:dyDescent="0.2">
      <c r="B371" s="126" t="s">
        <v>22</v>
      </c>
      <c r="C371" s="78" t="s">
        <v>9</v>
      </c>
      <c r="D371" s="78" t="s">
        <v>19</v>
      </c>
      <c r="E371" s="78" t="str">
        <f t="shared" si="5"/>
        <v>Septembre05345 / SCHENCK LAURENCE</v>
      </c>
      <c r="F371" s="83"/>
    </row>
    <row r="372" spans="2:6" s="76" customFormat="1" outlineLevel="1" x14ac:dyDescent="0.2">
      <c r="B372" s="126" t="s">
        <v>23</v>
      </c>
      <c r="C372" s="78" t="s">
        <v>9</v>
      </c>
      <c r="D372" s="78" t="s">
        <v>19</v>
      </c>
      <c r="E372" s="78" t="str">
        <f t="shared" si="5"/>
        <v>Septembre05345 / SCHENCK LAURENCE</v>
      </c>
      <c r="F372" s="83"/>
    </row>
    <row r="373" spans="2:6" s="76" customFormat="1" outlineLevel="1" x14ac:dyDescent="0.2">
      <c r="B373" s="127" t="s">
        <v>59</v>
      </c>
      <c r="C373" s="78" t="s">
        <v>9</v>
      </c>
      <c r="D373" s="78" t="s">
        <v>19</v>
      </c>
      <c r="E373" s="78" t="str">
        <f t="shared" si="5"/>
        <v>Septembre05345 / SCHENCK LAURENCE</v>
      </c>
      <c r="F373" s="83"/>
    </row>
    <row r="374" spans="2:6" s="76" customFormat="1" outlineLevel="1" x14ac:dyDescent="0.2">
      <c r="B374" s="126" t="s">
        <v>24</v>
      </c>
      <c r="C374" s="78" t="s">
        <v>9</v>
      </c>
      <c r="D374" s="78" t="s">
        <v>19</v>
      </c>
      <c r="E374" s="78" t="str">
        <f t="shared" si="5"/>
        <v>Septembre05345 / SCHENCK LAURENCE</v>
      </c>
      <c r="F374" s="83"/>
    </row>
    <row r="375" spans="2:6" s="76" customFormat="1" outlineLevel="1" x14ac:dyDescent="0.2">
      <c r="B375" s="126" t="s">
        <v>22</v>
      </c>
      <c r="C375" s="78" t="s">
        <v>10</v>
      </c>
      <c r="D375" s="78" t="s">
        <v>19</v>
      </c>
      <c r="E375" s="78" t="str">
        <f t="shared" si="5"/>
        <v>Octobre05345 / SCHENCK LAURENCE</v>
      </c>
      <c r="F375" s="83"/>
    </row>
    <row r="376" spans="2:6" s="76" customFormat="1" outlineLevel="1" x14ac:dyDescent="0.2">
      <c r="B376" s="126" t="s">
        <v>23</v>
      </c>
      <c r="C376" s="78" t="s">
        <v>10</v>
      </c>
      <c r="D376" s="78" t="s">
        <v>19</v>
      </c>
      <c r="E376" s="78" t="str">
        <f t="shared" si="5"/>
        <v>Octobre05345 / SCHENCK LAURENCE</v>
      </c>
      <c r="F376" s="83"/>
    </row>
    <row r="377" spans="2:6" s="76" customFormat="1" outlineLevel="1" x14ac:dyDescent="0.2">
      <c r="B377" s="127" t="s">
        <v>59</v>
      </c>
      <c r="C377" s="78" t="s">
        <v>10</v>
      </c>
      <c r="D377" s="78" t="s">
        <v>19</v>
      </c>
      <c r="E377" s="78" t="str">
        <f t="shared" si="5"/>
        <v>Octobre05345 / SCHENCK LAURENCE</v>
      </c>
      <c r="F377" s="83"/>
    </row>
    <row r="378" spans="2:6" s="76" customFormat="1" outlineLevel="1" x14ac:dyDescent="0.2">
      <c r="B378" s="126" t="s">
        <v>24</v>
      </c>
      <c r="C378" s="78" t="s">
        <v>10</v>
      </c>
      <c r="D378" s="78" t="s">
        <v>19</v>
      </c>
      <c r="E378" s="78" t="str">
        <f t="shared" si="5"/>
        <v>Octobre05345 / SCHENCK LAURENCE</v>
      </c>
      <c r="F378" s="83"/>
    </row>
    <row r="379" spans="2:6" s="76" customFormat="1" outlineLevel="1" x14ac:dyDescent="0.2">
      <c r="B379" s="126" t="s">
        <v>22</v>
      </c>
      <c r="C379" s="78" t="s">
        <v>11</v>
      </c>
      <c r="D379" s="78" t="s">
        <v>19</v>
      </c>
      <c r="E379" s="78" t="str">
        <f t="shared" si="5"/>
        <v>Novembre05345 / SCHENCK LAURENCE</v>
      </c>
      <c r="F379" s="83"/>
    </row>
    <row r="380" spans="2:6" s="76" customFormat="1" outlineLevel="1" x14ac:dyDescent="0.2">
      <c r="B380" s="126" t="s">
        <v>23</v>
      </c>
      <c r="C380" s="78" t="s">
        <v>11</v>
      </c>
      <c r="D380" s="78" t="s">
        <v>19</v>
      </c>
      <c r="E380" s="78" t="str">
        <f t="shared" si="5"/>
        <v>Novembre05345 / SCHENCK LAURENCE</v>
      </c>
      <c r="F380" s="83"/>
    </row>
    <row r="381" spans="2:6" s="76" customFormat="1" outlineLevel="1" x14ac:dyDescent="0.2">
      <c r="B381" s="127" t="s">
        <v>59</v>
      </c>
      <c r="C381" s="78" t="s">
        <v>11</v>
      </c>
      <c r="D381" s="78" t="s">
        <v>19</v>
      </c>
      <c r="E381" s="78" t="str">
        <f t="shared" si="5"/>
        <v>Novembre05345 / SCHENCK LAURENCE</v>
      </c>
      <c r="F381" s="83"/>
    </row>
    <row r="382" spans="2:6" s="76" customFormat="1" outlineLevel="1" x14ac:dyDescent="0.2">
      <c r="B382" s="126" t="s">
        <v>24</v>
      </c>
      <c r="C382" s="78" t="s">
        <v>11</v>
      </c>
      <c r="D382" s="78" t="s">
        <v>19</v>
      </c>
      <c r="E382" s="78" t="str">
        <f t="shared" si="5"/>
        <v>Novembre05345 / SCHENCK LAURENCE</v>
      </c>
      <c r="F382" s="83"/>
    </row>
    <row r="383" spans="2:6" s="76" customFormat="1" outlineLevel="1" x14ac:dyDescent="0.2">
      <c r="B383" s="126" t="s">
        <v>22</v>
      </c>
      <c r="C383" s="78" t="s">
        <v>12</v>
      </c>
      <c r="D383" s="78" t="s">
        <v>19</v>
      </c>
      <c r="E383" s="78" t="str">
        <f t="shared" si="5"/>
        <v>Décembre05345 / SCHENCK LAURENCE</v>
      </c>
      <c r="F383" s="83"/>
    </row>
    <row r="384" spans="2:6" s="76" customFormat="1" outlineLevel="1" x14ac:dyDescent="0.2">
      <c r="B384" s="126" t="s">
        <v>23</v>
      </c>
      <c r="C384" s="78" t="s">
        <v>12</v>
      </c>
      <c r="D384" s="78" t="s">
        <v>19</v>
      </c>
      <c r="E384" s="78" t="str">
        <f t="shared" si="5"/>
        <v>Décembre05345 / SCHENCK LAURENCE</v>
      </c>
      <c r="F384" s="83"/>
    </row>
    <row r="385" spans="2:6" s="76" customFormat="1" outlineLevel="1" x14ac:dyDescent="0.2">
      <c r="B385" s="127" t="s">
        <v>59</v>
      </c>
      <c r="C385" s="78" t="s">
        <v>12</v>
      </c>
      <c r="D385" s="78" t="s">
        <v>19</v>
      </c>
      <c r="E385" s="78" t="str">
        <f t="shared" si="5"/>
        <v>Décembre05345 / SCHENCK LAURENCE</v>
      </c>
      <c r="F385" s="83"/>
    </row>
    <row r="386" spans="2:6" s="76" customFormat="1" outlineLevel="1" x14ac:dyDescent="0.2">
      <c r="B386" s="126" t="s">
        <v>24</v>
      </c>
      <c r="C386" s="78" t="s">
        <v>12</v>
      </c>
      <c r="D386" s="78" t="s">
        <v>19</v>
      </c>
      <c r="E386" s="78" t="str">
        <f t="shared" si="5"/>
        <v>Décembre05345 / SCHENCK LAURENCE</v>
      </c>
      <c r="F386" s="83"/>
    </row>
    <row r="387" spans="2:6" s="76" customFormat="1" outlineLevel="1" x14ac:dyDescent="0.2">
      <c r="B387" s="126" t="s">
        <v>22</v>
      </c>
      <c r="C387" s="78" t="s">
        <v>0</v>
      </c>
      <c r="D387" s="78" t="s">
        <v>20</v>
      </c>
      <c r="E387" s="78" t="str">
        <f t="shared" si="5"/>
        <v>Janvier00729 / SCHMITT MARX EVELYNE</v>
      </c>
      <c r="F387" s="83" t="e">
        <f>GETPIVOTDATA("NUM_AM",[2]TCD!$A$3,"CANAL_RDV","Externe","AGENT_VISITE","00729 / SCHMITT MARX EVELYNE")</f>
        <v>#REF!</v>
      </c>
    </row>
    <row r="388" spans="2:6" s="76" customFormat="1" outlineLevel="1" x14ac:dyDescent="0.2">
      <c r="B388" s="126" t="s">
        <v>23</v>
      </c>
      <c r="C388" s="78" t="s">
        <v>0</v>
      </c>
      <c r="D388" s="78" t="s">
        <v>20</v>
      </c>
      <c r="E388" s="78" t="str">
        <f t="shared" ref="E388:E451" si="6">CONCATENATE(C388,D388)</f>
        <v>Janvier00729 / SCHMITT MARX EVELYNE</v>
      </c>
      <c r="F388" s="83" t="e">
        <f>GETPIVOTDATA("NUM_AM",[2]TCD!$A$3,"CANAL_RDV","Interne sur site d'accueil","AGENT_VISITE","00729 / SCHMITT MARX EVELYNE")</f>
        <v>#REF!</v>
      </c>
    </row>
    <row r="389" spans="2:6" s="76" customFormat="1" outlineLevel="1" x14ac:dyDescent="0.2">
      <c r="B389" s="127" t="s">
        <v>59</v>
      </c>
      <c r="C389" s="78" t="s">
        <v>0</v>
      </c>
      <c r="D389" s="78" t="s">
        <v>20</v>
      </c>
      <c r="E389" s="78" t="str">
        <f t="shared" si="6"/>
        <v>Janvier00729 / SCHMITT MARX EVELYNE</v>
      </c>
      <c r="F389" s="83">
        <f>0</f>
        <v>0</v>
      </c>
    </row>
    <row r="390" spans="2:6" s="76" customFormat="1" outlineLevel="1" x14ac:dyDescent="0.2">
      <c r="B390" s="126" t="s">
        <v>24</v>
      </c>
      <c r="C390" s="78" t="s">
        <v>0</v>
      </c>
      <c r="D390" s="78" t="s">
        <v>20</v>
      </c>
      <c r="E390" s="78" t="str">
        <f t="shared" si="6"/>
        <v>Janvier00729 / SCHMITT MARX EVELYNE</v>
      </c>
      <c r="F390" s="83" t="e">
        <f>GETPIVOTDATA("NUM_AM",[2]TCD!$A$3,"CANAL_RDV","Téléassistance","AGENT_VISITE","00729 / SCHMITT MARX EVELYNE")</f>
        <v>#REF!</v>
      </c>
    </row>
    <row r="391" spans="2:6" s="76" customFormat="1" outlineLevel="1" x14ac:dyDescent="0.2">
      <c r="B391" s="126" t="s">
        <v>22</v>
      </c>
      <c r="C391" s="78" t="s">
        <v>1</v>
      </c>
      <c r="D391" s="78" t="s">
        <v>20</v>
      </c>
      <c r="E391" s="78" t="str">
        <f t="shared" si="6"/>
        <v>Février00729 / SCHMITT MARX EVELYNE</v>
      </c>
      <c r="F391" s="83" t="e">
        <f>GETPIVOTDATA("NUM_AM",[3]TCD!$A$3,"CANAL_RDV","Externe","AGENT_VISITE","00729 / SCHMITT MARX EVELYNE")</f>
        <v>#REF!</v>
      </c>
    </row>
    <row r="392" spans="2:6" s="76" customFormat="1" outlineLevel="1" x14ac:dyDescent="0.2">
      <c r="B392" s="126" t="s">
        <v>23</v>
      </c>
      <c r="C392" s="78" t="s">
        <v>1</v>
      </c>
      <c r="D392" s="78" t="s">
        <v>20</v>
      </c>
      <c r="E392" s="78" t="str">
        <f t="shared" si="6"/>
        <v>Février00729 / SCHMITT MARX EVELYNE</v>
      </c>
      <c r="F392" s="83" t="e">
        <f>GETPIVOTDATA("NUM_AM",[3]TCD!$A$3,"CANAL_RDV","Interne sur site d'accueil","AGENT_VISITE","00729 / SCHMITT MARX EVELYNE")</f>
        <v>#REF!</v>
      </c>
    </row>
    <row r="393" spans="2:6" s="76" customFormat="1" outlineLevel="1" x14ac:dyDescent="0.2">
      <c r="B393" s="127" t="s">
        <v>59</v>
      </c>
      <c r="C393" s="78" t="s">
        <v>1</v>
      </c>
      <c r="D393" s="78" t="s">
        <v>20</v>
      </c>
      <c r="E393" s="78" t="str">
        <f t="shared" si="6"/>
        <v>Février00729 / SCHMITT MARX EVELYNE</v>
      </c>
      <c r="F393" s="83">
        <f>0</f>
        <v>0</v>
      </c>
    </row>
    <row r="394" spans="2:6" s="76" customFormat="1" outlineLevel="1" x14ac:dyDescent="0.2">
      <c r="B394" s="126" t="s">
        <v>24</v>
      </c>
      <c r="C394" s="78" t="s">
        <v>1</v>
      </c>
      <c r="D394" s="78" t="s">
        <v>20</v>
      </c>
      <c r="E394" s="78" t="str">
        <f t="shared" si="6"/>
        <v>Février00729 / SCHMITT MARX EVELYNE</v>
      </c>
      <c r="F394" s="83" t="e">
        <f>GETPIVOTDATA("NUM_AM",[3]TCD!$A$3,"CANAL_RDV","Téléassistance","AGENT_VISITE","00729 / SCHMITT MARX EVELYNE")</f>
        <v>#REF!</v>
      </c>
    </row>
    <row r="395" spans="2:6" s="76" customFormat="1" outlineLevel="1" x14ac:dyDescent="0.2">
      <c r="B395" s="126" t="s">
        <v>22</v>
      </c>
      <c r="C395" s="78" t="s">
        <v>2</v>
      </c>
      <c r="D395" s="78" t="s">
        <v>20</v>
      </c>
      <c r="E395" s="78" t="str">
        <f t="shared" si="6"/>
        <v>Mars00729 / SCHMITT MARX EVELYNE</v>
      </c>
      <c r="F395" s="83"/>
    </row>
    <row r="396" spans="2:6" s="76" customFormat="1" outlineLevel="1" x14ac:dyDescent="0.2">
      <c r="B396" s="126" t="s">
        <v>23</v>
      </c>
      <c r="C396" s="78" t="s">
        <v>2</v>
      </c>
      <c r="D396" s="78" t="s">
        <v>20</v>
      </c>
      <c r="E396" s="78" t="str">
        <f t="shared" si="6"/>
        <v>Mars00729 / SCHMITT MARX EVELYNE</v>
      </c>
      <c r="F396" s="83"/>
    </row>
    <row r="397" spans="2:6" s="76" customFormat="1" outlineLevel="1" x14ac:dyDescent="0.2">
      <c r="B397" s="127" t="s">
        <v>59</v>
      </c>
      <c r="C397" s="78" t="s">
        <v>2</v>
      </c>
      <c r="D397" s="78" t="s">
        <v>20</v>
      </c>
      <c r="E397" s="78" t="str">
        <f t="shared" si="6"/>
        <v>Mars00729 / SCHMITT MARX EVELYNE</v>
      </c>
      <c r="F397" s="83"/>
    </row>
    <row r="398" spans="2:6" s="76" customFormat="1" outlineLevel="1" x14ac:dyDescent="0.2">
      <c r="B398" s="126" t="s">
        <v>24</v>
      </c>
      <c r="C398" s="78" t="s">
        <v>2</v>
      </c>
      <c r="D398" s="78" t="s">
        <v>20</v>
      </c>
      <c r="E398" s="78" t="str">
        <f t="shared" si="6"/>
        <v>Mars00729 / SCHMITT MARX EVELYNE</v>
      </c>
      <c r="F398" s="83"/>
    </row>
    <row r="399" spans="2:6" s="76" customFormat="1" outlineLevel="1" x14ac:dyDescent="0.2">
      <c r="B399" s="126" t="s">
        <v>22</v>
      </c>
      <c r="C399" s="78" t="s">
        <v>3</v>
      </c>
      <c r="D399" s="78" t="s">
        <v>20</v>
      </c>
      <c r="E399" s="78" t="str">
        <f t="shared" si="6"/>
        <v>Avril00729 / SCHMITT MARX EVELYNE</v>
      </c>
      <c r="F399" s="83"/>
    </row>
    <row r="400" spans="2:6" s="76" customFormat="1" outlineLevel="1" x14ac:dyDescent="0.2">
      <c r="B400" s="126" t="s">
        <v>23</v>
      </c>
      <c r="C400" s="78" t="s">
        <v>3</v>
      </c>
      <c r="D400" s="78" t="s">
        <v>20</v>
      </c>
      <c r="E400" s="78" t="str">
        <f t="shared" si="6"/>
        <v>Avril00729 / SCHMITT MARX EVELYNE</v>
      </c>
      <c r="F400" s="83"/>
    </row>
    <row r="401" spans="2:6" s="76" customFormat="1" outlineLevel="1" x14ac:dyDescent="0.2">
      <c r="B401" s="127" t="s">
        <v>59</v>
      </c>
      <c r="C401" s="78" t="s">
        <v>3</v>
      </c>
      <c r="D401" s="78" t="s">
        <v>20</v>
      </c>
      <c r="E401" s="78" t="str">
        <f t="shared" si="6"/>
        <v>Avril00729 / SCHMITT MARX EVELYNE</v>
      </c>
      <c r="F401" s="83"/>
    </row>
    <row r="402" spans="2:6" s="76" customFormat="1" outlineLevel="1" x14ac:dyDescent="0.2">
      <c r="B402" s="126" t="s">
        <v>24</v>
      </c>
      <c r="C402" s="78" t="s">
        <v>3</v>
      </c>
      <c r="D402" s="78" t="s">
        <v>20</v>
      </c>
      <c r="E402" s="78" t="str">
        <f t="shared" si="6"/>
        <v>Avril00729 / SCHMITT MARX EVELYNE</v>
      </c>
      <c r="F402" s="83"/>
    </row>
    <row r="403" spans="2:6" s="76" customFormat="1" outlineLevel="1" x14ac:dyDescent="0.2">
      <c r="B403" s="126" t="s">
        <v>22</v>
      </c>
      <c r="C403" s="78" t="s">
        <v>4</v>
      </c>
      <c r="D403" s="78" t="s">
        <v>20</v>
      </c>
      <c r="E403" s="78" t="str">
        <f t="shared" si="6"/>
        <v>Mai00729 / SCHMITT MARX EVELYNE</v>
      </c>
      <c r="F403" s="83"/>
    </row>
    <row r="404" spans="2:6" s="76" customFormat="1" outlineLevel="1" x14ac:dyDescent="0.2">
      <c r="B404" s="126" t="s">
        <v>23</v>
      </c>
      <c r="C404" s="78" t="s">
        <v>4</v>
      </c>
      <c r="D404" s="78" t="s">
        <v>20</v>
      </c>
      <c r="E404" s="78" t="str">
        <f t="shared" si="6"/>
        <v>Mai00729 / SCHMITT MARX EVELYNE</v>
      </c>
      <c r="F404" s="83"/>
    </row>
    <row r="405" spans="2:6" s="76" customFormat="1" outlineLevel="1" x14ac:dyDescent="0.2">
      <c r="B405" s="127" t="s">
        <v>59</v>
      </c>
      <c r="C405" s="78" t="s">
        <v>4</v>
      </c>
      <c r="D405" s="78" t="s">
        <v>20</v>
      </c>
      <c r="E405" s="78" t="str">
        <f t="shared" si="6"/>
        <v>Mai00729 / SCHMITT MARX EVELYNE</v>
      </c>
      <c r="F405" s="83"/>
    </row>
    <row r="406" spans="2:6" s="76" customFormat="1" outlineLevel="1" x14ac:dyDescent="0.2">
      <c r="B406" s="126" t="s">
        <v>24</v>
      </c>
      <c r="C406" s="78" t="s">
        <v>4</v>
      </c>
      <c r="D406" s="78" t="s">
        <v>20</v>
      </c>
      <c r="E406" s="78" t="str">
        <f t="shared" si="6"/>
        <v>Mai00729 / SCHMITT MARX EVELYNE</v>
      </c>
      <c r="F406" s="83"/>
    </row>
    <row r="407" spans="2:6" s="76" customFormat="1" outlineLevel="1" x14ac:dyDescent="0.2">
      <c r="B407" s="126" t="s">
        <v>22</v>
      </c>
      <c r="C407" s="78" t="s">
        <v>5</v>
      </c>
      <c r="D407" s="78" t="s">
        <v>20</v>
      </c>
      <c r="E407" s="78" t="str">
        <f t="shared" si="6"/>
        <v>Juin00729 / SCHMITT MARX EVELYNE</v>
      </c>
      <c r="F407" s="83"/>
    </row>
    <row r="408" spans="2:6" s="76" customFormat="1" outlineLevel="1" x14ac:dyDescent="0.2">
      <c r="B408" s="126" t="s">
        <v>23</v>
      </c>
      <c r="C408" s="78" t="s">
        <v>5</v>
      </c>
      <c r="D408" s="78" t="s">
        <v>20</v>
      </c>
      <c r="E408" s="78" t="str">
        <f t="shared" si="6"/>
        <v>Juin00729 / SCHMITT MARX EVELYNE</v>
      </c>
      <c r="F408" s="83"/>
    </row>
    <row r="409" spans="2:6" s="76" customFormat="1" outlineLevel="1" x14ac:dyDescent="0.2">
      <c r="B409" s="127" t="s">
        <v>59</v>
      </c>
      <c r="C409" s="78" t="s">
        <v>5</v>
      </c>
      <c r="D409" s="78" t="s">
        <v>20</v>
      </c>
      <c r="E409" s="78" t="str">
        <f t="shared" si="6"/>
        <v>Juin00729 / SCHMITT MARX EVELYNE</v>
      </c>
      <c r="F409" s="83"/>
    </row>
    <row r="410" spans="2:6" s="76" customFormat="1" outlineLevel="1" x14ac:dyDescent="0.2">
      <c r="B410" s="126" t="s">
        <v>24</v>
      </c>
      <c r="C410" s="78" t="s">
        <v>5</v>
      </c>
      <c r="D410" s="78" t="s">
        <v>20</v>
      </c>
      <c r="E410" s="78" t="str">
        <f t="shared" si="6"/>
        <v>Juin00729 / SCHMITT MARX EVELYNE</v>
      </c>
      <c r="F410" s="83"/>
    </row>
    <row r="411" spans="2:6" s="76" customFormat="1" outlineLevel="1" x14ac:dyDescent="0.2">
      <c r="B411" s="126" t="s">
        <v>22</v>
      </c>
      <c r="C411" s="78" t="s">
        <v>6</v>
      </c>
      <c r="D411" s="78" t="s">
        <v>20</v>
      </c>
      <c r="E411" s="78" t="str">
        <f t="shared" si="6"/>
        <v>Juillet00729 / SCHMITT MARX EVELYNE</v>
      </c>
      <c r="F411" s="83"/>
    </row>
    <row r="412" spans="2:6" s="76" customFormat="1" outlineLevel="1" x14ac:dyDescent="0.2">
      <c r="B412" s="126" t="s">
        <v>23</v>
      </c>
      <c r="C412" s="78" t="s">
        <v>6</v>
      </c>
      <c r="D412" s="78" t="s">
        <v>20</v>
      </c>
      <c r="E412" s="78" t="str">
        <f t="shared" si="6"/>
        <v>Juillet00729 / SCHMITT MARX EVELYNE</v>
      </c>
      <c r="F412" s="83"/>
    </row>
    <row r="413" spans="2:6" s="76" customFormat="1" outlineLevel="1" x14ac:dyDescent="0.2">
      <c r="B413" s="127" t="s">
        <v>59</v>
      </c>
      <c r="C413" s="78" t="s">
        <v>6</v>
      </c>
      <c r="D413" s="78" t="s">
        <v>20</v>
      </c>
      <c r="E413" s="78" t="str">
        <f t="shared" si="6"/>
        <v>Juillet00729 / SCHMITT MARX EVELYNE</v>
      </c>
      <c r="F413" s="83"/>
    </row>
    <row r="414" spans="2:6" s="76" customFormat="1" outlineLevel="1" x14ac:dyDescent="0.2">
      <c r="B414" s="126" t="s">
        <v>24</v>
      </c>
      <c r="C414" s="78" t="s">
        <v>6</v>
      </c>
      <c r="D414" s="78" t="s">
        <v>20</v>
      </c>
      <c r="E414" s="78" t="str">
        <f t="shared" si="6"/>
        <v>Juillet00729 / SCHMITT MARX EVELYNE</v>
      </c>
      <c r="F414" s="83"/>
    </row>
    <row r="415" spans="2:6" s="76" customFormat="1" outlineLevel="1" x14ac:dyDescent="0.2">
      <c r="B415" s="126" t="s">
        <v>22</v>
      </c>
      <c r="C415" s="78" t="s">
        <v>7</v>
      </c>
      <c r="D415" s="78" t="s">
        <v>20</v>
      </c>
      <c r="E415" s="78" t="str">
        <f t="shared" si="6"/>
        <v>Aout00729 / SCHMITT MARX EVELYNE</v>
      </c>
      <c r="F415" s="83"/>
    </row>
    <row r="416" spans="2:6" s="76" customFormat="1" outlineLevel="1" x14ac:dyDescent="0.2">
      <c r="B416" s="126" t="s">
        <v>23</v>
      </c>
      <c r="C416" s="78" t="s">
        <v>7</v>
      </c>
      <c r="D416" s="78" t="s">
        <v>20</v>
      </c>
      <c r="E416" s="78" t="str">
        <f t="shared" si="6"/>
        <v>Aout00729 / SCHMITT MARX EVELYNE</v>
      </c>
      <c r="F416" s="83"/>
    </row>
    <row r="417" spans="2:6" s="76" customFormat="1" outlineLevel="1" x14ac:dyDescent="0.2">
      <c r="B417" s="127" t="s">
        <v>59</v>
      </c>
      <c r="C417" s="78" t="s">
        <v>7</v>
      </c>
      <c r="D417" s="78" t="s">
        <v>20</v>
      </c>
      <c r="E417" s="78" t="str">
        <f t="shared" si="6"/>
        <v>Aout00729 / SCHMITT MARX EVELYNE</v>
      </c>
      <c r="F417" s="83"/>
    </row>
    <row r="418" spans="2:6" s="76" customFormat="1" outlineLevel="1" x14ac:dyDescent="0.2">
      <c r="B418" s="126" t="s">
        <v>24</v>
      </c>
      <c r="C418" s="78" t="s">
        <v>8</v>
      </c>
      <c r="D418" s="78" t="s">
        <v>20</v>
      </c>
      <c r="E418" s="78" t="str">
        <f t="shared" si="6"/>
        <v>Août00729 / SCHMITT MARX EVELYNE</v>
      </c>
      <c r="F418" s="83"/>
    </row>
    <row r="419" spans="2:6" s="76" customFormat="1" outlineLevel="1" x14ac:dyDescent="0.2">
      <c r="B419" s="126" t="s">
        <v>22</v>
      </c>
      <c r="C419" s="78" t="s">
        <v>9</v>
      </c>
      <c r="D419" s="78" t="s">
        <v>20</v>
      </c>
      <c r="E419" s="78" t="str">
        <f t="shared" si="6"/>
        <v>Septembre00729 / SCHMITT MARX EVELYNE</v>
      </c>
      <c r="F419" s="83"/>
    </row>
    <row r="420" spans="2:6" s="76" customFormat="1" outlineLevel="1" x14ac:dyDescent="0.2">
      <c r="B420" s="126" t="s">
        <v>23</v>
      </c>
      <c r="C420" s="78" t="s">
        <v>9</v>
      </c>
      <c r="D420" s="78" t="s">
        <v>20</v>
      </c>
      <c r="E420" s="78" t="str">
        <f t="shared" si="6"/>
        <v>Septembre00729 / SCHMITT MARX EVELYNE</v>
      </c>
      <c r="F420" s="83"/>
    </row>
    <row r="421" spans="2:6" s="76" customFormat="1" outlineLevel="1" x14ac:dyDescent="0.2">
      <c r="B421" s="127" t="s">
        <v>59</v>
      </c>
      <c r="C421" s="78" t="s">
        <v>9</v>
      </c>
      <c r="D421" s="78" t="s">
        <v>20</v>
      </c>
      <c r="E421" s="78" t="str">
        <f t="shared" si="6"/>
        <v>Septembre00729 / SCHMITT MARX EVELYNE</v>
      </c>
      <c r="F421" s="83"/>
    </row>
    <row r="422" spans="2:6" s="76" customFormat="1" outlineLevel="1" x14ac:dyDescent="0.2">
      <c r="B422" s="126" t="s">
        <v>24</v>
      </c>
      <c r="C422" s="78" t="s">
        <v>9</v>
      </c>
      <c r="D422" s="78" t="s">
        <v>20</v>
      </c>
      <c r="E422" s="78" t="str">
        <f t="shared" si="6"/>
        <v>Septembre00729 / SCHMITT MARX EVELYNE</v>
      </c>
      <c r="F422" s="83"/>
    </row>
    <row r="423" spans="2:6" s="76" customFormat="1" outlineLevel="1" x14ac:dyDescent="0.2">
      <c r="B423" s="126" t="s">
        <v>22</v>
      </c>
      <c r="C423" s="78" t="s">
        <v>10</v>
      </c>
      <c r="D423" s="78" t="s">
        <v>20</v>
      </c>
      <c r="E423" s="78" t="str">
        <f t="shared" si="6"/>
        <v>Octobre00729 / SCHMITT MARX EVELYNE</v>
      </c>
      <c r="F423" s="83"/>
    </row>
    <row r="424" spans="2:6" s="76" customFormat="1" outlineLevel="1" x14ac:dyDescent="0.2">
      <c r="B424" s="126" t="s">
        <v>23</v>
      </c>
      <c r="C424" s="78" t="s">
        <v>10</v>
      </c>
      <c r="D424" s="78" t="s">
        <v>20</v>
      </c>
      <c r="E424" s="78" t="str">
        <f t="shared" si="6"/>
        <v>Octobre00729 / SCHMITT MARX EVELYNE</v>
      </c>
      <c r="F424" s="83"/>
    </row>
    <row r="425" spans="2:6" s="76" customFormat="1" outlineLevel="1" x14ac:dyDescent="0.2">
      <c r="B425" s="127" t="s">
        <v>59</v>
      </c>
      <c r="C425" s="78" t="s">
        <v>10</v>
      </c>
      <c r="D425" s="78" t="s">
        <v>20</v>
      </c>
      <c r="E425" s="78" t="str">
        <f t="shared" si="6"/>
        <v>Octobre00729 / SCHMITT MARX EVELYNE</v>
      </c>
      <c r="F425" s="83"/>
    </row>
    <row r="426" spans="2:6" s="76" customFormat="1" outlineLevel="1" x14ac:dyDescent="0.2">
      <c r="B426" s="126" t="s">
        <v>24</v>
      </c>
      <c r="C426" s="78" t="s">
        <v>10</v>
      </c>
      <c r="D426" s="78" t="s">
        <v>20</v>
      </c>
      <c r="E426" s="78" t="str">
        <f t="shared" si="6"/>
        <v>Octobre00729 / SCHMITT MARX EVELYNE</v>
      </c>
      <c r="F426" s="83"/>
    </row>
    <row r="427" spans="2:6" s="76" customFormat="1" outlineLevel="1" x14ac:dyDescent="0.2">
      <c r="B427" s="126" t="s">
        <v>22</v>
      </c>
      <c r="C427" s="78" t="s">
        <v>11</v>
      </c>
      <c r="D427" s="78" t="s">
        <v>20</v>
      </c>
      <c r="E427" s="78" t="str">
        <f t="shared" si="6"/>
        <v>Novembre00729 / SCHMITT MARX EVELYNE</v>
      </c>
      <c r="F427" s="83"/>
    </row>
    <row r="428" spans="2:6" s="76" customFormat="1" outlineLevel="1" x14ac:dyDescent="0.2">
      <c r="B428" s="126" t="s">
        <v>23</v>
      </c>
      <c r="C428" s="78" t="s">
        <v>11</v>
      </c>
      <c r="D428" s="78" t="s">
        <v>20</v>
      </c>
      <c r="E428" s="78" t="str">
        <f t="shared" si="6"/>
        <v>Novembre00729 / SCHMITT MARX EVELYNE</v>
      </c>
      <c r="F428" s="83"/>
    </row>
    <row r="429" spans="2:6" s="76" customFormat="1" outlineLevel="1" x14ac:dyDescent="0.2">
      <c r="B429" s="127" t="s">
        <v>59</v>
      </c>
      <c r="C429" s="78" t="s">
        <v>11</v>
      </c>
      <c r="D429" s="78" t="s">
        <v>20</v>
      </c>
      <c r="E429" s="78" t="str">
        <f t="shared" si="6"/>
        <v>Novembre00729 / SCHMITT MARX EVELYNE</v>
      </c>
      <c r="F429" s="83"/>
    </row>
    <row r="430" spans="2:6" s="76" customFormat="1" outlineLevel="1" x14ac:dyDescent="0.2">
      <c r="B430" s="126" t="s">
        <v>24</v>
      </c>
      <c r="C430" s="78" t="s">
        <v>11</v>
      </c>
      <c r="D430" s="78" t="s">
        <v>20</v>
      </c>
      <c r="E430" s="78" t="str">
        <f t="shared" si="6"/>
        <v>Novembre00729 / SCHMITT MARX EVELYNE</v>
      </c>
      <c r="F430" s="83"/>
    </row>
    <row r="431" spans="2:6" s="76" customFormat="1" outlineLevel="1" x14ac:dyDescent="0.2">
      <c r="B431" s="126" t="s">
        <v>22</v>
      </c>
      <c r="C431" s="78" t="s">
        <v>12</v>
      </c>
      <c r="D431" s="78" t="s">
        <v>20</v>
      </c>
      <c r="E431" s="78" t="str">
        <f t="shared" si="6"/>
        <v>Décembre00729 / SCHMITT MARX EVELYNE</v>
      </c>
      <c r="F431" s="83"/>
    </row>
    <row r="432" spans="2:6" s="76" customFormat="1" outlineLevel="1" x14ac:dyDescent="0.2">
      <c r="B432" s="126" t="s">
        <v>23</v>
      </c>
      <c r="C432" s="78" t="s">
        <v>12</v>
      </c>
      <c r="D432" s="78" t="s">
        <v>20</v>
      </c>
      <c r="E432" s="78" t="str">
        <f t="shared" si="6"/>
        <v>Décembre00729 / SCHMITT MARX EVELYNE</v>
      </c>
      <c r="F432" s="83"/>
    </row>
    <row r="433" spans="2:6" s="76" customFormat="1" outlineLevel="1" x14ac:dyDescent="0.2">
      <c r="B433" s="127" t="s">
        <v>59</v>
      </c>
      <c r="C433" s="78" t="s">
        <v>12</v>
      </c>
      <c r="D433" s="78" t="s">
        <v>20</v>
      </c>
      <c r="E433" s="78" t="str">
        <f t="shared" si="6"/>
        <v>Décembre00729 / SCHMITT MARX EVELYNE</v>
      </c>
      <c r="F433" s="83"/>
    </row>
    <row r="434" spans="2:6" s="76" customFormat="1" outlineLevel="1" x14ac:dyDescent="0.2">
      <c r="B434" s="126" t="s">
        <v>24</v>
      </c>
      <c r="C434" s="78" t="s">
        <v>12</v>
      </c>
      <c r="D434" s="78" t="s">
        <v>20</v>
      </c>
      <c r="E434" s="78" t="str">
        <f t="shared" si="6"/>
        <v>Décembre00729 / SCHMITT MARX EVELYNE</v>
      </c>
      <c r="F434" s="83"/>
    </row>
    <row r="435" spans="2:6" s="76" customFormat="1" outlineLevel="1" x14ac:dyDescent="0.2">
      <c r="B435" s="126" t="s">
        <v>22</v>
      </c>
      <c r="C435" s="78" t="s">
        <v>0</v>
      </c>
      <c r="D435" s="78" t="s">
        <v>21</v>
      </c>
      <c r="E435" s="78" t="str">
        <f t="shared" si="6"/>
        <v>Janvier02337 / GALLARD MYLENE</v>
      </c>
      <c r="F435" s="83" t="e">
        <f>GETPIVOTDATA("NUM_AM",[2]TCD!$A$3,"CANAL_RDV","Externe","AGENT_VISITE","02337 / GALLARD MYLENE")</f>
        <v>#REF!</v>
      </c>
    </row>
    <row r="436" spans="2:6" s="76" customFormat="1" outlineLevel="1" x14ac:dyDescent="0.2">
      <c r="B436" s="126" t="s">
        <v>23</v>
      </c>
      <c r="C436" s="78" t="s">
        <v>0</v>
      </c>
      <c r="D436" s="78" t="s">
        <v>21</v>
      </c>
      <c r="E436" s="78" t="str">
        <f t="shared" si="6"/>
        <v>Janvier02337 / GALLARD MYLENE</v>
      </c>
      <c r="F436" s="83" t="e">
        <f>GETPIVOTDATA("NUM_AM",[2]TCD!$A$3,"CANAL_RDV","Interne sur site d'accueil","AGENT_VISITE","02337 / GALLARD MYLENE")</f>
        <v>#REF!</v>
      </c>
    </row>
    <row r="437" spans="2:6" s="76" customFormat="1" outlineLevel="1" x14ac:dyDescent="0.2">
      <c r="B437" s="127" t="s">
        <v>59</v>
      </c>
      <c r="C437" s="78" t="s">
        <v>0</v>
      </c>
      <c r="D437" s="78" t="s">
        <v>21</v>
      </c>
      <c r="E437" s="78" t="str">
        <f t="shared" si="6"/>
        <v>Janvier02337 / GALLARD MYLENE</v>
      </c>
      <c r="F437" s="83">
        <f>0</f>
        <v>0</v>
      </c>
    </row>
    <row r="438" spans="2:6" s="76" customFormat="1" outlineLevel="1" x14ac:dyDescent="0.2">
      <c r="B438" s="126" t="s">
        <v>24</v>
      </c>
      <c r="C438" s="78" t="s">
        <v>0</v>
      </c>
      <c r="D438" s="78" t="s">
        <v>21</v>
      </c>
      <c r="E438" s="78" t="str">
        <f t="shared" si="6"/>
        <v>Janvier02337 / GALLARD MYLENE</v>
      </c>
      <c r="F438" s="83" t="e">
        <f>GETPIVOTDATA("NUM_AM",[2]TCD!$A$3,"CANAL_RDV","Téléassistance","AGENT_VISITE","02337 / GALLARD MYLENE")</f>
        <v>#REF!</v>
      </c>
    </row>
    <row r="439" spans="2:6" s="76" customFormat="1" outlineLevel="1" x14ac:dyDescent="0.2">
      <c r="B439" s="126" t="s">
        <v>22</v>
      </c>
      <c r="C439" s="78" t="s">
        <v>1</v>
      </c>
      <c r="D439" s="78" t="s">
        <v>21</v>
      </c>
      <c r="E439" s="78" t="str">
        <f t="shared" si="6"/>
        <v>Février02337 / GALLARD MYLENE</v>
      </c>
      <c r="F439" s="83" t="e">
        <f>GETPIVOTDATA("NUM_AM",[3]TCD!$A$3,"CANAL_RDV","Externe","AGENT_VISITE","02337 / GALLARD MYLENE")</f>
        <v>#REF!</v>
      </c>
    </row>
    <row r="440" spans="2:6" s="76" customFormat="1" outlineLevel="1" x14ac:dyDescent="0.2">
      <c r="B440" s="126" t="s">
        <v>23</v>
      </c>
      <c r="C440" s="78" t="s">
        <v>1</v>
      </c>
      <c r="D440" s="78" t="s">
        <v>21</v>
      </c>
      <c r="E440" s="78" t="str">
        <f t="shared" si="6"/>
        <v>Février02337 / GALLARD MYLENE</v>
      </c>
      <c r="F440" s="83" t="e">
        <f>GETPIVOTDATA("NUM_AM",[3]TCD!$A$3,"CANAL_RDV","Interne sur site d'accueil","AGENT_VISITE","02337 / GALLARD MYLENE")</f>
        <v>#REF!</v>
      </c>
    </row>
    <row r="441" spans="2:6" s="76" customFormat="1" outlineLevel="1" x14ac:dyDescent="0.2">
      <c r="B441" s="127" t="s">
        <v>59</v>
      </c>
      <c r="C441" s="78" t="s">
        <v>1</v>
      </c>
      <c r="D441" s="78" t="s">
        <v>21</v>
      </c>
      <c r="E441" s="78" t="str">
        <f t="shared" si="6"/>
        <v>Février02337 / GALLARD MYLENE</v>
      </c>
      <c r="F441" s="83">
        <f>0</f>
        <v>0</v>
      </c>
    </row>
    <row r="442" spans="2:6" s="76" customFormat="1" outlineLevel="1" x14ac:dyDescent="0.2">
      <c r="B442" s="126" t="s">
        <v>24</v>
      </c>
      <c r="C442" s="78" t="s">
        <v>1</v>
      </c>
      <c r="D442" s="78" t="s">
        <v>21</v>
      </c>
      <c r="E442" s="78" t="str">
        <f t="shared" si="6"/>
        <v>Février02337 / GALLARD MYLENE</v>
      </c>
      <c r="F442" s="83" t="e">
        <f>GETPIVOTDATA("NUM_AM",[3]TCD!$A$3,"CANAL_RDV","Téléassistance","AGENT_VISITE","02337 / GALLARD MYLENE")</f>
        <v>#REF!</v>
      </c>
    </row>
    <row r="443" spans="2:6" s="76" customFormat="1" outlineLevel="1" x14ac:dyDescent="0.2">
      <c r="B443" s="126" t="s">
        <v>22</v>
      </c>
      <c r="C443" s="78" t="s">
        <v>2</v>
      </c>
      <c r="D443" s="78" t="s">
        <v>21</v>
      </c>
      <c r="E443" s="78" t="str">
        <f t="shared" si="6"/>
        <v>Mars02337 / GALLARD MYLENE</v>
      </c>
      <c r="F443" s="83"/>
    </row>
    <row r="444" spans="2:6" s="76" customFormat="1" outlineLevel="1" x14ac:dyDescent="0.2">
      <c r="B444" s="126" t="s">
        <v>23</v>
      </c>
      <c r="C444" s="78" t="s">
        <v>2</v>
      </c>
      <c r="D444" s="78" t="s">
        <v>21</v>
      </c>
      <c r="E444" s="78" t="str">
        <f t="shared" si="6"/>
        <v>Mars02337 / GALLARD MYLENE</v>
      </c>
      <c r="F444" s="83"/>
    </row>
    <row r="445" spans="2:6" s="76" customFormat="1" outlineLevel="1" x14ac:dyDescent="0.2">
      <c r="B445" s="127" t="s">
        <v>59</v>
      </c>
      <c r="C445" s="78" t="s">
        <v>2</v>
      </c>
      <c r="D445" s="78" t="s">
        <v>21</v>
      </c>
      <c r="E445" s="78" t="str">
        <f t="shared" si="6"/>
        <v>Mars02337 / GALLARD MYLENE</v>
      </c>
      <c r="F445" s="83"/>
    </row>
    <row r="446" spans="2:6" s="76" customFormat="1" outlineLevel="1" x14ac:dyDescent="0.2">
      <c r="B446" s="126" t="s">
        <v>24</v>
      </c>
      <c r="C446" s="78" t="s">
        <v>2</v>
      </c>
      <c r="D446" s="78" t="s">
        <v>21</v>
      </c>
      <c r="E446" s="78" t="str">
        <f t="shared" si="6"/>
        <v>Mars02337 / GALLARD MYLENE</v>
      </c>
      <c r="F446" s="83"/>
    </row>
    <row r="447" spans="2:6" s="76" customFormat="1" outlineLevel="1" x14ac:dyDescent="0.2">
      <c r="B447" s="126" t="s">
        <v>22</v>
      </c>
      <c r="C447" s="78" t="s">
        <v>3</v>
      </c>
      <c r="D447" s="78" t="s">
        <v>21</v>
      </c>
      <c r="E447" s="78" t="str">
        <f t="shared" si="6"/>
        <v>Avril02337 / GALLARD MYLENE</v>
      </c>
      <c r="F447" s="83"/>
    </row>
    <row r="448" spans="2:6" s="76" customFormat="1" outlineLevel="1" x14ac:dyDescent="0.2">
      <c r="B448" s="126" t="s">
        <v>23</v>
      </c>
      <c r="C448" s="78" t="s">
        <v>3</v>
      </c>
      <c r="D448" s="78" t="s">
        <v>21</v>
      </c>
      <c r="E448" s="78" t="str">
        <f t="shared" si="6"/>
        <v>Avril02337 / GALLARD MYLENE</v>
      </c>
      <c r="F448" s="83"/>
    </row>
    <row r="449" spans="1:6" s="76" customFormat="1" outlineLevel="1" x14ac:dyDescent="0.2">
      <c r="B449" s="127" t="s">
        <v>59</v>
      </c>
      <c r="C449" s="78" t="s">
        <v>3</v>
      </c>
      <c r="D449" s="78" t="s">
        <v>21</v>
      </c>
      <c r="E449" s="78" t="str">
        <f t="shared" si="6"/>
        <v>Avril02337 / GALLARD MYLENE</v>
      </c>
      <c r="F449" s="83"/>
    </row>
    <row r="450" spans="1:6" s="76" customFormat="1" outlineLevel="1" x14ac:dyDescent="0.2">
      <c r="B450" s="126" t="s">
        <v>24</v>
      </c>
      <c r="C450" s="78" t="s">
        <v>3</v>
      </c>
      <c r="D450" s="78" t="s">
        <v>21</v>
      </c>
      <c r="E450" s="78" t="str">
        <f t="shared" si="6"/>
        <v>Avril02337 / GALLARD MYLENE</v>
      </c>
      <c r="F450" s="83"/>
    </row>
    <row r="451" spans="1:6" s="76" customFormat="1" outlineLevel="1" x14ac:dyDescent="0.2">
      <c r="A451" s="1"/>
      <c r="B451" s="126" t="s">
        <v>22</v>
      </c>
      <c r="C451" s="78" t="s">
        <v>4</v>
      </c>
      <c r="D451" s="78" t="s">
        <v>21</v>
      </c>
      <c r="E451" s="78" t="str">
        <f t="shared" si="6"/>
        <v>Mai02337 / GALLARD MYLENE</v>
      </c>
      <c r="F451" s="83"/>
    </row>
    <row r="452" spans="1:6" s="76" customFormat="1" outlineLevel="1" x14ac:dyDescent="0.2">
      <c r="A452" s="1"/>
      <c r="B452" s="126" t="s">
        <v>23</v>
      </c>
      <c r="C452" s="78" t="s">
        <v>4</v>
      </c>
      <c r="D452" s="78" t="s">
        <v>21</v>
      </c>
      <c r="E452" s="78" t="str">
        <f t="shared" ref="E452:E515" si="7">CONCATENATE(C452,D452)</f>
        <v>Mai02337 / GALLARD MYLENE</v>
      </c>
      <c r="F452" s="83"/>
    </row>
    <row r="453" spans="1:6" s="76" customFormat="1" outlineLevel="1" x14ac:dyDescent="0.2">
      <c r="A453" s="1"/>
      <c r="B453" s="127" t="s">
        <v>59</v>
      </c>
      <c r="C453" s="78" t="s">
        <v>4</v>
      </c>
      <c r="D453" s="78" t="s">
        <v>21</v>
      </c>
      <c r="E453" s="78" t="str">
        <f t="shared" si="7"/>
        <v>Mai02337 / GALLARD MYLENE</v>
      </c>
      <c r="F453" s="83"/>
    </row>
    <row r="454" spans="1:6" s="76" customFormat="1" outlineLevel="1" x14ac:dyDescent="0.2">
      <c r="A454" s="1"/>
      <c r="B454" s="126" t="s">
        <v>24</v>
      </c>
      <c r="C454" s="78" t="s">
        <v>4</v>
      </c>
      <c r="D454" s="78" t="s">
        <v>21</v>
      </c>
      <c r="E454" s="78" t="str">
        <f t="shared" si="7"/>
        <v>Mai02337 / GALLARD MYLENE</v>
      </c>
      <c r="F454" s="83"/>
    </row>
    <row r="455" spans="1:6" s="76" customFormat="1" outlineLevel="1" x14ac:dyDescent="0.2">
      <c r="A455" s="1"/>
      <c r="B455" s="126" t="s">
        <v>22</v>
      </c>
      <c r="C455" s="78" t="s">
        <v>5</v>
      </c>
      <c r="D455" s="78" t="s">
        <v>21</v>
      </c>
      <c r="E455" s="78" t="str">
        <f t="shared" si="7"/>
        <v>Juin02337 / GALLARD MYLENE</v>
      </c>
      <c r="F455" s="83"/>
    </row>
    <row r="456" spans="1:6" s="76" customFormat="1" outlineLevel="1" x14ac:dyDescent="0.2">
      <c r="A456" s="1"/>
      <c r="B456" s="126" t="s">
        <v>23</v>
      </c>
      <c r="C456" s="78" t="s">
        <v>5</v>
      </c>
      <c r="D456" s="78" t="s">
        <v>21</v>
      </c>
      <c r="E456" s="78" t="str">
        <f t="shared" si="7"/>
        <v>Juin02337 / GALLARD MYLENE</v>
      </c>
      <c r="F456" s="83"/>
    </row>
    <row r="457" spans="1:6" s="76" customFormat="1" outlineLevel="1" x14ac:dyDescent="0.2">
      <c r="A457" s="1"/>
      <c r="B457" s="127" t="s">
        <v>59</v>
      </c>
      <c r="C457" s="78" t="s">
        <v>5</v>
      </c>
      <c r="D457" s="78" t="s">
        <v>21</v>
      </c>
      <c r="E457" s="78" t="str">
        <f t="shared" si="7"/>
        <v>Juin02337 / GALLARD MYLENE</v>
      </c>
      <c r="F457" s="83"/>
    </row>
    <row r="458" spans="1:6" s="76" customFormat="1" outlineLevel="1" x14ac:dyDescent="0.2">
      <c r="A458" s="1"/>
      <c r="B458" s="126" t="s">
        <v>24</v>
      </c>
      <c r="C458" s="78" t="s">
        <v>5</v>
      </c>
      <c r="D458" s="78" t="s">
        <v>21</v>
      </c>
      <c r="E458" s="78" t="str">
        <f t="shared" si="7"/>
        <v>Juin02337 / GALLARD MYLENE</v>
      </c>
      <c r="F458" s="83"/>
    </row>
    <row r="459" spans="1:6" s="76" customFormat="1" outlineLevel="1" x14ac:dyDescent="0.2">
      <c r="A459" s="1"/>
      <c r="B459" s="126" t="s">
        <v>22</v>
      </c>
      <c r="C459" s="78" t="s">
        <v>6</v>
      </c>
      <c r="D459" s="78" t="s">
        <v>21</v>
      </c>
      <c r="E459" s="78" t="str">
        <f t="shared" si="7"/>
        <v>Juillet02337 / GALLARD MYLENE</v>
      </c>
      <c r="F459" s="83"/>
    </row>
    <row r="460" spans="1:6" s="76" customFormat="1" outlineLevel="1" x14ac:dyDescent="0.2">
      <c r="A460" s="1"/>
      <c r="B460" s="126" t="s">
        <v>23</v>
      </c>
      <c r="C460" s="78" t="s">
        <v>6</v>
      </c>
      <c r="D460" s="78" t="s">
        <v>21</v>
      </c>
      <c r="E460" s="78" t="str">
        <f t="shared" si="7"/>
        <v>Juillet02337 / GALLARD MYLENE</v>
      </c>
      <c r="F460" s="83"/>
    </row>
    <row r="461" spans="1:6" s="76" customFormat="1" outlineLevel="1" x14ac:dyDescent="0.2">
      <c r="A461" s="1"/>
      <c r="B461" s="127" t="s">
        <v>59</v>
      </c>
      <c r="C461" s="78" t="s">
        <v>6</v>
      </c>
      <c r="D461" s="78" t="s">
        <v>21</v>
      </c>
      <c r="E461" s="78" t="str">
        <f t="shared" si="7"/>
        <v>Juillet02337 / GALLARD MYLENE</v>
      </c>
      <c r="F461" s="83"/>
    </row>
    <row r="462" spans="1:6" s="76" customFormat="1" outlineLevel="1" x14ac:dyDescent="0.2">
      <c r="A462" s="1"/>
      <c r="B462" s="126" t="s">
        <v>24</v>
      </c>
      <c r="C462" s="78" t="s">
        <v>6</v>
      </c>
      <c r="D462" s="78" t="s">
        <v>21</v>
      </c>
      <c r="E462" s="78" t="str">
        <f t="shared" si="7"/>
        <v>Juillet02337 / GALLARD MYLENE</v>
      </c>
      <c r="F462" s="83"/>
    </row>
    <row r="463" spans="1:6" s="76" customFormat="1" outlineLevel="1" x14ac:dyDescent="0.2">
      <c r="A463" s="1"/>
      <c r="B463" s="126" t="s">
        <v>22</v>
      </c>
      <c r="C463" s="78" t="s">
        <v>7</v>
      </c>
      <c r="D463" s="78" t="s">
        <v>21</v>
      </c>
      <c r="E463" s="78" t="str">
        <f t="shared" si="7"/>
        <v>Aout02337 / GALLARD MYLENE</v>
      </c>
      <c r="F463" s="83"/>
    </row>
    <row r="464" spans="1:6" s="76" customFormat="1" outlineLevel="1" x14ac:dyDescent="0.2">
      <c r="A464" s="1"/>
      <c r="B464" s="126" t="s">
        <v>23</v>
      </c>
      <c r="C464" s="78" t="s">
        <v>7</v>
      </c>
      <c r="D464" s="78" t="s">
        <v>21</v>
      </c>
      <c r="E464" s="78" t="str">
        <f t="shared" si="7"/>
        <v>Aout02337 / GALLARD MYLENE</v>
      </c>
      <c r="F464" s="83"/>
    </row>
    <row r="465" spans="1:6" s="76" customFormat="1" outlineLevel="1" x14ac:dyDescent="0.2">
      <c r="A465" s="1"/>
      <c r="B465" s="127" t="s">
        <v>59</v>
      </c>
      <c r="C465" s="78" t="s">
        <v>7</v>
      </c>
      <c r="D465" s="78" t="s">
        <v>21</v>
      </c>
      <c r="E465" s="78" t="str">
        <f t="shared" si="7"/>
        <v>Aout02337 / GALLARD MYLENE</v>
      </c>
      <c r="F465" s="83"/>
    </row>
    <row r="466" spans="1:6" s="76" customFormat="1" outlineLevel="1" x14ac:dyDescent="0.2">
      <c r="A466" s="1"/>
      <c r="B466" s="126" t="s">
        <v>24</v>
      </c>
      <c r="C466" s="78" t="s">
        <v>8</v>
      </c>
      <c r="D466" s="78" t="s">
        <v>21</v>
      </c>
      <c r="E466" s="78" t="str">
        <f t="shared" si="7"/>
        <v>Août02337 / GALLARD MYLENE</v>
      </c>
      <c r="F466" s="83"/>
    </row>
    <row r="467" spans="1:6" outlineLevel="1" x14ac:dyDescent="0.2">
      <c r="B467" s="126" t="s">
        <v>22</v>
      </c>
      <c r="C467" s="78" t="s">
        <v>9</v>
      </c>
      <c r="D467" s="78" t="s">
        <v>21</v>
      </c>
      <c r="E467" s="78" t="str">
        <f t="shared" si="7"/>
        <v>Septembre02337 / GALLARD MYLENE</v>
      </c>
      <c r="F467" s="83"/>
    </row>
    <row r="468" spans="1:6" outlineLevel="1" x14ac:dyDescent="0.2">
      <c r="B468" s="126" t="s">
        <v>23</v>
      </c>
      <c r="C468" s="78" t="s">
        <v>9</v>
      </c>
      <c r="D468" s="78" t="s">
        <v>21</v>
      </c>
      <c r="E468" s="78" t="str">
        <f t="shared" si="7"/>
        <v>Septembre02337 / GALLARD MYLENE</v>
      </c>
      <c r="F468" s="83"/>
    </row>
    <row r="469" spans="1:6" outlineLevel="1" x14ac:dyDescent="0.2">
      <c r="B469" s="127" t="s">
        <v>59</v>
      </c>
      <c r="C469" s="78" t="s">
        <v>9</v>
      </c>
      <c r="D469" s="78" t="s">
        <v>21</v>
      </c>
      <c r="E469" s="78" t="str">
        <f t="shared" si="7"/>
        <v>Septembre02337 / GALLARD MYLENE</v>
      </c>
      <c r="F469" s="83"/>
    </row>
    <row r="470" spans="1:6" outlineLevel="1" x14ac:dyDescent="0.2">
      <c r="B470" s="126" t="s">
        <v>24</v>
      </c>
      <c r="C470" s="78" t="s">
        <v>9</v>
      </c>
      <c r="D470" s="78" t="s">
        <v>21</v>
      </c>
      <c r="E470" s="78" t="str">
        <f t="shared" si="7"/>
        <v>Septembre02337 / GALLARD MYLENE</v>
      </c>
      <c r="F470" s="83"/>
    </row>
    <row r="471" spans="1:6" outlineLevel="1" x14ac:dyDescent="0.2">
      <c r="B471" s="126" t="s">
        <v>22</v>
      </c>
      <c r="C471" s="78" t="s">
        <v>10</v>
      </c>
      <c r="D471" s="78" t="s">
        <v>21</v>
      </c>
      <c r="E471" s="78" t="str">
        <f t="shared" si="7"/>
        <v>Octobre02337 / GALLARD MYLENE</v>
      </c>
      <c r="F471" s="83"/>
    </row>
    <row r="472" spans="1:6" outlineLevel="1" x14ac:dyDescent="0.2">
      <c r="B472" s="126" t="s">
        <v>23</v>
      </c>
      <c r="C472" s="78" t="s">
        <v>10</v>
      </c>
      <c r="D472" s="78" t="s">
        <v>21</v>
      </c>
      <c r="E472" s="78" t="str">
        <f t="shared" si="7"/>
        <v>Octobre02337 / GALLARD MYLENE</v>
      </c>
      <c r="F472" s="83"/>
    </row>
    <row r="473" spans="1:6" outlineLevel="1" x14ac:dyDescent="0.2">
      <c r="B473" s="127" t="s">
        <v>59</v>
      </c>
      <c r="C473" s="78" t="s">
        <v>10</v>
      </c>
      <c r="D473" s="78" t="s">
        <v>21</v>
      </c>
      <c r="E473" s="78" t="str">
        <f t="shared" si="7"/>
        <v>Octobre02337 / GALLARD MYLENE</v>
      </c>
      <c r="F473" s="83"/>
    </row>
    <row r="474" spans="1:6" outlineLevel="1" x14ac:dyDescent="0.2">
      <c r="B474" s="126" t="s">
        <v>24</v>
      </c>
      <c r="C474" s="78" t="s">
        <v>10</v>
      </c>
      <c r="D474" s="78" t="s">
        <v>21</v>
      </c>
      <c r="E474" s="78" t="str">
        <f t="shared" si="7"/>
        <v>Octobre02337 / GALLARD MYLENE</v>
      </c>
      <c r="F474" s="83"/>
    </row>
    <row r="475" spans="1:6" outlineLevel="1" x14ac:dyDescent="0.2">
      <c r="B475" s="126" t="s">
        <v>22</v>
      </c>
      <c r="C475" s="78" t="s">
        <v>11</v>
      </c>
      <c r="D475" s="78" t="s">
        <v>21</v>
      </c>
      <c r="E475" s="78" t="str">
        <f t="shared" si="7"/>
        <v>Novembre02337 / GALLARD MYLENE</v>
      </c>
      <c r="F475" s="83"/>
    </row>
    <row r="476" spans="1:6" outlineLevel="1" x14ac:dyDescent="0.2">
      <c r="B476" s="126" t="s">
        <v>23</v>
      </c>
      <c r="C476" s="78" t="s">
        <v>11</v>
      </c>
      <c r="D476" s="78" t="s">
        <v>21</v>
      </c>
      <c r="E476" s="78" t="str">
        <f t="shared" si="7"/>
        <v>Novembre02337 / GALLARD MYLENE</v>
      </c>
      <c r="F476" s="83"/>
    </row>
    <row r="477" spans="1:6" outlineLevel="1" x14ac:dyDescent="0.2">
      <c r="B477" s="127" t="s">
        <v>59</v>
      </c>
      <c r="C477" s="78" t="s">
        <v>11</v>
      </c>
      <c r="D477" s="78" t="s">
        <v>21</v>
      </c>
      <c r="E477" s="78" t="str">
        <f t="shared" si="7"/>
        <v>Novembre02337 / GALLARD MYLENE</v>
      </c>
      <c r="F477" s="83"/>
    </row>
    <row r="478" spans="1:6" outlineLevel="1" x14ac:dyDescent="0.2">
      <c r="B478" s="126" t="s">
        <v>24</v>
      </c>
      <c r="C478" s="78" t="s">
        <v>11</v>
      </c>
      <c r="D478" s="78" t="s">
        <v>21</v>
      </c>
      <c r="E478" s="78" t="str">
        <f t="shared" si="7"/>
        <v>Novembre02337 / GALLARD MYLENE</v>
      </c>
      <c r="F478" s="83"/>
    </row>
    <row r="479" spans="1:6" outlineLevel="1" x14ac:dyDescent="0.2">
      <c r="B479" s="126" t="s">
        <v>22</v>
      </c>
      <c r="C479" s="78" t="s">
        <v>12</v>
      </c>
      <c r="D479" s="78" t="s">
        <v>21</v>
      </c>
      <c r="E479" s="78" t="str">
        <f t="shared" si="7"/>
        <v>Décembre02337 / GALLARD MYLENE</v>
      </c>
      <c r="F479" s="83"/>
    </row>
    <row r="480" spans="1:6" outlineLevel="1" x14ac:dyDescent="0.2">
      <c r="B480" s="126" t="s">
        <v>23</v>
      </c>
      <c r="C480" s="78" t="s">
        <v>12</v>
      </c>
      <c r="D480" s="78" t="s">
        <v>21</v>
      </c>
      <c r="E480" s="78" t="str">
        <f t="shared" si="7"/>
        <v>Décembre02337 / GALLARD MYLENE</v>
      </c>
      <c r="F480" s="83"/>
    </row>
    <row r="481" spans="1:6" outlineLevel="1" x14ac:dyDescent="0.2">
      <c r="B481" s="127" t="s">
        <v>59</v>
      </c>
      <c r="C481" s="78" t="s">
        <v>12</v>
      </c>
      <c r="D481" s="78" t="s">
        <v>21</v>
      </c>
      <c r="E481" s="78" t="str">
        <f t="shared" si="7"/>
        <v>Décembre02337 / GALLARD MYLENE</v>
      </c>
      <c r="F481" s="83"/>
    </row>
    <row r="482" spans="1:6" outlineLevel="1" x14ac:dyDescent="0.2">
      <c r="B482" s="126" t="s">
        <v>24</v>
      </c>
      <c r="C482" s="78" t="s">
        <v>12</v>
      </c>
      <c r="D482" s="78" t="s">
        <v>21</v>
      </c>
      <c r="E482" s="78" t="str">
        <f t="shared" si="7"/>
        <v>Décembre02337 / GALLARD MYLENE</v>
      </c>
      <c r="F482" s="83"/>
    </row>
    <row r="483" spans="1:6" x14ac:dyDescent="0.2">
      <c r="A483" s="2"/>
      <c r="B483" s="123" t="s">
        <v>26</v>
      </c>
      <c r="C483" s="83" t="s">
        <v>81</v>
      </c>
      <c r="D483" s="78" t="s">
        <v>13</v>
      </c>
      <c r="E483" s="78" t="s">
        <v>97</v>
      </c>
      <c r="F483" s="83">
        <v>119</v>
      </c>
    </row>
    <row r="484" spans="1:6" x14ac:dyDescent="0.2">
      <c r="A484" s="2"/>
      <c r="B484" s="124" t="s">
        <v>27</v>
      </c>
      <c r="C484" s="83" t="s">
        <v>81</v>
      </c>
      <c r="D484" s="78" t="s">
        <v>13</v>
      </c>
      <c r="E484" s="78" t="s">
        <v>97</v>
      </c>
      <c r="F484" s="83">
        <v>123</v>
      </c>
    </row>
    <row r="485" spans="1:6" x14ac:dyDescent="0.2">
      <c r="A485" s="2" t="s">
        <v>25</v>
      </c>
      <c r="B485" s="125" t="s">
        <v>78</v>
      </c>
      <c r="C485" s="83" t="s">
        <v>81</v>
      </c>
      <c r="D485" s="78" t="s">
        <v>13</v>
      </c>
      <c r="E485" s="78" t="s">
        <v>97</v>
      </c>
      <c r="F485" s="83">
        <v>80</v>
      </c>
    </row>
    <row r="486" spans="1:6" x14ac:dyDescent="0.2">
      <c r="A486" s="2"/>
      <c r="B486" s="124" t="s">
        <v>28</v>
      </c>
      <c r="C486" s="83" t="s">
        <v>81</v>
      </c>
      <c r="D486" s="78" t="s">
        <v>13</v>
      </c>
      <c r="E486" s="78" t="s">
        <v>97</v>
      </c>
      <c r="F486" s="83">
        <v>156</v>
      </c>
    </row>
    <row r="487" spans="1:6" x14ac:dyDescent="0.2">
      <c r="A487" s="2"/>
      <c r="B487" s="124" t="s">
        <v>29</v>
      </c>
      <c r="C487" s="83" t="s">
        <v>81</v>
      </c>
      <c r="D487" s="78" t="s">
        <v>13</v>
      </c>
      <c r="E487" s="78" t="s">
        <v>97</v>
      </c>
      <c r="F487" s="83">
        <v>234</v>
      </c>
    </row>
    <row r="488" spans="1:6" x14ac:dyDescent="0.2">
      <c r="A488" s="2"/>
      <c r="B488" s="124" t="s">
        <v>30</v>
      </c>
      <c r="C488" s="83" t="s">
        <v>81</v>
      </c>
      <c r="D488" s="78" t="s">
        <v>13</v>
      </c>
      <c r="E488" s="78" t="s">
        <v>97</v>
      </c>
      <c r="F488" s="83">
        <v>56</v>
      </c>
    </row>
    <row r="489" spans="1:6" x14ac:dyDescent="0.2">
      <c r="A489" s="2"/>
      <c r="B489" s="124" t="s">
        <v>31</v>
      </c>
      <c r="C489" s="83" t="s">
        <v>81</v>
      </c>
      <c r="D489" s="78" t="s">
        <v>13</v>
      </c>
      <c r="E489" s="78" t="s">
        <v>97</v>
      </c>
      <c r="F489" s="83">
        <v>43</v>
      </c>
    </row>
    <row r="490" spans="1:6" x14ac:dyDescent="0.2">
      <c r="A490" s="2"/>
      <c r="B490" s="124" t="s">
        <v>32</v>
      </c>
      <c r="C490" s="83" t="s">
        <v>81</v>
      </c>
      <c r="D490" s="78" t="s">
        <v>13</v>
      </c>
      <c r="E490" s="78" t="s">
        <v>97</v>
      </c>
      <c r="F490" s="83">
        <v>23</v>
      </c>
    </row>
    <row r="491" spans="1:6" x14ac:dyDescent="0.2">
      <c r="A491" s="2"/>
      <c r="B491" s="124" t="s">
        <v>33</v>
      </c>
      <c r="C491" s="83" t="s">
        <v>81</v>
      </c>
      <c r="D491" s="78" t="s">
        <v>13</v>
      </c>
      <c r="E491" s="78" t="s">
        <v>97</v>
      </c>
      <c r="F491" s="83">
        <v>12</v>
      </c>
    </row>
    <row r="492" spans="1:6" x14ac:dyDescent="0.2">
      <c r="A492" s="2"/>
      <c r="B492" s="124" t="s">
        <v>34</v>
      </c>
      <c r="C492" s="83" t="s">
        <v>81</v>
      </c>
      <c r="D492" s="78" t="s">
        <v>13</v>
      </c>
      <c r="E492" s="78" t="s">
        <v>97</v>
      </c>
      <c r="F492" s="83">
        <v>145</v>
      </c>
    </row>
    <row r="493" spans="1:6" x14ac:dyDescent="0.2">
      <c r="A493" s="2"/>
      <c r="B493" s="123" t="s">
        <v>26</v>
      </c>
      <c r="C493" s="83" t="s">
        <v>82</v>
      </c>
      <c r="D493" s="78" t="s">
        <v>13</v>
      </c>
      <c r="E493" s="78" t="s">
        <v>98</v>
      </c>
      <c r="F493" s="83">
        <v>118</v>
      </c>
    </row>
    <row r="494" spans="1:6" x14ac:dyDescent="0.2">
      <c r="A494" s="2"/>
      <c r="B494" s="124" t="s">
        <v>27</v>
      </c>
      <c r="C494" s="83" t="s">
        <v>82</v>
      </c>
      <c r="D494" s="78" t="s">
        <v>13</v>
      </c>
      <c r="E494" s="78" t="s">
        <v>98</v>
      </c>
      <c r="F494" s="83">
        <v>125</v>
      </c>
    </row>
    <row r="495" spans="1:6" x14ac:dyDescent="0.2">
      <c r="A495" s="2" t="s">
        <v>25</v>
      </c>
      <c r="B495" s="125" t="s">
        <v>78</v>
      </c>
      <c r="C495" s="83" t="s">
        <v>82</v>
      </c>
      <c r="D495" s="78" t="s">
        <v>13</v>
      </c>
      <c r="E495" s="78" t="s">
        <v>98</v>
      </c>
      <c r="F495" s="83">
        <v>45</v>
      </c>
    </row>
    <row r="496" spans="1:6" x14ac:dyDescent="0.2">
      <c r="A496" s="2"/>
      <c r="B496" s="124" t="s">
        <v>28</v>
      </c>
      <c r="C496" s="83" t="s">
        <v>82</v>
      </c>
      <c r="D496" s="78" t="s">
        <v>13</v>
      </c>
      <c r="E496" s="78" t="s">
        <v>98</v>
      </c>
      <c r="F496" s="83">
        <v>45</v>
      </c>
    </row>
    <row r="497" spans="1:6" x14ac:dyDescent="0.2">
      <c r="A497" s="2"/>
      <c r="B497" s="124" t="s">
        <v>29</v>
      </c>
      <c r="C497" s="83" t="s">
        <v>82</v>
      </c>
      <c r="D497" s="78" t="s">
        <v>13</v>
      </c>
      <c r="E497" s="78" t="s">
        <v>98</v>
      </c>
      <c r="F497" s="83">
        <v>34</v>
      </c>
    </row>
    <row r="498" spans="1:6" x14ac:dyDescent="0.2">
      <c r="A498" s="2"/>
      <c r="B498" s="124" t="s">
        <v>30</v>
      </c>
      <c r="C498" s="83" t="s">
        <v>82</v>
      </c>
      <c r="D498" s="78" t="s">
        <v>13</v>
      </c>
      <c r="E498" s="78" t="s">
        <v>98</v>
      </c>
      <c r="F498" s="83">
        <v>23</v>
      </c>
    </row>
    <row r="499" spans="1:6" x14ac:dyDescent="0.2">
      <c r="A499" s="2"/>
      <c r="B499" s="124" t="s">
        <v>31</v>
      </c>
      <c r="C499" s="83" t="s">
        <v>82</v>
      </c>
      <c r="D499" s="78" t="s">
        <v>13</v>
      </c>
      <c r="E499" s="78" t="s">
        <v>98</v>
      </c>
      <c r="F499" s="83">
        <v>12</v>
      </c>
    </row>
    <row r="500" spans="1:6" x14ac:dyDescent="0.2">
      <c r="A500" s="2"/>
      <c r="B500" s="124" t="s">
        <v>32</v>
      </c>
      <c r="C500" s="83" t="s">
        <v>82</v>
      </c>
      <c r="D500" s="78" t="s">
        <v>13</v>
      </c>
      <c r="E500" s="78" t="s">
        <v>98</v>
      </c>
      <c r="F500" s="83">
        <v>12</v>
      </c>
    </row>
    <row r="501" spans="1:6" x14ac:dyDescent="0.2">
      <c r="A501" s="2"/>
      <c r="B501" s="124" t="s">
        <v>33</v>
      </c>
      <c r="C501" s="83" t="s">
        <v>82</v>
      </c>
      <c r="D501" s="78" t="s">
        <v>13</v>
      </c>
      <c r="E501" s="78" t="s">
        <v>98</v>
      </c>
      <c r="F501" s="83">
        <v>12</v>
      </c>
    </row>
    <row r="502" spans="1:6" x14ac:dyDescent="0.2">
      <c r="A502" s="2"/>
      <c r="B502" s="124" t="s">
        <v>34</v>
      </c>
      <c r="C502" s="83" t="s">
        <v>82</v>
      </c>
      <c r="D502" s="78" t="s">
        <v>13</v>
      </c>
      <c r="E502" s="78" t="s">
        <v>98</v>
      </c>
      <c r="F502" s="83">
        <v>123</v>
      </c>
    </row>
    <row r="503" spans="1:6" x14ac:dyDescent="0.2">
      <c r="A503" s="2"/>
      <c r="B503" s="123" t="s">
        <v>26</v>
      </c>
      <c r="C503" s="83" t="s">
        <v>84</v>
      </c>
      <c r="D503" s="78" t="s">
        <v>13</v>
      </c>
      <c r="E503" s="78" t="str">
        <f t="shared" si="7"/>
        <v>mars05029 / BOUGHALEM ALI</v>
      </c>
      <c r="F503" s="83"/>
    </row>
    <row r="504" spans="1:6" x14ac:dyDescent="0.2">
      <c r="A504" s="2"/>
      <c r="B504" s="124" t="s">
        <v>27</v>
      </c>
      <c r="C504" s="83" t="s">
        <v>84</v>
      </c>
      <c r="D504" s="78" t="s">
        <v>13</v>
      </c>
      <c r="E504" s="78" t="str">
        <f t="shared" si="7"/>
        <v>mars05029 / BOUGHALEM ALI</v>
      </c>
      <c r="F504" s="83"/>
    </row>
    <row r="505" spans="1:6" x14ac:dyDescent="0.2">
      <c r="A505" s="2"/>
      <c r="B505" s="125" t="s">
        <v>78</v>
      </c>
      <c r="C505" s="83" t="s">
        <v>84</v>
      </c>
      <c r="D505" s="78" t="s">
        <v>13</v>
      </c>
      <c r="E505" s="78" t="str">
        <f t="shared" si="7"/>
        <v>mars05029 / BOUGHALEM ALI</v>
      </c>
      <c r="F505" s="83"/>
    </row>
    <row r="506" spans="1:6" x14ac:dyDescent="0.2">
      <c r="A506" s="2"/>
      <c r="B506" s="124" t="s">
        <v>28</v>
      </c>
      <c r="C506" s="83" t="s">
        <v>84</v>
      </c>
      <c r="D506" s="78" t="s">
        <v>13</v>
      </c>
      <c r="E506" s="78" t="str">
        <f t="shared" si="7"/>
        <v>mars05029 / BOUGHALEM ALI</v>
      </c>
      <c r="F506" s="83"/>
    </row>
    <row r="507" spans="1:6" x14ac:dyDescent="0.2">
      <c r="A507" s="2"/>
      <c r="B507" s="124" t="s">
        <v>29</v>
      </c>
      <c r="C507" s="83" t="s">
        <v>84</v>
      </c>
      <c r="D507" s="78" t="s">
        <v>13</v>
      </c>
      <c r="E507" s="78" t="str">
        <f t="shared" si="7"/>
        <v>mars05029 / BOUGHALEM ALI</v>
      </c>
      <c r="F507" s="83"/>
    </row>
    <row r="508" spans="1:6" x14ac:dyDescent="0.2">
      <c r="A508" s="2"/>
      <c r="B508" s="124" t="s">
        <v>30</v>
      </c>
      <c r="C508" s="83" t="s">
        <v>84</v>
      </c>
      <c r="D508" s="78" t="s">
        <v>13</v>
      </c>
      <c r="E508" s="78" t="str">
        <f t="shared" si="7"/>
        <v>mars05029 / BOUGHALEM ALI</v>
      </c>
      <c r="F508" s="83"/>
    </row>
    <row r="509" spans="1:6" x14ac:dyDescent="0.2">
      <c r="A509" s="2"/>
      <c r="B509" s="124" t="s">
        <v>31</v>
      </c>
      <c r="C509" s="83" t="s">
        <v>84</v>
      </c>
      <c r="D509" s="78" t="s">
        <v>13</v>
      </c>
      <c r="E509" s="78" t="str">
        <f t="shared" si="7"/>
        <v>mars05029 / BOUGHALEM ALI</v>
      </c>
      <c r="F509" s="83"/>
    </row>
    <row r="510" spans="1:6" x14ac:dyDescent="0.2">
      <c r="A510" s="2"/>
      <c r="B510" s="124" t="s">
        <v>32</v>
      </c>
      <c r="C510" s="83" t="s">
        <v>84</v>
      </c>
      <c r="D510" s="78" t="s">
        <v>13</v>
      </c>
      <c r="E510" s="78" t="str">
        <f t="shared" si="7"/>
        <v>mars05029 / BOUGHALEM ALI</v>
      </c>
      <c r="F510" s="83"/>
    </row>
    <row r="511" spans="1:6" x14ac:dyDescent="0.2">
      <c r="A511" s="2"/>
      <c r="B511" s="124" t="s">
        <v>33</v>
      </c>
      <c r="C511" s="83" t="s">
        <v>84</v>
      </c>
      <c r="D511" s="78" t="s">
        <v>13</v>
      </c>
      <c r="E511" s="78" t="str">
        <f t="shared" si="7"/>
        <v>mars05029 / BOUGHALEM ALI</v>
      </c>
      <c r="F511" s="83"/>
    </row>
    <row r="512" spans="1:6" x14ac:dyDescent="0.2">
      <c r="A512" s="2"/>
      <c r="B512" s="124" t="s">
        <v>34</v>
      </c>
      <c r="C512" s="83" t="s">
        <v>84</v>
      </c>
      <c r="D512" s="78" t="s">
        <v>13</v>
      </c>
      <c r="E512" s="78" t="str">
        <f t="shared" si="7"/>
        <v>mars05029 / BOUGHALEM ALI</v>
      </c>
      <c r="F512" s="83"/>
    </row>
    <row r="513" spans="1:6" x14ac:dyDescent="0.2">
      <c r="A513" s="2"/>
      <c r="B513" s="123" t="s">
        <v>26</v>
      </c>
      <c r="C513" s="83" t="s">
        <v>85</v>
      </c>
      <c r="D513" s="78" t="s">
        <v>13</v>
      </c>
      <c r="E513" s="78" t="str">
        <f t="shared" si="7"/>
        <v>avril05029 / BOUGHALEM ALI</v>
      </c>
      <c r="F513" s="83"/>
    </row>
    <row r="514" spans="1:6" x14ac:dyDescent="0.2">
      <c r="A514" s="2"/>
      <c r="B514" s="124" t="s">
        <v>27</v>
      </c>
      <c r="C514" s="83" t="s">
        <v>85</v>
      </c>
      <c r="D514" s="78" t="s">
        <v>13</v>
      </c>
      <c r="E514" s="78" t="str">
        <f t="shared" si="7"/>
        <v>avril05029 / BOUGHALEM ALI</v>
      </c>
      <c r="F514" s="83"/>
    </row>
    <row r="515" spans="1:6" x14ac:dyDescent="0.2">
      <c r="A515" s="2"/>
      <c r="B515" s="125" t="s">
        <v>78</v>
      </c>
      <c r="C515" s="83" t="s">
        <v>85</v>
      </c>
      <c r="D515" s="78" t="s">
        <v>13</v>
      </c>
      <c r="E515" s="78" t="str">
        <f t="shared" si="7"/>
        <v>avril05029 / BOUGHALEM ALI</v>
      </c>
      <c r="F515" s="83"/>
    </row>
    <row r="516" spans="1:6" x14ac:dyDescent="0.2">
      <c r="A516" s="2"/>
      <c r="B516" s="124" t="s">
        <v>28</v>
      </c>
      <c r="C516" s="83" t="s">
        <v>85</v>
      </c>
      <c r="D516" s="78" t="s">
        <v>13</v>
      </c>
      <c r="E516" s="78" t="str">
        <f t="shared" ref="E516:E579" si="8">CONCATENATE(C516,D516)</f>
        <v>avril05029 / BOUGHALEM ALI</v>
      </c>
      <c r="F516" s="83"/>
    </row>
    <row r="517" spans="1:6" x14ac:dyDescent="0.2">
      <c r="A517" s="2"/>
      <c r="B517" s="124" t="s">
        <v>29</v>
      </c>
      <c r="C517" s="83" t="s">
        <v>85</v>
      </c>
      <c r="D517" s="78" t="s">
        <v>13</v>
      </c>
      <c r="E517" s="78" t="str">
        <f t="shared" si="8"/>
        <v>avril05029 / BOUGHALEM ALI</v>
      </c>
      <c r="F517" s="83"/>
    </row>
    <row r="518" spans="1:6" x14ac:dyDescent="0.2">
      <c r="A518" s="2"/>
      <c r="B518" s="124" t="s">
        <v>30</v>
      </c>
      <c r="C518" s="83" t="s">
        <v>85</v>
      </c>
      <c r="D518" s="78" t="s">
        <v>13</v>
      </c>
      <c r="E518" s="78" t="str">
        <f t="shared" si="8"/>
        <v>avril05029 / BOUGHALEM ALI</v>
      </c>
      <c r="F518" s="83"/>
    </row>
    <row r="519" spans="1:6" x14ac:dyDescent="0.2">
      <c r="A519" s="2"/>
      <c r="B519" s="124" t="s">
        <v>31</v>
      </c>
      <c r="C519" s="83" t="s">
        <v>85</v>
      </c>
      <c r="D519" s="78" t="s">
        <v>13</v>
      </c>
      <c r="E519" s="78" t="str">
        <f t="shared" si="8"/>
        <v>avril05029 / BOUGHALEM ALI</v>
      </c>
      <c r="F519" s="83"/>
    </row>
    <row r="520" spans="1:6" x14ac:dyDescent="0.2">
      <c r="A520" s="2"/>
      <c r="B520" s="124" t="s">
        <v>32</v>
      </c>
      <c r="C520" s="83" t="s">
        <v>85</v>
      </c>
      <c r="D520" s="78" t="s">
        <v>13</v>
      </c>
      <c r="E520" s="78" t="str">
        <f t="shared" si="8"/>
        <v>avril05029 / BOUGHALEM ALI</v>
      </c>
      <c r="F520" s="83"/>
    </row>
    <row r="521" spans="1:6" x14ac:dyDescent="0.2">
      <c r="A521" s="2"/>
      <c r="B521" s="124" t="s">
        <v>33</v>
      </c>
      <c r="C521" s="83" t="s">
        <v>85</v>
      </c>
      <c r="D521" s="78" t="s">
        <v>13</v>
      </c>
      <c r="E521" s="78" t="str">
        <f t="shared" si="8"/>
        <v>avril05029 / BOUGHALEM ALI</v>
      </c>
      <c r="F521" s="83"/>
    </row>
    <row r="522" spans="1:6" x14ac:dyDescent="0.2">
      <c r="A522" s="2"/>
      <c r="B522" s="124" t="s">
        <v>34</v>
      </c>
      <c r="C522" s="83" t="s">
        <v>85</v>
      </c>
      <c r="D522" s="78" t="s">
        <v>13</v>
      </c>
      <c r="E522" s="78" t="str">
        <f t="shared" si="8"/>
        <v>avril05029 / BOUGHALEM ALI</v>
      </c>
      <c r="F522" s="83"/>
    </row>
    <row r="523" spans="1:6" x14ac:dyDescent="0.2">
      <c r="A523" s="2"/>
      <c r="B523" s="123" t="s">
        <v>26</v>
      </c>
      <c r="C523" s="83" t="s">
        <v>86</v>
      </c>
      <c r="D523" s="78" t="s">
        <v>13</v>
      </c>
      <c r="E523" s="78" t="str">
        <f t="shared" si="8"/>
        <v>mai05029 / BOUGHALEM ALI</v>
      </c>
      <c r="F523" s="83"/>
    </row>
    <row r="524" spans="1:6" x14ac:dyDescent="0.2">
      <c r="A524" s="2"/>
      <c r="B524" s="124" t="s">
        <v>27</v>
      </c>
      <c r="C524" s="83" t="s">
        <v>86</v>
      </c>
      <c r="D524" s="78" t="s">
        <v>13</v>
      </c>
      <c r="E524" s="78" t="str">
        <f t="shared" si="8"/>
        <v>mai05029 / BOUGHALEM ALI</v>
      </c>
      <c r="F524" s="83"/>
    </row>
    <row r="525" spans="1:6" x14ac:dyDescent="0.2">
      <c r="A525" s="2"/>
      <c r="B525" s="125" t="s">
        <v>78</v>
      </c>
      <c r="C525" s="83" t="s">
        <v>86</v>
      </c>
      <c r="D525" s="78" t="s">
        <v>13</v>
      </c>
      <c r="E525" s="78" t="str">
        <f t="shared" si="8"/>
        <v>mai05029 / BOUGHALEM ALI</v>
      </c>
      <c r="F525" s="83"/>
    </row>
    <row r="526" spans="1:6" x14ac:dyDescent="0.2">
      <c r="A526" s="2"/>
      <c r="B526" s="124" t="s">
        <v>28</v>
      </c>
      <c r="C526" s="83" t="s">
        <v>86</v>
      </c>
      <c r="D526" s="78" t="s">
        <v>13</v>
      </c>
      <c r="E526" s="78" t="str">
        <f t="shared" si="8"/>
        <v>mai05029 / BOUGHALEM ALI</v>
      </c>
      <c r="F526" s="83"/>
    </row>
    <row r="527" spans="1:6" x14ac:dyDescent="0.2">
      <c r="A527" s="2"/>
      <c r="B527" s="124" t="s">
        <v>29</v>
      </c>
      <c r="C527" s="83" t="s">
        <v>86</v>
      </c>
      <c r="D527" s="78" t="s">
        <v>13</v>
      </c>
      <c r="E527" s="78" t="str">
        <f t="shared" si="8"/>
        <v>mai05029 / BOUGHALEM ALI</v>
      </c>
      <c r="F527" s="83"/>
    </row>
    <row r="528" spans="1:6" x14ac:dyDescent="0.2">
      <c r="A528" s="2"/>
      <c r="B528" s="124" t="s">
        <v>30</v>
      </c>
      <c r="C528" s="83" t="s">
        <v>86</v>
      </c>
      <c r="D528" s="78" t="s">
        <v>13</v>
      </c>
      <c r="E528" s="78" t="str">
        <f t="shared" si="8"/>
        <v>mai05029 / BOUGHALEM ALI</v>
      </c>
      <c r="F528" s="83"/>
    </row>
    <row r="529" spans="1:6" x14ac:dyDescent="0.2">
      <c r="A529" s="2"/>
      <c r="B529" s="124" t="s">
        <v>31</v>
      </c>
      <c r="C529" s="83" t="s">
        <v>86</v>
      </c>
      <c r="D529" s="78" t="s">
        <v>13</v>
      </c>
      <c r="E529" s="78" t="str">
        <f t="shared" si="8"/>
        <v>mai05029 / BOUGHALEM ALI</v>
      </c>
      <c r="F529" s="83"/>
    </row>
    <row r="530" spans="1:6" x14ac:dyDescent="0.2">
      <c r="A530" s="2"/>
      <c r="B530" s="124" t="s">
        <v>32</v>
      </c>
      <c r="C530" s="83" t="s">
        <v>86</v>
      </c>
      <c r="D530" s="78" t="s">
        <v>13</v>
      </c>
      <c r="E530" s="78" t="str">
        <f t="shared" si="8"/>
        <v>mai05029 / BOUGHALEM ALI</v>
      </c>
      <c r="F530" s="83"/>
    </row>
    <row r="531" spans="1:6" x14ac:dyDescent="0.2">
      <c r="A531" s="2"/>
      <c r="B531" s="124" t="s">
        <v>33</v>
      </c>
      <c r="C531" s="83" t="s">
        <v>86</v>
      </c>
      <c r="D531" s="78" t="s">
        <v>13</v>
      </c>
      <c r="E531" s="78" t="str">
        <f t="shared" si="8"/>
        <v>mai05029 / BOUGHALEM ALI</v>
      </c>
      <c r="F531" s="83"/>
    </row>
    <row r="532" spans="1:6" x14ac:dyDescent="0.2">
      <c r="A532" s="2"/>
      <c r="B532" s="124" t="s">
        <v>34</v>
      </c>
      <c r="C532" s="83" t="s">
        <v>86</v>
      </c>
      <c r="D532" s="78" t="s">
        <v>13</v>
      </c>
      <c r="E532" s="78" t="str">
        <f t="shared" si="8"/>
        <v>mai05029 / BOUGHALEM ALI</v>
      </c>
      <c r="F532" s="83"/>
    </row>
    <row r="533" spans="1:6" x14ac:dyDescent="0.2">
      <c r="A533" s="2"/>
      <c r="B533" s="123" t="s">
        <v>26</v>
      </c>
      <c r="C533" s="83" t="s">
        <v>87</v>
      </c>
      <c r="D533" s="78" t="s">
        <v>13</v>
      </c>
      <c r="E533" s="78" t="str">
        <f t="shared" si="8"/>
        <v>juin05029 / BOUGHALEM ALI</v>
      </c>
      <c r="F533" s="83"/>
    </row>
    <row r="534" spans="1:6" x14ac:dyDescent="0.2">
      <c r="A534" s="2"/>
      <c r="B534" s="124" t="s">
        <v>27</v>
      </c>
      <c r="C534" s="83" t="s">
        <v>87</v>
      </c>
      <c r="D534" s="78" t="s">
        <v>13</v>
      </c>
      <c r="E534" s="78" t="str">
        <f t="shared" si="8"/>
        <v>juin05029 / BOUGHALEM ALI</v>
      </c>
      <c r="F534" s="83"/>
    </row>
    <row r="535" spans="1:6" x14ac:dyDescent="0.2">
      <c r="A535" s="2"/>
      <c r="B535" s="125" t="s">
        <v>78</v>
      </c>
      <c r="C535" s="83" t="s">
        <v>87</v>
      </c>
      <c r="D535" s="78" t="s">
        <v>13</v>
      </c>
      <c r="E535" s="78" t="str">
        <f t="shared" si="8"/>
        <v>juin05029 / BOUGHALEM ALI</v>
      </c>
      <c r="F535" s="83"/>
    </row>
    <row r="536" spans="1:6" x14ac:dyDescent="0.2">
      <c r="A536" s="2"/>
      <c r="B536" s="124" t="s">
        <v>28</v>
      </c>
      <c r="C536" s="83" t="s">
        <v>87</v>
      </c>
      <c r="D536" s="78" t="s">
        <v>13</v>
      </c>
      <c r="E536" s="78" t="str">
        <f t="shared" si="8"/>
        <v>juin05029 / BOUGHALEM ALI</v>
      </c>
      <c r="F536" s="83"/>
    </row>
    <row r="537" spans="1:6" x14ac:dyDescent="0.2">
      <c r="A537" s="2"/>
      <c r="B537" s="124" t="s">
        <v>29</v>
      </c>
      <c r="C537" s="83" t="s">
        <v>87</v>
      </c>
      <c r="D537" s="78" t="s">
        <v>13</v>
      </c>
      <c r="E537" s="78" t="str">
        <f t="shared" si="8"/>
        <v>juin05029 / BOUGHALEM ALI</v>
      </c>
      <c r="F537" s="83"/>
    </row>
    <row r="538" spans="1:6" x14ac:dyDescent="0.2">
      <c r="A538" s="2"/>
      <c r="B538" s="124" t="s">
        <v>30</v>
      </c>
      <c r="C538" s="83" t="s">
        <v>87</v>
      </c>
      <c r="D538" s="78" t="s">
        <v>13</v>
      </c>
      <c r="E538" s="78" t="str">
        <f t="shared" si="8"/>
        <v>juin05029 / BOUGHALEM ALI</v>
      </c>
      <c r="F538" s="83"/>
    </row>
    <row r="539" spans="1:6" x14ac:dyDescent="0.2">
      <c r="A539" s="2"/>
      <c r="B539" s="124" t="s">
        <v>31</v>
      </c>
      <c r="C539" s="83" t="s">
        <v>87</v>
      </c>
      <c r="D539" s="78" t="s">
        <v>13</v>
      </c>
      <c r="E539" s="78" t="str">
        <f t="shared" si="8"/>
        <v>juin05029 / BOUGHALEM ALI</v>
      </c>
      <c r="F539" s="83"/>
    </row>
    <row r="540" spans="1:6" x14ac:dyDescent="0.2">
      <c r="A540" s="2"/>
      <c r="B540" s="124" t="s">
        <v>32</v>
      </c>
      <c r="C540" s="83" t="s">
        <v>87</v>
      </c>
      <c r="D540" s="78" t="s">
        <v>13</v>
      </c>
      <c r="E540" s="78" t="str">
        <f t="shared" si="8"/>
        <v>juin05029 / BOUGHALEM ALI</v>
      </c>
      <c r="F540" s="83"/>
    </row>
    <row r="541" spans="1:6" x14ac:dyDescent="0.2">
      <c r="A541" s="2"/>
      <c r="B541" s="124" t="s">
        <v>33</v>
      </c>
      <c r="C541" s="83" t="s">
        <v>87</v>
      </c>
      <c r="D541" s="78" t="s">
        <v>13</v>
      </c>
      <c r="E541" s="78" t="str">
        <f t="shared" si="8"/>
        <v>juin05029 / BOUGHALEM ALI</v>
      </c>
      <c r="F541" s="83"/>
    </row>
    <row r="542" spans="1:6" x14ac:dyDescent="0.2">
      <c r="A542" s="2"/>
      <c r="B542" s="124" t="s">
        <v>34</v>
      </c>
      <c r="C542" s="83" t="s">
        <v>87</v>
      </c>
      <c r="D542" s="78" t="s">
        <v>13</v>
      </c>
      <c r="E542" s="78" t="str">
        <f t="shared" si="8"/>
        <v>juin05029 / BOUGHALEM ALI</v>
      </c>
      <c r="F542" s="83"/>
    </row>
    <row r="543" spans="1:6" x14ac:dyDescent="0.2">
      <c r="A543" s="2"/>
      <c r="B543" s="123" t="s">
        <v>26</v>
      </c>
      <c r="C543" s="83" t="s">
        <v>88</v>
      </c>
      <c r="D543" s="78" t="s">
        <v>13</v>
      </c>
      <c r="E543" s="78" t="str">
        <f t="shared" si="8"/>
        <v>juillet05029 / BOUGHALEM ALI</v>
      </c>
      <c r="F543" s="83"/>
    </row>
    <row r="544" spans="1:6" x14ac:dyDescent="0.2">
      <c r="A544" s="2"/>
      <c r="B544" s="124" t="s">
        <v>27</v>
      </c>
      <c r="C544" s="83" t="s">
        <v>88</v>
      </c>
      <c r="D544" s="78" t="s">
        <v>13</v>
      </c>
      <c r="E544" s="78" t="str">
        <f t="shared" si="8"/>
        <v>juillet05029 / BOUGHALEM ALI</v>
      </c>
      <c r="F544" s="83"/>
    </row>
    <row r="545" spans="1:6" x14ac:dyDescent="0.2">
      <c r="A545" s="2"/>
      <c r="B545" s="125" t="s">
        <v>78</v>
      </c>
      <c r="C545" s="83" t="s">
        <v>88</v>
      </c>
      <c r="D545" s="78" t="s">
        <v>13</v>
      </c>
      <c r="E545" s="78" t="str">
        <f t="shared" si="8"/>
        <v>juillet05029 / BOUGHALEM ALI</v>
      </c>
      <c r="F545" s="83"/>
    </row>
    <row r="546" spans="1:6" x14ac:dyDescent="0.2">
      <c r="A546" s="2"/>
      <c r="B546" s="124" t="s">
        <v>28</v>
      </c>
      <c r="C546" s="83" t="s">
        <v>88</v>
      </c>
      <c r="D546" s="78" t="s">
        <v>13</v>
      </c>
      <c r="E546" s="78" t="str">
        <f t="shared" si="8"/>
        <v>juillet05029 / BOUGHALEM ALI</v>
      </c>
      <c r="F546" s="83"/>
    </row>
    <row r="547" spans="1:6" x14ac:dyDescent="0.2">
      <c r="A547" s="2"/>
      <c r="B547" s="124" t="s">
        <v>29</v>
      </c>
      <c r="C547" s="83" t="s">
        <v>88</v>
      </c>
      <c r="D547" s="78" t="s">
        <v>13</v>
      </c>
      <c r="E547" s="78" t="str">
        <f t="shared" si="8"/>
        <v>juillet05029 / BOUGHALEM ALI</v>
      </c>
      <c r="F547" s="83"/>
    </row>
    <row r="548" spans="1:6" x14ac:dyDescent="0.2">
      <c r="A548" s="2"/>
      <c r="B548" s="124" t="s">
        <v>30</v>
      </c>
      <c r="C548" s="83" t="s">
        <v>88</v>
      </c>
      <c r="D548" s="78" t="s">
        <v>13</v>
      </c>
      <c r="E548" s="78" t="str">
        <f t="shared" si="8"/>
        <v>juillet05029 / BOUGHALEM ALI</v>
      </c>
      <c r="F548" s="83"/>
    </row>
    <row r="549" spans="1:6" x14ac:dyDescent="0.2">
      <c r="A549" s="2"/>
      <c r="B549" s="124" t="s">
        <v>31</v>
      </c>
      <c r="C549" s="83" t="s">
        <v>88</v>
      </c>
      <c r="D549" s="78" t="s">
        <v>13</v>
      </c>
      <c r="E549" s="78" t="str">
        <f t="shared" si="8"/>
        <v>juillet05029 / BOUGHALEM ALI</v>
      </c>
      <c r="F549" s="83"/>
    </row>
    <row r="550" spans="1:6" x14ac:dyDescent="0.2">
      <c r="A550" s="2"/>
      <c r="B550" s="124" t="s">
        <v>32</v>
      </c>
      <c r="C550" s="83" t="s">
        <v>88</v>
      </c>
      <c r="D550" s="78" t="s">
        <v>13</v>
      </c>
      <c r="E550" s="78" t="str">
        <f t="shared" si="8"/>
        <v>juillet05029 / BOUGHALEM ALI</v>
      </c>
      <c r="F550" s="83"/>
    </row>
    <row r="551" spans="1:6" x14ac:dyDescent="0.2">
      <c r="A551" s="2"/>
      <c r="B551" s="124" t="s">
        <v>33</v>
      </c>
      <c r="C551" s="83" t="s">
        <v>88</v>
      </c>
      <c r="D551" s="78" t="s">
        <v>13</v>
      </c>
      <c r="E551" s="78" t="str">
        <f t="shared" si="8"/>
        <v>juillet05029 / BOUGHALEM ALI</v>
      </c>
      <c r="F551" s="83"/>
    </row>
    <row r="552" spans="1:6" x14ac:dyDescent="0.2">
      <c r="A552" s="2"/>
      <c r="B552" s="124" t="s">
        <v>34</v>
      </c>
      <c r="C552" s="83" t="s">
        <v>88</v>
      </c>
      <c r="D552" s="78" t="s">
        <v>13</v>
      </c>
      <c r="E552" s="78" t="str">
        <f t="shared" si="8"/>
        <v>juillet05029 / BOUGHALEM ALI</v>
      </c>
      <c r="F552" s="83"/>
    </row>
    <row r="553" spans="1:6" x14ac:dyDescent="0.2">
      <c r="A553" s="2"/>
      <c r="B553" s="123" t="s">
        <v>26</v>
      </c>
      <c r="C553" s="83" t="s">
        <v>89</v>
      </c>
      <c r="D553" s="78" t="s">
        <v>13</v>
      </c>
      <c r="E553" s="78" t="str">
        <f t="shared" si="8"/>
        <v>aout05029 / BOUGHALEM ALI</v>
      </c>
      <c r="F553" s="83"/>
    </row>
    <row r="554" spans="1:6" x14ac:dyDescent="0.2">
      <c r="A554" s="2"/>
      <c r="B554" s="124" t="s">
        <v>27</v>
      </c>
      <c r="C554" s="83" t="s">
        <v>89</v>
      </c>
      <c r="D554" s="78" t="s">
        <v>13</v>
      </c>
      <c r="E554" s="78" t="str">
        <f t="shared" si="8"/>
        <v>aout05029 / BOUGHALEM ALI</v>
      </c>
      <c r="F554" s="83"/>
    </row>
    <row r="555" spans="1:6" x14ac:dyDescent="0.2">
      <c r="A555" s="2"/>
      <c r="B555" s="125" t="s">
        <v>78</v>
      </c>
      <c r="C555" s="83" t="s">
        <v>90</v>
      </c>
      <c r="D555" s="78" t="s">
        <v>13</v>
      </c>
      <c r="E555" s="78" t="str">
        <f t="shared" si="8"/>
        <v>août05029 / BOUGHALEM ALI</v>
      </c>
      <c r="F555" s="83"/>
    </row>
    <row r="556" spans="1:6" x14ac:dyDescent="0.2">
      <c r="A556" s="2"/>
      <c r="B556" s="124" t="s">
        <v>28</v>
      </c>
      <c r="C556" s="83" t="s">
        <v>90</v>
      </c>
      <c r="D556" s="78" t="s">
        <v>13</v>
      </c>
      <c r="E556" s="78" t="str">
        <f t="shared" si="8"/>
        <v>août05029 / BOUGHALEM ALI</v>
      </c>
      <c r="F556" s="83"/>
    </row>
    <row r="557" spans="1:6" x14ac:dyDescent="0.2">
      <c r="A557" s="2"/>
      <c r="B557" s="124" t="s">
        <v>29</v>
      </c>
      <c r="C557" s="83" t="s">
        <v>90</v>
      </c>
      <c r="D557" s="78" t="s">
        <v>13</v>
      </c>
      <c r="E557" s="78" t="str">
        <f t="shared" si="8"/>
        <v>août05029 / BOUGHALEM ALI</v>
      </c>
      <c r="F557" s="83"/>
    </row>
    <row r="558" spans="1:6" x14ac:dyDescent="0.2">
      <c r="A558" s="2"/>
      <c r="B558" s="124" t="s">
        <v>30</v>
      </c>
      <c r="C558" s="83" t="s">
        <v>90</v>
      </c>
      <c r="D558" s="78" t="s">
        <v>13</v>
      </c>
      <c r="E558" s="78" t="str">
        <f t="shared" si="8"/>
        <v>août05029 / BOUGHALEM ALI</v>
      </c>
      <c r="F558" s="83"/>
    </row>
    <row r="559" spans="1:6" x14ac:dyDescent="0.2">
      <c r="A559" s="2"/>
      <c r="B559" s="124" t="s">
        <v>31</v>
      </c>
      <c r="C559" s="83" t="s">
        <v>90</v>
      </c>
      <c r="D559" s="78" t="s">
        <v>13</v>
      </c>
      <c r="E559" s="78" t="str">
        <f t="shared" si="8"/>
        <v>août05029 / BOUGHALEM ALI</v>
      </c>
      <c r="F559" s="83"/>
    </row>
    <row r="560" spans="1:6" x14ac:dyDescent="0.2">
      <c r="A560" s="2"/>
      <c r="B560" s="124" t="s">
        <v>32</v>
      </c>
      <c r="C560" s="83" t="s">
        <v>90</v>
      </c>
      <c r="D560" s="78" t="s">
        <v>13</v>
      </c>
      <c r="E560" s="78" t="str">
        <f t="shared" si="8"/>
        <v>août05029 / BOUGHALEM ALI</v>
      </c>
      <c r="F560" s="83"/>
    </row>
    <row r="561" spans="1:6" x14ac:dyDescent="0.2">
      <c r="A561" s="2"/>
      <c r="B561" s="124" t="s">
        <v>33</v>
      </c>
      <c r="C561" s="83" t="s">
        <v>90</v>
      </c>
      <c r="D561" s="78" t="s">
        <v>13</v>
      </c>
      <c r="E561" s="78" t="str">
        <f t="shared" si="8"/>
        <v>août05029 / BOUGHALEM ALI</v>
      </c>
      <c r="F561" s="83"/>
    </row>
    <row r="562" spans="1:6" x14ac:dyDescent="0.2">
      <c r="A562" s="2"/>
      <c r="B562" s="124" t="s">
        <v>34</v>
      </c>
      <c r="C562" s="83" t="s">
        <v>90</v>
      </c>
      <c r="D562" s="78" t="s">
        <v>13</v>
      </c>
      <c r="E562" s="78" t="str">
        <f t="shared" si="8"/>
        <v>août05029 / BOUGHALEM ALI</v>
      </c>
      <c r="F562" s="83"/>
    </row>
    <row r="563" spans="1:6" x14ac:dyDescent="0.2">
      <c r="A563" s="2"/>
      <c r="B563" s="123" t="s">
        <v>26</v>
      </c>
      <c r="C563" s="83" t="s">
        <v>91</v>
      </c>
      <c r="D563" s="78" t="s">
        <v>13</v>
      </c>
      <c r="E563" s="78" t="str">
        <f t="shared" si="8"/>
        <v>septembre05029 / BOUGHALEM ALI</v>
      </c>
      <c r="F563" s="83"/>
    </row>
    <row r="564" spans="1:6" x14ac:dyDescent="0.2">
      <c r="A564" s="2"/>
      <c r="B564" s="124" t="s">
        <v>27</v>
      </c>
      <c r="C564" s="83" t="s">
        <v>91</v>
      </c>
      <c r="D564" s="78" t="s">
        <v>13</v>
      </c>
      <c r="E564" s="78" t="str">
        <f t="shared" si="8"/>
        <v>septembre05029 / BOUGHALEM ALI</v>
      </c>
      <c r="F564" s="83"/>
    </row>
    <row r="565" spans="1:6" x14ac:dyDescent="0.2">
      <c r="A565" s="2"/>
      <c r="B565" s="125" t="s">
        <v>78</v>
      </c>
      <c r="C565" s="83" t="s">
        <v>91</v>
      </c>
      <c r="D565" s="78" t="s">
        <v>13</v>
      </c>
      <c r="E565" s="78" t="str">
        <f t="shared" si="8"/>
        <v>septembre05029 / BOUGHALEM ALI</v>
      </c>
      <c r="F565" s="83"/>
    </row>
    <row r="566" spans="1:6" x14ac:dyDescent="0.2">
      <c r="A566" s="2"/>
      <c r="B566" s="124" t="s">
        <v>28</v>
      </c>
      <c r="C566" s="83" t="s">
        <v>91</v>
      </c>
      <c r="D566" s="78" t="s">
        <v>13</v>
      </c>
      <c r="E566" s="78" t="str">
        <f t="shared" si="8"/>
        <v>septembre05029 / BOUGHALEM ALI</v>
      </c>
      <c r="F566" s="83"/>
    </row>
    <row r="567" spans="1:6" x14ac:dyDescent="0.2">
      <c r="A567" s="2"/>
      <c r="B567" s="124" t="s">
        <v>29</v>
      </c>
      <c r="C567" s="83" t="s">
        <v>91</v>
      </c>
      <c r="D567" s="78" t="s">
        <v>13</v>
      </c>
      <c r="E567" s="78" t="str">
        <f t="shared" si="8"/>
        <v>septembre05029 / BOUGHALEM ALI</v>
      </c>
      <c r="F567" s="83"/>
    </row>
    <row r="568" spans="1:6" x14ac:dyDescent="0.2">
      <c r="A568" s="2"/>
      <c r="B568" s="124" t="s">
        <v>30</v>
      </c>
      <c r="C568" s="83" t="s">
        <v>91</v>
      </c>
      <c r="D568" s="78" t="s">
        <v>13</v>
      </c>
      <c r="E568" s="78" t="str">
        <f t="shared" si="8"/>
        <v>septembre05029 / BOUGHALEM ALI</v>
      </c>
      <c r="F568" s="83"/>
    </row>
    <row r="569" spans="1:6" x14ac:dyDescent="0.2">
      <c r="A569" s="2"/>
      <c r="B569" s="124" t="s">
        <v>31</v>
      </c>
      <c r="C569" s="83" t="s">
        <v>91</v>
      </c>
      <c r="D569" s="78" t="s">
        <v>13</v>
      </c>
      <c r="E569" s="78" t="str">
        <f t="shared" si="8"/>
        <v>septembre05029 / BOUGHALEM ALI</v>
      </c>
      <c r="F569" s="83"/>
    </row>
    <row r="570" spans="1:6" x14ac:dyDescent="0.2">
      <c r="A570" s="2"/>
      <c r="B570" s="124" t="s">
        <v>32</v>
      </c>
      <c r="C570" s="83" t="s">
        <v>91</v>
      </c>
      <c r="D570" s="78" t="s">
        <v>13</v>
      </c>
      <c r="E570" s="78" t="str">
        <f t="shared" si="8"/>
        <v>septembre05029 / BOUGHALEM ALI</v>
      </c>
      <c r="F570" s="83"/>
    </row>
    <row r="571" spans="1:6" x14ac:dyDescent="0.2">
      <c r="A571" s="2"/>
      <c r="B571" s="124" t="s">
        <v>33</v>
      </c>
      <c r="C571" s="83" t="s">
        <v>91</v>
      </c>
      <c r="D571" s="78" t="s">
        <v>13</v>
      </c>
      <c r="E571" s="78" t="str">
        <f t="shared" si="8"/>
        <v>septembre05029 / BOUGHALEM ALI</v>
      </c>
      <c r="F571" s="83"/>
    </row>
    <row r="572" spans="1:6" x14ac:dyDescent="0.2">
      <c r="A572" s="2"/>
      <c r="B572" s="124" t="s">
        <v>34</v>
      </c>
      <c r="C572" s="83" t="s">
        <v>91</v>
      </c>
      <c r="D572" s="78" t="s">
        <v>13</v>
      </c>
      <c r="E572" s="78" t="str">
        <f t="shared" si="8"/>
        <v>septembre05029 / BOUGHALEM ALI</v>
      </c>
      <c r="F572" s="83"/>
    </row>
    <row r="573" spans="1:6" x14ac:dyDescent="0.2">
      <c r="A573" s="2"/>
      <c r="B573" s="123" t="s">
        <v>26</v>
      </c>
      <c r="C573" s="83" t="s">
        <v>92</v>
      </c>
      <c r="D573" s="78" t="s">
        <v>13</v>
      </c>
      <c r="E573" s="78" t="str">
        <f t="shared" si="8"/>
        <v>octobre05029 / BOUGHALEM ALI</v>
      </c>
      <c r="F573" s="83"/>
    </row>
    <row r="574" spans="1:6" x14ac:dyDescent="0.2">
      <c r="A574" s="2"/>
      <c r="B574" s="124" t="s">
        <v>27</v>
      </c>
      <c r="C574" s="83" t="s">
        <v>92</v>
      </c>
      <c r="D574" s="78" t="s">
        <v>13</v>
      </c>
      <c r="E574" s="78" t="str">
        <f t="shared" si="8"/>
        <v>octobre05029 / BOUGHALEM ALI</v>
      </c>
      <c r="F574" s="83"/>
    </row>
    <row r="575" spans="1:6" x14ac:dyDescent="0.2">
      <c r="A575" s="2"/>
      <c r="B575" s="125" t="s">
        <v>78</v>
      </c>
      <c r="C575" s="83" t="s">
        <v>92</v>
      </c>
      <c r="D575" s="78" t="s">
        <v>13</v>
      </c>
      <c r="E575" s="78" t="str">
        <f t="shared" si="8"/>
        <v>octobre05029 / BOUGHALEM ALI</v>
      </c>
      <c r="F575" s="83"/>
    </row>
    <row r="576" spans="1:6" x14ac:dyDescent="0.2">
      <c r="A576" s="2"/>
      <c r="B576" s="124" t="s">
        <v>28</v>
      </c>
      <c r="C576" s="83" t="s">
        <v>92</v>
      </c>
      <c r="D576" s="78" t="s">
        <v>13</v>
      </c>
      <c r="E576" s="78" t="str">
        <f t="shared" si="8"/>
        <v>octobre05029 / BOUGHALEM ALI</v>
      </c>
      <c r="F576" s="83"/>
    </row>
    <row r="577" spans="1:6" x14ac:dyDescent="0.2">
      <c r="A577" s="2"/>
      <c r="B577" s="124" t="s">
        <v>29</v>
      </c>
      <c r="C577" s="83" t="s">
        <v>92</v>
      </c>
      <c r="D577" s="78" t="s">
        <v>13</v>
      </c>
      <c r="E577" s="78" t="str">
        <f t="shared" si="8"/>
        <v>octobre05029 / BOUGHALEM ALI</v>
      </c>
      <c r="F577" s="83"/>
    </row>
    <row r="578" spans="1:6" x14ac:dyDescent="0.2">
      <c r="A578" s="2"/>
      <c r="B578" s="124" t="s">
        <v>30</v>
      </c>
      <c r="C578" s="83" t="s">
        <v>92</v>
      </c>
      <c r="D578" s="78" t="s">
        <v>13</v>
      </c>
      <c r="E578" s="78" t="str">
        <f t="shared" si="8"/>
        <v>octobre05029 / BOUGHALEM ALI</v>
      </c>
      <c r="F578" s="83"/>
    </row>
    <row r="579" spans="1:6" x14ac:dyDescent="0.2">
      <c r="A579" s="2"/>
      <c r="B579" s="124" t="s">
        <v>31</v>
      </c>
      <c r="C579" s="83" t="s">
        <v>92</v>
      </c>
      <c r="D579" s="78" t="s">
        <v>13</v>
      </c>
      <c r="E579" s="78" t="str">
        <f t="shared" si="8"/>
        <v>octobre05029 / BOUGHALEM ALI</v>
      </c>
      <c r="F579" s="83"/>
    </row>
    <row r="580" spans="1:6" x14ac:dyDescent="0.2">
      <c r="A580" s="2"/>
      <c r="B580" s="124" t="s">
        <v>32</v>
      </c>
      <c r="C580" s="83" t="s">
        <v>92</v>
      </c>
      <c r="D580" s="78" t="s">
        <v>13</v>
      </c>
      <c r="E580" s="78" t="str">
        <f t="shared" ref="E580:E643" si="9">CONCATENATE(C580,D580)</f>
        <v>octobre05029 / BOUGHALEM ALI</v>
      </c>
      <c r="F580" s="83"/>
    </row>
    <row r="581" spans="1:6" x14ac:dyDescent="0.2">
      <c r="A581" s="2"/>
      <c r="B581" s="124" t="s">
        <v>33</v>
      </c>
      <c r="C581" s="83" t="s">
        <v>92</v>
      </c>
      <c r="D581" s="78" t="s">
        <v>13</v>
      </c>
      <c r="E581" s="78" t="str">
        <f t="shared" si="9"/>
        <v>octobre05029 / BOUGHALEM ALI</v>
      </c>
      <c r="F581" s="83"/>
    </row>
    <row r="582" spans="1:6" x14ac:dyDescent="0.2">
      <c r="A582" s="2"/>
      <c r="B582" s="124" t="s">
        <v>34</v>
      </c>
      <c r="C582" s="83" t="s">
        <v>92</v>
      </c>
      <c r="D582" s="78" t="s">
        <v>13</v>
      </c>
      <c r="E582" s="78" t="str">
        <f t="shared" si="9"/>
        <v>octobre05029 / BOUGHALEM ALI</v>
      </c>
      <c r="F582" s="83"/>
    </row>
    <row r="583" spans="1:6" x14ac:dyDescent="0.2">
      <c r="A583" s="2"/>
      <c r="B583" s="123" t="s">
        <v>26</v>
      </c>
      <c r="C583" s="83" t="s">
        <v>93</v>
      </c>
      <c r="D583" s="78" t="s">
        <v>13</v>
      </c>
      <c r="E583" s="78" t="str">
        <f t="shared" si="9"/>
        <v>novembre05029 / BOUGHALEM ALI</v>
      </c>
      <c r="F583" s="83"/>
    </row>
    <row r="584" spans="1:6" x14ac:dyDescent="0.2">
      <c r="A584" s="2"/>
      <c r="B584" s="124" t="s">
        <v>27</v>
      </c>
      <c r="C584" s="83" t="s">
        <v>93</v>
      </c>
      <c r="D584" s="78" t="s">
        <v>13</v>
      </c>
      <c r="E584" s="78" t="str">
        <f t="shared" si="9"/>
        <v>novembre05029 / BOUGHALEM ALI</v>
      </c>
      <c r="F584" s="83"/>
    </row>
    <row r="585" spans="1:6" x14ac:dyDescent="0.2">
      <c r="A585" s="2"/>
      <c r="B585" s="125" t="s">
        <v>78</v>
      </c>
      <c r="C585" s="83" t="s">
        <v>93</v>
      </c>
      <c r="D585" s="78" t="s">
        <v>13</v>
      </c>
      <c r="E585" s="78" t="str">
        <f t="shared" si="9"/>
        <v>novembre05029 / BOUGHALEM ALI</v>
      </c>
      <c r="F585" s="83"/>
    </row>
    <row r="586" spans="1:6" x14ac:dyDescent="0.2">
      <c r="A586" s="2"/>
      <c r="B586" s="124" t="s">
        <v>28</v>
      </c>
      <c r="C586" s="83" t="s">
        <v>93</v>
      </c>
      <c r="D586" s="78" t="s">
        <v>13</v>
      </c>
      <c r="E586" s="78" t="str">
        <f t="shared" si="9"/>
        <v>novembre05029 / BOUGHALEM ALI</v>
      </c>
      <c r="F586" s="83"/>
    </row>
    <row r="587" spans="1:6" x14ac:dyDescent="0.2">
      <c r="A587" s="2"/>
      <c r="B587" s="124" t="s">
        <v>29</v>
      </c>
      <c r="C587" s="83" t="s">
        <v>93</v>
      </c>
      <c r="D587" s="78" t="s">
        <v>13</v>
      </c>
      <c r="E587" s="78" t="str">
        <f t="shared" si="9"/>
        <v>novembre05029 / BOUGHALEM ALI</v>
      </c>
      <c r="F587" s="83"/>
    </row>
    <row r="588" spans="1:6" x14ac:dyDescent="0.2">
      <c r="A588" s="2"/>
      <c r="B588" s="124" t="s">
        <v>30</v>
      </c>
      <c r="C588" s="83" t="s">
        <v>93</v>
      </c>
      <c r="D588" s="78" t="s">
        <v>13</v>
      </c>
      <c r="E588" s="78" t="str">
        <f t="shared" si="9"/>
        <v>novembre05029 / BOUGHALEM ALI</v>
      </c>
      <c r="F588" s="83"/>
    </row>
    <row r="589" spans="1:6" x14ac:dyDescent="0.2">
      <c r="A589" s="2"/>
      <c r="B589" s="124" t="s">
        <v>31</v>
      </c>
      <c r="C589" s="83" t="s">
        <v>93</v>
      </c>
      <c r="D589" s="78" t="s">
        <v>13</v>
      </c>
      <c r="E589" s="78" t="str">
        <f t="shared" si="9"/>
        <v>novembre05029 / BOUGHALEM ALI</v>
      </c>
      <c r="F589" s="83"/>
    </row>
    <row r="590" spans="1:6" x14ac:dyDescent="0.2">
      <c r="A590" s="2"/>
      <c r="B590" s="124" t="s">
        <v>32</v>
      </c>
      <c r="C590" s="83" t="s">
        <v>93</v>
      </c>
      <c r="D590" s="78" t="s">
        <v>13</v>
      </c>
      <c r="E590" s="78" t="str">
        <f t="shared" si="9"/>
        <v>novembre05029 / BOUGHALEM ALI</v>
      </c>
      <c r="F590" s="83"/>
    </row>
    <row r="591" spans="1:6" x14ac:dyDescent="0.2">
      <c r="A591" s="2"/>
      <c r="B591" s="124" t="s">
        <v>33</v>
      </c>
      <c r="C591" s="83" t="s">
        <v>93</v>
      </c>
      <c r="D591" s="78" t="s">
        <v>13</v>
      </c>
      <c r="E591" s="78" t="str">
        <f t="shared" si="9"/>
        <v>novembre05029 / BOUGHALEM ALI</v>
      </c>
      <c r="F591" s="83"/>
    </row>
    <row r="592" spans="1:6" x14ac:dyDescent="0.2">
      <c r="A592" s="2"/>
      <c r="B592" s="124" t="s">
        <v>34</v>
      </c>
      <c r="C592" s="83" t="s">
        <v>93</v>
      </c>
      <c r="D592" s="78" t="s">
        <v>13</v>
      </c>
      <c r="E592" s="78" t="str">
        <f t="shared" si="9"/>
        <v>novembre05029 / BOUGHALEM ALI</v>
      </c>
      <c r="F592" s="83"/>
    </row>
    <row r="593" spans="1:6" x14ac:dyDescent="0.2">
      <c r="A593" s="2"/>
      <c r="B593" s="123" t="s">
        <v>26</v>
      </c>
      <c r="C593" s="83" t="s">
        <v>94</v>
      </c>
      <c r="D593" s="78" t="s">
        <v>13</v>
      </c>
      <c r="E593" s="78" t="str">
        <f t="shared" si="9"/>
        <v>decembre05029 / BOUGHALEM ALI</v>
      </c>
      <c r="F593" s="83"/>
    </row>
    <row r="594" spans="1:6" x14ac:dyDescent="0.2">
      <c r="A594" s="2"/>
      <c r="B594" s="124" t="s">
        <v>27</v>
      </c>
      <c r="C594" s="83" t="s">
        <v>94</v>
      </c>
      <c r="D594" s="78" t="s">
        <v>13</v>
      </c>
      <c r="E594" s="78" t="str">
        <f t="shared" si="9"/>
        <v>decembre05029 / BOUGHALEM ALI</v>
      </c>
      <c r="F594" s="83"/>
    </row>
    <row r="595" spans="1:6" x14ac:dyDescent="0.2">
      <c r="A595" s="2"/>
      <c r="B595" s="125" t="s">
        <v>78</v>
      </c>
      <c r="C595" s="83" t="s">
        <v>95</v>
      </c>
      <c r="D595" s="78" t="s">
        <v>13</v>
      </c>
      <c r="E595" s="78" t="str">
        <f t="shared" si="9"/>
        <v>décembre05029 / BOUGHALEM ALI</v>
      </c>
      <c r="F595" s="83"/>
    </row>
    <row r="596" spans="1:6" x14ac:dyDescent="0.2">
      <c r="A596" s="2"/>
      <c r="B596" s="124" t="s">
        <v>28</v>
      </c>
      <c r="C596" s="83" t="s">
        <v>95</v>
      </c>
      <c r="D596" s="78" t="s">
        <v>13</v>
      </c>
      <c r="E596" s="78" t="str">
        <f t="shared" si="9"/>
        <v>décembre05029 / BOUGHALEM ALI</v>
      </c>
      <c r="F596" s="83"/>
    </row>
    <row r="597" spans="1:6" x14ac:dyDescent="0.2">
      <c r="A597" s="2"/>
      <c r="B597" s="124" t="s">
        <v>29</v>
      </c>
      <c r="C597" s="83" t="s">
        <v>95</v>
      </c>
      <c r="D597" s="78" t="s">
        <v>13</v>
      </c>
      <c r="E597" s="78" t="str">
        <f t="shared" si="9"/>
        <v>décembre05029 / BOUGHALEM ALI</v>
      </c>
      <c r="F597" s="83"/>
    </row>
    <row r="598" spans="1:6" x14ac:dyDescent="0.2">
      <c r="A598" s="2"/>
      <c r="B598" s="124" t="s">
        <v>30</v>
      </c>
      <c r="C598" s="83" t="s">
        <v>95</v>
      </c>
      <c r="D598" s="78" t="s">
        <v>13</v>
      </c>
      <c r="E598" s="78" t="str">
        <f t="shared" si="9"/>
        <v>décembre05029 / BOUGHALEM ALI</v>
      </c>
      <c r="F598" s="83"/>
    </row>
    <row r="599" spans="1:6" x14ac:dyDescent="0.2">
      <c r="A599" s="2"/>
      <c r="B599" s="124" t="s">
        <v>31</v>
      </c>
      <c r="C599" s="83" t="s">
        <v>95</v>
      </c>
      <c r="D599" s="78" t="s">
        <v>13</v>
      </c>
      <c r="E599" s="78" t="str">
        <f t="shared" si="9"/>
        <v>décembre05029 / BOUGHALEM ALI</v>
      </c>
      <c r="F599" s="83"/>
    </row>
    <row r="600" spans="1:6" x14ac:dyDescent="0.2">
      <c r="A600" s="2"/>
      <c r="B600" s="124" t="s">
        <v>32</v>
      </c>
      <c r="C600" s="83" t="s">
        <v>95</v>
      </c>
      <c r="D600" s="78" t="s">
        <v>13</v>
      </c>
      <c r="E600" s="78" t="str">
        <f t="shared" si="9"/>
        <v>décembre05029 / BOUGHALEM ALI</v>
      </c>
      <c r="F600" s="83"/>
    </row>
    <row r="601" spans="1:6" x14ac:dyDescent="0.2">
      <c r="A601" s="2"/>
      <c r="B601" s="124" t="s">
        <v>33</v>
      </c>
      <c r="C601" s="83" t="s">
        <v>95</v>
      </c>
      <c r="D601" s="78" t="s">
        <v>13</v>
      </c>
      <c r="E601" s="78" t="str">
        <f t="shared" si="9"/>
        <v>décembre05029 / BOUGHALEM ALI</v>
      </c>
      <c r="F601" s="83"/>
    </row>
    <row r="602" spans="1:6" x14ac:dyDescent="0.2">
      <c r="A602" s="2"/>
      <c r="B602" s="124" t="s">
        <v>34</v>
      </c>
      <c r="C602" s="83" t="s">
        <v>95</v>
      </c>
      <c r="D602" s="78" t="s">
        <v>13</v>
      </c>
      <c r="E602" s="78" t="str">
        <f t="shared" si="9"/>
        <v>décembre05029 / BOUGHALEM ALI</v>
      </c>
      <c r="F602" s="83"/>
    </row>
    <row r="603" spans="1:6" x14ac:dyDescent="0.2">
      <c r="A603" s="2"/>
      <c r="B603" s="123" t="s">
        <v>26</v>
      </c>
      <c r="C603" s="83" t="s">
        <v>81</v>
      </c>
      <c r="D603" s="78" t="s">
        <v>14</v>
      </c>
      <c r="E603" s="78" t="str">
        <f t="shared" si="9"/>
        <v>janvier02918 / SCHOLLER STEPHANIE</v>
      </c>
      <c r="F603" s="83">
        <v>123</v>
      </c>
    </row>
    <row r="604" spans="1:6" x14ac:dyDescent="0.2">
      <c r="A604" s="2"/>
      <c r="B604" s="124" t="s">
        <v>27</v>
      </c>
      <c r="C604" s="83" t="s">
        <v>81</v>
      </c>
      <c r="D604" s="78" t="s">
        <v>14</v>
      </c>
      <c r="E604" s="78" t="str">
        <f t="shared" si="9"/>
        <v>janvier02918 / SCHOLLER STEPHANIE</v>
      </c>
      <c r="F604" s="83">
        <v>145</v>
      </c>
    </row>
    <row r="605" spans="1:6" x14ac:dyDescent="0.2">
      <c r="A605" s="2"/>
      <c r="B605" s="125" t="s">
        <v>78</v>
      </c>
      <c r="C605" s="83" t="s">
        <v>81</v>
      </c>
      <c r="D605" s="78" t="s">
        <v>14</v>
      </c>
      <c r="E605" s="78" t="str">
        <f t="shared" si="9"/>
        <v>janvier02918 / SCHOLLER STEPHANIE</v>
      </c>
      <c r="F605" s="83">
        <v>12</v>
      </c>
    </row>
    <row r="606" spans="1:6" x14ac:dyDescent="0.2">
      <c r="A606" s="2"/>
      <c r="B606" s="124" t="s">
        <v>28</v>
      </c>
      <c r="C606" s="83" t="s">
        <v>81</v>
      </c>
      <c r="D606" s="78" t="s">
        <v>14</v>
      </c>
      <c r="E606" s="78" t="str">
        <f t="shared" si="9"/>
        <v>janvier02918 / SCHOLLER STEPHANIE</v>
      </c>
      <c r="F606" s="83">
        <v>134</v>
      </c>
    </row>
    <row r="607" spans="1:6" x14ac:dyDescent="0.2">
      <c r="A607" s="2"/>
      <c r="B607" s="124" t="s">
        <v>29</v>
      </c>
      <c r="C607" s="83" t="s">
        <v>81</v>
      </c>
      <c r="D607" s="78" t="s">
        <v>14</v>
      </c>
      <c r="E607" s="78" t="str">
        <f t="shared" si="9"/>
        <v>janvier02918 / SCHOLLER STEPHANIE</v>
      </c>
      <c r="F607" s="83">
        <v>23</v>
      </c>
    </row>
    <row r="608" spans="1:6" x14ac:dyDescent="0.2">
      <c r="A608" s="2"/>
      <c r="B608" s="124" t="s">
        <v>30</v>
      </c>
      <c r="C608" s="83" t="s">
        <v>81</v>
      </c>
      <c r="D608" s="78" t="s">
        <v>14</v>
      </c>
      <c r="E608" s="78" t="str">
        <f t="shared" si="9"/>
        <v>janvier02918 / SCHOLLER STEPHANIE</v>
      </c>
      <c r="F608" s="83">
        <v>45</v>
      </c>
    </row>
    <row r="609" spans="1:6" x14ac:dyDescent="0.2">
      <c r="A609" s="2"/>
      <c r="B609" s="124" t="s">
        <v>31</v>
      </c>
      <c r="C609" s="83" t="s">
        <v>81</v>
      </c>
      <c r="D609" s="78" t="s">
        <v>14</v>
      </c>
      <c r="E609" s="78" t="str">
        <f t="shared" si="9"/>
        <v>janvier02918 / SCHOLLER STEPHANIE</v>
      </c>
      <c r="F609" s="83">
        <v>12</v>
      </c>
    </row>
    <row r="610" spans="1:6" x14ac:dyDescent="0.2">
      <c r="A610" s="2"/>
      <c r="B610" s="124" t="s">
        <v>32</v>
      </c>
      <c r="C610" s="83" t="s">
        <v>81</v>
      </c>
      <c r="D610" s="78" t="s">
        <v>14</v>
      </c>
      <c r="E610" s="78" t="str">
        <f t="shared" si="9"/>
        <v>janvier02918 / SCHOLLER STEPHANIE</v>
      </c>
      <c r="F610" s="83">
        <v>45</v>
      </c>
    </row>
    <row r="611" spans="1:6" x14ac:dyDescent="0.2">
      <c r="A611" s="2"/>
      <c r="B611" s="124" t="s">
        <v>33</v>
      </c>
      <c r="C611" s="83" t="s">
        <v>81</v>
      </c>
      <c r="D611" s="78" t="s">
        <v>14</v>
      </c>
      <c r="E611" s="78" t="str">
        <f t="shared" si="9"/>
        <v>janvier02918 / SCHOLLER STEPHANIE</v>
      </c>
      <c r="F611" s="83">
        <v>12</v>
      </c>
    </row>
    <row r="612" spans="1:6" x14ac:dyDescent="0.2">
      <c r="A612" s="2"/>
      <c r="B612" s="124" t="s">
        <v>34</v>
      </c>
      <c r="C612" s="83" t="s">
        <v>81</v>
      </c>
      <c r="D612" s="78" t="s">
        <v>14</v>
      </c>
      <c r="E612" s="78" t="str">
        <f t="shared" si="9"/>
        <v>janvier02918 / SCHOLLER STEPHANIE</v>
      </c>
      <c r="F612" s="83">
        <v>134</v>
      </c>
    </row>
    <row r="613" spans="1:6" x14ac:dyDescent="0.2">
      <c r="B613" s="123" t="s">
        <v>26</v>
      </c>
      <c r="C613" s="83" t="s">
        <v>82</v>
      </c>
      <c r="D613" s="78" t="s">
        <v>14</v>
      </c>
      <c r="E613" s="78" t="str">
        <f t="shared" si="9"/>
        <v>février02918 / SCHOLLER STEPHANIE</v>
      </c>
      <c r="F613" s="83"/>
    </row>
    <row r="614" spans="1:6" x14ac:dyDescent="0.2">
      <c r="B614" s="124" t="s">
        <v>27</v>
      </c>
      <c r="C614" s="83" t="s">
        <v>82</v>
      </c>
      <c r="D614" s="78" t="s">
        <v>14</v>
      </c>
      <c r="E614" s="78" t="str">
        <f t="shared" si="9"/>
        <v>février02918 / SCHOLLER STEPHANIE</v>
      </c>
      <c r="F614" s="83"/>
    </row>
    <row r="615" spans="1:6" x14ac:dyDescent="0.2">
      <c r="B615" s="125" t="s">
        <v>78</v>
      </c>
      <c r="C615" s="83" t="s">
        <v>82</v>
      </c>
      <c r="D615" s="78" t="s">
        <v>14</v>
      </c>
      <c r="E615" s="78" t="str">
        <f t="shared" si="9"/>
        <v>février02918 / SCHOLLER STEPHANIE</v>
      </c>
      <c r="F615" s="83"/>
    </row>
    <row r="616" spans="1:6" x14ac:dyDescent="0.2">
      <c r="B616" s="124" t="s">
        <v>28</v>
      </c>
      <c r="C616" s="83" t="s">
        <v>82</v>
      </c>
      <c r="D616" s="78" t="s">
        <v>14</v>
      </c>
      <c r="E616" s="78" t="str">
        <f t="shared" si="9"/>
        <v>février02918 / SCHOLLER STEPHANIE</v>
      </c>
      <c r="F616" s="83"/>
    </row>
    <row r="617" spans="1:6" x14ac:dyDescent="0.2">
      <c r="B617" s="124" t="s">
        <v>29</v>
      </c>
      <c r="C617" s="83" t="s">
        <v>82</v>
      </c>
      <c r="D617" s="78" t="s">
        <v>14</v>
      </c>
      <c r="E617" s="78" t="str">
        <f t="shared" si="9"/>
        <v>février02918 / SCHOLLER STEPHANIE</v>
      </c>
      <c r="F617" s="83"/>
    </row>
    <row r="618" spans="1:6" x14ac:dyDescent="0.2">
      <c r="B618" s="124" t="s">
        <v>30</v>
      </c>
      <c r="C618" s="83" t="s">
        <v>82</v>
      </c>
      <c r="D618" s="78" t="s">
        <v>14</v>
      </c>
      <c r="E618" s="78" t="str">
        <f t="shared" si="9"/>
        <v>février02918 / SCHOLLER STEPHANIE</v>
      </c>
      <c r="F618" s="83"/>
    </row>
    <row r="619" spans="1:6" x14ac:dyDescent="0.2">
      <c r="B619" s="124" t="s">
        <v>31</v>
      </c>
      <c r="C619" s="83" t="s">
        <v>82</v>
      </c>
      <c r="D619" s="78" t="s">
        <v>14</v>
      </c>
      <c r="E619" s="78" t="str">
        <f t="shared" si="9"/>
        <v>février02918 / SCHOLLER STEPHANIE</v>
      </c>
      <c r="F619" s="83"/>
    </row>
    <row r="620" spans="1:6" x14ac:dyDescent="0.2">
      <c r="B620" s="124" t="s">
        <v>32</v>
      </c>
      <c r="C620" s="83" t="s">
        <v>82</v>
      </c>
      <c r="D620" s="78" t="s">
        <v>14</v>
      </c>
      <c r="E620" s="78" t="str">
        <f t="shared" si="9"/>
        <v>février02918 / SCHOLLER STEPHANIE</v>
      </c>
      <c r="F620" s="83"/>
    </row>
    <row r="621" spans="1:6" x14ac:dyDescent="0.2">
      <c r="B621" s="124" t="s">
        <v>33</v>
      </c>
      <c r="C621" s="83" t="s">
        <v>82</v>
      </c>
      <c r="D621" s="78" t="s">
        <v>14</v>
      </c>
      <c r="E621" s="78" t="str">
        <f t="shared" si="9"/>
        <v>février02918 / SCHOLLER STEPHANIE</v>
      </c>
      <c r="F621" s="83"/>
    </row>
    <row r="622" spans="1:6" x14ac:dyDescent="0.2">
      <c r="B622" s="124" t="s">
        <v>34</v>
      </c>
      <c r="C622" s="83" t="s">
        <v>82</v>
      </c>
      <c r="D622" s="78" t="s">
        <v>14</v>
      </c>
      <c r="E622" s="78" t="str">
        <f t="shared" si="9"/>
        <v>février02918 / SCHOLLER STEPHANIE</v>
      </c>
      <c r="F622" s="83"/>
    </row>
    <row r="623" spans="1:6" x14ac:dyDescent="0.2">
      <c r="B623" s="123" t="s">
        <v>26</v>
      </c>
      <c r="C623" s="83" t="s">
        <v>84</v>
      </c>
      <c r="D623" s="78" t="s">
        <v>14</v>
      </c>
      <c r="E623" s="78" t="str">
        <f t="shared" si="9"/>
        <v>mars02918 / SCHOLLER STEPHANIE</v>
      </c>
      <c r="F623" s="83"/>
    </row>
    <row r="624" spans="1:6" x14ac:dyDescent="0.2">
      <c r="B624" s="124" t="s">
        <v>27</v>
      </c>
      <c r="C624" s="83" t="s">
        <v>84</v>
      </c>
      <c r="D624" s="78" t="s">
        <v>14</v>
      </c>
      <c r="E624" s="78" t="str">
        <f t="shared" si="9"/>
        <v>mars02918 / SCHOLLER STEPHANIE</v>
      </c>
      <c r="F624" s="83"/>
    </row>
    <row r="625" spans="2:6" x14ac:dyDescent="0.2">
      <c r="B625" s="125" t="s">
        <v>78</v>
      </c>
      <c r="C625" s="83" t="s">
        <v>84</v>
      </c>
      <c r="D625" s="78" t="s">
        <v>14</v>
      </c>
      <c r="E625" s="78" t="str">
        <f t="shared" si="9"/>
        <v>mars02918 / SCHOLLER STEPHANIE</v>
      </c>
      <c r="F625" s="83"/>
    </row>
    <row r="626" spans="2:6" x14ac:dyDescent="0.2">
      <c r="B626" s="124" t="s">
        <v>28</v>
      </c>
      <c r="C626" s="83" t="s">
        <v>84</v>
      </c>
      <c r="D626" s="78" t="s">
        <v>14</v>
      </c>
      <c r="E626" s="78" t="str">
        <f t="shared" si="9"/>
        <v>mars02918 / SCHOLLER STEPHANIE</v>
      </c>
      <c r="F626" s="83"/>
    </row>
    <row r="627" spans="2:6" x14ac:dyDescent="0.2">
      <c r="B627" s="124" t="s">
        <v>29</v>
      </c>
      <c r="C627" s="83" t="s">
        <v>84</v>
      </c>
      <c r="D627" s="78" t="s">
        <v>14</v>
      </c>
      <c r="E627" s="78" t="str">
        <f t="shared" si="9"/>
        <v>mars02918 / SCHOLLER STEPHANIE</v>
      </c>
      <c r="F627" s="83"/>
    </row>
    <row r="628" spans="2:6" x14ac:dyDescent="0.2">
      <c r="B628" s="124" t="s">
        <v>30</v>
      </c>
      <c r="C628" s="83" t="s">
        <v>84</v>
      </c>
      <c r="D628" s="78" t="s">
        <v>14</v>
      </c>
      <c r="E628" s="78" t="str">
        <f t="shared" si="9"/>
        <v>mars02918 / SCHOLLER STEPHANIE</v>
      </c>
      <c r="F628" s="83"/>
    </row>
    <row r="629" spans="2:6" x14ac:dyDescent="0.2">
      <c r="B629" s="124" t="s">
        <v>31</v>
      </c>
      <c r="C629" s="83" t="s">
        <v>84</v>
      </c>
      <c r="D629" s="78" t="s">
        <v>14</v>
      </c>
      <c r="E629" s="78" t="str">
        <f t="shared" si="9"/>
        <v>mars02918 / SCHOLLER STEPHANIE</v>
      </c>
      <c r="F629" s="83"/>
    </row>
    <row r="630" spans="2:6" x14ac:dyDescent="0.2">
      <c r="B630" s="124" t="s">
        <v>32</v>
      </c>
      <c r="C630" s="83" t="s">
        <v>84</v>
      </c>
      <c r="D630" s="78" t="s">
        <v>14</v>
      </c>
      <c r="E630" s="78" t="str">
        <f t="shared" si="9"/>
        <v>mars02918 / SCHOLLER STEPHANIE</v>
      </c>
      <c r="F630" s="83"/>
    </row>
    <row r="631" spans="2:6" x14ac:dyDescent="0.2">
      <c r="B631" s="124" t="s">
        <v>33</v>
      </c>
      <c r="C631" s="83" t="s">
        <v>84</v>
      </c>
      <c r="D631" s="78" t="s">
        <v>14</v>
      </c>
      <c r="E631" s="78" t="str">
        <f t="shared" si="9"/>
        <v>mars02918 / SCHOLLER STEPHANIE</v>
      </c>
      <c r="F631" s="83"/>
    </row>
    <row r="632" spans="2:6" x14ac:dyDescent="0.2">
      <c r="B632" s="124" t="s">
        <v>34</v>
      </c>
      <c r="C632" s="83" t="s">
        <v>84</v>
      </c>
      <c r="D632" s="78" t="s">
        <v>14</v>
      </c>
      <c r="E632" s="78" t="str">
        <f t="shared" si="9"/>
        <v>mars02918 / SCHOLLER STEPHANIE</v>
      </c>
      <c r="F632" s="83"/>
    </row>
    <row r="633" spans="2:6" x14ac:dyDescent="0.2">
      <c r="B633" s="123" t="s">
        <v>26</v>
      </c>
      <c r="C633" s="83" t="s">
        <v>85</v>
      </c>
      <c r="D633" s="78" t="s">
        <v>14</v>
      </c>
      <c r="E633" s="78" t="str">
        <f t="shared" si="9"/>
        <v>avril02918 / SCHOLLER STEPHANIE</v>
      </c>
      <c r="F633" s="83"/>
    </row>
    <row r="634" spans="2:6" x14ac:dyDescent="0.2">
      <c r="B634" s="124" t="s">
        <v>27</v>
      </c>
      <c r="C634" s="83" t="s">
        <v>85</v>
      </c>
      <c r="D634" s="78" t="s">
        <v>14</v>
      </c>
      <c r="E634" s="78" t="str">
        <f t="shared" si="9"/>
        <v>avril02918 / SCHOLLER STEPHANIE</v>
      </c>
      <c r="F634" s="83"/>
    </row>
    <row r="635" spans="2:6" x14ac:dyDescent="0.2">
      <c r="B635" s="125" t="s">
        <v>78</v>
      </c>
      <c r="C635" s="83" t="s">
        <v>85</v>
      </c>
      <c r="D635" s="78" t="s">
        <v>14</v>
      </c>
      <c r="E635" s="78" t="str">
        <f t="shared" si="9"/>
        <v>avril02918 / SCHOLLER STEPHANIE</v>
      </c>
      <c r="F635" s="83"/>
    </row>
    <row r="636" spans="2:6" x14ac:dyDescent="0.2">
      <c r="B636" s="124" t="s">
        <v>28</v>
      </c>
      <c r="C636" s="83" t="s">
        <v>85</v>
      </c>
      <c r="D636" s="78" t="s">
        <v>14</v>
      </c>
      <c r="E636" s="78" t="str">
        <f t="shared" si="9"/>
        <v>avril02918 / SCHOLLER STEPHANIE</v>
      </c>
      <c r="F636" s="83"/>
    </row>
    <row r="637" spans="2:6" x14ac:dyDescent="0.2">
      <c r="B637" s="124" t="s">
        <v>29</v>
      </c>
      <c r="C637" s="83" t="s">
        <v>85</v>
      </c>
      <c r="D637" s="78" t="s">
        <v>14</v>
      </c>
      <c r="E637" s="78" t="str">
        <f t="shared" si="9"/>
        <v>avril02918 / SCHOLLER STEPHANIE</v>
      </c>
      <c r="F637" s="83"/>
    </row>
    <row r="638" spans="2:6" x14ac:dyDescent="0.2">
      <c r="B638" s="124" t="s">
        <v>30</v>
      </c>
      <c r="C638" s="83" t="s">
        <v>85</v>
      </c>
      <c r="D638" s="78" t="s">
        <v>14</v>
      </c>
      <c r="E638" s="78" t="str">
        <f t="shared" si="9"/>
        <v>avril02918 / SCHOLLER STEPHANIE</v>
      </c>
      <c r="F638" s="83"/>
    </row>
    <row r="639" spans="2:6" x14ac:dyDescent="0.2">
      <c r="B639" s="124" t="s">
        <v>31</v>
      </c>
      <c r="C639" s="83" t="s">
        <v>85</v>
      </c>
      <c r="D639" s="78" t="s">
        <v>14</v>
      </c>
      <c r="E639" s="78" t="str">
        <f t="shared" si="9"/>
        <v>avril02918 / SCHOLLER STEPHANIE</v>
      </c>
      <c r="F639" s="83"/>
    </row>
    <row r="640" spans="2:6" x14ac:dyDescent="0.2">
      <c r="B640" s="124" t="s">
        <v>32</v>
      </c>
      <c r="C640" s="83" t="s">
        <v>85</v>
      </c>
      <c r="D640" s="78" t="s">
        <v>14</v>
      </c>
      <c r="E640" s="78" t="str">
        <f t="shared" si="9"/>
        <v>avril02918 / SCHOLLER STEPHANIE</v>
      </c>
      <c r="F640" s="83"/>
    </row>
    <row r="641" spans="2:6" x14ac:dyDescent="0.2">
      <c r="B641" s="124" t="s">
        <v>33</v>
      </c>
      <c r="C641" s="83" t="s">
        <v>85</v>
      </c>
      <c r="D641" s="78" t="s">
        <v>14</v>
      </c>
      <c r="E641" s="78" t="str">
        <f t="shared" si="9"/>
        <v>avril02918 / SCHOLLER STEPHANIE</v>
      </c>
      <c r="F641" s="83"/>
    </row>
    <row r="642" spans="2:6" x14ac:dyDescent="0.2">
      <c r="B642" s="124" t="s">
        <v>34</v>
      </c>
      <c r="C642" s="83" t="s">
        <v>85</v>
      </c>
      <c r="D642" s="78" t="s">
        <v>14</v>
      </c>
      <c r="E642" s="78" t="str">
        <f t="shared" si="9"/>
        <v>avril02918 / SCHOLLER STEPHANIE</v>
      </c>
      <c r="F642" s="83"/>
    </row>
    <row r="643" spans="2:6" x14ac:dyDescent="0.2">
      <c r="B643" s="123" t="s">
        <v>26</v>
      </c>
      <c r="C643" s="83" t="s">
        <v>86</v>
      </c>
      <c r="D643" s="78" t="s">
        <v>14</v>
      </c>
      <c r="E643" s="78" t="str">
        <f t="shared" si="9"/>
        <v>mai02918 / SCHOLLER STEPHANIE</v>
      </c>
      <c r="F643" s="83"/>
    </row>
    <row r="644" spans="2:6" x14ac:dyDescent="0.2">
      <c r="B644" s="124" t="s">
        <v>27</v>
      </c>
      <c r="C644" s="83" t="s">
        <v>86</v>
      </c>
      <c r="D644" s="78" t="s">
        <v>14</v>
      </c>
      <c r="E644" s="78" t="str">
        <f t="shared" ref="E644:E669" si="10">CONCATENATE(C644,D644)</f>
        <v>mai02918 / SCHOLLER STEPHANIE</v>
      </c>
      <c r="F644" s="83"/>
    </row>
    <row r="645" spans="2:6" x14ac:dyDescent="0.2">
      <c r="B645" s="125" t="s">
        <v>78</v>
      </c>
      <c r="C645" s="83" t="s">
        <v>86</v>
      </c>
      <c r="D645" s="78" t="s">
        <v>14</v>
      </c>
      <c r="E645" s="78" t="str">
        <f t="shared" si="10"/>
        <v>mai02918 / SCHOLLER STEPHANIE</v>
      </c>
      <c r="F645" s="83"/>
    </row>
    <row r="646" spans="2:6" x14ac:dyDescent="0.2">
      <c r="B646" s="124" t="s">
        <v>28</v>
      </c>
      <c r="C646" s="83" t="s">
        <v>86</v>
      </c>
      <c r="D646" s="78" t="s">
        <v>14</v>
      </c>
      <c r="E646" s="78" t="str">
        <f t="shared" si="10"/>
        <v>mai02918 / SCHOLLER STEPHANIE</v>
      </c>
      <c r="F646" s="83"/>
    </row>
    <row r="647" spans="2:6" x14ac:dyDescent="0.2">
      <c r="B647" s="124" t="s">
        <v>29</v>
      </c>
      <c r="C647" s="83" t="s">
        <v>86</v>
      </c>
      <c r="D647" s="78" t="s">
        <v>14</v>
      </c>
      <c r="E647" s="78" t="str">
        <f t="shared" si="10"/>
        <v>mai02918 / SCHOLLER STEPHANIE</v>
      </c>
      <c r="F647" s="83"/>
    </row>
    <row r="648" spans="2:6" x14ac:dyDescent="0.2">
      <c r="B648" s="124" t="s">
        <v>30</v>
      </c>
      <c r="C648" s="83" t="s">
        <v>86</v>
      </c>
      <c r="D648" s="78" t="s">
        <v>14</v>
      </c>
      <c r="E648" s="78" t="str">
        <f t="shared" si="10"/>
        <v>mai02918 / SCHOLLER STEPHANIE</v>
      </c>
      <c r="F648" s="83"/>
    </row>
    <row r="649" spans="2:6" x14ac:dyDescent="0.2">
      <c r="B649" s="124" t="s">
        <v>31</v>
      </c>
      <c r="C649" s="83" t="s">
        <v>86</v>
      </c>
      <c r="D649" s="78" t="s">
        <v>14</v>
      </c>
      <c r="E649" s="78" t="str">
        <f t="shared" si="10"/>
        <v>mai02918 / SCHOLLER STEPHANIE</v>
      </c>
      <c r="F649" s="83"/>
    </row>
    <row r="650" spans="2:6" x14ac:dyDescent="0.2">
      <c r="B650" s="124" t="s">
        <v>32</v>
      </c>
      <c r="C650" s="83" t="s">
        <v>86</v>
      </c>
      <c r="D650" s="78" t="s">
        <v>14</v>
      </c>
      <c r="E650" s="78" t="str">
        <f t="shared" si="10"/>
        <v>mai02918 / SCHOLLER STEPHANIE</v>
      </c>
      <c r="F650" s="83"/>
    </row>
    <row r="651" spans="2:6" x14ac:dyDescent="0.2">
      <c r="B651" s="124" t="s">
        <v>33</v>
      </c>
      <c r="C651" s="83" t="s">
        <v>86</v>
      </c>
      <c r="D651" s="78" t="s">
        <v>14</v>
      </c>
      <c r="E651" s="78" t="str">
        <f t="shared" si="10"/>
        <v>mai02918 / SCHOLLER STEPHANIE</v>
      </c>
      <c r="F651" s="83"/>
    </row>
    <row r="652" spans="2:6" x14ac:dyDescent="0.2">
      <c r="B652" s="124" t="s">
        <v>34</v>
      </c>
      <c r="C652" s="83" t="s">
        <v>86</v>
      </c>
      <c r="D652" s="78" t="s">
        <v>14</v>
      </c>
      <c r="E652" s="78" t="str">
        <f t="shared" si="10"/>
        <v>mai02918 / SCHOLLER STEPHANIE</v>
      </c>
      <c r="F652" s="83"/>
    </row>
    <row r="653" spans="2:6" x14ac:dyDescent="0.2">
      <c r="B653" s="123" t="s">
        <v>26</v>
      </c>
      <c r="C653" s="83" t="s">
        <v>87</v>
      </c>
      <c r="D653" s="78" t="s">
        <v>14</v>
      </c>
      <c r="E653" s="78" t="str">
        <f t="shared" si="10"/>
        <v>juin02918 / SCHOLLER STEPHANIE</v>
      </c>
      <c r="F653" s="83"/>
    </row>
    <row r="654" spans="2:6" x14ac:dyDescent="0.2">
      <c r="B654" s="124" t="s">
        <v>27</v>
      </c>
      <c r="C654" s="83" t="s">
        <v>87</v>
      </c>
      <c r="D654" s="78" t="s">
        <v>14</v>
      </c>
      <c r="E654" s="78" t="str">
        <f t="shared" si="10"/>
        <v>juin02918 / SCHOLLER STEPHANIE</v>
      </c>
      <c r="F654" s="83"/>
    </row>
    <row r="655" spans="2:6" x14ac:dyDescent="0.2">
      <c r="B655" s="125" t="s">
        <v>78</v>
      </c>
      <c r="C655" s="83" t="s">
        <v>87</v>
      </c>
      <c r="D655" s="78" t="s">
        <v>14</v>
      </c>
      <c r="E655" s="78" t="str">
        <f t="shared" si="10"/>
        <v>juin02918 / SCHOLLER STEPHANIE</v>
      </c>
      <c r="F655" s="83"/>
    </row>
    <row r="656" spans="2:6" x14ac:dyDescent="0.2">
      <c r="B656" s="124" t="s">
        <v>28</v>
      </c>
      <c r="C656" s="83" t="s">
        <v>87</v>
      </c>
      <c r="D656" s="78" t="s">
        <v>14</v>
      </c>
      <c r="E656" s="78" t="str">
        <f t="shared" si="10"/>
        <v>juin02918 / SCHOLLER STEPHANIE</v>
      </c>
      <c r="F656" s="83"/>
    </row>
    <row r="657" spans="2:6" x14ac:dyDescent="0.2">
      <c r="B657" s="124" t="s">
        <v>29</v>
      </c>
      <c r="C657" s="83" t="s">
        <v>87</v>
      </c>
      <c r="D657" s="78" t="s">
        <v>14</v>
      </c>
      <c r="E657" s="78" t="str">
        <f t="shared" si="10"/>
        <v>juin02918 / SCHOLLER STEPHANIE</v>
      </c>
      <c r="F657" s="83"/>
    </row>
    <row r="658" spans="2:6" x14ac:dyDescent="0.2">
      <c r="B658" s="124" t="s">
        <v>30</v>
      </c>
      <c r="C658" s="83" t="s">
        <v>87</v>
      </c>
      <c r="D658" s="78" t="s">
        <v>14</v>
      </c>
      <c r="E658" s="78" t="str">
        <f t="shared" si="10"/>
        <v>juin02918 / SCHOLLER STEPHANIE</v>
      </c>
      <c r="F658" s="83"/>
    </row>
    <row r="659" spans="2:6" x14ac:dyDescent="0.2">
      <c r="B659" s="124" t="s">
        <v>31</v>
      </c>
      <c r="C659" s="83" t="s">
        <v>87</v>
      </c>
      <c r="D659" s="78" t="s">
        <v>14</v>
      </c>
      <c r="E659" s="78" t="str">
        <f t="shared" si="10"/>
        <v>juin02918 / SCHOLLER STEPHANIE</v>
      </c>
      <c r="F659" s="83"/>
    </row>
    <row r="660" spans="2:6" x14ac:dyDescent="0.2">
      <c r="B660" s="124" t="s">
        <v>32</v>
      </c>
      <c r="C660" s="83" t="s">
        <v>87</v>
      </c>
      <c r="D660" s="78" t="s">
        <v>14</v>
      </c>
      <c r="E660" s="78" t="str">
        <f t="shared" si="10"/>
        <v>juin02918 / SCHOLLER STEPHANIE</v>
      </c>
      <c r="F660" s="83"/>
    </row>
    <row r="661" spans="2:6" x14ac:dyDescent="0.2">
      <c r="B661" s="124" t="s">
        <v>33</v>
      </c>
      <c r="C661" s="83" t="s">
        <v>87</v>
      </c>
      <c r="D661" s="78" t="s">
        <v>14</v>
      </c>
      <c r="E661" s="78" t="str">
        <f t="shared" si="10"/>
        <v>juin02918 / SCHOLLER STEPHANIE</v>
      </c>
      <c r="F661" s="83"/>
    </row>
    <row r="662" spans="2:6" x14ac:dyDescent="0.2">
      <c r="B662" s="124" t="s">
        <v>34</v>
      </c>
      <c r="C662" s="83" t="s">
        <v>87</v>
      </c>
      <c r="D662" s="78" t="s">
        <v>14</v>
      </c>
      <c r="E662" s="78" t="str">
        <f t="shared" si="10"/>
        <v>juin02918 / SCHOLLER STEPHANIE</v>
      </c>
      <c r="F662" s="83"/>
    </row>
    <row r="663" spans="2:6" x14ac:dyDescent="0.2">
      <c r="B663" s="123" t="s">
        <v>26</v>
      </c>
      <c r="C663" s="83" t="s">
        <v>88</v>
      </c>
      <c r="D663" s="78" t="s">
        <v>14</v>
      </c>
      <c r="E663" s="78" t="str">
        <f t="shared" si="10"/>
        <v>juillet02918 / SCHOLLER STEPHANIE</v>
      </c>
      <c r="F663" s="83"/>
    </row>
    <row r="664" spans="2:6" x14ac:dyDescent="0.2">
      <c r="B664" s="124" t="s">
        <v>27</v>
      </c>
      <c r="C664" s="83" t="s">
        <v>88</v>
      </c>
      <c r="D664" s="78" t="s">
        <v>14</v>
      </c>
      <c r="E664" s="78" t="str">
        <f t="shared" si="10"/>
        <v>juillet02918 / SCHOLLER STEPHANIE</v>
      </c>
      <c r="F664" s="83"/>
    </row>
    <row r="665" spans="2:6" x14ac:dyDescent="0.2">
      <c r="B665" s="125" t="s">
        <v>78</v>
      </c>
      <c r="C665" s="83" t="s">
        <v>88</v>
      </c>
      <c r="D665" s="78" t="s">
        <v>14</v>
      </c>
      <c r="E665" s="78" t="str">
        <f t="shared" si="10"/>
        <v>juillet02918 / SCHOLLER STEPHANIE</v>
      </c>
      <c r="F665" s="83"/>
    </row>
    <row r="666" spans="2:6" x14ac:dyDescent="0.2">
      <c r="B666" s="124" t="s">
        <v>28</v>
      </c>
      <c r="C666" s="83" t="s">
        <v>88</v>
      </c>
      <c r="D666" s="78" t="s">
        <v>14</v>
      </c>
      <c r="E666" s="78" t="str">
        <f t="shared" si="10"/>
        <v>juillet02918 / SCHOLLER STEPHANIE</v>
      </c>
      <c r="F666" s="83"/>
    </row>
    <row r="667" spans="2:6" x14ac:dyDescent="0.2">
      <c r="B667" s="124" t="s">
        <v>29</v>
      </c>
      <c r="C667" s="83" t="s">
        <v>88</v>
      </c>
      <c r="D667" s="78" t="s">
        <v>14</v>
      </c>
      <c r="E667" s="78" t="str">
        <f t="shared" si="10"/>
        <v>juillet02918 / SCHOLLER STEPHANIE</v>
      </c>
      <c r="F667" s="83"/>
    </row>
    <row r="668" spans="2:6" x14ac:dyDescent="0.2">
      <c r="B668" s="124" t="s">
        <v>30</v>
      </c>
      <c r="C668" s="83" t="s">
        <v>88</v>
      </c>
      <c r="D668" s="78" t="s">
        <v>14</v>
      </c>
      <c r="E668" s="78" t="str">
        <f t="shared" si="10"/>
        <v>juillet02918 / SCHOLLER STEPHANIE</v>
      </c>
      <c r="F668" s="83"/>
    </row>
    <row r="669" spans="2:6" x14ac:dyDescent="0.2">
      <c r="B669" s="124" t="s">
        <v>31</v>
      </c>
      <c r="C669" s="83" t="s">
        <v>88</v>
      </c>
      <c r="D669" s="78" t="s">
        <v>14</v>
      </c>
      <c r="E669" s="78" t="str">
        <f t="shared" si="10"/>
        <v>juillet02918 / SCHOLLER STEPHANIE</v>
      </c>
      <c r="F669" s="83"/>
    </row>
    <row r="670" spans="2:6" x14ac:dyDescent="0.2">
      <c r="B670" s="124" t="s">
        <v>32</v>
      </c>
      <c r="C670" s="83" t="s">
        <v>88</v>
      </c>
      <c r="D670" s="78" t="s">
        <v>14</v>
      </c>
      <c r="E670" s="78" t="s">
        <v>117</v>
      </c>
      <c r="F670" s="83"/>
    </row>
    <row r="671" spans="2:6" x14ac:dyDescent="0.2">
      <c r="B671" s="124" t="s">
        <v>33</v>
      </c>
      <c r="C671" s="83" t="s">
        <v>88</v>
      </c>
      <c r="D671" s="78" t="s">
        <v>14</v>
      </c>
      <c r="E671" s="78" t="s">
        <v>117</v>
      </c>
      <c r="F671" s="83"/>
    </row>
    <row r="672" spans="2:6" x14ac:dyDescent="0.2">
      <c r="B672" s="124" t="s">
        <v>34</v>
      </c>
      <c r="C672" s="83" t="s">
        <v>88</v>
      </c>
      <c r="D672" s="78" t="s">
        <v>14</v>
      </c>
      <c r="E672" s="78" t="s">
        <v>117</v>
      </c>
      <c r="F672" s="83"/>
    </row>
    <row r="673" spans="2:6" x14ac:dyDescent="0.2">
      <c r="B673" s="123" t="s">
        <v>26</v>
      </c>
      <c r="C673" s="83" t="s">
        <v>89</v>
      </c>
      <c r="D673" s="78" t="s">
        <v>14</v>
      </c>
      <c r="E673" s="78" t="s">
        <v>118</v>
      </c>
      <c r="F673" s="83"/>
    </row>
    <row r="674" spans="2:6" x14ac:dyDescent="0.2">
      <c r="B674" s="124" t="s">
        <v>27</v>
      </c>
      <c r="C674" s="83" t="s">
        <v>89</v>
      </c>
      <c r="D674" s="78" t="s">
        <v>14</v>
      </c>
      <c r="E674" s="78" t="s">
        <v>118</v>
      </c>
      <c r="F674" s="83"/>
    </row>
    <row r="675" spans="2:6" x14ac:dyDescent="0.2">
      <c r="B675" s="125" t="s">
        <v>78</v>
      </c>
      <c r="C675" s="83" t="s">
        <v>90</v>
      </c>
      <c r="D675" s="78" t="s">
        <v>14</v>
      </c>
      <c r="E675" s="78" t="s">
        <v>119</v>
      </c>
      <c r="F675" s="83"/>
    </row>
    <row r="676" spans="2:6" x14ac:dyDescent="0.2">
      <c r="B676" s="124" t="s">
        <v>28</v>
      </c>
      <c r="C676" s="83" t="s">
        <v>90</v>
      </c>
      <c r="D676" s="78" t="s">
        <v>14</v>
      </c>
      <c r="E676" s="78" t="s">
        <v>119</v>
      </c>
      <c r="F676" s="83"/>
    </row>
    <row r="677" spans="2:6" x14ac:dyDescent="0.2">
      <c r="B677" s="124" t="s">
        <v>29</v>
      </c>
      <c r="C677" s="83" t="s">
        <v>90</v>
      </c>
      <c r="D677" s="78" t="s">
        <v>14</v>
      </c>
      <c r="E677" s="78" t="s">
        <v>119</v>
      </c>
      <c r="F677" s="83"/>
    </row>
    <row r="678" spans="2:6" x14ac:dyDescent="0.2">
      <c r="B678" s="124" t="s">
        <v>30</v>
      </c>
      <c r="C678" s="83" t="s">
        <v>90</v>
      </c>
      <c r="D678" s="78" t="s">
        <v>14</v>
      </c>
      <c r="E678" s="78" t="s">
        <v>119</v>
      </c>
      <c r="F678" s="83"/>
    </row>
    <row r="679" spans="2:6" x14ac:dyDescent="0.2">
      <c r="B679" s="124" t="s">
        <v>31</v>
      </c>
      <c r="C679" s="83" t="s">
        <v>90</v>
      </c>
      <c r="D679" s="78" t="s">
        <v>14</v>
      </c>
      <c r="E679" s="78" t="s">
        <v>119</v>
      </c>
      <c r="F679" s="83"/>
    </row>
    <row r="680" spans="2:6" x14ac:dyDescent="0.2">
      <c r="B680" s="124" t="s">
        <v>32</v>
      </c>
      <c r="C680" s="83" t="s">
        <v>90</v>
      </c>
      <c r="D680" s="78" t="s">
        <v>14</v>
      </c>
      <c r="E680" s="78" t="s">
        <v>119</v>
      </c>
      <c r="F680" s="83"/>
    </row>
    <row r="681" spans="2:6" x14ac:dyDescent="0.2">
      <c r="B681" s="124" t="s">
        <v>33</v>
      </c>
      <c r="C681" s="83" t="s">
        <v>90</v>
      </c>
      <c r="D681" s="78" t="s">
        <v>14</v>
      </c>
      <c r="E681" s="78" t="s">
        <v>119</v>
      </c>
      <c r="F681" s="83"/>
    </row>
    <row r="682" spans="2:6" x14ac:dyDescent="0.2">
      <c r="B682" s="124" t="s">
        <v>34</v>
      </c>
      <c r="C682" s="83" t="s">
        <v>90</v>
      </c>
      <c r="D682" s="78" t="s">
        <v>14</v>
      </c>
      <c r="E682" s="78" t="s">
        <v>119</v>
      </c>
      <c r="F682" s="83"/>
    </row>
    <row r="683" spans="2:6" x14ac:dyDescent="0.2">
      <c r="B683" s="123" t="s">
        <v>26</v>
      </c>
      <c r="C683" s="83" t="s">
        <v>91</v>
      </c>
      <c r="D683" s="78" t="s">
        <v>14</v>
      </c>
      <c r="E683" s="78" t="s">
        <v>120</v>
      </c>
      <c r="F683" s="83"/>
    </row>
    <row r="684" spans="2:6" x14ac:dyDescent="0.2">
      <c r="B684" s="124" t="s">
        <v>27</v>
      </c>
      <c r="C684" s="83" t="s">
        <v>91</v>
      </c>
      <c r="D684" s="78" t="s">
        <v>14</v>
      </c>
      <c r="E684" s="78" t="s">
        <v>120</v>
      </c>
      <c r="F684" s="83"/>
    </row>
    <row r="685" spans="2:6" x14ac:dyDescent="0.2">
      <c r="B685" s="125" t="s">
        <v>78</v>
      </c>
      <c r="C685" s="83" t="s">
        <v>91</v>
      </c>
      <c r="D685" s="78" t="s">
        <v>14</v>
      </c>
      <c r="E685" s="78" t="s">
        <v>120</v>
      </c>
      <c r="F685" s="83"/>
    </row>
    <row r="686" spans="2:6" x14ac:dyDescent="0.2">
      <c r="B686" s="124" t="s">
        <v>28</v>
      </c>
      <c r="C686" s="83" t="s">
        <v>91</v>
      </c>
      <c r="D686" s="78" t="s">
        <v>14</v>
      </c>
      <c r="E686" s="78" t="s">
        <v>120</v>
      </c>
      <c r="F686" s="83"/>
    </row>
    <row r="687" spans="2:6" x14ac:dyDescent="0.2">
      <c r="B687" s="124" t="s">
        <v>29</v>
      </c>
      <c r="C687" s="83" t="s">
        <v>91</v>
      </c>
      <c r="D687" s="78" t="s">
        <v>14</v>
      </c>
      <c r="E687" s="78" t="s">
        <v>120</v>
      </c>
      <c r="F687" s="83"/>
    </row>
    <row r="688" spans="2:6" x14ac:dyDescent="0.2">
      <c r="B688" s="124" t="s">
        <v>30</v>
      </c>
      <c r="C688" s="83" t="s">
        <v>91</v>
      </c>
      <c r="D688" s="78" t="s">
        <v>14</v>
      </c>
      <c r="E688" s="78" t="s">
        <v>120</v>
      </c>
      <c r="F688" s="83"/>
    </row>
    <row r="689" spans="2:6" x14ac:dyDescent="0.2">
      <c r="B689" s="124" t="s">
        <v>31</v>
      </c>
      <c r="C689" s="83" t="s">
        <v>91</v>
      </c>
      <c r="D689" s="78" t="s">
        <v>14</v>
      </c>
      <c r="E689" s="78" t="s">
        <v>120</v>
      </c>
      <c r="F689" s="83"/>
    </row>
    <row r="690" spans="2:6" x14ac:dyDescent="0.2">
      <c r="B690" s="124" t="s">
        <v>32</v>
      </c>
      <c r="C690" s="83" t="s">
        <v>91</v>
      </c>
      <c r="D690" s="78" t="s">
        <v>14</v>
      </c>
      <c r="E690" s="78" t="s">
        <v>120</v>
      </c>
      <c r="F690" s="83"/>
    </row>
    <row r="691" spans="2:6" x14ac:dyDescent="0.2">
      <c r="B691" s="124" t="s">
        <v>33</v>
      </c>
      <c r="C691" s="83" t="s">
        <v>91</v>
      </c>
      <c r="D691" s="78" t="s">
        <v>14</v>
      </c>
      <c r="E691" s="78" t="s">
        <v>120</v>
      </c>
      <c r="F691" s="83"/>
    </row>
    <row r="692" spans="2:6" x14ac:dyDescent="0.2">
      <c r="B692" s="124" t="s">
        <v>34</v>
      </c>
      <c r="C692" s="83" t="s">
        <v>91</v>
      </c>
      <c r="D692" s="78" t="s">
        <v>14</v>
      </c>
      <c r="E692" s="78" t="s">
        <v>120</v>
      </c>
      <c r="F692" s="83"/>
    </row>
    <row r="693" spans="2:6" x14ac:dyDescent="0.2">
      <c r="B693" s="123" t="s">
        <v>26</v>
      </c>
      <c r="C693" s="83" t="s">
        <v>92</v>
      </c>
      <c r="D693" s="78" t="s">
        <v>14</v>
      </c>
      <c r="E693" s="78" t="s">
        <v>121</v>
      </c>
      <c r="F693" s="83"/>
    </row>
    <row r="694" spans="2:6" x14ac:dyDescent="0.2">
      <c r="B694" s="124" t="s">
        <v>27</v>
      </c>
      <c r="C694" s="83" t="s">
        <v>92</v>
      </c>
      <c r="D694" s="78" t="s">
        <v>14</v>
      </c>
      <c r="E694" s="78" t="s">
        <v>121</v>
      </c>
      <c r="F694" s="83"/>
    </row>
    <row r="695" spans="2:6" x14ac:dyDescent="0.2">
      <c r="B695" s="125" t="s">
        <v>78</v>
      </c>
      <c r="C695" s="83" t="s">
        <v>92</v>
      </c>
      <c r="D695" s="78" t="s">
        <v>14</v>
      </c>
      <c r="E695" s="78" t="s">
        <v>121</v>
      </c>
      <c r="F695" s="83"/>
    </row>
    <row r="696" spans="2:6" x14ac:dyDescent="0.2">
      <c r="B696" s="124" t="s">
        <v>28</v>
      </c>
      <c r="C696" s="83" t="s">
        <v>92</v>
      </c>
      <c r="D696" s="78" t="s">
        <v>14</v>
      </c>
      <c r="E696" s="78" t="s">
        <v>121</v>
      </c>
      <c r="F696" s="83"/>
    </row>
    <row r="697" spans="2:6" x14ac:dyDescent="0.2">
      <c r="B697" s="124" t="s">
        <v>29</v>
      </c>
      <c r="C697" s="83" t="s">
        <v>92</v>
      </c>
      <c r="D697" s="78" t="s">
        <v>14</v>
      </c>
      <c r="E697" s="78" t="s">
        <v>121</v>
      </c>
      <c r="F697" s="83"/>
    </row>
    <row r="698" spans="2:6" x14ac:dyDescent="0.2">
      <c r="B698" s="124" t="s">
        <v>30</v>
      </c>
      <c r="C698" s="83" t="s">
        <v>92</v>
      </c>
      <c r="D698" s="78" t="s">
        <v>14</v>
      </c>
      <c r="E698" s="78" t="s">
        <v>121</v>
      </c>
      <c r="F698" s="83"/>
    </row>
    <row r="699" spans="2:6" x14ac:dyDescent="0.2">
      <c r="B699" s="124" t="s">
        <v>31</v>
      </c>
      <c r="C699" s="83" t="s">
        <v>92</v>
      </c>
      <c r="D699" s="78" t="s">
        <v>14</v>
      </c>
      <c r="E699" s="78" t="s">
        <v>121</v>
      </c>
      <c r="F699" s="83"/>
    </row>
    <row r="700" spans="2:6" x14ac:dyDescent="0.2">
      <c r="B700" s="124" t="s">
        <v>32</v>
      </c>
      <c r="C700" s="83" t="s">
        <v>92</v>
      </c>
      <c r="D700" s="78" t="s">
        <v>14</v>
      </c>
      <c r="E700" s="78" t="s">
        <v>121</v>
      </c>
      <c r="F700" s="83"/>
    </row>
    <row r="701" spans="2:6" x14ac:dyDescent="0.2">
      <c r="B701" s="124" t="s">
        <v>33</v>
      </c>
      <c r="C701" s="83" t="s">
        <v>92</v>
      </c>
      <c r="D701" s="78" t="s">
        <v>14</v>
      </c>
      <c r="E701" s="78" t="s">
        <v>121</v>
      </c>
      <c r="F701" s="83"/>
    </row>
    <row r="702" spans="2:6" x14ac:dyDescent="0.2">
      <c r="B702" s="124" t="s">
        <v>34</v>
      </c>
      <c r="C702" s="83" t="s">
        <v>92</v>
      </c>
      <c r="D702" s="78" t="s">
        <v>14</v>
      </c>
      <c r="E702" s="78" t="s">
        <v>121</v>
      </c>
      <c r="F702" s="83"/>
    </row>
    <row r="703" spans="2:6" x14ac:dyDescent="0.2">
      <c r="B703" s="123" t="s">
        <v>26</v>
      </c>
      <c r="C703" s="83" t="s">
        <v>93</v>
      </c>
      <c r="D703" s="78" t="s">
        <v>14</v>
      </c>
      <c r="E703" s="78" t="s">
        <v>122</v>
      </c>
      <c r="F703" s="83"/>
    </row>
    <row r="704" spans="2:6" x14ac:dyDescent="0.2">
      <c r="B704" s="124" t="s">
        <v>27</v>
      </c>
      <c r="C704" s="83" t="s">
        <v>93</v>
      </c>
      <c r="D704" s="78" t="s">
        <v>14</v>
      </c>
      <c r="E704" s="78" t="s">
        <v>122</v>
      </c>
      <c r="F704" s="83"/>
    </row>
    <row r="705" spans="2:6" x14ac:dyDescent="0.2">
      <c r="B705" s="125" t="s">
        <v>78</v>
      </c>
      <c r="C705" s="83" t="s">
        <v>93</v>
      </c>
      <c r="D705" s="78" t="s">
        <v>14</v>
      </c>
      <c r="E705" s="78" t="s">
        <v>122</v>
      </c>
      <c r="F705" s="83"/>
    </row>
    <row r="706" spans="2:6" x14ac:dyDescent="0.2">
      <c r="B706" s="124" t="s">
        <v>28</v>
      </c>
      <c r="C706" s="83" t="s">
        <v>93</v>
      </c>
      <c r="D706" s="78" t="s">
        <v>14</v>
      </c>
      <c r="E706" s="78" t="s">
        <v>122</v>
      </c>
      <c r="F706" s="83"/>
    </row>
    <row r="707" spans="2:6" x14ac:dyDescent="0.2">
      <c r="B707" s="124" t="s">
        <v>29</v>
      </c>
      <c r="C707" s="83" t="s">
        <v>93</v>
      </c>
      <c r="D707" s="78" t="s">
        <v>14</v>
      </c>
      <c r="E707" s="78" t="s">
        <v>122</v>
      </c>
      <c r="F707" s="83"/>
    </row>
    <row r="708" spans="2:6" x14ac:dyDescent="0.2">
      <c r="B708" s="124" t="s">
        <v>30</v>
      </c>
      <c r="C708" s="83" t="s">
        <v>93</v>
      </c>
      <c r="D708" s="78" t="s">
        <v>14</v>
      </c>
      <c r="E708" s="78" t="s">
        <v>122</v>
      </c>
      <c r="F708" s="83"/>
    </row>
    <row r="709" spans="2:6" x14ac:dyDescent="0.2">
      <c r="B709" s="124" t="s">
        <v>31</v>
      </c>
      <c r="C709" s="83" t="s">
        <v>93</v>
      </c>
      <c r="D709" s="78" t="s">
        <v>14</v>
      </c>
      <c r="E709" s="78" t="s">
        <v>122</v>
      </c>
      <c r="F709" s="83"/>
    </row>
    <row r="710" spans="2:6" x14ac:dyDescent="0.2">
      <c r="B710" s="124" t="s">
        <v>32</v>
      </c>
      <c r="C710" s="83" t="s">
        <v>93</v>
      </c>
      <c r="D710" s="78" t="s">
        <v>14</v>
      </c>
      <c r="E710" s="78" t="s">
        <v>122</v>
      </c>
      <c r="F710" s="83"/>
    </row>
    <row r="711" spans="2:6" x14ac:dyDescent="0.2">
      <c r="B711" s="124" t="s">
        <v>33</v>
      </c>
      <c r="C711" s="83" t="s">
        <v>93</v>
      </c>
      <c r="D711" s="78" t="s">
        <v>14</v>
      </c>
      <c r="E711" s="78" t="s">
        <v>122</v>
      </c>
      <c r="F711" s="83"/>
    </row>
    <row r="712" spans="2:6" x14ac:dyDescent="0.2">
      <c r="B712" s="124" t="s">
        <v>34</v>
      </c>
      <c r="C712" s="83" t="s">
        <v>93</v>
      </c>
      <c r="D712" s="78" t="s">
        <v>14</v>
      </c>
      <c r="E712" s="78" t="s">
        <v>122</v>
      </c>
      <c r="F712" s="83"/>
    </row>
    <row r="713" spans="2:6" x14ac:dyDescent="0.2">
      <c r="B713" s="123" t="s">
        <v>26</v>
      </c>
      <c r="C713" s="83" t="s">
        <v>94</v>
      </c>
      <c r="D713" s="78" t="s">
        <v>14</v>
      </c>
      <c r="E713" s="78" t="s">
        <v>123</v>
      </c>
      <c r="F713" s="83"/>
    </row>
    <row r="714" spans="2:6" x14ac:dyDescent="0.2">
      <c r="B714" s="124" t="s">
        <v>27</v>
      </c>
      <c r="C714" s="83" t="s">
        <v>94</v>
      </c>
      <c r="D714" s="78" t="s">
        <v>14</v>
      </c>
      <c r="E714" s="78" t="s">
        <v>123</v>
      </c>
      <c r="F714" s="83"/>
    </row>
    <row r="715" spans="2:6" x14ac:dyDescent="0.2">
      <c r="B715" s="125" t="s">
        <v>78</v>
      </c>
      <c r="C715" s="83" t="s">
        <v>95</v>
      </c>
      <c r="D715" s="78" t="s">
        <v>14</v>
      </c>
      <c r="E715" s="78" t="s">
        <v>124</v>
      </c>
      <c r="F715" s="83"/>
    </row>
    <row r="716" spans="2:6" x14ac:dyDescent="0.2">
      <c r="B716" s="124" t="s">
        <v>28</v>
      </c>
      <c r="C716" s="83" t="s">
        <v>95</v>
      </c>
      <c r="D716" s="78" t="s">
        <v>14</v>
      </c>
      <c r="E716" s="78" t="s">
        <v>124</v>
      </c>
      <c r="F716" s="83"/>
    </row>
    <row r="717" spans="2:6" x14ac:dyDescent="0.2">
      <c r="B717" s="124" t="s">
        <v>29</v>
      </c>
      <c r="C717" s="83" t="s">
        <v>95</v>
      </c>
      <c r="D717" s="78" t="s">
        <v>14</v>
      </c>
      <c r="E717" s="78" t="s">
        <v>124</v>
      </c>
      <c r="F717" s="83"/>
    </row>
    <row r="718" spans="2:6" x14ac:dyDescent="0.2">
      <c r="B718" s="124" t="s">
        <v>30</v>
      </c>
      <c r="C718" s="83" t="s">
        <v>95</v>
      </c>
      <c r="D718" s="78" t="s">
        <v>14</v>
      </c>
      <c r="E718" s="78" t="s">
        <v>124</v>
      </c>
      <c r="F718" s="83"/>
    </row>
    <row r="719" spans="2:6" x14ac:dyDescent="0.2">
      <c r="B719" s="124" t="s">
        <v>31</v>
      </c>
      <c r="C719" s="83" t="s">
        <v>95</v>
      </c>
      <c r="D719" s="78" t="s">
        <v>14</v>
      </c>
      <c r="E719" s="78" t="s">
        <v>124</v>
      </c>
      <c r="F719" s="83"/>
    </row>
    <row r="720" spans="2:6" x14ac:dyDescent="0.2">
      <c r="B720" s="124" t="s">
        <v>32</v>
      </c>
      <c r="C720" s="83" t="s">
        <v>95</v>
      </c>
      <c r="D720" s="78" t="s">
        <v>14</v>
      </c>
      <c r="E720" s="78" t="s">
        <v>124</v>
      </c>
      <c r="F720" s="83"/>
    </row>
    <row r="721" spans="2:6" x14ac:dyDescent="0.2">
      <c r="B721" s="124" t="s">
        <v>33</v>
      </c>
      <c r="C721" s="83" t="s">
        <v>95</v>
      </c>
      <c r="D721" s="78" t="s">
        <v>14</v>
      </c>
      <c r="E721" s="78" t="s">
        <v>124</v>
      </c>
      <c r="F721" s="83"/>
    </row>
    <row r="722" spans="2:6" x14ac:dyDescent="0.2">
      <c r="B722" s="124" t="s">
        <v>34</v>
      </c>
      <c r="C722" s="83" t="s">
        <v>95</v>
      </c>
      <c r="D722" s="78" t="s">
        <v>14</v>
      </c>
      <c r="E722" s="78" t="s">
        <v>124</v>
      </c>
      <c r="F722" s="83"/>
    </row>
    <row r="723" spans="2:6" x14ac:dyDescent="0.2">
      <c r="B723" s="123" t="s">
        <v>26</v>
      </c>
      <c r="C723" s="83" t="s">
        <v>81</v>
      </c>
      <c r="D723" s="78" t="s">
        <v>15</v>
      </c>
      <c r="E723" s="78" t="s">
        <v>125</v>
      </c>
      <c r="F723" s="83" t="e">
        <f>COUNTIFS('[1]2022'!$K:$K,"MG",'[1]2022'!$L:$L,0,'[1]2022'!$AC:$AC,"04814 / LAURENT OLIVIA",'[1]2022'!$AD:$AD,1)</f>
        <v>#VALUE!</v>
      </c>
    </row>
    <row r="724" spans="2:6" x14ac:dyDescent="0.2">
      <c r="B724" s="124" t="s">
        <v>27</v>
      </c>
      <c r="C724" s="83" t="s">
        <v>81</v>
      </c>
      <c r="D724" s="78" t="s">
        <v>15</v>
      </c>
      <c r="E724" s="78" t="s">
        <v>125</v>
      </c>
      <c r="F724" s="83" t="e">
        <f>COUNTIFS('[1]2022'!$K:$K,"MS",'[1]2022'!$L:$L,0,'[1]2022'!$AC:$AC,"04814 / LAURENT OLIVIA",'[1]2022'!$AD:$AD,1)</f>
        <v>#VALUE!</v>
      </c>
    </row>
    <row r="725" spans="2:6" x14ac:dyDescent="0.2">
      <c r="B725" s="125" t="s">
        <v>78</v>
      </c>
      <c r="C725" s="83" t="s">
        <v>81</v>
      </c>
      <c r="D725" s="78" t="s">
        <v>15</v>
      </c>
      <c r="E725" s="78" t="s">
        <v>125</v>
      </c>
      <c r="F725" s="83" t="e">
        <f>COUNTIFS('[1]2022'!$H:$H,"DENTISTE",'[1]2022'!$L:$L,0,'[1]2022'!$AC:$AC,"04814 / LAURENT OLIVIA",'[1]2022'!$AD:$AD,1)</f>
        <v>#VALUE!</v>
      </c>
    </row>
    <row r="726" spans="2:6" x14ac:dyDescent="0.2">
      <c r="B726" s="124" t="s">
        <v>28</v>
      </c>
      <c r="C726" s="83" t="s">
        <v>81</v>
      </c>
      <c r="D726" s="78" t="s">
        <v>15</v>
      </c>
      <c r="E726" s="78" t="s">
        <v>125</v>
      </c>
      <c r="F726" s="83" t="e">
        <f>COUNTIFS('[1]2022'!$H:$H,"INFIRMIER",'[1]2022'!$L:$L,0,'[1]2022'!$AC:$AC,"04814 / LAURENT OLIVIA",'[1]2022'!$AD:$AD,1)</f>
        <v>#VALUE!</v>
      </c>
    </row>
    <row r="727" spans="2:6" x14ac:dyDescent="0.2">
      <c r="B727" s="124" t="s">
        <v>29</v>
      </c>
      <c r="C727" s="83" t="s">
        <v>81</v>
      </c>
      <c r="D727" s="78" t="s">
        <v>15</v>
      </c>
      <c r="E727" s="78" t="s">
        <v>125</v>
      </c>
      <c r="F727" s="83" t="e">
        <f>COUNTIFS('[1]2022'!$H:$H,"MASSEUR",'[1]2022'!$L:$L,0,'[1]2022'!$AC:$AC,"04814 / LAURENT OLIVIA",'[1]2022'!$AD:$AD,1)</f>
        <v>#VALUE!</v>
      </c>
    </row>
    <row r="728" spans="2:6" x14ac:dyDescent="0.2">
      <c r="B728" s="124" t="s">
        <v>30</v>
      </c>
      <c r="C728" s="83" t="s">
        <v>81</v>
      </c>
      <c r="D728" s="78" t="s">
        <v>15</v>
      </c>
      <c r="E728" s="78" t="s">
        <v>125</v>
      </c>
      <c r="F728" s="83" t="e">
        <f>COUNTIFS('[1]2022'!$H:$H,"ORTHOPTISTE, ORTHOPHONISTE",'[1]2022'!$L:$L,0,'[1]2022'!$AC:$AC,"04814 / LAURENT OLIVIA",'[1]2022'!$AD:$AD,1)</f>
        <v>#VALUE!</v>
      </c>
    </row>
    <row r="729" spans="2:6" x14ac:dyDescent="0.2">
      <c r="B729" s="124" t="s">
        <v>31</v>
      </c>
      <c r="C729" s="83" t="s">
        <v>81</v>
      </c>
      <c r="D729" s="78" t="s">
        <v>15</v>
      </c>
      <c r="E729" s="78" t="s">
        <v>125</v>
      </c>
      <c r="F729" s="83" t="e">
        <f>COUNTIFS('[1]2022'!$H:$H,"PÉDICURE - PODOLOGUE",'[1]2022'!$L:$L,0,'[1]2022'!$AC:$AC,"04814 / LAURENT OLIVIA",'[1]2022'!$AD:$AD,1)</f>
        <v>#VALUE!</v>
      </c>
    </row>
    <row r="730" spans="2:6" x14ac:dyDescent="0.2">
      <c r="B730" s="124" t="s">
        <v>32</v>
      </c>
      <c r="C730" s="83" t="s">
        <v>81</v>
      </c>
      <c r="D730" s="78" t="s">
        <v>15</v>
      </c>
      <c r="E730" s="78" t="s">
        <v>125</v>
      </c>
      <c r="F730" s="83" t="e">
        <f>COUNTIFS('[1]2022'!$H:$H,"SAGE-FEMME",'[1]2022'!$L:$L,0,'[1]2022'!$AC:$AC,"04814 / LAURENT OLIVIA",'[1]2022'!$AD:$AD,1)</f>
        <v>#VALUE!</v>
      </c>
    </row>
    <row r="731" spans="2:6" x14ac:dyDescent="0.2">
      <c r="B731" s="124" t="s">
        <v>33</v>
      </c>
      <c r="C731" s="83" t="s">
        <v>81</v>
      </c>
      <c r="D731" s="78" t="s">
        <v>15</v>
      </c>
      <c r="E731" s="78" t="s">
        <v>125</v>
      </c>
      <c r="F731" s="83" t="e">
        <f>COUNTIFS('[1]2022'!$H:$H,"LABORATOIRE",'[1]2022'!$L:$L,0,'[1]2022'!$AC:$AC,"04814 / LAURENT OLIVIA",'[1]2022'!$AD:$AD,1)</f>
        <v>#VALUE!</v>
      </c>
    </row>
    <row r="732" spans="2:6" x14ac:dyDescent="0.2">
      <c r="B732" s="124" t="s">
        <v>34</v>
      </c>
      <c r="C732" s="83" t="s">
        <v>81</v>
      </c>
      <c r="D732" s="78" t="s">
        <v>15</v>
      </c>
      <c r="E732" s="78" t="s">
        <v>125</v>
      </c>
      <c r="F732" s="83" t="e">
        <f>COUNTIFS('[1]2022'!$H:$H,"FOURNISSEUR",'[1]2022'!$L:$L,0,'[1]2022'!$AC:$AC,"04814 / LAURENT OLIVIA",'[1]2022'!$AD:$AD,1)</f>
        <v>#VALUE!</v>
      </c>
    </row>
    <row r="733" spans="2:6" x14ac:dyDescent="0.2">
      <c r="B733" s="123" t="s">
        <v>26</v>
      </c>
      <c r="C733" s="83" t="s">
        <v>82</v>
      </c>
      <c r="D733" s="78" t="s">
        <v>15</v>
      </c>
      <c r="E733" s="78" t="s">
        <v>126</v>
      </c>
      <c r="F733" s="83" t="e">
        <f>COUNTIFS('[1]2022'!$K:$K,"MG",'[1]2022'!$L:$L,0,'[1]2022'!$AC:$AC,"02918 / SCHOLLER STEPHANIE",'[1]2022'!$AD:$AD,2)</f>
        <v>#VALUE!</v>
      </c>
    </row>
    <row r="734" spans="2:6" x14ac:dyDescent="0.2">
      <c r="B734" s="124" t="s">
        <v>27</v>
      </c>
      <c r="C734" s="83" t="s">
        <v>82</v>
      </c>
      <c r="D734" s="78" t="s">
        <v>15</v>
      </c>
      <c r="E734" s="78" t="s">
        <v>126</v>
      </c>
      <c r="F734" s="83" t="e">
        <f>COUNTIFS('[1]2022'!$K:$K,"MS",'[1]2022'!$L:$L,0,'[1]2022'!$AC:$AC,"02918 / SCHOLLER STEPHANIE",'[1]2022'!$AD:$AD,2)</f>
        <v>#VALUE!</v>
      </c>
    </row>
    <row r="735" spans="2:6" x14ac:dyDescent="0.2">
      <c r="B735" s="125" t="s">
        <v>78</v>
      </c>
      <c r="C735" s="83" t="s">
        <v>82</v>
      </c>
      <c r="D735" s="78" t="s">
        <v>15</v>
      </c>
      <c r="E735" s="78" t="s">
        <v>126</v>
      </c>
      <c r="F735" s="83" t="e">
        <f>COUNTIFS('[1]2022'!$H:$H,"DENTISTE",'[1]2022'!$L:$L,0,'[1]2022'!$AC:$AC,"02918 / SCHOLLER STEPHANIE",'[1]2022'!$AD:$AD,2)</f>
        <v>#VALUE!</v>
      </c>
    </row>
    <row r="736" spans="2:6" x14ac:dyDescent="0.2">
      <c r="B736" s="124" t="s">
        <v>28</v>
      </c>
      <c r="C736" s="83" t="s">
        <v>82</v>
      </c>
      <c r="D736" s="78" t="s">
        <v>15</v>
      </c>
      <c r="E736" s="78" t="s">
        <v>126</v>
      </c>
      <c r="F736" s="83" t="e">
        <f>COUNTIFS('[1]2022'!$H:$H,"INFIRMIER",'[1]2022'!$L:$L,0,'[1]2022'!$AC:$AC,"02918 / SCHOLLER STEPHANIE",'[1]2022'!$AD:$AD,2)</f>
        <v>#VALUE!</v>
      </c>
    </row>
    <row r="737" spans="2:6" x14ac:dyDescent="0.2">
      <c r="B737" s="124" t="s">
        <v>29</v>
      </c>
      <c r="C737" s="83" t="s">
        <v>82</v>
      </c>
      <c r="D737" s="78" t="s">
        <v>15</v>
      </c>
      <c r="E737" s="78" t="s">
        <v>126</v>
      </c>
      <c r="F737" s="83" t="e">
        <f>COUNTIFS('[1]2022'!$H:$H,"MASSEUR",'[1]2022'!$L:$L,0,'[1]2022'!$AC:$AC,"02918 / SCHOLLER STEPHANIE",'[1]2022'!$AD:$AD,2)</f>
        <v>#VALUE!</v>
      </c>
    </row>
    <row r="738" spans="2:6" x14ac:dyDescent="0.2">
      <c r="B738" s="124" t="s">
        <v>30</v>
      </c>
      <c r="C738" s="83" t="s">
        <v>82</v>
      </c>
      <c r="D738" s="78" t="s">
        <v>15</v>
      </c>
      <c r="E738" s="78" t="s">
        <v>126</v>
      </c>
      <c r="F738" s="83" t="e">
        <f>COUNTIFS('[1]2022'!$H:$H,"ORTHOPTISTE, ORTHOPHONISTE",'[1]2022'!$L:$L,0,'[1]2022'!$AC:$AC,"02918 / SCHOLLER STEPHANIE",'[1]2022'!$AD:$AD,2)</f>
        <v>#VALUE!</v>
      </c>
    </row>
    <row r="739" spans="2:6" x14ac:dyDescent="0.2">
      <c r="B739" s="124" t="s">
        <v>31</v>
      </c>
      <c r="C739" s="83" t="s">
        <v>82</v>
      </c>
      <c r="D739" s="78" t="s">
        <v>15</v>
      </c>
      <c r="E739" s="78" t="s">
        <v>126</v>
      </c>
      <c r="F739" s="83" t="e">
        <f>COUNTIFS('[1]2022'!$H:$H,"PÉDICURE - PODOLOGUE",'[1]2022'!$L:$L,0,'[1]2022'!$AC:$AC,"02918 / SCHOLLER STEPHANIE",'[1]2022'!$AD:$AD,2)</f>
        <v>#VALUE!</v>
      </c>
    </row>
    <row r="740" spans="2:6" x14ac:dyDescent="0.2">
      <c r="B740" s="124" t="s">
        <v>32</v>
      </c>
      <c r="C740" s="83" t="s">
        <v>82</v>
      </c>
      <c r="D740" s="78" t="s">
        <v>15</v>
      </c>
      <c r="E740" s="78" t="s">
        <v>126</v>
      </c>
      <c r="F740" s="83" t="e">
        <f>COUNTIFS('[1]2022'!$H:$H,"SAGE-FEMME",'[1]2022'!$L:$L,0,'[1]2022'!$AC:$AC,"02918 / SCHOLLER STEPHANIE",'[1]2022'!$AD:$AD,2)</f>
        <v>#VALUE!</v>
      </c>
    </row>
    <row r="741" spans="2:6" x14ac:dyDescent="0.2">
      <c r="B741" s="124" t="s">
        <v>33</v>
      </c>
      <c r="C741" s="83" t="s">
        <v>82</v>
      </c>
      <c r="D741" s="78" t="s">
        <v>15</v>
      </c>
      <c r="E741" s="78" t="s">
        <v>126</v>
      </c>
      <c r="F741" s="83" t="e">
        <f>COUNTIFS('[1]2022'!$H:$H,"LABORATOIRE",'[1]2022'!$L:$L,0,'[1]2022'!$AC:$AC,"02918 / SCHOLLER STEPHANIE",'[1]2022'!$AD:$AD,2)</f>
        <v>#VALUE!</v>
      </c>
    </row>
    <row r="742" spans="2:6" x14ac:dyDescent="0.2">
      <c r="B742" s="124" t="s">
        <v>34</v>
      </c>
      <c r="C742" s="83" t="s">
        <v>82</v>
      </c>
      <c r="D742" s="78" t="s">
        <v>15</v>
      </c>
      <c r="E742" s="78" t="s">
        <v>126</v>
      </c>
      <c r="F742" s="83" t="e">
        <f>COUNTIFS('[1]2022'!$H:$H,"FOURNISSEUR",'[1]2022'!$L:$L,0,'[1]2022'!$AC:$AC,"02918 / SCHOLLER STEPHANIE",'[1]2022'!$AD:$AD,2)</f>
        <v>#VALUE!</v>
      </c>
    </row>
    <row r="743" spans="2:6" x14ac:dyDescent="0.2">
      <c r="B743" s="123" t="s">
        <v>26</v>
      </c>
      <c r="C743" s="83" t="s">
        <v>84</v>
      </c>
      <c r="D743" s="78" t="s">
        <v>15</v>
      </c>
      <c r="E743" s="78" t="s">
        <v>127</v>
      </c>
      <c r="F743" s="83"/>
    </row>
    <row r="744" spans="2:6" x14ac:dyDescent="0.2">
      <c r="B744" s="124" t="s">
        <v>27</v>
      </c>
      <c r="C744" s="83" t="s">
        <v>84</v>
      </c>
      <c r="D744" s="78" t="s">
        <v>15</v>
      </c>
      <c r="E744" s="78" t="s">
        <v>127</v>
      </c>
      <c r="F744" s="83"/>
    </row>
    <row r="745" spans="2:6" x14ac:dyDescent="0.2">
      <c r="B745" s="125" t="s">
        <v>78</v>
      </c>
      <c r="C745" s="83" t="s">
        <v>84</v>
      </c>
      <c r="D745" s="78" t="s">
        <v>15</v>
      </c>
      <c r="E745" s="78" t="s">
        <v>127</v>
      </c>
      <c r="F745" s="83"/>
    </row>
    <row r="746" spans="2:6" x14ac:dyDescent="0.2">
      <c r="B746" s="124" t="s">
        <v>28</v>
      </c>
      <c r="C746" s="83" t="s">
        <v>84</v>
      </c>
      <c r="D746" s="78" t="s">
        <v>15</v>
      </c>
      <c r="E746" s="78" t="s">
        <v>127</v>
      </c>
      <c r="F746" s="83"/>
    </row>
    <row r="747" spans="2:6" x14ac:dyDescent="0.2">
      <c r="B747" s="124" t="s">
        <v>29</v>
      </c>
      <c r="C747" s="83" t="s">
        <v>84</v>
      </c>
      <c r="D747" s="78" t="s">
        <v>15</v>
      </c>
      <c r="E747" s="78" t="s">
        <v>127</v>
      </c>
      <c r="F747" s="83"/>
    </row>
    <row r="748" spans="2:6" x14ac:dyDescent="0.2">
      <c r="B748" s="124" t="s">
        <v>30</v>
      </c>
      <c r="C748" s="83" t="s">
        <v>84</v>
      </c>
      <c r="D748" s="78" t="s">
        <v>15</v>
      </c>
      <c r="E748" s="78" t="s">
        <v>127</v>
      </c>
      <c r="F748" s="83"/>
    </row>
    <row r="749" spans="2:6" x14ac:dyDescent="0.2">
      <c r="B749" s="124" t="s">
        <v>31</v>
      </c>
      <c r="C749" s="83" t="s">
        <v>84</v>
      </c>
      <c r="D749" s="78" t="s">
        <v>15</v>
      </c>
      <c r="E749" s="78" t="s">
        <v>127</v>
      </c>
      <c r="F749" s="83"/>
    </row>
    <row r="750" spans="2:6" x14ac:dyDescent="0.2">
      <c r="B750" s="124" t="s">
        <v>32</v>
      </c>
      <c r="C750" s="83" t="s">
        <v>84</v>
      </c>
      <c r="D750" s="78" t="s">
        <v>15</v>
      </c>
      <c r="E750" s="78" t="s">
        <v>127</v>
      </c>
      <c r="F750" s="83"/>
    </row>
    <row r="751" spans="2:6" x14ac:dyDescent="0.2">
      <c r="B751" s="124" t="s">
        <v>33</v>
      </c>
      <c r="C751" s="83" t="s">
        <v>84</v>
      </c>
      <c r="D751" s="78" t="s">
        <v>15</v>
      </c>
      <c r="E751" s="78" t="s">
        <v>127</v>
      </c>
      <c r="F751" s="83"/>
    </row>
    <row r="752" spans="2:6" x14ac:dyDescent="0.2">
      <c r="B752" s="124" t="s">
        <v>34</v>
      </c>
      <c r="C752" s="83" t="s">
        <v>84</v>
      </c>
      <c r="D752" s="78" t="s">
        <v>15</v>
      </c>
      <c r="E752" s="78" t="s">
        <v>127</v>
      </c>
      <c r="F752" s="83"/>
    </row>
    <row r="753" spans="2:6" x14ac:dyDescent="0.2">
      <c r="B753" s="123" t="s">
        <v>26</v>
      </c>
      <c r="C753" s="83" t="s">
        <v>85</v>
      </c>
      <c r="D753" s="78" t="s">
        <v>15</v>
      </c>
      <c r="E753" s="78" t="s">
        <v>128</v>
      </c>
      <c r="F753" s="83"/>
    </row>
    <row r="754" spans="2:6" x14ac:dyDescent="0.2">
      <c r="B754" s="124" t="s">
        <v>27</v>
      </c>
      <c r="C754" s="83" t="s">
        <v>85</v>
      </c>
      <c r="D754" s="78" t="s">
        <v>15</v>
      </c>
      <c r="E754" s="78" t="s">
        <v>128</v>
      </c>
      <c r="F754" s="83"/>
    </row>
    <row r="755" spans="2:6" x14ac:dyDescent="0.2">
      <c r="B755" s="125" t="s">
        <v>78</v>
      </c>
      <c r="C755" s="83" t="s">
        <v>85</v>
      </c>
      <c r="D755" s="78" t="s">
        <v>15</v>
      </c>
      <c r="E755" s="78" t="s">
        <v>128</v>
      </c>
      <c r="F755" s="83"/>
    </row>
    <row r="756" spans="2:6" x14ac:dyDescent="0.2">
      <c r="B756" s="124" t="s">
        <v>28</v>
      </c>
      <c r="C756" s="83" t="s">
        <v>85</v>
      </c>
      <c r="D756" s="78" t="s">
        <v>15</v>
      </c>
      <c r="E756" s="78" t="s">
        <v>128</v>
      </c>
      <c r="F756" s="83"/>
    </row>
    <row r="757" spans="2:6" x14ac:dyDescent="0.2">
      <c r="B757" s="124" t="s">
        <v>29</v>
      </c>
      <c r="C757" s="83" t="s">
        <v>85</v>
      </c>
      <c r="D757" s="78" t="s">
        <v>15</v>
      </c>
      <c r="E757" s="78" t="s">
        <v>128</v>
      </c>
      <c r="F757" s="83"/>
    </row>
    <row r="758" spans="2:6" x14ac:dyDescent="0.2">
      <c r="B758" s="124" t="s">
        <v>30</v>
      </c>
      <c r="C758" s="83" t="s">
        <v>85</v>
      </c>
      <c r="D758" s="78" t="s">
        <v>15</v>
      </c>
      <c r="E758" s="78" t="s">
        <v>128</v>
      </c>
      <c r="F758" s="83"/>
    </row>
    <row r="759" spans="2:6" x14ac:dyDescent="0.2">
      <c r="B759" s="124" t="s">
        <v>31</v>
      </c>
      <c r="C759" s="83" t="s">
        <v>85</v>
      </c>
      <c r="D759" s="78" t="s">
        <v>15</v>
      </c>
      <c r="E759" s="78" t="s">
        <v>128</v>
      </c>
      <c r="F759" s="83"/>
    </row>
    <row r="760" spans="2:6" x14ac:dyDescent="0.2">
      <c r="B760" s="124" t="s">
        <v>32</v>
      </c>
      <c r="C760" s="83" t="s">
        <v>85</v>
      </c>
      <c r="D760" s="78" t="s">
        <v>15</v>
      </c>
      <c r="E760" s="78" t="s">
        <v>128</v>
      </c>
      <c r="F760" s="83"/>
    </row>
    <row r="761" spans="2:6" x14ac:dyDescent="0.2">
      <c r="B761" s="124" t="s">
        <v>33</v>
      </c>
      <c r="C761" s="83" t="s">
        <v>85</v>
      </c>
      <c r="D761" s="78" t="s">
        <v>15</v>
      </c>
      <c r="E761" s="78" t="s">
        <v>128</v>
      </c>
      <c r="F761" s="83"/>
    </row>
    <row r="762" spans="2:6" x14ac:dyDescent="0.2">
      <c r="B762" s="124" t="s">
        <v>34</v>
      </c>
      <c r="C762" s="83" t="s">
        <v>85</v>
      </c>
      <c r="D762" s="78" t="s">
        <v>15</v>
      </c>
      <c r="E762" s="78" t="s">
        <v>128</v>
      </c>
      <c r="F762" s="83"/>
    </row>
    <row r="763" spans="2:6" x14ac:dyDescent="0.2">
      <c r="B763" s="123" t="s">
        <v>26</v>
      </c>
      <c r="C763" s="83" t="s">
        <v>86</v>
      </c>
      <c r="D763" s="78" t="s">
        <v>15</v>
      </c>
      <c r="E763" s="78" t="s">
        <v>129</v>
      </c>
      <c r="F763" s="83"/>
    </row>
    <row r="764" spans="2:6" x14ac:dyDescent="0.2">
      <c r="B764" s="124" t="s">
        <v>27</v>
      </c>
      <c r="C764" s="83" t="s">
        <v>86</v>
      </c>
      <c r="D764" s="78" t="s">
        <v>15</v>
      </c>
      <c r="E764" s="78" t="s">
        <v>129</v>
      </c>
      <c r="F764" s="83"/>
    </row>
    <row r="765" spans="2:6" x14ac:dyDescent="0.2">
      <c r="B765" s="125" t="s">
        <v>78</v>
      </c>
      <c r="C765" s="83" t="s">
        <v>86</v>
      </c>
      <c r="D765" s="78" t="s">
        <v>15</v>
      </c>
      <c r="E765" s="78" t="s">
        <v>129</v>
      </c>
      <c r="F765" s="83"/>
    </row>
    <row r="766" spans="2:6" x14ac:dyDescent="0.2">
      <c r="B766" s="124" t="s">
        <v>28</v>
      </c>
      <c r="C766" s="83" t="s">
        <v>86</v>
      </c>
      <c r="D766" s="78" t="s">
        <v>15</v>
      </c>
      <c r="E766" s="78" t="s">
        <v>129</v>
      </c>
      <c r="F766" s="83"/>
    </row>
    <row r="767" spans="2:6" x14ac:dyDescent="0.2">
      <c r="B767" s="124" t="s">
        <v>29</v>
      </c>
      <c r="C767" s="83" t="s">
        <v>86</v>
      </c>
      <c r="D767" s="78" t="s">
        <v>15</v>
      </c>
      <c r="E767" s="78" t="s">
        <v>129</v>
      </c>
      <c r="F767" s="83"/>
    </row>
    <row r="768" spans="2:6" x14ac:dyDescent="0.2">
      <c r="B768" s="124" t="s">
        <v>30</v>
      </c>
      <c r="C768" s="83" t="s">
        <v>86</v>
      </c>
      <c r="D768" s="78" t="s">
        <v>15</v>
      </c>
      <c r="E768" s="78" t="s">
        <v>129</v>
      </c>
      <c r="F768" s="83"/>
    </row>
    <row r="769" spans="2:6" x14ac:dyDescent="0.2">
      <c r="B769" s="124" t="s">
        <v>31</v>
      </c>
      <c r="C769" s="83" t="s">
        <v>86</v>
      </c>
      <c r="D769" s="78" t="s">
        <v>15</v>
      </c>
      <c r="E769" s="78" t="s">
        <v>129</v>
      </c>
      <c r="F769" s="83"/>
    </row>
    <row r="770" spans="2:6" x14ac:dyDescent="0.2">
      <c r="B770" s="124" t="s">
        <v>32</v>
      </c>
      <c r="C770" s="83" t="s">
        <v>86</v>
      </c>
      <c r="D770" s="78" t="s">
        <v>15</v>
      </c>
      <c r="E770" s="78" t="s">
        <v>129</v>
      </c>
      <c r="F770" s="83"/>
    </row>
    <row r="771" spans="2:6" x14ac:dyDescent="0.2">
      <c r="B771" s="124" t="s">
        <v>33</v>
      </c>
      <c r="C771" s="83" t="s">
        <v>86</v>
      </c>
      <c r="D771" s="78" t="s">
        <v>15</v>
      </c>
      <c r="E771" s="78" t="s">
        <v>129</v>
      </c>
      <c r="F771" s="83"/>
    </row>
    <row r="772" spans="2:6" x14ac:dyDescent="0.2">
      <c r="B772" s="124" t="s">
        <v>34</v>
      </c>
      <c r="C772" s="83" t="s">
        <v>86</v>
      </c>
      <c r="D772" s="78" t="s">
        <v>15</v>
      </c>
      <c r="E772" s="78" t="s">
        <v>129</v>
      </c>
      <c r="F772" s="83"/>
    </row>
    <row r="773" spans="2:6" x14ac:dyDescent="0.2">
      <c r="B773" s="123" t="s">
        <v>26</v>
      </c>
      <c r="C773" s="83" t="s">
        <v>87</v>
      </c>
      <c r="D773" s="78" t="s">
        <v>15</v>
      </c>
      <c r="E773" s="78" t="s">
        <v>130</v>
      </c>
      <c r="F773" s="83"/>
    </row>
    <row r="774" spans="2:6" x14ac:dyDescent="0.2">
      <c r="B774" s="124" t="s">
        <v>27</v>
      </c>
      <c r="C774" s="83" t="s">
        <v>87</v>
      </c>
      <c r="D774" s="78" t="s">
        <v>15</v>
      </c>
      <c r="E774" s="78" t="s">
        <v>130</v>
      </c>
      <c r="F774" s="83"/>
    </row>
    <row r="775" spans="2:6" x14ac:dyDescent="0.2">
      <c r="B775" s="125" t="s">
        <v>78</v>
      </c>
      <c r="C775" s="83" t="s">
        <v>87</v>
      </c>
      <c r="D775" s="78" t="s">
        <v>15</v>
      </c>
      <c r="E775" s="78" t="s">
        <v>130</v>
      </c>
      <c r="F775" s="83"/>
    </row>
    <row r="776" spans="2:6" x14ac:dyDescent="0.2">
      <c r="B776" s="124" t="s">
        <v>28</v>
      </c>
      <c r="C776" s="83" t="s">
        <v>87</v>
      </c>
      <c r="D776" s="78" t="s">
        <v>15</v>
      </c>
      <c r="E776" s="78" t="s">
        <v>130</v>
      </c>
      <c r="F776" s="83"/>
    </row>
    <row r="777" spans="2:6" x14ac:dyDescent="0.2">
      <c r="B777" s="124" t="s">
        <v>29</v>
      </c>
      <c r="C777" s="83" t="s">
        <v>87</v>
      </c>
      <c r="D777" s="78" t="s">
        <v>15</v>
      </c>
      <c r="E777" s="78" t="s">
        <v>130</v>
      </c>
      <c r="F777" s="83"/>
    </row>
    <row r="778" spans="2:6" x14ac:dyDescent="0.2">
      <c r="B778" s="124" t="s">
        <v>30</v>
      </c>
      <c r="C778" s="83" t="s">
        <v>87</v>
      </c>
      <c r="D778" s="78" t="s">
        <v>15</v>
      </c>
      <c r="E778" s="78" t="s">
        <v>130</v>
      </c>
      <c r="F778" s="83"/>
    </row>
    <row r="779" spans="2:6" x14ac:dyDescent="0.2">
      <c r="B779" s="124" t="s">
        <v>31</v>
      </c>
      <c r="C779" s="83" t="s">
        <v>87</v>
      </c>
      <c r="D779" s="78" t="s">
        <v>15</v>
      </c>
      <c r="E779" s="78" t="s">
        <v>130</v>
      </c>
      <c r="F779" s="83"/>
    </row>
    <row r="780" spans="2:6" x14ac:dyDescent="0.2">
      <c r="B780" s="124" t="s">
        <v>32</v>
      </c>
      <c r="C780" s="83" t="s">
        <v>87</v>
      </c>
      <c r="D780" s="78" t="s">
        <v>15</v>
      </c>
      <c r="E780" s="78" t="s">
        <v>130</v>
      </c>
      <c r="F780" s="83"/>
    </row>
    <row r="781" spans="2:6" x14ac:dyDescent="0.2">
      <c r="B781" s="124" t="s">
        <v>33</v>
      </c>
      <c r="C781" s="83" t="s">
        <v>87</v>
      </c>
      <c r="D781" s="78" t="s">
        <v>15</v>
      </c>
      <c r="E781" s="78" t="s">
        <v>130</v>
      </c>
      <c r="F781" s="83"/>
    </row>
    <row r="782" spans="2:6" x14ac:dyDescent="0.2">
      <c r="B782" s="124" t="s">
        <v>34</v>
      </c>
      <c r="C782" s="83" t="s">
        <v>87</v>
      </c>
      <c r="D782" s="78" t="s">
        <v>15</v>
      </c>
      <c r="E782" s="78" t="s">
        <v>130</v>
      </c>
      <c r="F782" s="83"/>
    </row>
    <row r="783" spans="2:6" x14ac:dyDescent="0.2">
      <c r="B783" s="123" t="s">
        <v>26</v>
      </c>
      <c r="C783" s="83" t="s">
        <v>88</v>
      </c>
      <c r="D783" s="78" t="s">
        <v>15</v>
      </c>
      <c r="E783" s="78" t="s">
        <v>131</v>
      </c>
      <c r="F783" s="83"/>
    </row>
    <row r="784" spans="2:6" x14ac:dyDescent="0.2">
      <c r="B784" s="124" t="s">
        <v>27</v>
      </c>
      <c r="C784" s="83" t="s">
        <v>88</v>
      </c>
      <c r="D784" s="78" t="s">
        <v>15</v>
      </c>
      <c r="E784" s="78" t="s">
        <v>131</v>
      </c>
      <c r="F784" s="83"/>
    </row>
    <row r="785" spans="2:6" x14ac:dyDescent="0.2">
      <c r="B785" s="125" t="s">
        <v>78</v>
      </c>
      <c r="C785" s="83" t="s">
        <v>88</v>
      </c>
      <c r="D785" s="78" t="s">
        <v>15</v>
      </c>
      <c r="E785" s="78" t="s">
        <v>131</v>
      </c>
      <c r="F785" s="83"/>
    </row>
    <row r="786" spans="2:6" x14ac:dyDescent="0.2">
      <c r="B786" s="124" t="s">
        <v>28</v>
      </c>
      <c r="C786" s="83" t="s">
        <v>88</v>
      </c>
      <c r="D786" s="78" t="s">
        <v>15</v>
      </c>
      <c r="E786" s="78" t="s">
        <v>131</v>
      </c>
      <c r="F786" s="83"/>
    </row>
    <row r="787" spans="2:6" x14ac:dyDescent="0.2">
      <c r="B787" s="124" t="s">
        <v>29</v>
      </c>
      <c r="C787" s="83" t="s">
        <v>88</v>
      </c>
      <c r="D787" s="78" t="s">
        <v>15</v>
      </c>
      <c r="E787" s="78" t="s">
        <v>131</v>
      </c>
      <c r="F787" s="83"/>
    </row>
    <row r="788" spans="2:6" x14ac:dyDescent="0.2">
      <c r="B788" s="124" t="s">
        <v>30</v>
      </c>
      <c r="C788" s="83" t="s">
        <v>88</v>
      </c>
      <c r="D788" s="78" t="s">
        <v>15</v>
      </c>
      <c r="E788" s="78" t="s">
        <v>131</v>
      </c>
      <c r="F788" s="83"/>
    </row>
    <row r="789" spans="2:6" x14ac:dyDescent="0.2">
      <c r="B789" s="124" t="s">
        <v>31</v>
      </c>
      <c r="C789" s="83" t="s">
        <v>88</v>
      </c>
      <c r="D789" s="78" t="s">
        <v>15</v>
      </c>
      <c r="E789" s="78" t="s">
        <v>131</v>
      </c>
      <c r="F789" s="83"/>
    </row>
    <row r="790" spans="2:6" x14ac:dyDescent="0.2">
      <c r="B790" s="124" t="s">
        <v>32</v>
      </c>
      <c r="C790" s="83" t="s">
        <v>88</v>
      </c>
      <c r="D790" s="78" t="s">
        <v>15</v>
      </c>
      <c r="E790" s="78" t="s">
        <v>131</v>
      </c>
      <c r="F790" s="83"/>
    </row>
    <row r="791" spans="2:6" x14ac:dyDescent="0.2">
      <c r="B791" s="124" t="s">
        <v>33</v>
      </c>
      <c r="C791" s="83" t="s">
        <v>88</v>
      </c>
      <c r="D791" s="78" t="s">
        <v>15</v>
      </c>
      <c r="E791" s="78" t="s">
        <v>131</v>
      </c>
      <c r="F791" s="83"/>
    </row>
    <row r="792" spans="2:6" x14ac:dyDescent="0.2">
      <c r="B792" s="124" t="s">
        <v>34</v>
      </c>
      <c r="C792" s="83" t="s">
        <v>88</v>
      </c>
      <c r="D792" s="78" t="s">
        <v>15</v>
      </c>
      <c r="E792" s="78" t="s">
        <v>131</v>
      </c>
      <c r="F792" s="83"/>
    </row>
    <row r="793" spans="2:6" x14ac:dyDescent="0.2">
      <c r="B793" s="123" t="s">
        <v>26</v>
      </c>
      <c r="C793" s="83" t="s">
        <v>89</v>
      </c>
      <c r="D793" s="78" t="s">
        <v>15</v>
      </c>
      <c r="E793" s="78" t="s">
        <v>132</v>
      </c>
      <c r="F793" s="83"/>
    </row>
    <row r="794" spans="2:6" x14ac:dyDescent="0.2">
      <c r="B794" s="124" t="s">
        <v>27</v>
      </c>
      <c r="C794" s="83" t="s">
        <v>89</v>
      </c>
      <c r="D794" s="78" t="s">
        <v>15</v>
      </c>
      <c r="E794" s="78" t="s">
        <v>132</v>
      </c>
      <c r="F794" s="83"/>
    </row>
    <row r="795" spans="2:6" x14ac:dyDescent="0.2">
      <c r="B795" s="125" t="s">
        <v>78</v>
      </c>
      <c r="C795" s="83" t="s">
        <v>90</v>
      </c>
      <c r="D795" s="78" t="s">
        <v>15</v>
      </c>
      <c r="E795" s="78" t="s">
        <v>133</v>
      </c>
      <c r="F795" s="83"/>
    </row>
    <row r="796" spans="2:6" x14ac:dyDescent="0.2">
      <c r="B796" s="124" t="s">
        <v>28</v>
      </c>
      <c r="C796" s="83" t="s">
        <v>90</v>
      </c>
      <c r="D796" s="78" t="s">
        <v>15</v>
      </c>
      <c r="E796" s="78" t="s">
        <v>133</v>
      </c>
      <c r="F796" s="83"/>
    </row>
    <row r="797" spans="2:6" x14ac:dyDescent="0.2">
      <c r="B797" s="124" t="s">
        <v>29</v>
      </c>
      <c r="C797" s="83" t="s">
        <v>90</v>
      </c>
      <c r="D797" s="78" t="s">
        <v>15</v>
      </c>
      <c r="E797" s="78" t="s">
        <v>133</v>
      </c>
      <c r="F797" s="83"/>
    </row>
    <row r="798" spans="2:6" x14ac:dyDescent="0.2">
      <c r="B798" s="124" t="s">
        <v>30</v>
      </c>
      <c r="C798" s="83" t="s">
        <v>90</v>
      </c>
      <c r="D798" s="78" t="s">
        <v>15</v>
      </c>
      <c r="E798" s="78" t="s">
        <v>133</v>
      </c>
      <c r="F798" s="83"/>
    </row>
    <row r="799" spans="2:6" x14ac:dyDescent="0.2">
      <c r="B799" s="124" t="s">
        <v>31</v>
      </c>
      <c r="C799" s="83" t="s">
        <v>90</v>
      </c>
      <c r="D799" s="78" t="s">
        <v>15</v>
      </c>
      <c r="E799" s="78" t="s">
        <v>133</v>
      </c>
      <c r="F799" s="83"/>
    </row>
    <row r="800" spans="2:6" x14ac:dyDescent="0.2">
      <c r="B800" s="124" t="s">
        <v>32</v>
      </c>
      <c r="C800" s="83" t="s">
        <v>90</v>
      </c>
      <c r="D800" s="78" t="s">
        <v>15</v>
      </c>
      <c r="E800" s="78" t="s">
        <v>133</v>
      </c>
      <c r="F800" s="83"/>
    </row>
    <row r="801" spans="2:6" x14ac:dyDescent="0.2">
      <c r="B801" s="124" t="s">
        <v>33</v>
      </c>
      <c r="C801" s="83" t="s">
        <v>90</v>
      </c>
      <c r="D801" s="78" t="s">
        <v>15</v>
      </c>
      <c r="E801" s="78" t="s">
        <v>133</v>
      </c>
      <c r="F801" s="83"/>
    </row>
    <row r="802" spans="2:6" x14ac:dyDescent="0.2">
      <c r="B802" s="124" t="s">
        <v>34</v>
      </c>
      <c r="C802" s="83" t="s">
        <v>90</v>
      </c>
      <c r="D802" s="78" t="s">
        <v>15</v>
      </c>
      <c r="E802" s="78" t="s">
        <v>133</v>
      </c>
      <c r="F802" s="83"/>
    </row>
    <row r="803" spans="2:6" x14ac:dyDescent="0.2">
      <c r="B803" s="123" t="s">
        <v>26</v>
      </c>
      <c r="C803" s="83" t="s">
        <v>91</v>
      </c>
      <c r="D803" s="78" t="s">
        <v>15</v>
      </c>
      <c r="E803" s="78" t="s">
        <v>134</v>
      </c>
      <c r="F803" s="83"/>
    </row>
    <row r="804" spans="2:6" x14ac:dyDescent="0.2">
      <c r="B804" s="124" t="s">
        <v>27</v>
      </c>
      <c r="C804" s="83" t="s">
        <v>91</v>
      </c>
      <c r="D804" s="78" t="s">
        <v>15</v>
      </c>
      <c r="E804" s="78" t="s">
        <v>134</v>
      </c>
      <c r="F804" s="83"/>
    </row>
    <row r="805" spans="2:6" x14ac:dyDescent="0.2">
      <c r="B805" s="125" t="s">
        <v>78</v>
      </c>
      <c r="C805" s="83" t="s">
        <v>91</v>
      </c>
      <c r="D805" s="78" t="s">
        <v>15</v>
      </c>
      <c r="E805" s="78" t="s">
        <v>134</v>
      </c>
      <c r="F805" s="83"/>
    </row>
    <row r="806" spans="2:6" x14ac:dyDescent="0.2">
      <c r="B806" s="124" t="s">
        <v>28</v>
      </c>
      <c r="C806" s="83" t="s">
        <v>91</v>
      </c>
      <c r="D806" s="78" t="s">
        <v>15</v>
      </c>
      <c r="E806" s="78" t="s">
        <v>134</v>
      </c>
      <c r="F806" s="83"/>
    </row>
    <row r="807" spans="2:6" x14ac:dyDescent="0.2">
      <c r="B807" s="124" t="s">
        <v>29</v>
      </c>
      <c r="C807" s="83" t="s">
        <v>91</v>
      </c>
      <c r="D807" s="78" t="s">
        <v>15</v>
      </c>
      <c r="E807" s="78" t="s">
        <v>134</v>
      </c>
      <c r="F807" s="83"/>
    </row>
    <row r="808" spans="2:6" x14ac:dyDescent="0.2">
      <c r="B808" s="124" t="s">
        <v>30</v>
      </c>
      <c r="C808" s="83" t="s">
        <v>91</v>
      </c>
      <c r="D808" s="78" t="s">
        <v>15</v>
      </c>
      <c r="E808" s="78" t="s">
        <v>134</v>
      </c>
      <c r="F808" s="83"/>
    </row>
    <row r="809" spans="2:6" x14ac:dyDescent="0.2">
      <c r="B809" s="124" t="s">
        <v>31</v>
      </c>
      <c r="C809" s="83" t="s">
        <v>91</v>
      </c>
      <c r="D809" s="78" t="s">
        <v>15</v>
      </c>
      <c r="E809" s="78" t="s">
        <v>134</v>
      </c>
      <c r="F809" s="83"/>
    </row>
    <row r="810" spans="2:6" x14ac:dyDescent="0.2">
      <c r="B810" s="124" t="s">
        <v>32</v>
      </c>
      <c r="C810" s="83" t="s">
        <v>91</v>
      </c>
      <c r="D810" s="78" t="s">
        <v>15</v>
      </c>
      <c r="E810" s="78" t="s">
        <v>134</v>
      </c>
      <c r="F810" s="83"/>
    </row>
    <row r="811" spans="2:6" x14ac:dyDescent="0.2">
      <c r="B811" s="124" t="s">
        <v>33</v>
      </c>
      <c r="C811" s="83" t="s">
        <v>91</v>
      </c>
      <c r="D811" s="78" t="s">
        <v>15</v>
      </c>
      <c r="E811" s="78" t="s">
        <v>134</v>
      </c>
      <c r="F811" s="83"/>
    </row>
    <row r="812" spans="2:6" x14ac:dyDescent="0.2">
      <c r="B812" s="124" t="s">
        <v>34</v>
      </c>
      <c r="C812" s="83" t="s">
        <v>91</v>
      </c>
      <c r="D812" s="78" t="s">
        <v>15</v>
      </c>
      <c r="E812" s="78" t="s">
        <v>134</v>
      </c>
      <c r="F812" s="83"/>
    </row>
    <row r="813" spans="2:6" x14ac:dyDescent="0.2">
      <c r="B813" s="123" t="s">
        <v>26</v>
      </c>
      <c r="C813" s="83" t="s">
        <v>92</v>
      </c>
      <c r="D813" s="78" t="s">
        <v>15</v>
      </c>
      <c r="E813" s="78" t="s">
        <v>135</v>
      </c>
      <c r="F813" s="83"/>
    </row>
    <row r="814" spans="2:6" x14ac:dyDescent="0.2">
      <c r="B814" s="124" t="s">
        <v>27</v>
      </c>
      <c r="C814" s="83" t="s">
        <v>92</v>
      </c>
      <c r="D814" s="78" t="s">
        <v>15</v>
      </c>
      <c r="E814" s="78" t="s">
        <v>135</v>
      </c>
      <c r="F814" s="83"/>
    </row>
    <row r="815" spans="2:6" x14ac:dyDescent="0.2">
      <c r="B815" s="125" t="s">
        <v>78</v>
      </c>
      <c r="C815" s="83" t="s">
        <v>92</v>
      </c>
      <c r="D815" s="78" t="s">
        <v>15</v>
      </c>
      <c r="E815" s="78" t="s">
        <v>135</v>
      </c>
      <c r="F815" s="83"/>
    </row>
    <row r="816" spans="2:6" x14ac:dyDescent="0.2">
      <c r="B816" s="124" t="s">
        <v>28</v>
      </c>
      <c r="C816" s="83" t="s">
        <v>92</v>
      </c>
      <c r="D816" s="78" t="s">
        <v>15</v>
      </c>
      <c r="E816" s="78" t="s">
        <v>135</v>
      </c>
      <c r="F816" s="83"/>
    </row>
    <row r="817" spans="2:6" x14ac:dyDescent="0.2">
      <c r="B817" s="124" t="s">
        <v>29</v>
      </c>
      <c r="C817" s="83" t="s">
        <v>92</v>
      </c>
      <c r="D817" s="78" t="s">
        <v>15</v>
      </c>
      <c r="E817" s="78" t="s">
        <v>135</v>
      </c>
      <c r="F817" s="83"/>
    </row>
    <row r="818" spans="2:6" x14ac:dyDescent="0.2">
      <c r="B818" s="124" t="s">
        <v>30</v>
      </c>
      <c r="C818" s="83" t="s">
        <v>92</v>
      </c>
      <c r="D818" s="78" t="s">
        <v>15</v>
      </c>
      <c r="E818" s="78" t="s">
        <v>135</v>
      </c>
      <c r="F818" s="83"/>
    </row>
    <row r="819" spans="2:6" x14ac:dyDescent="0.2">
      <c r="B819" s="124" t="s">
        <v>31</v>
      </c>
      <c r="C819" s="83" t="s">
        <v>92</v>
      </c>
      <c r="D819" s="78" t="s">
        <v>15</v>
      </c>
      <c r="E819" s="78" t="s">
        <v>135</v>
      </c>
      <c r="F819" s="83"/>
    </row>
    <row r="820" spans="2:6" x14ac:dyDescent="0.2">
      <c r="B820" s="124" t="s">
        <v>32</v>
      </c>
      <c r="C820" s="83" t="s">
        <v>92</v>
      </c>
      <c r="D820" s="78" t="s">
        <v>15</v>
      </c>
      <c r="E820" s="78" t="s">
        <v>135</v>
      </c>
      <c r="F820" s="83"/>
    </row>
    <row r="821" spans="2:6" x14ac:dyDescent="0.2">
      <c r="B821" s="124" t="s">
        <v>33</v>
      </c>
      <c r="C821" s="83" t="s">
        <v>92</v>
      </c>
      <c r="D821" s="78" t="s">
        <v>15</v>
      </c>
      <c r="E821" s="78" t="s">
        <v>135</v>
      </c>
      <c r="F821" s="83"/>
    </row>
    <row r="822" spans="2:6" x14ac:dyDescent="0.2">
      <c r="B822" s="124" t="s">
        <v>34</v>
      </c>
      <c r="C822" s="83" t="s">
        <v>92</v>
      </c>
      <c r="D822" s="78" t="s">
        <v>15</v>
      </c>
      <c r="E822" s="78" t="s">
        <v>135</v>
      </c>
      <c r="F822" s="83"/>
    </row>
    <row r="823" spans="2:6" x14ac:dyDescent="0.2">
      <c r="B823" s="123" t="s">
        <v>26</v>
      </c>
      <c r="C823" s="83" t="s">
        <v>93</v>
      </c>
      <c r="D823" s="78" t="s">
        <v>15</v>
      </c>
      <c r="E823" s="78" t="s">
        <v>136</v>
      </c>
      <c r="F823" s="83"/>
    </row>
    <row r="824" spans="2:6" x14ac:dyDescent="0.2">
      <c r="B824" s="124" t="s">
        <v>27</v>
      </c>
      <c r="C824" s="83" t="s">
        <v>93</v>
      </c>
      <c r="D824" s="78" t="s">
        <v>15</v>
      </c>
      <c r="E824" s="78" t="s">
        <v>136</v>
      </c>
      <c r="F824" s="83"/>
    </row>
    <row r="825" spans="2:6" x14ac:dyDescent="0.2">
      <c r="B825" s="125" t="s">
        <v>78</v>
      </c>
      <c r="C825" s="83" t="s">
        <v>93</v>
      </c>
      <c r="D825" s="78" t="s">
        <v>15</v>
      </c>
      <c r="E825" s="78" t="s">
        <v>136</v>
      </c>
      <c r="F825" s="83"/>
    </row>
    <row r="826" spans="2:6" x14ac:dyDescent="0.2">
      <c r="B826" s="124" t="s">
        <v>28</v>
      </c>
      <c r="C826" s="83" t="s">
        <v>93</v>
      </c>
      <c r="D826" s="78" t="s">
        <v>15</v>
      </c>
      <c r="E826" s="78" t="s">
        <v>136</v>
      </c>
      <c r="F826" s="83"/>
    </row>
    <row r="827" spans="2:6" x14ac:dyDescent="0.2">
      <c r="B827" s="124" t="s">
        <v>29</v>
      </c>
      <c r="C827" s="83" t="s">
        <v>93</v>
      </c>
      <c r="D827" s="78" t="s">
        <v>15</v>
      </c>
      <c r="E827" s="78" t="s">
        <v>136</v>
      </c>
      <c r="F827" s="83"/>
    </row>
    <row r="828" spans="2:6" x14ac:dyDescent="0.2">
      <c r="B828" s="124" t="s">
        <v>30</v>
      </c>
      <c r="C828" s="83" t="s">
        <v>93</v>
      </c>
      <c r="D828" s="78" t="s">
        <v>15</v>
      </c>
      <c r="E828" s="78" t="s">
        <v>136</v>
      </c>
      <c r="F828" s="83"/>
    </row>
    <row r="829" spans="2:6" x14ac:dyDescent="0.2">
      <c r="B829" s="124" t="s">
        <v>31</v>
      </c>
      <c r="C829" s="83" t="s">
        <v>93</v>
      </c>
      <c r="D829" s="78" t="s">
        <v>15</v>
      </c>
      <c r="E829" s="78" t="s">
        <v>136</v>
      </c>
      <c r="F829" s="83"/>
    </row>
    <row r="830" spans="2:6" x14ac:dyDescent="0.2">
      <c r="B830" s="124" t="s">
        <v>32</v>
      </c>
      <c r="C830" s="83" t="s">
        <v>93</v>
      </c>
      <c r="D830" s="78" t="s">
        <v>15</v>
      </c>
      <c r="E830" s="78" t="s">
        <v>136</v>
      </c>
      <c r="F830" s="83"/>
    </row>
    <row r="831" spans="2:6" x14ac:dyDescent="0.2">
      <c r="B831" s="124" t="s">
        <v>33</v>
      </c>
      <c r="C831" s="83" t="s">
        <v>93</v>
      </c>
      <c r="D831" s="78" t="s">
        <v>15</v>
      </c>
      <c r="E831" s="78" t="s">
        <v>136</v>
      </c>
      <c r="F831" s="83"/>
    </row>
    <row r="832" spans="2:6" x14ac:dyDescent="0.2">
      <c r="B832" s="124" t="s">
        <v>34</v>
      </c>
      <c r="C832" s="83" t="s">
        <v>93</v>
      </c>
      <c r="D832" s="78" t="s">
        <v>15</v>
      </c>
      <c r="E832" s="78" t="s">
        <v>136</v>
      </c>
      <c r="F832" s="83"/>
    </row>
    <row r="833" spans="2:6" x14ac:dyDescent="0.2">
      <c r="B833" s="123" t="s">
        <v>26</v>
      </c>
      <c r="C833" s="83" t="s">
        <v>94</v>
      </c>
      <c r="D833" s="78" t="s">
        <v>15</v>
      </c>
      <c r="E833" s="78" t="s">
        <v>137</v>
      </c>
      <c r="F833" s="83"/>
    </row>
    <row r="834" spans="2:6" x14ac:dyDescent="0.2">
      <c r="B834" s="124" t="s">
        <v>27</v>
      </c>
      <c r="C834" s="83" t="s">
        <v>94</v>
      </c>
      <c r="D834" s="78" t="s">
        <v>15</v>
      </c>
      <c r="E834" s="78" t="s">
        <v>137</v>
      </c>
      <c r="F834" s="83"/>
    </row>
    <row r="835" spans="2:6" x14ac:dyDescent="0.2">
      <c r="B835" s="125" t="s">
        <v>78</v>
      </c>
      <c r="C835" s="83" t="s">
        <v>95</v>
      </c>
      <c r="D835" s="78" t="s">
        <v>15</v>
      </c>
      <c r="E835" s="78" t="s">
        <v>138</v>
      </c>
      <c r="F835" s="83"/>
    </row>
    <row r="836" spans="2:6" x14ac:dyDescent="0.2">
      <c r="B836" s="124" t="s">
        <v>28</v>
      </c>
      <c r="C836" s="83" t="s">
        <v>95</v>
      </c>
      <c r="D836" s="78" t="s">
        <v>15</v>
      </c>
      <c r="E836" s="78" t="s">
        <v>138</v>
      </c>
      <c r="F836" s="83"/>
    </row>
    <row r="837" spans="2:6" x14ac:dyDescent="0.2">
      <c r="B837" s="124" t="s">
        <v>29</v>
      </c>
      <c r="C837" s="83" t="s">
        <v>95</v>
      </c>
      <c r="D837" s="78" t="s">
        <v>15</v>
      </c>
      <c r="E837" s="78" t="s">
        <v>138</v>
      </c>
      <c r="F837" s="83"/>
    </row>
    <row r="838" spans="2:6" x14ac:dyDescent="0.2">
      <c r="B838" s="124" t="s">
        <v>30</v>
      </c>
      <c r="C838" s="83" t="s">
        <v>95</v>
      </c>
      <c r="D838" s="78" t="s">
        <v>15</v>
      </c>
      <c r="E838" s="78" t="s">
        <v>138</v>
      </c>
      <c r="F838" s="83"/>
    </row>
    <row r="839" spans="2:6" x14ac:dyDescent="0.2">
      <c r="B839" s="124" t="s">
        <v>31</v>
      </c>
      <c r="C839" s="83" t="s">
        <v>95</v>
      </c>
      <c r="D839" s="78" t="s">
        <v>15</v>
      </c>
      <c r="E839" s="78" t="s">
        <v>138</v>
      </c>
      <c r="F839" s="83"/>
    </row>
    <row r="840" spans="2:6" x14ac:dyDescent="0.2">
      <c r="B840" s="124" t="s">
        <v>32</v>
      </c>
      <c r="C840" s="83" t="s">
        <v>95</v>
      </c>
      <c r="D840" s="78" t="s">
        <v>15</v>
      </c>
      <c r="E840" s="78" t="s">
        <v>138</v>
      </c>
      <c r="F840" s="83"/>
    </row>
    <row r="841" spans="2:6" x14ac:dyDescent="0.2">
      <c r="B841" s="124" t="s">
        <v>33</v>
      </c>
      <c r="C841" s="83" t="s">
        <v>95</v>
      </c>
      <c r="D841" s="78" t="s">
        <v>15</v>
      </c>
      <c r="E841" s="78" t="s">
        <v>138</v>
      </c>
      <c r="F841" s="83"/>
    </row>
    <row r="842" spans="2:6" x14ac:dyDescent="0.2">
      <c r="B842" s="124" t="s">
        <v>34</v>
      </c>
      <c r="C842" s="83" t="s">
        <v>95</v>
      </c>
      <c r="D842" s="78" t="s">
        <v>15</v>
      </c>
      <c r="E842" s="78" t="s">
        <v>138</v>
      </c>
      <c r="F842" s="83"/>
    </row>
    <row r="843" spans="2:6" x14ac:dyDescent="0.2">
      <c r="B843" s="123" t="s">
        <v>26</v>
      </c>
      <c r="C843" s="83" t="s">
        <v>81</v>
      </c>
      <c r="D843" s="78" t="s">
        <v>16</v>
      </c>
      <c r="E843" s="78" t="s">
        <v>139</v>
      </c>
      <c r="F843" s="83" t="e">
        <f>COUNTIFS('[1]2022'!$K:$K,"MG",'[1]2022'!$L:$L,0,'[1]2022'!$AC:$AC,"03811 / LE MOYNE BENOIT",'[1]2022'!$AD:$AD,1)</f>
        <v>#VALUE!</v>
      </c>
    </row>
    <row r="844" spans="2:6" x14ac:dyDescent="0.2">
      <c r="B844" s="124" t="s">
        <v>27</v>
      </c>
      <c r="C844" s="83" t="s">
        <v>81</v>
      </c>
      <c r="D844" s="78" t="s">
        <v>16</v>
      </c>
      <c r="E844" s="78" t="s">
        <v>139</v>
      </c>
      <c r="F844" s="83" t="e">
        <f>COUNTIFS('[1]2022'!$K:$K,"MS",'[1]2022'!$L:$L,0,'[1]2022'!$AC:$AC,"03811 / LE MOYNE BENOIT",'[1]2022'!$AD:$AD,1)</f>
        <v>#VALUE!</v>
      </c>
    </row>
    <row r="845" spans="2:6" x14ac:dyDescent="0.2">
      <c r="B845" s="125" t="s">
        <v>78</v>
      </c>
      <c r="C845" s="83" t="s">
        <v>81</v>
      </c>
      <c r="D845" s="78" t="s">
        <v>16</v>
      </c>
      <c r="E845" s="78" t="s">
        <v>139</v>
      </c>
      <c r="F845" s="83" t="e">
        <f>COUNTIFS('[1]2022'!$H:$H,"DENTISTE",'[1]2022'!$L:$L,0,'[1]2022'!$AC:$AC,"03811 / LE MOYNE BENOIT",'[1]2022'!$AD:$AD,1)</f>
        <v>#VALUE!</v>
      </c>
    </row>
    <row r="846" spans="2:6" x14ac:dyDescent="0.2">
      <c r="B846" s="124" t="s">
        <v>28</v>
      </c>
      <c r="C846" s="83" t="s">
        <v>81</v>
      </c>
      <c r="D846" s="78" t="s">
        <v>16</v>
      </c>
      <c r="E846" s="78" t="s">
        <v>139</v>
      </c>
      <c r="F846" s="83" t="e">
        <f>COUNTIFS('[1]2022'!$H:$H,"INFIRMIER",'[1]2022'!$L:$L,0,'[1]2022'!$AC:$AC,"03811 / LE MOYNE BENOIT",'[1]2022'!$AD:$AD,1)</f>
        <v>#VALUE!</v>
      </c>
    </row>
    <row r="847" spans="2:6" x14ac:dyDescent="0.2">
      <c r="B847" s="124" t="s">
        <v>29</v>
      </c>
      <c r="C847" s="83" t="s">
        <v>81</v>
      </c>
      <c r="D847" s="78" t="s">
        <v>16</v>
      </c>
      <c r="E847" s="78" t="s">
        <v>139</v>
      </c>
      <c r="F847" s="83" t="e">
        <f>COUNTIFS('[1]2022'!$H:$H,"MASSEUR",'[1]2022'!$L:$L,0,'[1]2022'!$AC:$AC,"03811 / LE MOYNE BENOIT",'[1]2022'!$AD:$AD,1)</f>
        <v>#VALUE!</v>
      </c>
    </row>
    <row r="848" spans="2:6" x14ac:dyDescent="0.2">
      <c r="B848" s="124" t="s">
        <v>30</v>
      </c>
      <c r="C848" s="83" t="s">
        <v>81</v>
      </c>
      <c r="D848" s="78" t="s">
        <v>16</v>
      </c>
      <c r="E848" s="78" t="s">
        <v>139</v>
      </c>
      <c r="F848" s="83" t="e">
        <f>COUNTIFS('[1]2022'!$H:$H,"ORTHOPTISTE, ORTHOPHONISTE",'[1]2022'!$L:$L,0,'[1]2022'!$AC:$AC,"03811 / LE MOYNE BENOIT",'[1]2022'!$AD:$AD,1)</f>
        <v>#VALUE!</v>
      </c>
    </row>
    <row r="849" spans="2:6" x14ac:dyDescent="0.2">
      <c r="B849" s="124" t="s">
        <v>31</v>
      </c>
      <c r="C849" s="83" t="s">
        <v>81</v>
      </c>
      <c r="D849" s="78" t="s">
        <v>16</v>
      </c>
      <c r="E849" s="78" t="s">
        <v>139</v>
      </c>
      <c r="F849" s="83" t="e">
        <f>COUNTIFS('[1]2022'!$H:$H,"PÉDICURE - PODOLOGUE",'[1]2022'!$L:$L,0,'[1]2022'!$AC:$AC,"03811 / LE MOYNE BENOIT",'[1]2022'!$AD:$AD,1)</f>
        <v>#VALUE!</v>
      </c>
    </row>
    <row r="850" spans="2:6" x14ac:dyDescent="0.2">
      <c r="B850" s="124" t="s">
        <v>32</v>
      </c>
      <c r="C850" s="83" t="s">
        <v>81</v>
      </c>
      <c r="D850" s="78" t="s">
        <v>16</v>
      </c>
      <c r="E850" s="78" t="s">
        <v>139</v>
      </c>
      <c r="F850" s="83" t="e">
        <f>COUNTIFS('[1]2022'!$H:$H,"SAGE-FEMME",'[1]2022'!$L:$L,0,'[1]2022'!$AC:$AC,"03811 / LE MOYNE BENOIT",'[1]2022'!$AD:$AD,1)</f>
        <v>#VALUE!</v>
      </c>
    </row>
    <row r="851" spans="2:6" x14ac:dyDescent="0.2">
      <c r="B851" s="124" t="s">
        <v>33</v>
      </c>
      <c r="C851" s="83" t="s">
        <v>81</v>
      </c>
      <c r="D851" s="78" t="s">
        <v>16</v>
      </c>
      <c r="E851" s="78" t="s">
        <v>139</v>
      </c>
      <c r="F851" s="83" t="e">
        <f>COUNTIFS('[1]2022'!$H:$H,"LABORATOIRE",'[1]2022'!$L:$L,0,'[1]2022'!$AC:$AC,"03811 / LE MOYNE BENOIT",'[1]2022'!$AD:$AD,1)</f>
        <v>#VALUE!</v>
      </c>
    </row>
    <row r="852" spans="2:6" x14ac:dyDescent="0.2">
      <c r="B852" s="124" t="s">
        <v>34</v>
      </c>
      <c r="C852" s="83" t="s">
        <v>81</v>
      </c>
      <c r="D852" s="78" t="s">
        <v>16</v>
      </c>
      <c r="E852" s="78" t="s">
        <v>139</v>
      </c>
      <c r="F852" s="83" t="e">
        <f>COUNTIFS('[1]2022'!$H:$H,"FOURNISSEUR",'[1]2022'!$L:$L,0,'[1]2022'!$AC:$AC,"03811 / LE MOYNE BENOIT",'[1]2022'!$AD:$AD,1)</f>
        <v>#VALUE!</v>
      </c>
    </row>
    <row r="853" spans="2:6" x14ac:dyDescent="0.2">
      <c r="B853" s="123" t="s">
        <v>26</v>
      </c>
      <c r="C853" s="83" t="s">
        <v>82</v>
      </c>
      <c r="D853" s="78" t="s">
        <v>16</v>
      </c>
      <c r="E853" s="78" t="s">
        <v>140</v>
      </c>
      <c r="F853" s="83" t="e">
        <f>COUNTIFS('[1]2022'!$K:$K,"MG",'[1]2022'!$L:$L,0,'[1]2022'!$AC:$AC,"03811 / LE MOYNE BENOIT",'[1]2022'!$AD:$AD,2)</f>
        <v>#VALUE!</v>
      </c>
    </row>
    <row r="854" spans="2:6" x14ac:dyDescent="0.2">
      <c r="B854" s="124" t="s">
        <v>27</v>
      </c>
      <c r="C854" s="83" t="s">
        <v>82</v>
      </c>
      <c r="D854" s="78" t="s">
        <v>16</v>
      </c>
      <c r="E854" s="78" t="s">
        <v>140</v>
      </c>
      <c r="F854" s="83" t="e">
        <f>COUNTIFS('[1]2022'!$K:$K,"MS",'[1]2022'!$L:$L,0,'[1]2022'!$AC:$AC,"03811 / LE MOYNE BENOIT",'[1]2022'!$AD:$AD,2)</f>
        <v>#VALUE!</v>
      </c>
    </row>
    <row r="855" spans="2:6" x14ac:dyDescent="0.2">
      <c r="B855" s="125" t="s">
        <v>78</v>
      </c>
      <c r="C855" s="83" t="s">
        <v>82</v>
      </c>
      <c r="D855" s="78" t="s">
        <v>16</v>
      </c>
      <c r="E855" s="78" t="s">
        <v>140</v>
      </c>
      <c r="F855" s="83" t="e">
        <f>COUNTIFS('[1]2022'!$H:$H,"DENTISTE",'[1]2022'!$L:$L,0,'[1]2022'!$AC:$AC,"03811 / LE MOYNE BENOIT",'[1]2022'!$AD:$AD,2)</f>
        <v>#VALUE!</v>
      </c>
    </row>
    <row r="856" spans="2:6" x14ac:dyDescent="0.2">
      <c r="B856" s="124" t="s">
        <v>28</v>
      </c>
      <c r="C856" s="83" t="s">
        <v>82</v>
      </c>
      <c r="D856" s="78" t="s">
        <v>16</v>
      </c>
      <c r="E856" s="78" t="s">
        <v>140</v>
      </c>
      <c r="F856" s="83" t="e">
        <f>COUNTIFS('[1]2022'!$H:$H,"INFIRMIER",'[1]2022'!$L:$L,0,'[1]2022'!$AC:$AC,"03811 / LE MOYNE BENOIT",'[1]2022'!$AD:$AD,2)</f>
        <v>#VALUE!</v>
      </c>
    </row>
    <row r="857" spans="2:6" x14ac:dyDescent="0.2">
      <c r="B857" s="124" t="s">
        <v>29</v>
      </c>
      <c r="C857" s="83" t="s">
        <v>82</v>
      </c>
      <c r="D857" s="78" t="s">
        <v>16</v>
      </c>
      <c r="E857" s="78" t="s">
        <v>140</v>
      </c>
      <c r="F857" s="83" t="e">
        <f>COUNTIFS('[1]2022'!$H:$H,"MASSEUR",'[1]2022'!$L:$L,0,'[1]2022'!$AC:$AC,"03811 / LE MOYNE BENOIT",'[1]2022'!$AD:$AD,2)</f>
        <v>#VALUE!</v>
      </c>
    </row>
    <row r="858" spans="2:6" x14ac:dyDescent="0.2">
      <c r="B858" s="124" t="s">
        <v>30</v>
      </c>
      <c r="C858" s="83" t="s">
        <v>82</v>
      </c>
      <c r="D858" s="78" t="s">
        <v>16</v>
      </c>
      <c r="E858" s="78" t="s">
        <v>140</v>
      </c>
      <c r="F858" s="83" t="e">
        <f>COUNTIFS('[1]2022'!$H:$H,"ORTHOPTISTE, ORTHOPHONISTE",'[1]2022'!$L:$L,0,'[1]2022'!$AC:$AC,"03811 / LE MOYNE BENOIT",'[1]2022'!$AD:$AD,2)</f>
        <v>#VALUE!</v>
      </c>
    </row>
    <row r="859" spans="2:6" x14ac:dyDescent="0.2">
      <c r="B859" s="124" t="s">
        <v>31</v>
      </c>
      <c r="C859" s="83" t="s">
        <v>82</v>
      </c>
      <c r="D859" s="78" t="s">
        <v>16</v>
      </c>
      <c r="E859" s="78" t="s">
        <v>140</v>
      </c>
      <c r="F859" s="83" t="e">
        <f>COUNTIFS('[1]2022'!$H:$H,"PÉDICURE - PODOLOGUE",'[1]2022'!$L:$L,0,'[1]2022'!$AC:$AC,"03811 / LE MOYNE BENOIT",'[1]2022'!$AD:$AD,2)</f>
        <v>#VALUE!</v>
      </c>
    </row>
    <row r="860" spans="2:6" x14ac:dyDescent="0.2">
      <c r="B860" s="124" t="s">
        <v>32</v>
      </c>
      <c r="C860" s="83" t="s">
        <v>82</v>
      </c>
      <c r="D860" s="78" t="s">
        <v>16</v>
      </c>
      <c r="E860" s="78" t="s">
        <v>140</v>
      </c>
      <c r="F860" s="83" t="e">
        <f>COUNTIFS('[1]2022'!$H:$H,"SAGE-FEMME",'[1]2022'!$L:$L,0,'[1]2022'!$AC:$AC,"03811 / LE MOYNE BENOIT",'[1]2022'!$AD:$AD,2)</f>
        <v>#VALUE!</v>
      </c>
    </row>
    <row r="861" spans="2:6" x14ac:dyDescent="0.2">
      <c r="B861" s="124" t="s">
        <v>33</v>
      </c>
      <c r="C861" s="83" t="s">
        <v>82</v>
      </c>
      <c r="D861" s="78" t="s">
        <v>16</v>
      </c>
      <c r="E861" s="78" t="s">
        <v>140</v>
      </c>
      <c r="F861" s="83" t="e">
        <f>COUNTIFS('[1]2022'!$H:$H,"LABORATOIRE",'[1]2022'!$L:$L,0,'[1]2022'!$AC:$AC,"03811 / LE MOYNE BENOIT",'[1]2022'!$AD:$AD,2)</f>
        <v>#VALUE!</v>
      </c>
    </row>
    <row r="862" spans="2:6" x14ac:dyDescent="0.2">
      <c r="B862" s="124" t="s">
        <v>34</v>
      </c>
      <c r="C862" s="83" t="s">
        <v>82</v>
      </c>
      <c r="D862" s="78" t="s">
        <v>16</v>
      </c>
      <c r="E862" s="78" t="s">
        <v>140</v>
      </c>
      <c r="F862" s="83" t="e">
        <f>COUNTIFS('[1]2022'!$H:$H,"FOURNISSEUR",'[1]2022'!$L:$L,0,'[1]2022'!$AC:$AC,"03811 / LE MOYNE BENOIT",'[1]2022'!$AD:$AD,2)</f>
        <v>#VALUE!</v>
      </c>
    </row>
    <row r="863" spans="2:6" x14ac:dyDescent="0.2">
      <c r="B863" s="123" t="s">
        <v>26</v>
      </c>
      <c r="C863" s="83" t="s">
        <v>84</v>
      </c>
      <c r="D863" s="78" t="s">
        <v>16</v>
      </c>
      <c r="E863" s="78" t="s">
        <v>141</v>
      </c>
      <c r="F863" s="83"/>
    </row>
    <row r="864" spans="2:6" x14ac:dyDescent="0.2">
      <c r="B864" s="124" t="s">
        <v>27</v>
      </c>
      <c r="C864" s="83" t="s">
        <v>84</v>
      </c>
      <c r="D864" s="78" t="s">
        <v>16</v>
      </c>
      <c r="E864" s="78" t="s">
        <v>141</v>
      </c>
      <c r="F864" s="83"/>
    </row>
    <row r="865" spans="2:6" x14ac:dyDescent="0.2">
      <c r="B865" s="125" t="s">
        <v>78</v>
      </c>
      <c r="C865" s="83" t="s">
        <v>84</v>
      </c>
      <c r="D865" s="78" t="s">
        <v>16</v>
      </c>
      <c r="E865" s="78" t="s">
        <v>141</v>
      </c>
      <c r="F865" s="83"/>
    </row>
    <row r="866" spans="2:6" x14ac:dyDescent="0.2">
      <c r="B866" s="124" t="s">
        <v>28</v>
      </c>
      <c r="C866" s="83" t="s">
        <v>84</v>
      </c>
      <c r="D866" s="78" t="s">
        <v>16</v>
      </c>
      <c r="E866" s="78" t="s">
        <v>141</v>
      </c>
      <c r="F866" s="83"/>
    </row>
    <row r="867" spans="2:6" x14ac:dyDescent="0.2">
      <c r="B867" s="124" t="s">
        <v>29</v>
      </c>
      <c r="C867" s="83" t="s">
        <v>84</v>
      </c>
      <c r="D867" s="78" t="s">
        <v>16</v>
      </c>
      <c r="E867" s="78" t="s">
        <v>141</v>
      </c>
      <c r="F867" s="83"/>
    </row>
    <row r="868" spans="2:6" x14ac:dyDescent="0.2">
      <c r="B868" s="124" t="s">
        <v>30</v>
      </c>
      <c r="C868" s="83" t="s">
        <v>84</v>
      </c>
      <c r="D868" s="78" t="s">
        <v>16</v>
      </c>
      <c r="E868" s="78" t="s">
        <v>141</v>
      </c>
      <c r="F868" s="83"/>
    </row>
    <row r="869" spans="2:6" x14ac:dyDescent="0.2">
      <c r="B869" s="124" t="s">
        <v>31</v>
      </c>
      <c r="C869" s="83" t="s">
        <v>84</v>
      </c>
      <c r="D869" s="78" t="s">
        <v>16</v>
      </c>
      <c r="E869" s="78" t="s">
        <v>141</v>
      </c>
      <c r="F869" s="83"/>
    </row>
    <row r="870" spans="2:6" x14ac:dyDescent="0.2">
      <c r="B870" s="124" t="s">
        <v>32</v>
      </c>
      <c r="C870" s="83" t="s">
        <v>84</v>
      </c>
      <c r="D870" s="78" t="s">
        <v>16</v>
      </c>
      <c r="E870" s="78" t="s">
        <v>141</v>
      </c>
      <c r="F870" s="83"/>
    </row>
    <row r="871" spans="2:6" x14ac:dyDescent="0.2">
      <c r="B871" s="124" t="s">
        <v>33</v>
      </c>
      <c r="C871" s="83" t="s">
        <v>84</v>
      </c>
      <c r="D871" s="78" t="s">
        <v>16</v>
      </c>
      <c r="E871" s="78" t="s">
        <v>141</v>
      </c>
      <c r="F871" s="83"/>
    </row>
    <row r="872" spans="2:6" x14ac:dyDescent="0.2">
      <c r="B872" s="124" t="s">
        <v>34</v>
      </c>
      <c r="C872" s="83" t="s">
        <v>84</v>
      </c>
      <c r="D872" s="78" t="s">
        <v>16</v>
      </c>
      <c r="E872" s="78" t="s">
        <v>141</v>
      </c>
      <c r="F872" s="83"/>
    </row>
    <row r="873" spans="2:6" x14ac:dyDescent="0.2">
      <c r="B873" s="123" t="s">
        <v>26</v>
      </c>
      <c r="C873" s="83" t="s">
        <v>85</v>
      </c>
      <c r="D873" s="78" t="s">
        <v>16</v>
      </c>
      <c r="E873" s="78" t="s">
        <v>142</v>
      </c>
      <c r="F873" s="83"/>
    </row>
    <row r="874" spans="2:6" x14ac:dyDescent="0.2">
      <c r="B874" s="124" t="s">
        <v>27</v>
      </c>
      <c r="C874" s="83" t="s">
        <v>85</v>
      </c>
      <c r="D874" s="78" t="s">
        <v>16</v>
      </c>
      <c r="E874" s="78" t="s">
        <v>142</v>
      </c>
      <c r="F874" s="83"/>
    </row>
    <row r="875" spans="2:6" x14ac:dyDescent="0.2">
      <c r="B875" s="125" t="s">
        <v>78</v>
      </c>
      <c r="C875" s="83" t="s">
        <v>85</v>
      </c>
      <c r="D875" s="78" t="s">
        <v>16</v>
      </c>
      <c r="E875" s="78" t="s">
        <v>142</v>
      </c>
      <c r="F875" s="83"/>
    </row>
    <row r="876" spans="2:6" x14ac:dyDescent="0.2">
      <c r="B876" s="124" t="s">
        <v>28</v>
      </c>
      <c r="C876" s="83" t="s">
        <v>85</v>
      </c>
      <c r="D876" s="78" t="s">
        <v>16</v>
      </c>
      <c r="E876" s="78" t="s">
        <v>142</v>
      </c>
      <c r="F876" s="83"/>
    </row>
    <row r="877" spans="2:6" x14ac:dyDescent="0.2">
      <c r="B877" s="124" t="s">
        <v>29</v>
      </c>
      <c r="C877" s="83" t="s">
        <v>85</v>
      </c>
      <c r="D877" s="78" t="s">
        <v>16</v>
      </c>
      <c r="E877" s="78" t="s">
        <v>142</v>
      </c>
      <c r="F877" s="83"/>
    </row>
    <row r="878" spans="2:6" x14ac:dyDescent="0.2">
      <c r="B878" s="124" t="s">
        <v>30</v>
      </c>
      <c r="C878" s="83" t="s">
        <v>85</v>
      </c>
      <c r="D878" s="78" t="s">
        <v>16</v>
      </c>
      <c r="E878" s="78" t="s">
        <v>142</v>
      </c>
      <c r="F878" s="83"/>
    </row>
    <row r="879" spans="2:6" x14ac:dyDescent="0.2">
      <c r="B879" s="124" t="s">
        <v>31</v>
      </c>
      <c r="C879" s="83" t="s">
        <v>85</v>
      </c>
      <c r="D879" s="78" t="s">
        <v>16</v>
      </c>
      <c r="E879" s="78" t="s">
        <v>142</v>
      </c>
      <c r="F879" s="83"/>
    </row>
    <row r="880" spans="2:6" x14ac:dyDescent="0.2">
      <c r="B880" s="124" t="s">
        <v>32</v>
      </c>
      <c r="C880" s="83" t="s">
        <v>85</v>
      </c>
      <c r="D880" s="78" t="s">
        <v>16</v>
      </c>
      <c r="E880" s="78" t="s">
        <v>142</v>
      </c>
      <c r="F880" s="83"/>
    </row>
    <row r="881" spans="2:6" x14ac:dyDescent="0.2">
      <c r="B881" s="124" t="s">
        <v>33</v>
      </c>
      <c r="C881" s="83" t="s">
        <v>85</v>
      </c>
      <c r="D881" s="78" t="s">
        <v>16</v>
      </c>
      <c r="E881" s="78" t="s">
        <v>142</v>
      </c>
      <c r="F881" s="83"/>
    </row>
    <row r="882" spans="2:6" x14ac:dyDescent="0.2">
      <c r="B882" s="124" t="s">
        <v>34</v>
      </c>
      <c r="C882" s="83" t="s">
        <v>85</v>
      </c>
      <c r="D882" s="78" t="s">
        <v>16</v>
      </c>
      <c r="E882" s="78" t="s">
        <v>142</v>
      </c>
      <c r="F882" s="83"/>
    </row>
    <row r="883" spans="2:6" x14ac:dyDescent="0.2">
      <c r="B883" s="123" t="s">
        <v>26</v>
      </c>
      <c r="C883" s="83" t="s">
        <v>86</v>
      </c>
      <c r="D883" s="78" t="s">
        <v>16</v>
      </c>
      <c r="E883" s="78" t="s">
        <v>143</v>
      </c>
      <c r="F883" s="83"/>
    </row>
    <row r="884" spans="2:6" x14ac:dyDescent="0.2">
      <c r="B884" s="124" t="s">
        <v>27</v>
      </c>
      <c r="C884" s="83" t="s">
        <v>86</v>
      </c>
      <c r="D884" s="78" t="s">
        <v>16</v>
      </c>
      <c r="E884" s="78" t="s">
        <v>143</v>
      </c>
      <c r="F884" s="83"/>
    </row>
    <row r="885" spans="2:6" x14ac:dyDescent="0.2">
      <c r="B885" s="125" t="s">
        <v>78</v>
      </c>
      <c r="C885" s="83" t="s">
        <v>86</v>
      </c>
      <c r="D885" s="78" t="s">
        <v>16</v>
      </c>
      <c r="E885" s="78" t="s">
        <v>143</v>
      </c>
      <c r="F885" s="83"/>
    </row>
    <row r="886" spans="2:6" x14ac:dyDescent="0.2">
      <c r="B886" s="124" t="s">
        <v>28</v>
      </c>
      <c r="C886" s="83" t="s">
        <v>86</v>
      </c>
      <c r="D886" s="78" t="s">
        <v>16</v>
      </c>
      <c r="E886" s="78" t="s">
        <v>143</v>
      </c>
      <c r="F886" s="83"/>
    </row>
    <row r="887" spans="2:6" x14ac:dyDescent="0.2">
      <c r="B887" s="124" t="s">
        <v>29</v>
      </c>
      <c r="C887" s="83" t="s">
        <v>86</v>
      </c>
      <c r="D887" s="78" t="s">
        <v>16</v>
      </c>
      <c r="E887" s="78" t="s">
        <v>143</v>
      </c>
      <c r="F887" s="83"/>
    </row>
    <row r="888" spans="2:6" x14ac:dyDescent="0.2">
      <c r="B888" s="124" t="s">
        <v>30</v>
      </c>
      <c r="C888" s="83" t="s">
        <v>86</v>
      </c>
      <c r="D888" s="78" t="s">
        <v>16</v>
      </c>
      <c r="E888" s="78" t="s">
        <v>143</v>
      </c>
      <c r="F888" s="83"/>
    </row>
    <row r="889" spans="2:6" x14ac:dyDescent="0.2">
      <c r="B889" s="124" t="s">
        <v>31</v>
      </c>
      <c r="C889" s="83" t="s">
        <v>86</v>
      </c>
      <c r="D889" s="78" t="s">
        <v>16</v>
      </c>
      <c r="E889" s="78" t="s">
        <v>143</v>
      </c>
      <c r="F889" s="83"/>
    </row>
    <row r="890" spans="2:6" x14ac:dyDescent="0.2">
      <c r="B890" s="124" t="s">
        <v>32</v>
      </c>
      <c r="C890" s="83" t="s">
        <v>86</v>
      </c>
      <c r="D890" s="78" t="s">
        <v>16</v>
      </c>
      <c r="E890" s="78" t="s">
        <v>143</v>
      </c>
      <c r="F890" s="83"/>
    </row>
    <row r="891" spans="2:6" x14ac:dyDescent="0.2">
      <c r="B891" s="124" t="s">
        <v>33</v>
      </c>
      <c r="C891" s="83" t="s">
        <v>86</v>
      </c>
      <c r="D891" s="78" t="s">
        <v>16</v>
      </c>
      <c r="E891" s="78" t="s">
        <v>143</v>
      </c>
      <c r="F891" s="83"/>
    </row>
    <row r="892" spans="2:6" x14ac:dyDescent="0.2">
      <c r="B892" s="124" t="s">
        <v>34</v>
      </c>
      <c r="C892" s="83" t="s">
        <v>86</v>
      </c>
      <c r="D892" s="78" t="s">
        <v>16</v>
      </c>
      <c r="E892" s="78" t="s">
        <v>143</v>
      </c>
      <c r="F892" s="83"/>
    </row>
    <row r="893" spans="2:6" x14ac:dyDescent="0.2">
      <c r="B893" s="123" t="s">
        <v>26</v>
      </c>
      <c r="C893" s="83" t="s">
        <v>87</v>
      </c>
      <c r="D893" s="78" t="s">
        <v>16</v>
      </c>
      <c r="E893" s="78" t="s">
        <v>144</v>
      </c>
      <c r="F893" s="83"/>
    </row>
    <row r="894" spans="2:6" x14ac:dyDescent="0.2">
      <c r="B894" s="124" t="s">
        <v>27</v>
      </c>
      <c r="C894" s="83" t="s">
        <v>87</v>
      </c>
      <c r="D894" s="78" t="s">
        <v>16</v>
      </c>
      <c r="E894" s="78" t="s">
        <v>144</v>
      </c>
      <c r="F894" s="83"/>
    </row>
    <row r="895" spans="2:6" x14ac:dyDescent="0.2">
      <c r="B895" s="125" t="s">
        <v>78</v>
      </c>
      <c r="C895" s="83" t="s">
        <v>87</v>
      </c>
      <c r="D895" s="78" t="s">
        <v>16</v>
      </c>
      <c r="E895" s="78" t="s">
        <v>144</v>
      </c>
      <c r="F895" s="83"/>
    </row>
    <row r="896" spans="2:6" x14ac:dyDescent="0.2">
      <c r="B896" s="124" t="s">
        <v>28</v>
      </c>
      <c r="C896" s="83" t="s">
        <v>87</v>
      </c>
      <c r="D896" s="78" t="s">
        <v>16</v>
      </c>
      <c r="E896" s="78" t="s">
        <v>144</v>
      </c>
      <c r="F896" s="83"/>
    </row>
    <row r="897" spans="2:6" x14ac:dyDescent="0.2">
      <c r="B897" s="124" t="s">
        <v>29</v>
      </c>
      <c r="C897" s="83" t="s">
        <v>87</v>
      </c>
      <c r="D897" s="78" t="s">
        <v>16</v>
      </c>
      <c r="E897" s="78" t="s">
        <v>144</v>
      </c>
      <c r="F897" s="83"/>
    </row>
    <row r="898" spans="2:6" x14ac:dyDescent="0.2">
      <c r="B898" s="124" t="s">
        <v>30</v>
      </c>
      <c r="C898" s="83" t="s">
        <v>87</v>
      </c>
      <c r="D898" s="78" t="s">
        <v>16</v>
      </c>
      <c r="E898" s="78" t="s">
        <v>144</v>
      </c>
      <c r="F898" s="83"/>
    </row>
    <row r="899" spans="2:6" x14ac:dyDescent="0.2">
      <c r="B899" s="124" t="s">
        <v>31</v>
      </c>
      <c r="C899" s="83" t="s">
        <v>87</v>
      </c>
      <c r="D899" s="78" t="s">
        <v>16</v>
      </c>
      <c r="E899" s="78" t="s">
        <v>144</v>
      </c>
      <c r="F899" s="83"/>
    </row>
    <row r="900" spans="2:6" x14ac:dyDescent="0.2">
      <c r="B900" s="124" t="s">
        <v>32</v>
      </c>
      <c r="C900" s="83" t="s">
        <v>87</v>
      </c>
      <c r="D900" s="78" t="s">
        <v>16</v>
      </c>
      <c r="E900" s="78" t="s">
        <v>144</v>
      </c>
      <c r="F900" s="83"/>
    </row>
    <row r="901" spans="2:6" x14ac:dyDescent="0.2">
      <c r="B901" s="124" t="s">
        <v>33</v>
      </c>
      <c r="C901" s="83" t="s">
        <v>87</v>
      </c>
      <c r="D901" s="78" t="s">
        <v>16</v>
      </c>
      <c r="E901" s="78" t="s">
        <v>144</v>
      </c>
      <c r="F901" s="83"/>
    </row>
    <row r="902" spans="2:6" x14ac:dyDescent="0.2">
      <c r="B902" s="124" t="s">
        <v>34</v>
      </c>
      <c r="C902" s="83" t="s">
        <v>87</v>
      </c>
      <c r="D902" s="78" t="s">
        <v>16</v>
      </c>
      <c r="E902" s="78" t="s">
        <v>144</v>
      </c>
      <c r="F902" s="83"/>
    </row>
    <row r="903" spans="2:6" x14ac:dyDescent="0.2">
      <c r="B903" s="123" t="s">
        <v>26</v>
      </c>
      <c r="C903" s="83" t="s">
        <v>88</v>
      </c>
      <c r="D903" s="78" t="s">
        <v>16</v>
      </c>
      <c r="E903" s="78" t="s">
        <v>145</v>
      </c>
      <c r="F903" s="83"/>
    </row>
    <row r="904" spans="2:6" x14ac:dyDescent="0.2">
      <c r="B904" s="124" t="s">
        <v>27</v>
      </c>
      <c r="C904" s="83" t="s">
        <v>88</v>
      </c>
      <c r="D904" s="78" t="s">
        <v>16</v>
      </c>
      <c r="E904" s="78" t="s">
        <v>145</v>
      </c>
      <c r="F904" s="83"/>
    </row>
    <row r="905" spans="2:6" x14ac:dyDescent="0.2">
      <c r="B905" s="125" t="s">
        <v>78</v>
      </c>
      <c r="C905" s="83" t="s">
        <v>88</v>
      </c>
      <c r="D905" s="78" t="s">
        <v>16</v>
      </c>
      <c r="E905" s="78" t="s">
        <v>145</v>
      </c>
      <c r="F905" s="83"/>
    </row>
    <row r="906" spans="2:6" x14ac:dyDescent="0.2">
      <c r="B906" s="124" t="s">
        <v>28</v>
      </c>
      <c r="C906" s="83" t="s">
        <v>88</v>
      </c>
      <c r="D906" s="78" t="s">
        <v>16</v>
      </c>
      <c r="E906" s="78" t="s">
        <v>145</v>
      </c>
      <c r="F906" s="83"/>
    </row>
    <row r="907" spans="2:6" x14ac:dyDescent="0.2">
      <c r="B907" s="124" t="s">
        <v>29</v>
      </c>
      <c r="C907" s="83" t="s">
        <v>88</v>
      </c>
      <c r="D907" s="78" t="s">
        <v>16</v>
      </c>
      <c r="E907" s="78" t="s">
        <v>145</v>
      </c>
      <c r="F907" s="83"/>
    </row>
    <row r="908" spans="2:6" x14ac:dyDescent="0.2">
      <c r="B908" s="124" t="s">
        <v>30</v>
      </c>
      <c r="C908" s="83" t="s">
        <v>88</v>
      </c>
      <c r="D908" s="78" t="s">
        <v>16</v>
      </c>
      <c r="E908" s="78" t="s">
        <v>145</v>
      </c>
      <c r="F908" s="83"/>
    </row>
    <row r="909" spans="2:6" x14ac:dyDescent="0.2">
      <c r="B909" s="124" t="s">
        <v>31</v>
      </c>
      <c r="C909" s="83" t="s">
        <v>88</v>
      </c>
      <c r="D909" s="78" t="s">
        <v>16</v>
      </c>
      <c r="E909" s="78" t="s">
        <v>145</v>
      </c>
      <c r="F909" s="83"/>
    </row>
    <row r="910" spans="2:6" x14ac:dyDescent="0.2">
      <c r="B910" s="124" t="s">
        <v>32</v>
      </c>
      <c r="C910" s="83" t="s">
        <v>88</v>
      </c>
      <c r="D910" s="78" t="s">
        <v>16</v>
      </c>
      <c r="E910" s="78" t="s">
        <v>145</v>
      </c>
      <c r="F910" s="83"/>
    </row>
    <row r="911" spans="2:6" x14ac:dyDescent="0.2">
      <c r="B911" s="124" t="s">
        <v>33</v>
      </c>
      <c r="C911" s="83" t="s">
        <v>88</v>
      </c>
      <c r="D911" s="78" t="s">
        <v>16</v>
      </c>
      <c r="E911" s="78" t="s">
        <v>145</v>
      </c>
      <c r="F911" s="83"/>
    </row>
    <row r="912" spans="2:6" x14ac:dyDescent="0.2">
      <c r="B912" s="124" t="s">
        <v>34</v>
      </c>
      <c r="C912" s="83" t="s">
        <v>88</v>
      </c>
      <c r="D912" s="78" t="s">
        <v>16</v>
      </c>
      <c r="E912" s="78" t="s">
        <v>145</v>
      </c>
      <c r="F912" s="83"/>
    </row>
    <row r="913" spans="2:6" x14ac:dyDescent="0.2">
      <c r="B913" s="123" t="s">
        <v>26</v>
      </c>
      <c r="C913" s="83" t="s">
        <v>89</v>
      </c>
      <c r="D913" s="78" t="s">
        <v>16</v>
      </c>
      <c r="E913" s="78" t="s">
        <v>146</v>
      </c>
      <c r="F913" s="83"/>
    </row>
    <row r="914" spans="2:6" x14ac:dyDescent="0.2">
      <c r="B914" s="124" t="s">
        <v>27</v>
      </c>
      <c r="C914" s="83" t="s">
        <v>89</v>
      </c>
      <c r="D914" s="78" t="s">
        <v>16</v>
      </c>
      <c r="E914" s="78" t="s">
        <v>146</v>
      </c>
      <c r="F914" s="83"/>
    </row>
    <row r="915" spans="2:6" x14ac:dyDescent="0.2">
      <c r="B915" s="125" t="s">
        <v>78</v>
      </c>
      <c r="C915" s="83" t="s">
        <v>90</v>
      </c>
      <c r="D915" s="78" t="s">
        <v>16</v>
      </c>
      <c r="E915" s="78" t="s">
        <v>147</v>
      </c>
      <c r="F915" s="83"/>
    </row>
    <row r="916" spans="2:6" x14ac:dyDescent="0.2">
      <c r="B916" s="124" t="s">
        <v>28</v>
      </c>
      <c r="C916" s="83" t="s">
        <v>90</v>
      </c>
      <c r="D916" s="78" t="s">
        <v>16</v>
      </c>
      <c r="E916" s="78" t="s">
        <v>147</v>
      </c>
      <c r="F916" s="83"/>
    </row>
    <row r="917" spans="2:6" x14ac:dyDescent="0.2">
      <c r="B917" s="124" t="s">
        <v>29</v>
      </c>
      <c r="C917" s="83" t="s">
        <v>90</v>
      </c>
      <c r="D917" s="78" t="s">
        <v>16</v>
      </c>
      <c r="E917" s="78" t="s">
        <v>147</v>
      </c>
      <c r="F917" s="83"/>
    </row>
    <row r="918" spans="2:6" x14ac:dyDescent="0.2">
      <c r="B918" s="124" t="s">
        <v>30</v>
      </c>
      <c r="C918" s="83" t="s">
        <v>90</v>
      </c>
      <c r="D918" s="78" t="s">
        <v>16</v>
      </c>
      <c r="E918" s="78" t="s">
        <v>147</v>
      </c>
      <c r="F918" s="83"/>
    </row>
    <row r="919" spans="2:6" x14ac:dyDescent="0.2">
      <c r="B919" s="124" t="s">
        <v>31</v>
      </c>
      <c r="C919" s="83" t="s">
        <v>90</v>
      </c>
      <c r="D919" s="78" t="s">
        <v>16</v>
      </c>
      <c r="E919" s="78" t="s">
        <v>147</v>
      </c>
      <c r="F919" s="83"/>
    </row>
    <row r="920" spans="2:6" x14ac:dyDescent="0.2">
      <c r="B920" s="124" t="s">
        <v>32</v>
      </c>
      <c r="C920" s="83" t="s">
        <v>90</v>
      </c>
      <c r="D920" s="78" t="s">
        <v>16</v>
      </c>
      <c r="E920" s="78" t="s">
        <v>147</v>
      </c>
      <c r="F920" s="83"/>
    </row>
    <row r="921" spans="2:6" x14ac:dyDescent="0.2">
      <c r="B921" s="124" t="s">
        <v>33</v>
      </c>
      <c r="C921" s="83" t="s">
        <v>90</v>
      </c>
      <c r="D921" s="78" t="s">
        <v>16</v>
      </c>
      <c r="E921" s="78" t="s">
        <v>147</v>
      </c>
      <c r="F921" s="83"/>
    </row>
    <row r="922" spans="2:6" x14ac:dyDescent="0.2">
      <c r="B922" s="124" t="s">
        <v>34</v>
      </c>
      <c r="C922" s="83" t="s">
        <v>90</v>
      </c>
      <c r="D922" s="78" t="s">
        <v>16</v>
      </c>
      <c r="E922" s="78" t="s">
        <v>147</v>
      </c>
      <c r="F922" s="83"/>
    </row>
    <row r="923" spans="2:6" x14ac:dyDescent="0.2">
      <c r="B923" s="123" t="s">
        <v>26</v>
      </c>
      <c r="C923" s="83" t="s">
        <v>91</v>
      </c>
      <c r="D923" s="78" t="s">
        <v>16</v>
      </c>
      <c r="E923" s="78" t="s">
        <v>148</v>
      </c>
      <c r="F923" s="83"/>
    </row>
    <row r="924" spans="2:6" x14ac:dyDescent="0.2">
      <c r="B924" s="124" t="s">
        <v>27</v>
      </c>
      <c r="C924" s="83" t="s">
        <v>91</v>
      </c>
      <c r="D924" s="78" t="s">
        <v>16</v>
      </c>
      <c r="E924" s="78" t="s">
        <v>148</v>
      </c>
      <c r="F924" s="83"/>
    </row>
    <row r="925" spans="2:6" x14ac:dyDescent="0.2">
      <c r="B925" s="125" t="s">
        <v>78</v>
      </c>
      <c r="C925" s="83" t="s">
        <v>91</v>
      </c>
      <c r="D925" s="78" t="s">
        <v>16</v>
      </c>
      <c r="E925" s="78" t="s">
        <v>148</v>
      </c>
      <c r="F925" s="83"/>
    </row>
    <row r="926" spans="2:6" x14ac:dyDescent="0.2">
      <c r="B926" s="124" t="s">
        <v>28</v>
      </c>
      <c r="C926" s="83" t="s">
        <v>91</v>
      </c>
      <c r="D926" s="78" t="s">
        <v>16</v>
      </c>
      <c r="E926" s="78" t="s">
        <v>148</v>
      </c>
      <c r="F926" s="83"/>
    </row>
    <row r="927" spans="2:6" x14ac:dyDescent="0.2">
      <c r="B927" s="124" t="s">
        <v>29</v>
      </c>
      <c r="C927" s="83" t="s">
        <v>91</v>
      </c>
      <c r="D927" s="78" t="s">
        <v>16</v>
      </c>
      <c r="E927" s="78" t="s">
        <v>148</v>
      </c>
      <c r="F927" s="83"/>
    </row>
    <row r="928" spans="2:6" x14ac:dyDescent="0.2">
      <c r="B928" s="124" t="s">
        <v>30</v>
      </c>
      <c r="C928" s="83" t="s">
        <v>91</v>
      </c>
      <c r="D928" s="78" t="s">
        <v>16</v>
      </c>
      <c r="E928" s="78" t="s">
        <v>148</v>
      </c>
      <c r="F928" s="83"/>
    </row>
    <row r="929" spans="2:6" x14ac:dyDescent="0.2">
      <c r="B929" s="124" t="s">
        <v>31</v>
      </c>
      <c r="C929" s="83" t="s">
        <v>91</v>
      </c>
      <c r="D929" s="78" t="s">
        <v>16</v>
      </c>
      <c r="E929" s="78" t="s">
        <v>148</v>
      </c>
      <c r="F929" s="83"/>
    </row>
    <row r="930" spans="2:6" x14ac:dyDescent="0.2">
      <c r="B930" s="124" t="s">
        <v>32</v>
      </c>
      <c r="C930" s="83" t="s">
        <v>91</v>
      </c>
      <c r="D930" s="78" t="s">
        <v>16</v>
      </c>
      <c r="E930" s="78" t="s">
        <v>148</v>
      </c>
      <c r="F930" s="83"/>
    </row>
    <row r="931" spans="2:6" x14ac:dyDescent="0.2">
      <c r="B931" s="124" t="s">
        <v>33</v>
      </c>
      <c r="C931" s="83" t="s">
        <v>91</v>
      </c>
      <c r="D931" s="78" t="s">
        <v>16</v>
      </c>
      <c r="E931" s="78" t="s">
        <v>148</v>
      </c>
      <c r="F931" s="83"/>
    </row>
    <row r="932" spans="2:6" x14ac:dyDescent="0.2">
      <c r="B932" s="124" t="s">
        <v>34</v>
      </c>
      <c r="C932" s="83" t="s">
        <v>91</v>
      </c>
      <c r="D932" s="78" t="s">
        <v>16</v>
      </c>
      <c r="E932" s="78" t="s">
        <v>148</v>
      </c>
      <c r="F932" s="83"/>
    </row>
    <row r="933" spans="2:6" x14ac:dyDescent="0.2">
      <c r="B933" s="123" t="s">
        <v>26</v>
      </c>
      <c r="C933" s="83" t="s">
        <v>92</v>
      </c>
      <c r="D933" s="78" t="s">
        <v>16</v>
      </c>
      <c r="E933" s="78" t="s">
        <v>149</v>
      </c>
      <c r="F933" s="83"/>
    </row>
    <row r="934" spans="2:6" x14ac:dyDescent="0.2">
      <c r="B934" s="124" t="s">
        <v>27</v>
      </c>
      <c r="C934" s="83" t="s">
        <v>92</v>
      </c>
      <c r="D934" s="78" t="s">
        <v>16</v>
      </c>
      <c r="E934" s="78" t="s">
        <v>149</v>
      </c>
      <c r="F934" s="83"/>
    </row>
    <row r="935" spans="2:6" x14ac:dyDescent="0.2">
      <c r="B935" s="125" t="s">
        <v>78</v>
      </c>
      <c r="C935" s="83" t="s">
        <v>92</v>
      </c>
      <c r="D935" s="78" t="s">
        <v>16</v>
      </c>
      <c r="E935" s="78" t="s">
        <v>149</v>
      </c>
      <c r="F935" s="83"/>
    </row>
    <row r="936" spans="2:6" x14ac:dyDescent="0.2">
      <c r="B936" s="124" t="s">
        <v>28</v>
      </c>
      <c r="C936" s="83" t="s">
        <v>92</v>
      </c>
      <c r="D936" s="78" t="s">
        <v>16</v>
      </c>
      <c r="E936" s="78" t="s">
        <v>149</v>
      </c>
      <c r="F936" s="83"/>
    </row>
    <row r="937" spans="2:6" x14ac:dyDescent="0.2">
      <c r="B937" s="124" t="s">
        <v>29</v>
      </c>
      <c r="C937" s="83" t="s">
        <v>92</v>
      </c>
      <c r="D937" s="78" t="s">
        <v>16</v>
      </c>
      <c r="E937" s="78" t="s">
        <v>149</v>
      </c>
      <c r="F937" s="83"/>
    </row>
    <row r="938" spans="2:6" x14ac:dyDescent="0.2">
      <c r="B938" s="124" t="s">
        <v>30</v>
      </c>
      <c r="C938" s="83" t="s">
        <v>92</v>
      </c>
      <c r="D938" s="78" t="s">
        <v>16</v>
      </c>
      <c r="E938" s="78" t="s">
        <v>149</v>
      </c>
      <c r="F938" s="83"/>
    </row>
    <row r="939" spans="2:6" x14ac:dyDescent="0.2">
      <c r="B939" s="124" t="s">
        <v>31</v>
      </c>
      <c r="C939" s="83" t="s">
        <v>92</v>
      </c>
      <c r="D939" s="78" t="s">
        <v>16</v>
      </c>
      <c r="E939" s="78" t="s">
        <v>149</v>
      </c>
      <c r="F939" s="83"/>
    </row>
    <row r="940" spans="2:6" x14ac:dyDescent="0.2">
      <c r="B940" s="124" t="s">
        <v>32</v>
      </c>
      <c r="C940" s="83" t="s">
        <v>92</v>
      </c>
      <c r="D940" s="78" t="s">
        <v>16</v>
      </c>
      <c r="E940" s="78" t="s">
        <v>149</v>
      </c>
      <c r="F940" s="83"/>
    </row>
    <row r="941" spans="2:6" x14ac:dyDescent="0.2">
      <c r="B941" s="124" t="s">
        <v>33</v>
      </c>
      <c r="C941" s="83" t="s">
        <v>92</v>
      </c>
      <c r="D941" s="78" t="s">
        <v>16</v>
      </c>
      <c r="E941" s="78" t="s">
        <v>149</v>
      </c>
      <c r="F941" s="83"/>
    </row>
    <row r="942" spans="2:6" x14ac:dyDescent="0.2">
      <c r="B942" s="124" t="s">
        <v>34</v>
      </c>
      <c r="C942" s="83" t="s">
        <v>92</v>
      </c>
      <c r="D942" s="78" t="s">
        <v>16</v>
      </c>
      <c r="E942" s="78" t="s">
        <v>149</v>
      </c>
      <c r="F942" s="83"/>
    </row>
    <row r="943" spans="2:6" x14ac:dyDescent="0.2">
      <c r="B943" s="123" t="s">
        <v>26</v>
      </c>
      <c r="C943" s="83" t="s">
        <v>93</v>
      </c>
      <c r="D943" s="78" t="s">
        <v>16</v>
      </c>
      <c r="E943" s="78" t="s">
        <v>150</v>
      </c>
      <c r="F943" s="83"/>
    </row>
    <row r="944" spans="2:6" x14ac:dyDescent="0.2">
      <c r="B944" s="124" t="s">
        <v>27</v>
      </c>
      <c r="C944" s="83" t="s">
        <v>93</v>
      </c>
      <c r="D944" s="78" t="s">
        <v>16</v>
      </c>
      <c r="E944" s="78" t="s">
        <v>150</v>
      </c>
      <c r="F944" s="83"/>
    </row>
    <row r="945" spans="2:6" x14ac:dyDescent="0.2">
      <c r="B945" s="125" t="s">
        <v>78</v>
      </c>
      <c r="C945" s="83" t="s">
        <v>93</v>
      </c>
      <c r="D945" s="78" t="s">
        <v>16</v>
      </c>
      <c r="E945" s="78" t="s">
        <v>150</v>
      </c>
      <c r="F945" s="83"/>
    </row>
    <row r="946" spans="2:6" x14ac:dyDescent="0.2">
      <c r="B946" s="124" t="s">
        <v>28</v>
      </c>
      <c r="C946" s="83" t="s">
        <v>93</v>
      </c>
      <c r="D946" s="78" t="s">
        <v>16</v>
      </c>
      <c r="E946" s="78" t="s">
        <v>150</v>
      </c>
      <c r="F946" s="83"/>
    </row>
    <row r="947" spans="2:6" x14ac:dyDescent="0.2">
      <c r="B947" s="124" t="s">
        <v>29</v>
      </c>
      <c r="C947" s="83" t="s">
        <v>93</v>
      </c>
      <c r="D947" s="78" t="s">
        <v>16</v>
      </c>
      <c r="E947" s="78" t="s">
        <v>150</v>
      </c>
      <c r="F947" s="83"/>
    </row>
    <row r="948" spans="2:6" x14ac:dyDescent="0.2">
      <c r="B948" s="124" t="s">
        <v>30</v>
      </c>
      <c r="C948" s="83" t="s">
        <v>93</v>
      </c>
      <c r="D948" s="78" t="s">
        <v>16</v>
      </c>
      <c r="E948" s="78" t="s">
        <v>150</v>
      </c>
      <c r="F948" s="83"/>
    </row>
    <row r="949" spans="2:6" x14ac:dyDescent="0.2">
      <c r="B949" s="124" t="s">
        <v>31</v>
      </c>
      <c r="C949" s="83" t="s">
        <v>93</v>
      </c>
      <c r="D949" s="78" t="s">
        <v>16</v>
      </c>
      <c r="E949" s="78" t="s">
        <v>150</v>
      </c>
      <c r="F949" s="83"/>
    </row>
    <row r="950" spans="2:6" x14ac:dyDescent="0.2">
      <c r="B950" s="124" t="s">
        <v>32</v>
      </c>
      <c r="C950" s="83" t="s">
        <v>93</v>
      </c>
      <c r="D950" s="78" t="s">
        <v>16</v>
      </c>
      <c r="E950" s="78" t="s">
        <v>150</v>
      </c>
      <c r="F950" s="83"/>
    </row>
    <row r="951" spans="2:6" x14ac:dyDescent="0.2">
      <c r="B951" s="124" t="s">
        <v>33</v>
      </c>
      <c r="C951" s="83" t="s">
        <v>93</v>
      </c>
      <c r="D951" s="78" t="s">
        <v>16</v>
      </c>
      <c r="E951" s="78" t="s">
        <v>150</v>
      </c>
      <c r="F951" s="83"/>
    </row>
    <row r="952" spans="2:6" x14ac:dyDescent="0.2">
      <c r="B952" s="124" t="s">
        <v>34</v>
      </c>
      <c r="C952" s="83" t="s">
        <v>93</v>
      </c>
      <c r="D952" s="78" t="s">
        <v>16</v>
      </c>
      <c r="E952" s="78" t="s">
        <v>150</v>
      </c>
      <c r="F952" s="83"/>
    </row>
    <row r="953" spans="2:6" x14ac:dyDescent="0.2">
      <c r="B953" s="123" t="s">
        <v>26</v>
      </c>
      <c r="C953" s="83" t="s">
        <v>94</v>
      </c>
      <c r="D953" s="78" t="s">
        <v>16</v>
      </c>
      <c r="E953" s="78" t="s">
        <v>151</v>
      </c>
      <c r="F953" s="83"/>
    </row>
    <row r="954" spans="2:6" x14ac:dyDescent="0.2">
      <c r="B954" s="124" t="s">
        <v>27</v>
      </c>
      <c r="C954" s="83" t="s">
        <v>94</v>
      </c>
      <c r="D954" s="78" t="s">
        <v>16</v>
      </c>
      <c r="E954" s="78" t="s">
        <v>151</v>
      </c>
      <c r="F954" s="83"/>
    </row>
    <row r="955" spans="2:6" x14ac:dyDescent="0.2">
      <c r="B955" s="125" t="s">
        <v>78</v>
      </c>
      <c r="C955" s="83" t="s">
        <v>95</v>
      </c>
      <c r="D955" s="78" t="s">
        <v>16</v>
      </c>
      <c r="E955" s="78" t="s">
        <v>152</v>
      </c>
      <c r="F955" s="83"/>
    </row>
    <row r="956" spans="2:6" x14ac:dyDescent="0.2">
      <c r="B956" s="124" t="s">
        <v>28</v>
      </c>
      <c r="C956" s="83" t="s">
        <v>95</v>
      </c>
      <c r="D956" s="78" t="s">
        <v>16</v>
      </c>
      <c r="E956" s="78" t="s">
        <v>152</v>
      </c>
      <c r="F956" s="83"/>
    </row>
    <row r="957" spans="2:6" x14ac:dyDescent="0.2">
      <c r="B957" s="124" t="s">
        <v>29</v>
      </c>
      <c r="C957" s="83" t="s">
        <v>95</v>
      </c>
      <c r="D957" s="78" t="s">
        <v>16</v>
      </c>
      <c r="E957" s="78" t="s">
        <v>152</v>
      </c>
      <c r="F957" s="83"/>
    </row>
    <row r="958" spans="2:6" x14ac:dyDescent="0.2">
      <c r="B958" s="124" t="s">
        <v>30</v>
      </c>
      <c r="C958" s="83" t="s">
        <v>95</v>
      </c>
      <c r="D958" s="78" t="s">
        <v>16</v>
      </c>
      <c r="E958" s="78" t="s">
        <v>152</v>
      </c>
      <c r="F958" s="83"/>
    </row>
    <row r="959" spans="2:6" x14ac:dyDescent="0.2">
      <c r="B959" s="124" t="s">
        <v>31</v>
      </c>
      <c r="C959" s="83" t="s">
        <v>95</v>
      </c>
      <c r="D959" s="78" t="s">
        <v>16</v>
      </c>
      <c r="E959" s="78" t="s">
        <v>152</v>
      </c>
      <c r="F959" s="83"/>
    </row>
    <row r="960" spans="2:6" x14ac:dyDescent="0.2">
      <c r="B960" s="124" t="s">
        <v>32</v>
      </c>
      <c r="C960" s="83" t="s">
        <v>95</v>
      </c>
      <c r="D960" s="78" t="s">
        <v>16</v>
      </c>
      <c r="E960" s="78" t="s">
        <v>152</v>
      </c>
      <c r="F960" s="83"/>
    </row>
    <row r="961" spans="2:6" x14ac:dyDescent="0.2">
      <c r="B961" s="124" t="s">
        <v>33</v>
      </c>
      <c r="C961" s="83" t="s">
        <v>95</v>
      </c>
      <c r="D961" s="78" t="s">
        <v>16</v>
      </c>
      <c r="E961" s="78" t="s">
        <v>152</v>
      </c>
      <c r="F961" s="83"/>
    </row>
    <row r="962" spans="2:6" x14ac:dyDescent="0.2">
      <c r="B962" s="124" t="s">
        <v>34</v>
      </c>
      <c r="C962" s="83" t="s">
        <v>95</v>
      </c>
      <c r="D962" s="78" t="s">
        <v>16</v>
      </c>
      <c r="E962" s="78" t="s">
        <v>152</v>
      </c>
      <c r="F962" s="83"/>
    </row>
    <row r="963" spans="2:6" x14ac:dyDescent="0.2">
      <c r="B963" s="123" t="s">
        <v>26</v>
      </c>
      <c r="C963" s="83" t="s">
        <v>81</v>
      </c>
      <c r="D963" s="78" t="s">
        <v>76</v>
      </c>
      <c r="E963" s="78" t="s">
        <v>153</v>
      </c>
      <c r="F963" s="83" t="e">
        <f>COUNTIFS('[1]2022'!$K:$K,"MG",'[1]2022'!$L:$L,0,'[1]2022'!$AC:$AC,"05358 / BETSCH CELINE",'[1]2022'!$AD:$AD,1)</f>
        <v>#VALUE!</v>
      </c>
    </row>
    <row r="964" spans="2:6" x14ac:dyDescent="0.2">
      <c r="B964" s="124" t="s">
        <v>27</v>
      </c>
      <c r="C964" s="83" t="s">
        <v>81</v>
      </c>
      <c r="D964" s="78" t="s">
        <v>76</v>
      </c>
      <c r="E964" s="78" t="s">
        <v>153</v>
      </c>
      <c r="F964" s="83" t="e">
        <f>COUNTIFS('[1]2022'!$K:$K,"MS",'[1]2022'!$L:$L,0,'[1]2022'!$AC:$AC,"05358 / BETSCH CELINE",'[1]2022'!$AD:$AD,1)</f>
        <v>#VALUE!</v>
      </c>
    </row>
    <row r="965" spans="2:6" x14ac:dyDescent="0.2">
      <c r="B965" s="125" t="s">
        <v>78</v>
      </c>
      <c r="C965" s="83" t="s">
        <v>81</v>
      </c>
      <c r="D965" s="78" t="s">
        <v>76</v>
      </c>
      <c r="E965" s="78" t="s">
        <v>153</v>
      </c>
      <c r="F965" s="83" t="e">
        <f>COUNTIFS('[1]2022'!$H:$H,"DENTISTE",'[1]2022'!$L:$L,0,'[1]2022'!$AC:$AC,"05358 / BETSCH CELINE",'[1]2022'!$AD:$AD,1)</f>
        <v>#VALUE!</v>
      </c>
    </row>
    <row r="966" spans="2:6" x14ac:dyDescent="0.2">
      <c r="B966" s="124" t="s">
        <v>28</v>
      </c>
      <c r="C966" s="83" t="s">
        <v>81</v>
      </c>
      <c r="D966" s="78" t="s">
        <v>76</v>
      </c>
      <c r="E966" s="78" t="s">
        <v>153</v>
      </c>
      <c r="F966" s="83" t="e">
        <f>COUNTIFS('[1]2022'!$H:$H,"INFIRMIER",'[1]2022'!$L:$L,0,'[1]2022'!$AC:$AC,"05358 / BETSCH CELINE",'[1]2022'!$AD:$AD,1)</f>
        <v>#VALUE!</v>
      </c>
    </row>
    <row r="967" spans="2:6" x14ac:dyDescent="0.2">
      <c r="B967" s="124" t="s">
        <v>29</v>
      </c>
      <c r="C967" s="83" t="s">
        <v>81</v>
      </c>
      <c r="D967" s="78" t="s">
        <v>76</v>
      </c>
      <c r="E967" s="78" t="s">
        <v>153</v>
      </c>
      <c r="F967" s="83" t="e">
        <f>COUNTIFS('[1]2022'!$H:$H,"MASSEUR",'[1]2022'!$L:$L,0,'[1]2022'!$AC:$AC,"05358 / BETSCH CELINE",'[1]2022'!$AD:$AD,1)</f>
        <v>#VALUE!</v>
      </c>
    </row>
    <row r="968" spans="2:6" x14ac:dyDescent="0.2">
      <c r="B968" s="124" t="s">
        <v>30</v>
      </c>
      <c r="C968" s="83" t="s">
        <v>81</v>
      </c>
      <c r="D968" s="78" t="s">
        <v>76</v>
      </c>
      <c r="E968" s="78" t="s">
        <v>153</v>
      </c>
      <c r="F968" s="83" t="e">
        <f>COUNTIFS('[1]2022'!$H:$H,"ORTHOPTISTE, ORTHOPHONISTE",'[1]2022'!$L:$L,0,'[1]2022'!$AC:$AC,"05358 / BETSCH CELINE",'[1]2022'!$AD:$AD,1)</f>
        <v>#VALUE!</v>
      </c>
    </row>
    <row r="969" spans="2:6" x14ac:dyDescent="0.2">
      <c r="B969" s="124" t="s">
        <v>31</v>
      </c>
      <c r="C969" s="83" t="s">
        <v>81</v>
      </c>
      <c r="D969" s="78" t="s">
        <v>76</v>
      </c>
      <c r="E969" s="78" t="s">
        <v>153</v>
      </c>
      <c r="F969" s="83" t="e">
        <f>COUNTIFS('[1]2022'!$H:$H,"PÉDICURE - PODOLOGUE",'[1]2022'!$L:$L,0,'[1]2022'!$AC:$AC,"05358 / BETSCH CELINE",'[1]2022'!$AD:$AD,1)</f>
        <v>#VALUE!</v>
      </c>
    </row>
    <row r="970" spans="2:6" x14ac:dyDescent="0.2">
      <c r="B970" s="124" t="s">
        <v>32</v>
      </c>
      <c r="C970" s="83" t="s">
        <v>81</v>
      </c>
      <c r="D970" s="78" t="s">
        <v>76</v>
      </c>
      <c r="E970" s="78" t="s">
        <v>153</v>
      </c>
      <c r="F970" s="83" t="e">
        <f>COUNTIFS('[1]2022'!$H:$H,"SAGE-FEMME",'[1]2022'!$L:$L,0,'[1]2022'!$AC:$AC,"05358 / BETSCH CELINE",'[1]2022'!$AD:$AD,1)</f>
        <v>#VALUE!</v>
      </c>
    </row>
    <row r="971" spans="2:6" x14ac:dyDescent="0.2">
      <c r="B971" s="124" t="s">
        <v>33</v>
      </c>
      <c r="C971" s="83" t="s">
        <v>81</v>
      </c>
      <c r="D971" s="78" t="s">
        <v>76</v>
      </c>
      <c r="E971" s="78" t="s">
        <v>153</v>
      </c>
      <c r="F971" s="83" t="e">
        <f>COUNTIFS('[1]2022'!$H:$H,"LABORATOIRE",'[1]2022'!$L:$L,0,'[1]2022'!$AC:$AC,"05358 / BETSCH CELINE",'[1]2022'!$AD:$AD,1)</f>
        <v>#VALUE!</v>
      </c>
    </row>
    <row r="972" spans="2:6" x14ac:dyDescent="0.2">
      <c r="B972" s="124" t="s">
        <v>34</v>
      </c>
      <c r="C972" s="83" t="s">
        <v>81</v>
      </c>
      <c r="D972" s="78" t="s">
        <v>76</v>
      </c>
      <c r="E972" s="78" t="s">
        <v>153</v>
      </c>
      <c r="F972" s="83" t="e">
        <f>COUNTIFS('[1]2022'!$H:$H,"FOURNISSEUR",'[1]2022'!$L:$L,0,'[1]2022'!$AC:$AC,"05358 / BETSCH CELINE",'[1]2022'!$AD:$AD,1)</f>
        <v>#VALUE!</v>
      </c>
    </row>
    <row r="973" spans="2:6" x14ac:dyDescent="0.2">
      <c r="B973" s="123" t="s">
        <v>26</v>
      </c>
      <c r="C973" s="83" t="s">
        <v>82</v>
      </c>
      <c r="D973" s="78" t="s">
        <v>76</v>
      </c>
      <c r="E973" s="78" t="s">
        <v>154</v>
      </c>
      <c r="F973" s="83" t="e">
        <f>COUNTIFS('[1]2022'!$K:$K,"MG",'[1]2022'!$L:$L,0,'[1]2022'!$AC:$AC,"05358 / BETSCH CELINE",'[1]2022'!$AD:$AD,2)</f>
        <v>#VALUE!</v>
      </c>
    </row>
    <row r="974" spans="2:6" x14ac:dyDescent="0.2">
      <c r="B974" s="124" t="s">
        <v>27</v>
      </c>
      <c r="C974" s="83" t="s">
        <v>82</v>
      </c>
      <c r="D974" s="78" t="s">
        <v>76</v>
      </c>
      <c r="E974" s="78" t="s">
        <v>154</v>
      </c>
      <c r="F974" s="83" t="e">
        <f>COUNTIFS('[1]2022'!$K:$K,"MS",'[1]2022'!$L:$L,0,'[1]2022'!$AC:$AC,"05358 / BETSCH CELINE",'[1]2022'!$AD:$AD,2)</f>
        <v>#VALUE!</v>
      </c>
    </row>
    <row r="975" spans="2:6" x14ac:dyDescent="0.2">
      <c r="B975" s="125" t="s">
        <v>78</v>
      </c>
      <c r="C975" s="83" t="s">
        <v>82</v>
      </c>
      <c r="D975" s="78" t="s">
        <v>76</v>
      </c>
      <c r="E975" s="78" t="s">
        <v>154</v>
      </c>
      <c r="F975" s="83" t="e">
        <f>COUNTIFS('[1]2022'!$H:$H,"DENTISTE",'[1]2022'!$L:$L,0,'[1]2022'!$AC:$AC,"05358 / BETSCH CELINE",'[1]2022'!$AD:$AD,2)</f>
        <v>#VALUE!</v>
      </c>
    </row>
    <row r="976" spans="2:6" x14ac:dyDescent="0.2">
      <c r="B976" s="124" t="s">
        <v>28</v>
      </c>
      <c r="C976" s="83" t="s">
        <v>82</v>
      </c>
      <c r="D976" s="78" t="s">
        <v>76</v>
      </c>
      <c r="E976" s="78" t="s">
        <v>154</v>
      </c>
      <c r="F976" s="83" t="e">
        <f>COUNTIFS('[1]2022'!$H:$H,"INFIRMIER",'[1]2022'!$L:$L,0,'[1]2022'!$AC:$AC,"05358 / BETSCH CELINE",'[1]2022'!$AD:$AD,2)</f>
        <v>#VALUE!</v>
      </c>
    </row>
    <row r="977" spans="2:6" x14ac:dyDescent="0.2">
      <c r="B977" s="124" t="s">
        <v>29</v>
      </c>
      <c r="C977" s="83" t="s">
        <v>82</v>
      </c>
      <c r="D977" s="78" t="s">
        <v>76</v>
      </c>
      <c r="E977" s="78" t="s">
        <v>154</v>
      </c>
      <c r="F977" s="83" t="e">
        <f>COUNTIFS('[1]2022'!$H:$H,"MASSEUR",'[1]2022'!$L:$L,0,'[1]2022'!$AC:$AC,"05358 / BETSCH CELINE",'[1]2022'!$AD:$AD,2)</f>
        <v>#VALUE!</v>
      </c>
    </row>
    <row r="978" spans="2:6" x14ac:dyDescent="0.2">
      <c r="B978" s="124" t="s">
        <v>30</v>
      </c>
      <c r="C978" s="83" t="s">
        <v>82</v>
      </c>
      <c r="D978" s="78" t="s">
        <v>76</v>
      </c>
      <c r="E978" s="78" t="s">
        <v>154</v>
      </c>
      <c r="F978" s="83" t="e">
        <f>COUNTIFS('[1]2022'!$H:$H,"ORTHOPTISTE, ORTHOPHONISTE",'[1]2022'!$L:$L,0,'[1]2022'!$AC:$AC,"05358 / BETSCH CELINE",'[1]2022'!$AD:$AD,2)</f>
        <v>#VALUE!</v>
      </c>
    </row>
    <row r="979" spans="2:6" x14ac:dyDescent="0.2">
      <c r="B979" s="124" t="s">
        <v>31</v>
      </c>
      <c r="C979" s="83" t="s">
        <v>82</v>
      </c>
      <c r="D979" s="78" t="s">
        <v>76</v>
      </c>
      <c r="E979" s="78" t="s">
        <v>154</v>
      </c>
      <c r="F979" s="83" t="e">
        <f>COUNTIFS('[1]2022'!$H:$H,"PÉDICURE - PODOLOGUE",'[1]2022'!$L:$L,0,'[1]2022'!$AC:$AC,"05358 / BETSCH CELINE",'[1]2022'!$AD:$AD,2)</f>
        <v>#VALUE!</v>
      </c>
    </row>
    <row r="980" spans="2:6" x14ac:dyDescent="0.2">
      <c r="B980" s="124" t="s">
        <v>32</v>
      </c>
      <c r="C980" s="83" t="s">
        <v>82</v>
      </c>
      <c r="D980" s="78" t="s">
        <v>76</v>
      </c>
      <c r="E980" s="78" t="s">
        <v>154</v>
      </c>
      <c r="F980" s="83" t="e">
        <f>COUNTIFS('[1]2022'!$H:$H,"SAGE-FEMME",'[1]2022'!$L:$L,0,'[1]2022'!$AC:$AC,"05358 / BETSCH CELINE",'[1]2022'!$AD:$AD,2)</f>
        <v>#VALUE!</v>
      </c>
    </row>
    <row r="981" spans="2:6" x14ac:dyDescent="0.2">
      <c r="B981" s="124" t="s">
        <v>33</v>
      </c>
      <c r="C981" s="83" t="s">
        <v>82</v>
      </c>
      <c r="D981" s="78" t="s">
        <v>76</v>
      </c>
      <c r="E981" s="78" t="s">
        <v>154</v>
      </c>
      <c r="F981" s="83" t="e">
        <f>COUNTIFS('[1]2022'!$H:$H,"LABORATOIRE",'[1]2022'!$L:$L,0,'[1]2022'!$AC:$AC,"05358 / BETSCH CELINE",'[1]2022'!$AD:$AD,2)</f>
        <v>#VALUE!</v>
      </c>
    </row>
    <row r="982" spans="2:6" x14ac:dyDescent="0.2">
      <c r="B982" s="124" t="s">
        <v>34</v>
      </c>
      <c r="C982" s="83" t="s">
        <v>82</v>
      </c>
      <c r="D982" s="78" t="s">
        <v>76</v>
      </c>
      <c r="E982" s="78" t="s">
        <v>154</v>
      </c>
      <c r="F982" s="83" t="e">
        <f>COUNTIFS('[1]2022'!$H:$H,"FOURNISSEUR",'[1]2022'!$L:$L,0,'[1]2022'!$AC:$AC,"05358 / BETSCH CELINE",'[1]2022'!$AD:$AD,2)</f>
        <v>#VALUE!</v>
      </c>
    </row>
    <row r="983" spans="2:6" x14ac:dyDescent="0.2">
      <c r="B983" s="123" t="s">
        <v>26</v>
      </c>
      <c r="C983" s="83" t="s">
        <v>84</v>
      </c>
      <c r="D983" s="78" t="s">
        <v>76</v>
      </c>
      <c r="E983" s="78" t="s">
        <v>155</v>
      </c>
      <c r="F983" s="83"/>
    </row>
    <row r="984" spans="2:6" x14ac:dyDescent="0.2">
      <c r="B984" s="124" t="s">
        <v>27</v>
      </c>
      <c r="C984" s="83" t="s">
        <v>84</v>
      </c>
      <c r="D984" s="78" t="s">
        <v>76</v>
      </c>
      <c r="E984" s="78" t="s">
        <v>155</v>
      </c>
      <c r="F984" s="83"/>
    </row>
    <row r="985" spans="2:6" x14ac:dyDescent="0.2">
      <c r="B985" s="125" t="s">
        <v>78</v>
      </c>
      <c r="C985" s="83" t="s">
        <v>84</v>
      </c>
      <c r="D985" s="78" t="s">
        <v>76</v>
      </c>
      <c r="E985" s="78" t="s">
        <v>155</v>
      </c>
      <c r="F985" s="83"/>
    </row>
    <row r="986" spans="2:6" x14ac:dyDescent="0.2">
      <c r="B986" s="124" t="s">
        <v>28</v>
      </c>
      <c r="C986" s="83" t="s">
        <v>84</v>
      </c>
      <c r="D986" s="78" t="s">
        <v>76</v>
      </c>
      <c r="E986" s="78" t="s">
        <v>155</v>
      </c>
      <c r="F986" s="83"/>
    </row>
    <row r="987" spans="2:6" x14ac:dyDescent="0.2">
      <c r="B987" s="124" t="s">
        <v>29</v>
      </c>
      <c r="C987" s="83" t="s">
        <v>84</v>
      </c>
      <c r="D987" s="78" t="s">
        <v>76</v>
      </c>
      <c r="E987" s="78" t="s">
        <v>155</v>
      </c>
      <c r="F987" s="83"/>
    </row>
    <row r="988" spans="2:6" x14ac:dyDescent="0.2">
      <c r="B988" s="124" t="s">
        <v>30</v>
      </c>
      <c r="C988" s="83" t="s">
        <v>84</v>
      </c>
      <c r="D988" s="78" t="s">
        <v>76</v>
      </c>
      <c r="E988" s="78" t="s">
        <v>155</v>
      </c>
      <c r="F988" s="83"/>
    </row>
    <row r="989" spans="2:6" x14ac:dyDescent="0.2">
      <c r="B989" s="124" t="s">
        <v>31</v>
      </c>
      <c r="C989" s="83" t="s">
        <v>84</v>
      </c>
      <c r="D989" s="78" t="s">
        <v>76</v>
      </c>
      <c r="E989" s="78" t="s">
        <v>155</v>
      </c>
      <c r="F989" s="83"/>
    </row>
    <row r="990" spans="2:6" x14ac:dyDescent="0.2">
      <c r="B990" s="124" t="s">
        <v>32</v>
      </c>
      <c r="C990" s="83" t="s">
        <v>84</v>
      </c>
      <c r="D990" s="78" t="s">
        <v>76</v>
      </c>
      <c r="E990" s="78" t="s">
        <v>155</v>
      </c>
      <c r="F990" s="83"/>
    </row>
    <row r="991" spans="2:6" x14ac:dyDescent="0.2">
      <c r="B991" s="124" t="s">
        <v>33</v>
      </c>
      <c r="C991" s="83" t="s">
        <v>84</v>
      </c>
      <c r="D991" s="78" t="s">
        <v>76</v>
      </c>
      <c r="E991" s="78" t="s">
        <v>155</v>
      </c>
      <c r="F991" s="83"/>
    </row>
    <row r="992" spans="2:6" x14ac:dyDescent="0.2">
      <c r="B992" s="124" t="s">
        <v>34</v>
      </c>
      <c r="C992" s="83" t="s">
        <v>84</v>
      </c>
      <c r="D992" s="78" t="s">
        <v>76</v>
      </c>
      <c r="E992" s="78" t="s">
        <v>155</v>
      </c>
      <c r="F992" s="83"/>
    </row>
    <row r="993" spans="2:6" x14ac:dyDescent="0.2">
      <c r="B993" s="123" t="s">
        <v>26</v>
      </c>
      <c r="C993" s="83" t="s">
        <v>85</v>
      </c>
      <c r="D993" s="78" t="s">
        <v>76</v>
      </c>
      <c r="E993" s="78" t="s">
        <v>156</v>
      </c>
      <c r="F993" s="83"/>
    </row>
    <row r="994" spans="2:6" x14ac:dyDescent="0.2">
      <c r="B994" s="124" t="s">
        <v>27</v>
      </c>
      <c r="C994" s="83" t="s">
        <v>85</v>
      </c>
      <c r="D994" s="78" t="s">
        <v>76</v>
      </c>
      <c r="E994" s="78" t="s">
        <v>156</v>
      </c>
      <c r="F994" s="83"/>
    </row>
    <row r="995" spans="2:6" x14ac:dyDescent="0.2">
      <c r="B995" s="125" t="s">
        <v>78</v>
      </c>
      <c r="C995" s="83" t="s">
        <v>85</v>
      </c>
      <c r="D995" s="78" t="s">
        <v>76</v>
      </c>
      <c r="E995" s="78" t="s">
        <v>156</v>
      </c>
      <c r="F995" s="83"/>
    </row>
    <row r="996" spans="2:6" x14ac:dyDescent="0.2">
      <c r="B996" s="124" t="s">
        <v>28</v>
      </c>
      <c r="C996" s="83" t="s">
        <v>85</v>
      </c>
      <c r="D996" s="78" t="s">
        <v>76</v>
      </c>
      <c r="E996" s="78" t="s">
        <v>156</v>
      </c>
      <c r="F996" s="83"/>
    </row>
    <row r="997" spans="2:6" x14ac:dyDescent="0.2">
      <c r="B997" s="124" t="s">
        <v>29</v>
      </c>
      <c r="C997" s="83" t="s">
        <v>85</v>
      </c>
      <c r="D997" s="78" t="s">
        <v>76</v>
      </c>
      <c r="E997" s="78" t="s">
        <v>156</v>
      </c>
      <c r="F997" s="83"/>
    </row>
    <row r="998" spans="2:6" x14ac:dyDescent="0.2">
      <c r="B998" s="124" t="s">
        <v>30</v>
      </c>
      <c r="C998" s="83" t="s">
        <v>85</v>
      </c>
      <c r="D998" s="78" t="s">
        <v>76</v>
      </c>
      <c r="E998" s="78" t="s">
        <v>156</v>
      </c>
      <c r="F998" s="83"/>
    </row>
    <row r="999" spans="2:6" x14ac:dyDescent="0.2">
      <c r="B999" s="124" t="s">
        <v>31</v>
      </c>
      <c r="C999" s="83" t="s">
        <v>85</v>
      </c>
      <c r="D999" s="78" t="s">
        <v>76</v>
      </c>
      <c r="E999" s="78" t="s">
        <v>156</v>
      </c>
      <c r="F999" s="83"/>
    </row>
    <row r="1000" spans="2:6" x14ac:dyDescent="0.2">
      <c r="B1000" s="124" t="s">
        <v>32</v>
      </c>
      <c r="C1000" s="83" t="s">
        <v>85</v>
      </c>
      <c r="D1000" s="78" t="s">
        <v>76</v>
      </c>
      <c r="E1000" s="78" t="s">
        <v>156</v>
      </c>
      <c r="F1000" s="83"/>
    </row>
    <row r="1001" spans="2:6" x14ac:dyDescent="0.2">
      <c r="B1001" s="124" t="s">
        <v>33</v>
      </c>
      <c r="C1001" s="83" t="s">
        <v>85</v>
      </c>
      <c r="D1001" s="78" t="s">
        <v>76</v>
      </c>
      <c r="E1001" s="78" t="s">
        <v>156</v>
      </c>
      <c r="F1001" s="83"/>
    </row>
    <row r="1002" spans="2:6" x14ac:dyDescent="0.2">
      <c r="B1002" s="124" t="s">
        <v>34</v>
      </c>
      <c r="C1002" s="83" t="s">
        <v>85</v>
      </c>
      <c r="D1002" s="78" t="s">
        <v>76</v>
      </c>
      <c r="E1002" s="78" t="s">
        <v>156</v>
      </c>
      <c r="F1002" s="83"/>
    </row>
    <row r="1003" spans="2:6" x14ac:dyDescent="0.2">
      <c r="B1003" s="123" t="s">
        <v>26</v>
      </c>
      <c r="C1003" s="83" t="s">
        <v>86</v>
      </c>
      <c r="D1003" s="78" t="s">
        <v>76</v>
      </c>
      <c r="E1003" s="78" t="s">
        <v>157</v>
      </c>
      <c r="F1003" s="83"/>
    </row>
    <row r="1004" spans="2:6" x14ac:dyDescent="0.2">
      <c r="B1004" s="124" t="s">
        <v>27</v>
      </c>
      <c r="C1004" s="83" t="s">
        <v>86</v>
      </c>
      <c r="D1004" s="78" t="s">
        <v>76</v>
      </c>
      <c r="E1004" s="78" t="s">
        <v>157</v>
      </c>
      <c r="F1004" s="83"/>
    </row>
    <row r="1005" spans="2:6" x14ac:dyDescent="0.2">
      <c r="B1005" s="125" t="s">
        <v>78</v>
      </c>
      <c r="C1005" s="83" t="s">
        <v>86</v>
      </c>
      <c r="D1005" s="78" t="s">
        <v>76</v>
      </c>
      <c r="E1005" s="78" t="s">
        <v>157</v>
      </c>
      <c r="F1005" s="83"/>
    </row>
    <row r="1006" spans="2:6" x14ac:dyDescent="0.2">
      <c r="B1006" s="124" t="s">
        <v>28</v>
      </c>
      <c r="C1006" s="83" t="s">
        <v>86</v>
      </c>
      <c r="D1006" s="78" t="s">
        <v>76</v>
      </c>
      <c r="E1006" s="78" t="s">
        <v>157</v>
      </c>
      <c r="F1006" s="83"/>
    </row>
    <row r="1007" spans="2:6" x14ac:dyDescent="0.2">
      <c r="B1007" s="124" t="s">
        <v>29</v>
      </c>
      <c r="C1007" s="83" t="s">
        <v>86</v>
      </c>
      <c r="D1007" s="78" t="s">
        <v>76</v>
      </c>
      <c r="E1007" s="78" t="s">
        <v>157</v>
      </c>
      <c r="F1007" s="83"/>
    </row>
    <row r="1008" spans="2:6" x14ac:dyDescent="0.2">
      <c r="B1008" s="124" t="s">
        <v>30</v>
      </c>
      <c r="C1008" s="83" t="s">
        <v>86</v>
      </c>
      <c r="D1008" s="78" t="s">
        <v>76</v>
      </c>
      <c r="E1008" s="78" t="s">
        <v>157</v>
      </c>
      <c r="F1008" s="83"/>
    </row>
    <row r="1009" spans="2:6" x14ac:dyDescent="0.2">
      <c r="B1009" s="124" t="s">
        <v>31</v>
      </c>
      <c r="C1009" s="83" t="s">
        <v>86</v>
      </c>
      <c r="D1009" s="78" t="s">
        <v>76</v>
      </c>
      <c r="E1009" s="78" t="s">
        <v>157</v>
      </c>
      <c r="F1009" s="83"/>
    </row>
    <row r="1010" spans="2:6" x14ac:dyDescent="0.2">
      <c r="B1010" s="124" t="s">
        <v>32</v>
      </c>
      <c r="C1010" s="83" t="s">
        <v>86</v>
      </c>
      <c r="D1010" s="78" t="s">
        <v>76</v>
      </c>
      <c r="E1010" s="78" t="s">
        <v>157</v>
      </c>
      <c r="F1010" s="83"/>
    </row>
    <row r="1011" spans="2:6" x14ac:dyDescent="0.2">
      <c r="B1011" s="124" t="s">
        <v>33</v>
      </c>
      <c r="C1011" s="83" t="s">
        <v>86</v>
      </c>
      <c r="D1011" s="78" t="s">
        <v>76</v>
      </c>
      <c r="E1011" s="78" t="s">
        <v>157</v>
      </c>
      <c r="F1011" s="83"/>
    </row>
    <row r="1012" spans="2:6" x14ac:dyDescent="0.2">
      <c r="B1012" s="124" t="s">
        <v>34</v>
      </c>
      <c r="C1012" s="83" t="s">
        <v>86</v>
      </c>
      <c r="D1012" s="78" t="s">
        <v>76</v>
      </c>
      <c r="E1012" s="78" t="s">
        <v>157</v>
      </c>
      <c r="F1012" s="83"/>
    </row>
    <row r="1013" spans="2:6" x14ac:dyDescent="0.2">
      <c r="B1013" s="123" t="s">
        <v>26</v>
      </c>
      <c r="C1013" s="83" t="s">
        <v>87</v>
      </c>
      <c r="D1013" s="78" t="s">
        <v>76</v>
      </c>
      <c r="E1013" s="78" t="s">
        <v>158</v>
      </c>
      <c r="F1013" s="83"/>
    </row>
    <row r="1014" spans="2:6" x14ac:dyDescent="0.2">
      <c r="B1014" s="124" t="s">
        <v>27</v>
      </c>
      <c r="C1014" s="83" t="s">
        <v>87</v>
      </c>
      <c r="D1014" s="78" t="s">
        <v>76</v>
      </c>
      <c r="E1014" s="78" t="s">
        <v>158</v>
      </c>
      <c r="F1014" s="83"/>
    </row>
    <row r="1015" spans="2:6" x14ac:dyDescent="0.2">
      <c r="B1015" s="125" t="s">
        <v>78</v>
      </c>
      <c r="C1015" s="83" t="s">
        <v>87</v>
      </c>
      <c r="D1015" s="78" t="s">
        <v>76</v>
      </c>
      <c r="E1015" s="78" t="s">
        <v>158</v>
      </c>
      <c r="F1015" s="83"/>
    </row>
    <row r="1016" spans="2:6" x14ac:dyDescent="0.2">
      <c r="B1016" s="124" t="s">
        <v>28</v>
      </c>
      <c r="C1016" s="83" t="s">
        <v>87</v>
      </c>
      <c r="D1016" s="78" t="s">
        <v>76</v>
      </c>
      <c r="E1016" s="78" t="s">
        <v>158</v>
      </c>
      <c r="F1016" s="83"/>
    </row>
    <row r="1017" spans="2:6" x14ac:dyDescent="0.2">
      <c r="B1017" s="124" t="s">
        <v>29</v>
      </c>
      <c r="C1017" s="83" t="s">
        <v>87</v>
      </c>
      <c r="D1017" s="78" t="s">
        <v>76</v>
      </c>
      <c r="E1017" s="78" t="s">
        <v>158</v>
      </c>
      <c r="F1017" s="83"/>
    </row>
    <row r="1018" spans="2:6" x14ac:dyDescent="0.2">
      <c r="B1018" s="124" t="s">
        <v>30</v>
      </c>
      <c r="C1018" s="83" t="s">
        <v>87</v>
      </c>
      <c r="D1018" s="78" t="s">
        <v>76</v>
      </c>
      <c r="E1018" s="78" t="s">
        <v>158</v>
      </c>
      <c r="F1018" s="83"/>
    </row>
    <row r="1019" spans="2:6" x14ac:dyDescent="0.2">
      <c r="B1019" s="124" t="s">
        <v>31</v>
      </c>
      <c r="C1019" s="83" t="s">
        <v>87</v>
      </c>
      <c r="D1019" s="78" t="s">
        <v>76</v>
      </c>
      <c r="E1019" s="78" t="s">
        <v>158</v>
      </c>
      <c r="F1019" s="83"/>
    </row>
    <row r="1020" spans="2:6" x14ac:dyDescent="0.2">
      <c r="B1020" s="124" t="s">
        <v>32</v>
      </c>
      <c r="C1020" s="83" t="s">
        <v>87</v>
      </c>
      <c r="D1020" s="78" t="s">
        <v>76</v>
      </c>
      <c r="E1020" s="78" t="s">
        <v>158</v>
      </c>
      <c r="F1020" s="83"/>
    </row>
    <row r="1021" spans="2:6" x14ac:dyDescent="0.2">
      <c r="B1021" s="124" t="s">
        <v>33</v>
      </c>
      <c r="C1021" s="83" t="s">
        <v>87</v>
      </c>
      <c r="D1021" s="78" t="s">
        <v>76</v>
      </c>
      <c r="E1021" s="78" t="s">
        <v>158</v>
      </c>
      <c r="F1021" s="83"/>
    </row>
    <row r="1022" spans="2:6" x14ac:dyDescent="0.2">
      <c r="B1022" s="124" t="s">
        <v>34</v>
      </c>
      <c r="C1022" s="83" t="s">
        <v>87</v>
      </c>
      <c r="D1022" s="78" t="s">
        <v>76</v>
      </c>
      <c r="E1022" s="78" t="s">
        <v>158</v>
      </c>
      <c r="F1022" s="83"/>
    </row>
    <row r="1023" spans="2:6" x14ac:dyDescent="0.2">
      <c r="B1023" s="123" t="s">
        <v>26</v>
      </c>
      <c r="C1023" s="83" t="s">
        <v>88</v>
      </c>
      <c r="D1023" s="78" t="s">
        <v>76</v>
      </c>
      <c r="E1023" s="78" t="s">
        <v>159</v>
      </c>
      <c r="F1023" s="83"/>
    </row>
    <row r="1024" spans="2:6" x14ac:dyDescent="0.2">
      <c r="B1024" s="124" t="s">
        <v>27</v>
      </c>
      <c r="C1024" s="83" t="s">
        <v>88</v>
      </c>
      <c r="D1024" s="78" t="s">
        <v>76</v>
      </c>
      <c r="E1024" s="78" t="s">
        <v>159</v>
      </c>
      <c r="F1024" s="83"/>
    </row>
    <row r="1025" spans="2:6" x14ac:dyDescent="0.2">
      <c r="B1025" s="125" t="s">
        <v>78</v>
      </c>
      <c r="C1025" s="83" t="s">
        <v>88</v>
      </c>
      <c r="D1025" s="78" t="s">
        <v>76</v>
      </c>
      <c r="E1025" s="78" t="s">
        <v>159</v>
      </c>
      <c r="F1025" s="83"/>
    </row>
    <row r="1026" spans="2:6" x14ac:dyDescent="0.2">
      <c r="B1026" s="124" t="s">
        <v>28</v>
      </c>
      <c r="C1026" s="83" t="s">
        <v>88</v>
      </c>
      <c r="D1026" s="78" t="s">
        <v>76</v>
      </c>
      <c r="E1026" s="78" t="s">
        <v>159</v>
      </c>
      <c r="F1026" s="83"/>
    </row>
    <row r="1027" spans="2:6" x14ac:dyDescent="0.2">
      <c r="B1027" s="124" t="s">
        <v>29</v>
      </c>
      <c r="C1027" s="83" t="s">
        <v>88</v>
      </c>
      <c r="D1027" s="78" t="s">
        <v>76</v>
      </c>
      <c r="E1027" s="78" t="s">
        <v>159</v>
      </c>
      <c r="F1027" s="83"/>
    </row>
    <row r="1028" spans="2:6" x14ac:dyDescent="0.2">
      <c r="B1028" s="124" t="s">
        <v>30</v>
      </c>
      <c r="C1028" s="83" t="s">
        <v>88</v>
      </c>
      <c r="D1028" s="78" t="s">
        <v>76</v>
      </c>
      <c r="E1028" s="78" t="s">
        <v>159</v>
      </c>
      <c r="F1028" s="83"/>
    </row>
    <row r="1029" spans="2:6" x14ac:dyDescent="0.2">
      <c r="B1029" s="124" t="s">
        <v>31</v>
      </c>
      <c r="C1029" s="83" t="s">
        <v>88</v>
      </c>
      <c r="D1029" s="78" t="s">
        <v>76</v>
      </c>
      <c r="E1029" s="78" t="s">
        <v>159</v>
      </c>
      <c r="F1029" s="83"/>
    </row>
    <row r="1030" spans="2:6" x14ac:dyDescent="0.2">
      <c r="B1030" s="124" t="s">
        <v>32</v>
      </c>
      <c r="C1030" s="83" t="s">
        <v>88</v>
      </c>
      <c r="D1030" s="78" t="s">
        <v>76</v>
      </c>
      <c r="E1030" s="78" t="s">
        <v>159</v>
      </c>
      <c r="F1030" s="83"/>
    </row>
    <row r="1031" spans="2:6" x14ac:dyDescent="0.2">
      <c r="B1031" s="124" t="s">
        <v>33</v>
      </c>
      <c r="C1031" s="83" t="s">
        <v>88</v>
      </c>
      <c r="D1031" s="78" t="s">
        <v>76</v>
      </c>
      <c r="E1031" s="78" t="s">
        <v>159</v>
      </c>
      <c r="F1031" s="83"/>
    </row>
    <row r="1032" spans="2:6" x14ac:dyDescent="0.2">
      <c r="B1032" s="124" t="s">
        <v>34</v>
      </c>
      <c r="C1032" s="83" t="s">
        <v>88</v>
      </c>
      <c r="D1032" s="78" t="s">
        <v>76</v>
      </c>
      <c r="E1032" s="78" t="s">
        <v>159</v>
      </c>
      <c r="F1032" s="83"/>
    </row>
    <row r="1033" spans="2:6" x14ac:dyDescent="0.2">
      <c r="B1033" s="123" t="s">
        <v>26</v>
      </c>
      <c r="C1033" s="83" t="s">
        <v>89</v>
      </c>
      <c r="D1033" s="78" t="s">
        <v>76</v>
      </c>
      <c r="E1033" s="78" t="s">
        <v>160</v>
      </c>
      <c r="F1033" s="83"/>
    </row>
    <row r="1034" spans="2:6" x14ac:dyDescent="0.2">
      <c r="B1034" s="124" t="s">
        <v>27</v>
      </c>
      <c r="C1034" s="83" t="s">
        <v>89</v>
      </c>
      <c r="D1034" s="78" t="s">
        <v>76</v>
      </c>
      <c r="E1034" s="78" t="s">
        <v>160</v>
      </c>
      <c r="F1034" s="83"/>
    </row>
    <row r="1035" spans="2:6" x14ac:dyDescent="0.2">
      <c r="B1035" s="125" t="s">
        <v>78</v>
      </c>
      <c r="C1035" s="83" t="s">
        <v>90</v>
      </c>
      <c r="D1035" s="78" t="s">
        <v>76</v>
      </c>
      <c r="E1035" s="78" t="s">
        <v>161</v>
      </c>
      <c r="F1035" s="83"/>
    </row>
    <row r="1036" spans="2:6" x14ac:dyDescent="0.2">
      <c r="B1036" s="124" t="s">
        <v>28</v>
      </c>
      <c r="C1036" s="83" t="s">
        <v>90</v>
      </c>
      <c r="D1036" s="78" t="s">
        <v>76</v>
      </c>
      <c r="E1036" s="78" t="s">
        <v>161</v>
      </c>
      <c r="F1036" s="83"/>
    </row>
    <row r="1037" spans="2:6" x14ac:dyDescent="0.2">
      <c r="B1037" s="124" t="s">
        <v>29</v>
      </c>
      <c r="C1037" s="83" t="s">
        <v>90</v>
      </c>
      <c r="D1037" s="78" t="s">
        <v>76</v>
      </c>
      <c r="E1037" s="78" t="s">
        <v>161</v>
      </c>
      <c r="F1037" s="83"/>
    </row>
    <row r="1038" spans="2:6" x14ac:dyDescent="0.2">
      <c r="B1038" s="124" t="s">
        <v>30</v>
      </c>
      <c r="C1038" s="83" t="s">
        <v>90</v>
      </c>
      <c r="D1038" s="78" t="s">
        <v>76</v>
      </c>
      <c r="E1038" s="78" t="s">
        <v>161</v>
      </c>
      <c r="F1038" s="83"/>
    </row>
    <row r="1039" spans="2:6" x14ac:dyDescent="0.2">
      <c r="B1039" s="124" t="s">
        <v>31</v>
      </c>
      <c r="C1039" s="83" t="s">
        <v>90</v>
      </c>
      <c r="D1039" s="78" t="s">
        <v>76</v>
      </c>
      <c r="E1039" s="78" t="s">
        <v>161</v>
      </c>
      <c r="F1039" s="83"/>
    </row>
    <row r="1040" spans="2:6" x14ac:dyDescent="0.2">
      <c r="B1040" s="124" t="s">
        <v>32</v>
      </c>
      <c r="C1040" s="83" t="s">
        <v>90</v>
      </c>
      <c r="D1040" s="78" t="s">
        <v>76</v>
      </c>
      <c r="E1040" s="78" t="s">
        <v>161</v>
      </c>
      <c r="F1040" s="83"/>
    </row>
    <row r="1041" spans="2:6" x14ac:dyDescent="0.2">
      <c r="B1041" s="124" t="s">
        <v>33</v>
      </c>
      <c r="C1041" s="83" t="s">
        <v>90</v>
      </c>
      <c r="D1041" s="78" t="s">
        <v>76</v>
      </c>
      <c r="E1041" s="78" t="s">
        <v>161</v>
      </c>
      <c r="F1041" s="83"/>
    </row>
    <row r="1042" spans="2:6" x14ac:dyDescent="0.2">
      <c r="B1042" s="124" t="s">
        <v>34</v>
      </c>
      <c r="C1042" s="83" t="s">
        <v>90</v>
      </c>
      <c r="D1042" s="78" t="s">
        <v>76</v>
      </c>
      <c r="E1042" s="78" t="s">
        <v>161</v>
      </c>
      <c r="F1042" s="83"/>
    </row>
    <row r="1043" spans="2:6" x14ac:dyDescent="0.2">
      <c r="B1043" s="123" t="s">
        <v>26</v>
      </c>
      <c r="C1043" s="83" t="s">
        <v>91</v>
      </c>
      <c r="D1043" s="78" t="s">
        <v>76</v>
      </c>
      <c r="E1043" s="78" t="s">
        <v>162</v>
      </c>
      <c r="F1043" s="83"/>
    </row>
    <row r="1044" spans="2:6" x14ac:dyDescent="0.2">
      <c r="B1044" s="124" t="s">
        <v>27</v>
      </c>
      <c r="C1044" s="83" t="s">
        <v>91</v>
      </c>
      <c r="D1044" s="78" t="s">
        <v>76</v>
      </c>
      <c r="E1044" s="78" t="s">
        <v>162</v>
      </c>
      <c r="F1044" s="83"/>
    </row>
    <row r="1045" spans="2:6" x14ac:dyDescent="0.2">
      <c r="B1045" s="125" t="s">
        <v>78</v>
      </c>
      <c r="C1045" s="83" t="s">
        <v>91</v>
      </c>
      <c r="D1045" s="78" t="s">
        <v>76</v>
      </c>
      <c r="E1045" s="78" t="s">
        <v>162</v>
      </c>
      <c r="F1045" s="83"/>
    </row>
    <row r="1046" spans="2:6" x14ac:dyDescent="0.2">
      <c r="B1046" s="124" t="s">
        <v>28</v>
      </c>
      <c r="C1046" s="83" t="s">
        <v>91</v>
      </c>
      <c r="D1046" s="78" t="s">
        <v>76</v>
      </c>
      <c r="E1046" s="78" t="s">
        <v>162</v>
      </c>
      <c r="F1046" s="83"/>
    </row>
    <row r="1047" spans="2:6" x14ac:dyDescent="0.2">
      <c r="B1047" s="124" t="s">
        <v>29</v>
      </c>
      <c r="C1047" s="83" t="s">
        <v>91</v>
      </c>
      <c r="D1047" s="78" t="s">
        <v>76</v>
      </c>
      <c r="E1047" s="78" t="s">
        <v>162</v>
      </c>
      <c r="F1047" s="83"/>
    </row>
    <row r="1048" spans="2:6" x14ac:dyDescent="0.2">
      <c r="B1048" s="124" t="s">
        <v>30</v>
      </c>
      <c r="C1048" s="83" t="s">
        <v>91</v>
      </c>
      <c r="D1048" s="78" t="s">
        <v>76</v>
      </c>
      <c r="E1048" s="78" t="s">
        <v>162</v>
      </c>
      <c r="F1048" s="83"/>
    </row>
    <row r="1049" spans="2:6" x14ac:dyDescent="0.2">
      <c r="B1049" s="124" t="s">
        <v>31</v>
      </c>
      <c r="C1049" s="83" t="s">
        <v>91</v>
      </c>
      <c r="D1049" s="78" t="s">
        <v>76</v>
      </c>
      <c r="E1049" s="78" t="s">
        <v>162</v>
      </c>
      <c r="F1049" s="83"/>
    </row>
    <row r="1050" spans="2:6" x14ac:dyDescent="0.2">
      <c r="B1050" s="124" t="s">
        <v>32</v>
      </c>
      <c r="C1050" s="83" t="s">
        <v>91</v>
      </c>
      <c r="D1050" s="78" t="s">
        <v>76</v>
      </c>
      <c r="E1050" s="78" t="s">
        <v>162</v>
      </c>
      <c r="F1050" s="83"/>
    </row>
    <row r="1051" spans="2:6" x14ac:dyDescent="0.2">
      <c r="B1051" s="124" t="s">
        <v>33</v>
      </c>
      <c r="C1051" s="83" t="s">
        <v>91</v>
      </c>
      <c r="D1051" s="78" t="s">
        <v>76</v>
      </c>
      <c r="E1051" s="78" t="s">
        <v>162</v>
      </c>
      <c r="F1051" s="83"/>
    </row>
    <row r="1052" spans="2:6" x14ac:dyDescent="0.2">
      <c r="B1052" s="124" t="s">
        <v>34</v>
      </c>
      <c r="C1052" s="83" t="s">
        <v>91</v>
      </c>
      <c r="D1052" s="78" t="s">
        <v>76</v>
      </c>
      <c r="E1052" s="78" t="s">
        <v>162</v>
      </c>
      <c r="F1052" s="83"/>
    </row>
    <row r="1053" spans="2:6" x14ac:dyDescent="0.2">
      <c r="B1053" s="123" t="s">
        <v>26</v>
      </c>
      <c r="C1053" s="83" t="s">
        <v>92</v>
      </c>
      <c r="D1053" s="78" t="s">
        <v>76</v>
      </c>
      <c r="E1053" s="78" t="s">
        <v>163</v>
      </c>
      <c r="F1053" s="83"/>
    </row>
    <row r="1054" spans="2:6" x14ac:dyDescent="0.2">
      <c r="B1054" s="124" t="s">
        <v>27</v>
      </c>
      <c r="C1054" s="83" t="s">
        <v>92</v>
      </c>
      <c r="D1054" s="78" t="s">
        <v>76</v>
      </c>
      <c r="E1054" s="78" t="s">
        <v>163</v>
      </c>
      <c r="F1054" s="83"/>
    </row>
    <row r="1055" spans="2:6" x14ac:dyDescent="0.2">
      <c r="B1055" s="125" t="s">
        <v>78</v>
      </c>
      <c r="C1055" s="83" t="s">
        <v>92</v>
      </c>
      <c r="D1055" s="78" t="s">
        <v>76</v>
      </c>
      <c r="E1055" s="78" t="s">
        <v>163</v>
      </c>
      <c r="F1055" s="83"/>
    </row>
    <row r="1056" spans="2:6" x14ac:dyDescent="0.2">
      <c r="B1056" s="124" t="s">
        <v>28</v>
      </c>
      <c r="C1056" s="83" t="s">
        <v>92</v>
      </c>
      <c r="D1056" s="78" t="s">
        <v>76</v>
      </c>
      <c r="E1056" s="78" t="s">
        <v>163</v>
      </c>
      <c r="F1056" s="83"/>
    </row>
    <row r="1057" spans="2:6" x14ac:dyDescent="0.2">
      <c r="B1057" s="124" t="s">
        <v>29</v>
      </c>
      <c r="C1057" s="83" t="s">
        <v>92</v>
      </c>
      <c r="D1057" s="78" t="s">
        <v>76</v>
      </c>
      <c r="E1057" s="78" t="s">
        <v>163</v>
      </c>
      <c r="F1057" s="83"/>
    </row>
    <row r="1058" spans="2:6" x14ac:dyDescent="0.2">
      <c r="B1058" s="124" t="s">
        <v>30</v>
      </c>
      <c r="C1058" s="83" t="s">
        <v>92</v>
      </c>
      <c r="D1058" s="78" t="s">
        <v>76</v>
      </c>
      <c r="E1058" s="78" t="s">
        <v>163</v>
      </c>
      <c r="F1058" s="83"/>
    </row>
    <row r="1059" spans="2:6" x14ac:dyDescent="0.2">
      <c r="B1059" s="124" t="s">
        <v>31</v>
      </c>
      <c r="C1059" s="83" t="s">
        <v>92</v>
      </c>
      <c r="D1059" s="78" t="s">
        <v>76</v>
      </c>
      <c r="E1059" s="78" t="s">
        <v>163</v>
      </c>
      <c r="F1059" s="83"/>
    </row>
    <row r="1060" spans="2:6" x14ac:dyDescent="0.2">
      <c r="B1060" s="124" t="s">
        <v>32</v>
      </c>
      <c r="C1060" s="83" t="s">
        <v>92</v>
      </c>
      <c r="D1060" s="78" t="s">
        <v>76</v>
      </c>
      <c r="E1060" s="78" t="s">
        <v>163</v>
      </c>
      <c r="F1060" s="83"/>
    </row>
    <row r="1061" spans="2:6" x14ac:dyDescent="0.2">
      <c r="B1061" s="124" t="s">
        <v>33</v>
      </c>
      <c r="C1061" s="83" t="s">
        <v>92</v>
      </c>
      <c r="D1061" s="78" t="s">
        <v>76</v>
      </c>
      <c r="E1061" s="78" t="s">
        <v>163</v>
      </c>
      <c r="F1061" s="83"/>
    </row>
    <row r="1062" spans="2:6" x14ac:dyDescent="0.2">
      <c r="B1062" s="124" t="s">
        <v>34</v>
      </c>
      <c r="C1062" s="83" t="s">
        <v>92</v>
      </c>
      <c r="D1062" s="78" t="s">
        <v>76</v>
      </c>
      <c r="E1062" s="78" t="s">
        <v>163</v>
      </c>
      <c r="F1062" s="83"/>
    </row>
    <row r="1063" spans="2:6" x14ac:dyDescent="0.2">
      <c r="B1063" s="123" t="s">
        <v>26</v>
      </c>
      <c r="C1063" s="83" t="s">
        <v>93</v>
      </c>
      <c r="D1063" s="78" t="s">
        <v>76</v>
      </c>
      <c r="E1063" s="78" t="s">
        <v>164</v>
      </c>
      <c r="F1063" s="83"/>
    </row>
    <row r="1064" spans="2:6" x14ac:dyDescent="0.2">
      <c r="B1064" s="124" t="s">
        <v>27</v>
      </c>
      <c r="C1064" s="83" t="s">
        <v>93</v>
      </c>
      <c r="D1064" s="78" t="s">
        <v>76</v>
      </c>
      <c r="E1064" s="78" t="s">
        <v>164</v>
      </c>
      <c r="F1064" s="83"/>
    </row>
    <row r="1065" spans="2:6" x14ac:dyDescent="0.2">
      <c r="B1065" s="125" t="s">
        <v>78</v>
      </c>
      <c r="C1065" s="83" t="s">
        <v>93</v>
      </c>
      <c r="D1065" s="78" t="s">
        <v>76</v>
      </c>
      <c r="E1065" s="78" t="s">
        <v>164</v>
      </c>
      <c r="F1065" s="83"/>
    </row>
    <row r="1066" spans="2:6" x14ac:dyDescent="0.2">
      <c r="B1066" s="124" t="s">
        <v>28</v>
      </c>
      <c r="C1066" s="83" t="s">
        <v>93</v>
      </c>
      <c r="D1066" s="78" t="s">
        <v>76</v>
      </c>
      <c r="E1066" s="78" t="s">
        <v>164</v>
      </c>
      <c r="F1066" s="83"/>
    </row>
    <row r="1067" spans="2:6" x14ac:dyDescent="0.2">
      <c r="B1067" s="124" t="s">
        <v>29</v>
      </c>
      <c r="C1067" s="83" t="s">
        <v>93</v>
      </c>
      <c r="D1067" s="78" t="s">
        <v>76</v>
      </c>
      <c r="E1067" s="78" t="s">
        <v>164</v>
      </c>
      <c r="F1067" s="83"/>
    </row>
    <row r="1068" spans="2:6" x14ac:dyDescent="0.2">
      <c r="B1068" s="124" t="s">
        <v>30</v>
      </c>
      <c r="C1068" s="83" t="s">
        <v>93</v>
      </c>
      <c r="D1068" s="78" t="s">
        <v>76</v>
      </c>
      <c r="E1068" s="78" t="s">
        <v>164</v>
      </c>
      <c r="F1068" s="83"/>
    </row>
    <row r="1069" spans="2:6" x14ac:dyDescent="0.2">
      <c r="B1069" s="124" t="s">
        <v>31</v>
      </c>
      <c r="C1069" s="83" t="s">
        <v>93</v>
      </c>
      <c r="D1069" s="78" t="s">
        <v>76</v>
      </c>
      <c r="E1069" s="78" t="s">
        <v>164</v>
      </c>
      <c r="F1069" s="83"/>
    </row>
    <row r="1070" spans="2:6" x14ac:dyDescent="0.2">
      <c r="B1070" s="124" t="s">
        <v>32</v>
      </c>
      <c r="C1070" s="83" t="s">
        <v>93</v>
      </c>
      <c r="D1070" s="78" t="s">
        <v>76</v>
      </c>
      <c r="E1070" s="78" t="s">
        <v>164</v>
      </c>
      <c r="F1070" s="83"/>
    </row>
    <row r="1071" spans="2:6" x14ac:dyDescent="0.2">
      <c r="B1071" s="124" t="s">
        <v>33</v>
      </c>
      <c r="C1071" s="83" t="s">
        <v>93</v>
      </c>
      <c r="D1071" s="78" t="s">
        <v>76</v>
      </c>
      <c r="E1071" s="78" t="s">
        <v>164</v>
      </c>
      <c r="F1071" s="83"/>
    </row>
    <row r="1072" spans="2:6" x14ac:dyDescent="0.2">
      <c r="B1072" s="124" t="s">
        <v>34</v>
      </c>
      <c r="C1072" s="83" t="s">
        <v>93</v>
      </c>
      <c r="D1072" s="78" t="s">
        <v>76</v>
      </c>
      <c r="E1072" s="78" t="s">
        <v>164</v>
      </c>
      <c r="F1072" s="83"/>
    </row>
    <row r="1073" spans="2:6" x14ac:dyDescent="0.2">
      <c r="B1073" s="123" t="s">
        <v>26</v>
      </c>
      <c r="C1073" s="83" t="s">
        <v>94</v>
      </c>
      <c r="D1073" s="78" t="s">
        <v>76</v>
      </c>
      <c r="E1073" s="78" t="s">
        <v>165</v>
      </c>
      <c r="F1073" s="83"/>
    </row>
    <row r="1074" spans="2:6" x14ac:dyDescent="0.2">
      <c r="B1074" s="124" t="s">
        <v>27</v>
      </c>
      <c r="C1074" s="83" t="s">
        <v>94</v>
      </c>
      <c r="D1074" s="78" t="s">
        <v>76</v>
      </c>
      <c r="E1074" s="78" t="s">
        <v>165</v>
      </c>
      <c r="F1074" s="83"/>
    </row>
    <row r="1075" spans="2:6" x14ac:dyDescent="0.2">
      <c r="B1075" s="125" t="s">
        <v>78</v>
      </c>
      <c r="C1075" s="83" t="s">
        <v>95</v>
      </c>
      <c r="D1075" s="78" t="s">
        <v>76</v>
      </c>
      <c r="E1075" s="78" t="s">
        <v>166</v>
      </c>
      <c r="F1075" s="83"/>
    </row>
    <row r="1076" spans="2:6" x14ac:dyDescent="0.2">
      <c r="B1076" s="124" t="s">
        <v>28</v>
      </c>
      <c r="C1076" s="83" t="s">
        <v>95</v>
      </c>
      <c r="D1076" s="78" t="s">
        <v>76</v>
      </c>
      <c r="E1076" s="78" t="s">
        <v>166</v>
      </c>
      <c r="F1076" s="83"/>
    </row>
    <row r="1077" spans="2:6" x14ac:dyDescent="0.2">
      <c r="B1077" s="124" t="s">
        <v>29</v>
      </c>
      <c r="C1077" s="83" t="s">
        <v>95</v>
      </c>
      <c r="D1077" s="78" t="s">
        <v>76</v>
      </c>
      <c r="E1077" s="78" t="s">
        <v>166</v>
      </c>
      <c r="F1077" s="83"/>
    </row>
    <row r="1078" spans="2:6" x14ac:dyDescent="0.2">
      <c r="B1078" s="124" t="s">
        <v>30</v>
      </c>
      <c r="C1078" s="83" t="s">
        <v>95</v>
      </c>
      <c r="D1078" s="78" t="s">
        <v>76</v>
      </c>
      <c r="E1078" s="78" t="s">
        <v>166</v>
      </c>
      <c r="F1078" s="83"/>
    </row>
    <row r="1079" spans="2:6" x14ac:dyDescent="0.2">
      <c r="B1079" s="124" t="s">
        <v>31</v>
      </c>
      <c r="C1079" s="83" t="s">
        <v>95</v>
      </c>
      <c r="D1079" s="78" t="s">
        <v>76</v>
      </c>
      <c r="E1079" s="78" t="s">
        <v>166</v>
      </c>
      <c r="F1079" s="83"/>
    </row>
    <row r="1080" spans="2:6" x14ac:dyDescent="0.2">
      <c r="B1080" s="124" t="s">
        <v>32</v>
      </c>
      <c r="C1080" s="83" t="s">
        <v>95</v>
      </c>
      <c r="D1080" s="78" t="s">
        <v>76</v>
      </c>
      <c r="E1080" s="78" t="s">
        <v>166</v>
      </c>
      <c r="F1080" s="83"/>
    </row>
    <row r="1081" spans="2:6" x14ac:dyDescent="0.2">
      <c r="B1081" s="124" t="s">
        <v>33</v>
      </c>
      <c r="C1081" s="83" t="s">
        <v>95</v>
      </c>
      <c r="D1081" s="78" t="s">
        <v>76</v>
      </c>
      <c r="E1081" s="78" t="s">
        <v>166</v>
      </c>
      <c r="F1081" s="83"/>
    </row>
    <row r="1082" spans="2:6" x14ac:dyDescent="0.2">
      <c r="B1082" s="124" t="s">
        <v>34</v>
      </c>
      <c r="C1082" s="83" t="s">
        <v>95</v>
      </c>
      <c r="D1082" s="78" t="s">
        <v>76</v>
      </c>
      <c r="E1082" s="78" t="s">
        <v>166</v>
      </c>
      <c r="F1082" s="83"/>
    </row>
    <row r="1083" spans="2:6" x14ac:dyDescent="0.2">
      <c r="B1083" s="123" t="s">
        <v>26</v>
      </c>
      <c r="C1083" s="83" t="s">
        <v>81</v>
      </c>
      <c r="D1083" s="78" t="s">
        <v>17</v>
      </c>
      <c r="E1083" s="78" t="s">
        <v>167</v>
      </c>
      <c r="F1083" s="83" t="e">
        <f>COUNTIFS('[1]2022'!$K:$K,"MG",'[1]2022'!$L:$L,0,'[1]2022'!$AC:$AC,"05358 / BETSCH CELINE",'[1]2022'!$AD:$AD,1)</f>
        <v>#VALUE!</v>
      </c>
    </row>
    <row r="1084" spans="2:6" x14ac:dyDescent="0.2">
      <c r="B1084" s="124" t="s">
        <v>27</v>
      </c>
      <c r="C1084" s="83" t="s">
        <v>81</v>
      </c>
      <c r="D1084" s="78" t="s">
        <v>17</v>
      </c>
      <c r="E1084" s="78" t="s">
        <v>167</v>
      </c>
      <c r="F1084" s="83" t="e">
        <f>COUNTIFS('[1]2022'!$K:$K,"MS",'[1]2022'!$L:$L,0,'[1]2022'!$AC:$AC,"05358 / BETSCH CELINE",'[1]2022'!$AD:$AD,1)</f>
        <v>#VALUE!</v>
      </c>
    </row>
    <row r="1085" spans="2:6" x14ac:dyDescent="0.2">
      <c r="B1085" s="125" t="s">
        <v>78</v>
      </c>
      <c r="C1085" s="83" t="s">
        <v>81</v>
      </c>
      <c r="D1085" s="78" t="s">
        <v>17</v>
      </c>
      <c r="E1085" s="78" t="s">
        <v>167</v>
      </c>
      <c r="F1085" s="83" t="e">
        <f>COUNTIFS('[1]2022'!$H:$H,"DENTISTE",'[1]2022'!$L:$L,0,'[1]2022'!$AC:$AC,"05358 / BETSCH CELINE",'[1]2022'!$AD:$AD,1)</f>
        <v>#VALUE!</v>
      </c>
    </row>
    <row r="1086" spans="2:6" x14ac:dyDescent="0.2">
      <c r="B1086" s="124" t="s">
        <v>28</v>
      </c>
      <c r="C1086" s="83" t="s">
        <v>81</v>
      </c>
      <c r="D1086" s="78" t="s">
        <v>17</v>
      </c>
      <c r="E1086" s="78" t="s">
        <v>167</v>
      </c>
      <c r="F1086" s="83" t="e">
        <f>COUNTIFS('[1]2022'!$H:$H,"INFIRMIER",'[1]2022'!$L:$L,0,'[1]2022'!$AC:$AC,"05358 / BETSCH CELINE",'[1]2022'!$AD:$AD,1)</f>
        <v>#VALUE!</v>
      </c>
    </row>
    <row r="1087" spans="2:6" x14ac:dyDescent="0.2">
      <c r="B1087" s="124" t="s">
        <v>29</v>
      </c>
      <c r="C1087" s="83" t="s">
        <v>81</v>
      </c>
      <c r="D1087" s="78" t="s">
        <v>17</v>
      </c>
      <c r="E1087" s="78" t="s">
        <v>167</v>
      </c>
      <c r="F1087" s="83" t="e">
        <f>COUNTIFS('[1]2022'!$H:$H,"MASSEUR",'[1]2022'!$L:$L,0,'[1]2022'!$AC:$AC,"05358 / BETSCH CELINE",'[1]2022'!$AD:$AD,1)</f>
        <v>#VALUE!</v>
      </c>
    </row>
    <row r="1088" spans="2:6" x14ac:dyDescent="0.2">
      <c r="B1088" s="124" t="s">
        <v>30</v>
      </c>
      <c r="C1088" s="83" t="s">
        <v>81</v>
      </c>
      <c r="D1088" s="78" t="s">
        <v>17</v>
      </c>
      <c r="E1088" s="78" t="s">
        <v>167</v>
      </c>
      <c r="F1088" s="83" t="e">
        <f>COUNTIFS('[1]2022'!$H:$H,"ORTHOPTISTE, ORTHOPHONISTE",'[1]2022'!$L:$L,0,'[1]2022'!$AC:$AC,"05358 / BETSCH CELINE",'[1]2022'!$AD:$AD,1)</f>
        <v>#VALUE!</v>
      </c>
    </row>
    <row r="1089" spans="2:6" x14ac:dyDescent="0.2">
      <c r="B1089" s="124" t="s">
        <v>31</v>
      </c>
      <c r="C1089" s="83" t="s">
        <v>81</v>
      </c>
      <c r="D1089" s="78" t="s">
        <v>17</v>
      </c>
      <c r="E1089" s="78" t="s">
        <v>167</v>
      </c>
      <c r="F1089" s="83" t="e">
        <f>COUNTIFS('[1]2022'!$H:$H,"PÉDICURE - PODOLOGUE",'[1]2022'!$L:$L,0,'[1]2022'!$AC:$AC,"05358 / BETSCH CELINE",'[1]2022'!$AD:$AD,1)</f>
        <v>#VALUE!</v>
      </c>
    </row>
    <row r="1090" spans="2:6" x14ac:dyDescent="0.2">
      <c r="B1090" s="124" t="s">
        <v>32</v>
      </c>
      <c r="C1090" s="83" t="s">
        <v>81</v>
      </c>
      <c r="D1090" s="78" t="s">
        <v>17</v>
      </c>
      <c r="E1090" s="78" t="s">
        <v>167</v>
      </c>
      <c r="F1090" s="83" t="e">
        <f>COUNTIFS('[1]2022'!$H:$H,"SAGE-FEMME",'[1]2022'!$L:$L,0,'[1]2022'!$AC:$AC,"05358 / BETSCH CELINE",'[1]2022'!$AD:$AD,1)</f>
        <v>#VALUE!</v>
      </c>
    </row>
    <row r="1091" spans="2:6" x14ac:dyDescent="0.2">
      <c r="B1091" s="124" t="s">
        <v>33</v>
      </c>
      <c r="C1091" s="83" t="s">
        <v>81</v>
      </c>
      <c r="D1091" s="78" t="s">
        <v>17</v>
      </c>
      <c r="E1091" s="78" t="s">
        <v>167</v>
      </c>
      <c r="F1091" s="83" t="e">
        <f>COUNTIFS('[1]2022'!$H:$H,"LABORATOIRE",'[1]2022'!$L:$L,0,'[1]2022'!$AC:$AC,"05358 / BETSCH CELINE",'[1]2022'!$AD:$AD,1)</f>
        <v>#VALUE!</v>
      </c>
    </row>
    <row r="1092" spans="2:6" x14ac:dyDescent="0.2">
      <c r="B1092" s="124" t="s">
        <v>34</v>
      </c>
      <c r="C1092" s="83" t="s">
        <v>81</v>
      </c>
      <c r="D1092" s="78" t="s">
        <v>17</v>
      </c>
      <c r="E1092" s="78" t="s">
        <v>167</v>
      </c>
      <c r="F1092" s="83" t="e">
        <f>COUNTIFS('[1]2022'!$H:$H,"FOURNISSEUR",'[1]2022'!$L:$L,0,'[1]2022'!$AC:$AC,"05358 / BETSCH CELINE",'[1]2022'!$AD:$AD,1)</f>
        <v>#VALUE!</v>
      </c>
    </row>
    <row r="1093" spans="2:6" x14ac:dyDescent="0.2">
      <c r="B1093" s="123" t="s">
        <v>26</v>
      </c>
      <c r="C1093" s="83" t="s">
        <v>82</v>
      </c>
      <c r="D1093" s="78" t="s">
        <v>17</v>
      </c>
      <c r="E1093" s="78" t="s">
        <v>168</v>
      </c>
      <c r="F1093" s="83" t="e">
        <f>COUNTIFS('[1]2022'!$K:$K,"MG",'[1]2022'!$L:$L,0,'[1]2022'!$AC:$AC,"04988 / STIRNEMANN JEAN VINCENT",'[1]2022'!$AD:$AD,2)</f>
        <v>#VALUE!</v>
      </c>
    </row>
    <row r="1094" spans="2:6" x14ac:dyDescent="0.2">
      <c r="B1094" s="124" t="s">
        <v>27</v>
      </c>
      <c r="C1094" s="83" t="s">
        <v>82</v>
      </c>
      <c r="D1094" s="78" t="s">
        <v>17</v>
      </c>
      <c r="E1094" s="78" t="s">
        <v>168</v>
      </c>
      <c r="F1094" s="83" t="e">
        <f>COUNTIFS('[1]2022'!$K:$K,"MS",'[1]2022'!$L:$L,0,'[1]2022'!$AC:$AC,"04988 / STIRNEMANN JEAN VINCENT",'[1]2022'!$AD:$AD,2)</f>
        <v>#VALUE!</v>
      </c>
    </row>
    <row r="1095" spans="2:6" x14ac:dyDescent="0.2">
      <c r="B1095" s="125" t="s">
        <v>78</v>
      </c>
      <c r="C1095" s="83" t="s">
        <v>82</v>
      </c>
      <c r="D1095" s="78" t="s">
        <v>17</v>
      </c>
      <c r="E1095" s="78" t="s">
        <v>168</v>
      </c>
      <c r="F1095" s="83" t="e">
        <f>COUNTIFS('[1]2022'!$H:$H,"DENTISTE",'[1]2022'!$L:$L,0,'[1]2022'!$AC:$AC,"04988 / STIRNEMANN JEAN VINCENT",'[1]2022'!$AD:$AD,2)</f>
        <v>#VALUE!</v>
      </c>
    </row>
    <row r="1096" spans="2:6" x14ac:dyDescent="0.2">
      <c r="B1096" s="124" t="s">
        <v>28</v>
      </c>
      <c r="C1096" s="83" t="s">
        <v>82</v>
      </c>
      <c r="D1096" s="78" t="s">
        <v>17</v>
      </c>
      <c r="E1096" s="78" t="s">
        <v>168</v>
      </c>
      <c r="F1096" s="83" t="e">
        <f>COUNTIFS('[1]2022'!$H:$H,"INFIRMIER",'[1]2022'!$L:$L,0,'[1]2022'!$AC:$AC,"04988 / STIRNEMANN JEAN VINCENT",'[1]2022'!$AD:$AD,2)</f>
        <v>#VALUE!</v>
      </c>
    </row>
    <row r="1097" spans="2:6" x14ac:dyDescent="0.2">
      <c r="B1097" s="124" t="s">
        <v>29</v>
      </c>
      <c r="C1097" s="83" t="s">
        <v>82</v>
      </c>
      <c r="D1097" s="78" t="s">
        <v>17</v>
      </c>
      <c r="E1097" s="78" t="s">
        <v>168</v>
      </c>
      <c r="F1097" s="83" t="e">
        <f>COUNTIFS('[1]2022'!$H:$H,"MASSEUR",'[1]2022'!$L:$L,0,'[1]2022'!$AC:$AC,"04988 / STIRNEMANN JEAN VINCENT",'[1]2022'!$AD:$AD,2)</f>
        <v>#VALUE!</v>
      </c>
    </row>
    <row r="1098" spans="2:6" x14ac:dyDescent="0.2">
      <c r="B1098" s="124" t="s">
        <v>30</v>
      </c>
      <c r="C1098" s="83" t="s">
        <v>82</v>
      </c>
      <c r="D1098" s="78" t="s">
        <v>17</v>
      </c>
      <c r="E1098" s="78" t="s">
        <v>168</v>
      </c>
      <c r="F1098" s="83" t="e">
        <f>COUNTIFS('[1]2022'!$H:$H,"ORTHOPTISTE, ORTHOPHONISTE",'[1]2022'!$L:$L,0,'[1]2022'!$AC:$AC,"04988 / STIRNEMANN JEAN VINCENT",'[1]2022'!$AD:$AD,2)</f>
        <v>#VALUE!</v>
      </c>
    </row>
    <row r="1099" spans="2:6" x14ac:dyDescent="0.2">
      <c r="B1099" s="124" t="s">
        <v>31</v>
      </c>
      <c r="C1099" s="83" t="s">
        <v>82</v>
      </c>
      <c r="D1099" s="78" t="s">
        <v>17</v>
      </c>
      <c r="E1099" s="78" t="s">
        <v>168</v>
      </c>
      <c r="F1099" s="83" t="e">
        <f>COUNTIFS('[1]2022'!$H:$H,"PÉDICURE - PODOLOGUE",'[1]2022'!$L:$L,0,'[1]2022'!$AC:$AC,"04988 / STIRNEMANN JEAN VINCENT",'[1]2022'!$AD:$AD,2)</f>
        <v>#VALUE!</v>
      </c>
    </row>
    <row r="1100" spans="2:6" x14ac:dyDescent="0.2">
      <c r="B1100" s="124" t="s">
        <v>32</v>
      </c>
      <c r="C1100" s="83" t="s">
        <v>82</v>
      </c>
      <c r="D1100" s="78" t="s">
        <v>17</v>
      </c>
      <c r="E1100" s="78" t="s">
        <v>168</v>
      </c>
      <c r="F1100" s="83" t="e">
        <f>COUNTIFS('[1]2022'!$H:$H,"SAGE-FEMME",'[1]2022'!$L:$L,0,'[1]2022'!$AC:$AC,"04988 / STIRNEMANN JEAN VINCENT",'[1]2022'!$AD:$AD,2)</f>
        <v>#VALUE!</v>
      </c>
    </row>
    <row r="1101" spans="2:6" x14ac:dyDescent="0.2">
      <c r="B1101" s="124" t="s">
        <v>33</v>
      </c>
      <c r="C1101" s="83" t="s">
        <v>82</v>
      </c>
      <c r="D1101" s="78" t="s">
        <v>17</v>
      </c>
      <c r="E1101" s="78" t="s">
        <v>168</v>
      </c>
      <c r="F1101" s="83" t="e">
        <f>COUNTIFS('[1]2022'!$H:$H,"LABORATOIRE",'[1]2022'!$L:$L,0,'[1]2022'!$AC:$AC,"04988 / STIRNEMANN JEAN VINCENT",'[1]2022'!$AD:$AD,2)</f>
        <v>#VALUE!</v>
      </c>
    </row>
    <row r="1102" spans="2:6" x14ac:dyDescent="0.2">
      <c r="B1102" s="124" t="s">
        <v>34</v>
      </c>
      <c r="C1102" s="83" t="s">
        <v>82</v>
      </c>
      <c r="D1102" s="78" t="s">
        <v>17</v>
      </c>
      <c r="E1102" s="78" t="s">
        <v>168</v>
      </c>
      <c r="F1102" s="83" t="e">
        <f>COUNTIFS('[1]2022'!$H:$H,"FOURNISSEUR",'[1]2022'!$L:$L,0,'[1]2022'!$AC:$AC,"04988 / STIRNEMANN JEAN VINCENT",'[1]2022'!$AD:$AD,2)</f>
        <v>#VALUE!</v>
      </c>
    </row>
    <row r="1103" spans="2:6" x14ac:dyDescent="0.2">
      <c r="B1103" s="123" t="s">
        <v>26</v>
      </c>
      <c r="C1103" s="83" t="s">
        <v>84</v>
      </c>
      <c r="D1103" s="78" t="s">
        <v>17</v>
      </c>
      <c r="E1103" s="78" t="s">
        <v>169</v>
      </c>
      <c r="F1103" s="83"/>
    </row>
    <row r="1104" spans="2:6" x14ac:dyDescent="0.2">
      <c r="B1104" s="124" t="s">
        <v>27</v>
      </c>
      <c r="C1104" s="83" t="s">
        <v>84</v>
      </c>
      <c r="D1104" s="78" t="s">
        <v>17</v>
      </c>
      <c r="E1104" s="78" t="s">
        <v>169</v>
      </c>
      <c r="F1104" s="83"/>
    </row>
    <row r="1105" spans="2:6" x14ac:dyDescent="0.2">
      <c r="B1105" s="125" t="s">
        <v>78</v>
      </c>
      <c r="C1105" s="83" t="s">
        <v>84</v>
      </c>
      <c r="D1105" s="78" t="s">
        <v>17</v>
      </c>
      <c r="E1105" s="78" t="s">
        <v>169</v>
      </c>
      <c r="F1105" s="83"/>
    </row>
    <row r="1106" spans="2:6" x14ac:dyDescent="0.2">
      <c r="B1106" s="124" t="s">
        <v>28</v>
      </c>
      <c r="C1106" s="83" t="s">
        <v>84</v>
      </c>
      <c r="D1106" s="78" t="s">
        <v>17</v>
      </c>
      <c r="E1106" s="78" t="s">
        <v>169</v>
      </c>
      <c r="F1106" s="83"/>
    </row>
    <row r="1107" spans="2:6" x14ac:dyDescent="0.2">
      <c r="B1107" s="124" t="s">
        <v>29</v>
      </c>
      <c r="C1107" s="83" t="s">
        <v>84</v>
      </c>
      <c r="D1107" s="78" t="s">
        <v>17</v>
      </c>
      <c r="E1107" s="78" t="s">
        <v>169</v>
      </c>
      <c r="F1107" s="83"/>
    </row>
    <row r="1108" spans="2:6" x14ac:dyDescent="0.2">
      <c r="B1108" s="124" t="s">
        <v>30</v>
      </c>
      <c r="C1108" s="83" t="s">
        <v>84</v>
      </c>
      <c r="D1108" s="78" t="s">
        <v>17</v>
      </c>
      <c r="E1108" s="78" t="s">
        <v>169</v>
      </c>
      <c r="F1108" s="83"/>
    </row>
    <row r="1109" spans="2:6" x14ac:dyDescent="0.2">
      <c r="B1109" s="124" t="s">
        <v>31</v>
      </c>
      <c r="C1109" s="83" t="s">
        <v>84</v>
      </c>
      <c r="D1109" s="78" t="s">
        <v>17</v>
      </c>
      <c r="E1109" s="78" t="s">
        <v>169</v>
      </c>
      <c r="F1109" s="83"/>
    </row>
    <row r="1110" spans="2:6" x14ac:dyDescent="0.2">
      <c r="B1110" s="124" t="s">
        <v>32</v>
      </c>
      <c r="C1110" s="83" t="s">
        <v>84</v>
      </c>
      <c r="D1110" s="78" t="s">
        <v>17</v>
      </c>
      <c r="E1110" s="78" t="s">
        <v>169</v>
      </c>
      <c r="F1110" s="83"/>
    </row>
    <row r="1111" spans="2:6" x14ac:dyDescent="0.2">
      <c r="B1111" s="124" t="s">
        <v>33</v>
      </c>
      <c r="C1111" s="83" t="s">
        <v>84</v>
      </c>
      <c r="D1111" s="78" t="s">
        <v>17</v>
      </c>
      <c r="E1111" s="78" t="s">
        <v>169</v>
      </c>
      <c r="F1111" s="83"/>
    </row>
    <row r="1112" spans="2:6" x14ac:dyDescent="0.2">
      <c r="B1112" s="124" t="s">
        <v>34</v>
      </c>
      <c r="C1112" s="83" t="s">
        <v>84</v>
      </c>
      <c r="D1112" s="78" t="s">
        <v>17</v>
      </c>
      <c r="E1112" s="78" t="s">
        <v>169</v>
      </c>
      <c r="F1112" s="83"/>
    </row>
    <row r="1113" spans="2:6" x14ac:dyDescent="0.2">
      <c r="B1113" s="123" t="s">
        <v>26</v>
      </c>
      <c r="C1113" s="83" t="s">
        <v>85</v>
      </c>
      <c r="D1113" s="78" t="s">
        <v>17</v>
      </c>
      <c r="E1113" s="78" t="s">
        <v>170</v>
      </c>
      <c r="F1113" s="83"/>
    </row>
    <row r="1114" spans="2:6" x14ac:dyDescent="0.2">
      <c r="B1114" s="124" t="s">
        <v>27</v>
      </c>
      <c r="C1114" s="83" t="s">
        <v>85</v>
      </c>
      <c r="D1114" s="78" t="s">
        <v>17</v>
      </c>
      <c r="E1114" s="78" t="s">
        <v>170</v>
      </c>
      <c r="F1114" s="83"/>
    </row>
    <row r="1115" spans="2:6" x14ac:dyDescent="0.2">
      <c r="B1115" s="125" t="s">
        <v>78</v>
      </c>
      <c r="C1115" s="83" t="s">
        <v>85</v>
      </c>
      <c r="D1115" s="78" t="s">
        <v>17</v>
      </c>
      <c r="E1115" s="78" t="s">
        <v>170</v>
      </c>
      <c r="F1115" s="83"/>
    </row>
    <row r="1116" spans="2:6" x14ac:dyDescent="0.2">
      <c r="B1116" s="124" t="s">
        <v>28</v>
      </c>
      <c r="C1116" s="83" t="s">
        <v>85</v>
      </c>
      <c r="D1116" s="78" t="s">
        <v>17</v>
      </c>
      <c r="E1116" s="78" t="s">
        <v>170</v>
      </c>
      <c r="F1116" s="83"/>
    </row>
    <row r="1117" spans="2:6" x14ac:dyDescent="0.2">
      <c r="B1117" s="124" t="s">
        <v>29</v>
      </c>
      <c r="C1117" s="83" t="s">
        <v>85</v>
      </c>
      <c r="D1117" s="78" t="s">
        <v>17</v>
      </c>
      <c r="E1117" s="78" t="s">
        <v>170</v>
      </c>
      <c r="F1117" s="83"/>
    </row>
    <row r="1118" spans="2:6" x14ac:dyDescent="0.2">
      <c r="B1118" s="124" t="s">
        <v>30</v>
      </c>
      <c r="C1118" s="83" t="s">
        <v>85</v>
      </c>
      <c r="D1118" s="78" t="s">
        <v>17</v>
      </c>
      <c r="E1118" s="78" t="s">
        <v>170</v>
      </c>
      <c r="F1118" s="83"/>
    </row>
    <row r="1119" spans="2:6" x14ac:dyDescent="0.2">
      <c r="B1119" s="124" t="s">
        <v>31</v>
      </c>
      <c r="C1119" s="83" t="s">
        <v>85</v>
      </c>
      <c r="D1119" s="78" t="s">
        <v>17</v>
      </c>
      <c r="E1119" s="78" t="s">
        <v>170</v>
      </c>
      <c r="F1119" s="83"/>
    </row>
    <row r="1120" spans="2:6" x14ac:dyDescent="0.2">
      <c r="B1120" s="124" t="s">
        <v>32</v>
      </c>
      <c r="C1120" s="83" t="s">
        <v>85</v>
      </c>
      <c r="D1120" s="78" t="s">
        <v>17</v>
      </c>
      <c r="E1120" s="78" t="s">
        <v>170</v>
      </c>
      <c r="F1120" s="83"/>
    </row>
    <row r="1121" spans="2:6" x14ac:dyDescent="0.2">
      <c r="B1121" s="124" t="s">
        <v>33</v>
      </c>
      <c r="C1121" s="83" t="s">
        <v>85</v>
      </c>
      <c r="D1121" s="78" t="s">
        <v>17</v>
      </c>
      <c r="E1121" s="78" t="s">
        <v>170</v>
      </c>
      <c r="F1121" s="83"/>
    </row>
    <row r="1122" spans="2:6" x14ac:dyDescent="0.2">
      <c r="B1122" s="124" t="s">
        <v>34</v>
      </c>
      <c r="C1122" s="83" t="s">
        <v>85</v>
      </c>
      <c r="D1122" s="78" t="s">
        <v>17</v>
      </c>
      <c r="E1122" s="78" t="s">
        <v>170</v>
      </c>
      <c r="F1122" s="83"/>
    </row>
    <row r="1123" spans="2:6" x14ac:dyDescent="0.2">
      <c r="B1123" s="123" t="s">
        <v>26</v>
      </c>
      <c r="C1123" s="83" t="s">
        <v>86</v>
      </c>
      <c r="D1123" s="78" t="s">
        <v>17</v>
      </c>
      <c r="E1123" s="78" t="s">
        <v>171</v>
      </c>
      <c r="F1123" s="83"/>
    </row>
    <row r="1124" spans="2:6" x14ac:dyDescent="0.2">
      <c r="B1124" s="124" t="s">
        <v>27</v>
      </c>
      <c r="C1124" s="83" t="s">
        <v>86</v>
      </c>
      <c r="D1124" s="78" t="s">
        <v>17</v>
      </c>
      <c r="E1124" s="78" t="s">
        <v>171</v>
      </c>
      <c r="F1124" s="83"/>
    </row>
    <row r="1125" spans="2:6" x14ac:dyDescent="0.2">
      <c r="B1125" s="125" t="s">
        <v>78</v>
      </c>
      <c r="C1125" s="83" t="s">
        <v>86</v>
      </c>
      <c r="D1125" s="78" t="s">
        <v>17</v>
      </c>
      <c r="E1125" s="78" t="s">
        <v>171</v>
      </c>
      <c r="F1125" s="83"/>
    </row>
    <row r="1126" spans="2:6" x14ac:dyDescent="0.2">
      <c r="B1126" s="124" t="s">
        <v>28</v>
      </c>
      <c r="C1126" s="83" t="s">
        <v>86</v>
      </c>
      <c r="D1126" s="78" t="s">
        <v>17</v>
      </c>
      <c r="E1126" s="78" t="s">
        <v>171</v>
      </c>
      <c r="F1126" s="83"/>
    </row>
    <row r="1127" spans="2:6" x14ac:dyDescent="0.2">
      <c r="B1127" s="124" t="s">
        <v>29</v>
      </c>
      <c r="C1127" s="83" t="s">
        <v>86</v>
      </c>
      <c r="D1127" s="78" t="s">
        <v>17</v>
      </c>
      <c r="E1127" s="78" t="s">
        <v>171</v>
      </c>
      <c r="F1127" s="83"/>
    </row>
    <row r="1128" spans="2:6" x14ac:dyDescent="0.2">
      <c r="B1128" s="124" t="s">
        <v>30</v>
      </c>
      <c r="C1128" s="83" t="s">
        <v>86</v>
      </c>
      <c r="D1128" s="78" t="s">
        <v>17</v>
      </c>
      <c r="E1128" s="78" t="s">
        <v>171</v>
      </c>
      <c r="F1128" s="83"/>
    </row>
    <row r="1129" spans="2:6" x14ac:dyDescent="0.2">
      <c r="B1129" s="124" t="s">
        <v>31</v>
      </c>
      <c r="C1129" s="83" t="s">
        <v>86</v>
      </c>
      <c r="D1129" s="78" t="s">
        <v>17</v>
      </c>
      <c r="E1129" s="78" t="s">
        <v>171</v>
      </c>
      <c r="F1129" s="83"/>
    </row>
    <row r="1130" spans="2:6" x14ac:dyDescent="0.2">
      <c r="B1130" s="124" t="s">
        <v>32</v>
      </c>
      <c r="C1130" s="83" t="s">
        <v>86</v>
      </c>
      <c r="D1130" s="78" t="s">
        <v>17</v>
      </c>
      <c r="E1130" s="78" t="s">
        <v>171</v>
      </c>
      <c r="F1130" s="83"/>
    </row>
    <row r="1131" spans="2:6" x14ac:dyDescent="0.2">
      <c r="B1131" s="124" t="s">
        <v>33</v>
      </c>
      <c r="C1131" s="83" t="s">
        <v>86</v>
      </c>
      <c r="D1131" s="78" t="s">
        <v>17</v>
      </c>
      <c r="E1131" s="78" t="s">
        <v>171</v>
      </c>
      <c r="F1131" s="83"/>
    </row>
    <row r="1132" spans="2:6" x14ac:dyDescent="0.2">
      <c r="B1132" s="124" t="s">
        <v>34</v>
      </c>
      <c r="C1132" s="83" t="s">
        <v>86</v>
      </c>
      <c r="D1132" s="78" t="s">
        <v>17</v>
      </c>
      <c r="E1132" s="78" t="s">
        <v>171</v>
      </c>
      <c r="F1132" s="83"/>
    </row>
    <row r="1133" spans="2:6" x14ac:dyDescent="0.2">
      <c r="B1133" s="123" t="s">
        <v>26</v>
      </c>
      <c r="C1133" s="83" t="s">
        <v>87</v>
      </c>
      <c r="D1133" s="78" t="s">
        <v>17</v>
      </c>
      <c r="E1133" s="78" t="s">
        <v>172</v>
      </c>
      <c r="F1133" s="83"/>
    </row>
    <row r="1134" spans="2:6" x14ac:dyDescent="0.2">
      <c r="B1134" s="124" t="s">
        <v>27</v>
      </c>
      <c r="C1134" s="83" t="s">
        <v>87</v>
      </c>
      <c r="D1134" s="78" t="s">
        <v>17</v>
      </c>
      <c r="E1134" s="78" t="s">
        <v>172</v>
      </c>
      <c r="F1134" s="83"/>
    </row>
    <row r="1135" spans="2:6" x14ac:dyDescent="0.2">
      <c r="B1135" s="125" t="s">
        <v>78</v>
      </c>
      <c r="C1135" s="83" t="s">
        <v>87</v>
      </c>
      <c r="D1135" s="78" t="s">
        <v>17</v>
      </c>
      <c r="E1135" s="78" t="s">
        <v>172</v>
      </c>
      <c r="F1135" s="83"/>
    </row>
    <row r="1136" spans="2:6" x14ac:dyDescent="0.2">
      <c r="B1136" s="124" t="s">
        <v>28</v>
      </c>
      <c r="C1136" s="83" t="s">
        <v>87</v>
      </c>
      <c r="D1136" s="78" t="s">
        <v>17</v>
      </c>
      <c r="E1136" s="78" t="s">
        <v>172</v>
      </c>
      <c r="F1136" s="83"/>
    </row>
    <row r="1137" spans="2:6" x14ac:dyDescent="0.2">
      <c r="B1137" s="124" t="s">
        <v>29</v>
      </c>
      <c r="C1137" s="83" t="s">
        <v>87</v>
      </c>
      <c r="D1137" s="78" t="s">
        <v>17</v>
      </c>
      <c r="E1137" s="78" t="s">
        <v>172</v>
      </c>
      <c r="F1137" s="83"/>
    </row>
    <row r="1138" spans="2:6" x14ac:dyDescent="0.2">
      <c r="B1138" s="124" t="s">
        <v>30</v>
      </c>
      <c r="C1138" s="83" t="s">
        <v>87</v>
      </c>
      <c r="D1138" s="78" t="s">
        <v>17</v>
      </c>
      <c r="E1138" s="78" t="s">
        <v>172</v>
      </c>
      <c r="F1138" s="83"/>
    </row>
    <row r="1139" spans="2:6" x14ac:dyDescent="0.2">
      <c r="B1139" s="124" t="s">
        <v>31</v>
      </c>
      <c r="C1139" s="83" t="s">
        <v>87</v>
      </c>
      <c r="D1139" s="78" t="s">
        <v>17</v>
      </c>
      <c r="E1139" s="78" t="s">
        <v>172</v>
      </c>
      <c r="F1139" s="83"/>
    </row>
    <row r="1140" spans="2:6" x14ac:dyDescent="0.2">
      <c r="B1140" s="124" t="s">
        <v>32</v>
      </c>
      <c r="C1140" s="83" t="s">
        <v>87</v>
      </c>
      <c r="D1140" s="78" t="s">
        <v>17</v>
      </c>
      <c r="E1140" s="78" t="s">
        <v>172</v>
      </c>
      <c r="F1140" s="83"/>
    </row>
    <row r="1141" spans="2:6" x14ac:dyDescent="0.2">
      <c r="B1141" s="124" t="s">
        <v>33</v>
      </c>
      <c r="C1141" s="83" t="s">
        <v>87</v>
      </c>
      <c r="D1141" s="78" t="s">
        <v>17</v>
      </c>
      <c r="E1141" s="78" t="s">
        <v>172</v>
      </c>
      <c r="F1141" s="83"/>
    </row>
    <row r="1142" spans="2:6" x14ac:dyDescent="0.2">
      <c r="B1142" s="124" t="s">
        <v>34</v>
      </c>
      <c r="C1142" s="83" t="s">
        <v>87</v>
      </c>
      <c r="D1142" s="78" t="s">
        <v>17</v>
      </c>
      <c r="E1142" s="78" t="s">
        <v>172</v>
      </c>
      <c r="F1142" s="83"/>
    </row>
    <row r="1143" spans="2:6" x14ac:dyDescent="0.2">
      <c r="B1143" s="123" t="s">
        <v>26</v>
      </c>
      <c r="C1143" s="83" t="s">
        <v>88</v>
      </c>
      <c r="D1143" s="78" t="s">
        <v>17</v>
      </c>
      <c r="E1143" s="78" t="s">
        <v>173</v>
      </c>
      <c r="F1143" s="83"/>
    </row>
    <row r="1144" spans="2:6" x14ac:dyDescent="0.2">
      <c r="B1144" s="124" t="s">
        <v>27</v>
      </c>
      <c r="C1144" s="83" t="s">
        <v>88</v>
      </c>
      <c r="D1144" s="78" t="s">
        <v>17</v>
      </c>
      <c r="E1144" s="78" t="s">
        <v>173</v>
      </c>
      <c r="F1144" s="83"/>
    </row>
    <row r="1145" spans="2:6" x14ac:dyDescent="0.2">
      <c r="B1145" s="125" t="s">
        <v>78</v>
      </c>
      <c r="C1145" s="83" t="s">
        <v>88</v>
      </c>
      <c r="D1145" s="78" t="s">
        <v>17</v>
      </c>
      <c r="E1145" s="78" t="s">
        <v>173</v>
      </c>
      <c r="F1145" s="83"/>
    </row>
    <row r="1146" spans="2:6" x14ac:dyDescent="0.2">
      <c r="B1146" s="124" t="s">
        <v>28</v>
      </c>
      <c r="C1146" s="83" t="s">
        <v>88</v>
      </c>
      <c r="D1146" s="78" t="s">
        <v>17</v>
      </c>
      <c r="E1146" s="78" t="s">
        <v>173</v>
      </c>
      <c r="F1146" s="83"/>
    </row>
    <row r="1147" spans="2:6" x14ac:dyDescent="0.2">
      <c r="B1147" s="124" t="s">
        <v>29</v>
      </c>
      <c r="C1147" s="83" t="s">
        <v>88</v>
      </c>
      <c r="D1147" s="78" t="s">
        <v>17</v>
      </c>
      <c r="E1147" s="78" t="s">
        <v>173</v>
      </c>
      <c r="F1147" s="83"/>
    </row>
    <row r="1148" spans="2:6" x14ac:dyDescent="0.2">
      <c r="B1148" s="124" t="s">
        <v>30</v>
      </c>
      <c r="C1148" s="83" t="s">
        <v>88</v>
      </c>
      <c r="D1148" s="78" t="s">
        <v>17</v>
      </c>
      <c r="E1148" s="78" t="s">
        <v>173</v>
      </c>
      <c r="F1148" s="83"/>
    </row>
    <row r="1149" spans="2:6" x14ac:dyDescent="0.2">
      <c r="B1149" s="124" t="s">
        <v>31</v>
      </c>
      <c r="C1149" s="83" t="s">
        <v>88</v>
      </c>
      <c r="D1149" s="78" t="s">
        <v>17</v>
      </c>
      <c r="E1149" s="78" t="s">
        <v>173</v>
      </c>
      <c r="F1149" s="83"/>
    </row>
    <row r="1150" spans="2:6" x14ac:dyDescent="0.2">
      <c r="B1150" s="124" t="s">
        <v>32</v>
      </c>
      <c r="C1150" s="83" t="s">
        <v>88</v>
      </c>
      <c r="D1150" s="78" t="s">
        <v>17</v>
      </c>
      <c r="E1150" s="78" t="s">
        <v>173</v>
      </c>
      <c r="F1150" s="83"/>
    </row>
    <row r="1151" spans="2:6" x14ac:dyDescent="0.2">
      <c r="B1151" s="124" t="s">
        <v>33</v>
      </c>
      <c r="C1151" s="83" t="s">
        <v>88</v>
      </c>
      <c r="D1151" s="78" t="s">
        <v>17</v>
      </c>
      <c r="E1151" s="78" t="s">
        <v>173</v>
      </c>
      <c r="F1151" s="83"/>
    </row>
    <row r="1152" spans="2:6" x14ac:dyDescent="0.2">
      <c r="B1152" s="124" t="s">
        <v>34</v>
      </c>
      <c r="C1152" s="83" t="s">
        <v>88</v>
      </c>
      <c r="D1152" s="78" t="s">
        <v>17</v>
      </c>
      <c r="E1152" s="78" t="s">
        <v>173</v>
      </c>
      <c r="F1152" s="83"/>
    </row>
    <row r="1153" spans="2:6" x14ac:dyDescent="0.2">
      <c r="B1153" s="123" t="s">
        <v>26</v>
      </c>
      <c r="C1153" s="83" t="s">
        <v>89</v>
      </c>
      <c r="D1153" s="78" t="s">
        <v>17</v>
      </c>
      <c r="E1153" s="78" t="s">
        <v>174</v>
      </c>
      <c r="F1153" s="83"/>
    </row>
    <row r="1154" spans="2:6" x14ac:dyDescent="0.2">
      <c r="B1154" s="124" t="s">
        <v>27</v>
      </c>
      <c r="C1154" s="83" t="s">
        <v>89</v>
      </c>
      <c r="D1154" s="78" t="s">
        <v>17</v>
      </c>
      <c r="E1154" s="78" t="s">
        <v>174</v>
      </c>
      <c r="F1154" s="83"/>
    </row>
    <row r="1155" spans="2:6" x14ac:dyDescent="0.2">
      <c r="B1155" s="125" t="s">
        <v>78</v>
      </c>
      <c r="C1155" s="83" t="s">
        <v>90</v>
      </c>
      <c r="D1155" s="78" t="s">
        <v>17</v>
      </c>
      <c r="E1155" s="78" t="s">
        <v>175</v>
      </c>
      <c r="F1155" s="83"/>
    </row>
    <row r="1156" spans="2:6" x14ac:dyDescent="0.2">
      <c r="B1156" s="124" t="s">
        <v>28</v>
      </c>
      <c r="C1156" s="83" t="s">
        <v>90</v>
      </c>
      <c r="D1156" s="78" t="s">
        <v>17</v>
      </c>
      <c r="E1156" s="78" t="s">
        <v>175</v>
      </c>
      <c r="F1156" s="83"/>
    </row>
    <row r="1157" spans="2:6" x14ac:dyDescent="0.2">
      <c r="B1157" s="124" t="s">
        <v>29</v>
      </c>
      <c r="C1157" s="83" t="s">
        <v>90</v>
      </c>
      <c r="D1157" s="78" t="s">
        <v>17</v>
      </c>
      <c r="E1157" s="78" t="s">
        <v>175</v>
      </c>
      <c r="F1157" s="83"/>
    </row>
    <row r="1158" spans="2:6" x14ac:dyDescent="0.2">
      <c r="B1158" s="124" t="s">
        <v>30</v>
      </c>
      <c r="C1158" s="83" t="s">
        <v>90</v>
      </c>
      <c r="D1158" s="78" t="s">
        <v>17</v>
      </c>
      <c r="E1158" s="78" t="s">
        <v>175</v>
      </c>
      <c r="F1158" s="83"/>
    </row>
    <row r="1159" spans="2:6" x14ac:dyDescent="0.2">
      <c r="B1159" s="124" t="s">
        <v>31</v>
      </c>
      <c r="C1159" s="83" t="s">
        <v>90</v>
      </c>
      <c r="D1159" s="78" t="s">
        <v>17</v>
      </c>
      <c r="E1159" s="78" t="s">
        <v>175</v>
      </c>
      <c r="F1159" s="83"/>
    </row>
    <row r="1160" spans="2:6" x14ac:dyDescent="0.2">
      <c r="B1160" s="124" t="s">
        <v>32</v>
      </c>
      <c r="C1160" s="83" t="s">
        <v>90</v>
      </c>
      <c r="D1160" s="78" t="s">
        <v>17</v>
      </c>
      <c r="E1160" s="78" t="s">
        <v>175</v>
      </c>
      <c r="F1160" s="83"/>
    </row>
    <row r="1161" spans="2:6" x14ac:dyDescent="0.2">
      <c r="B1161" s="124" t="s">
        <v>33</v>
      </c>
      <c r="C1161" s="83" t="s">
        <v>90</v>
      </c>
      <c r="D1161" s="78" t="s">
        <v>17</v>
      </c>
      <c r="E1161" s="78" t="s">
        <v>175</v>
      </c>
      <c r="F1161" s="83"/>
    </row>
    <row r="1162" spans="2:6" x14ac:dyDescent="0.2">
      <c r="B1162" s="124" t="s">
        <v>34</v>
      </c>
      <c r="C1162" s="83" t="s">
        <v>90</v>
      </c>
      <c r="D1162" s="78" t="s">
        <v>17</v>
      </c>
      <c r="E1162" s="78" t="s">
        <v>175</v>
      </c>
      <c r="F1162" s="83"/>
    </row>
    <row r="1163" spans="2:6" x14ac:dyDescent="0.2">
      <c r="B1163" s="123" t="s">
        <v>26</v>
      </c>
      <c r="C1163" s="83" t="s">
        <v>91</v>
      </c>
      <c r="D1163" s="78" t="s">
        <v>17</v>
      </c>
      <c r="E1163" s="78" t="s">
        <v>176</v>
      </c>
      <c r="F1163" s="83"/>
    </row>
    <row r="1164" spans="2:6" x14ac:dyDescent="0.2">
      <c r="B1164" s="124" t="s">
        <v>27</v>
      </c>
      <c r="C1164" s="83" t="s">
        <v>91</v>
      </c>
      <c r="D1164" s="78" t="s">
        <v>17</v>
      </c>
      <c r="E1164" s="78" t="s">
        <v>176</v>
      </c>
      <c r="F1164" s="83"/>
    </row>
    <row r="1165" spans="2:6" x14ac:dyDescent="0.2">
      <c r="B1165" s="125" t="s">
        <v>78</v>
      </c>
      <c r="C1165" s="83" t="s">
        <v>91</v>
      </c>
      <c r="D1165" s="78" t="s">
        <v>17</v>
      </c>
      <c r="E1165" s="78" t="s">
        <v>176</v>
      </c>
      <c r="F1165" s="83"/>
    </row>
    <row r="1166" spans="2:6" x14ac:dyDescent="0.2">
      <c r="B1166" s="124" t="s">
        <v>28</v>
      </c>
      <c r="C1166" s="83" t="s">
        <v>91</v>
      </c>
      <c r="D1166" s="78" t="s">
        <v>17</v>
      </c>
      <c r="E1166" s="78" t="s">
        <v>176</v>
      </c>
      <c r="F1166" s="83"/>
    </row>
    <row r="1167" spans="2:6" x14ac:dyDescent="0.2">
      <c r="B1167" s="124" t="s">
        <v>29</v>
      </c>
      <c r="C1167" s="83" t="s">
        <v>91</v>
      </c>
      <c r="D1167" s="78" t="s">
        <v>17</v>
      </c>
      <c r="E1167" s="78" t="s">
        <v>176</v>
      </c>
      <c r="F1167" s="83"/>
    </row>
    <row r="1168" spans="2:6" x14ac:dyDescent="0.2">
      <c r="B1168" s="124" t="s">
        <v>30</v>
      </c>
      <c r="C1168" s="83" t="s">
        <v>91</v>
      </c>
      <c r="D1168" s="78" t="s">
        <v>17</v>
      </c>
      <c r="E1168" s="78" t="s">
        <v>176</v>
      </c>
      <c r="F1168" s="83"/>
    </row>
    <row r="1169" spans="2:6" x14ac:dyDescent="0.2">
      <c r="B1169" s="124" t="s">
        <v>31</v>
      </c>
      <c r="C1169" s="83" t="s">
        <v>91</v>
      </c>
      <c r="D1169" s="78" t="s">
        <v>17</v>
      </c>
      <c r="E1169" s="78" t="s">
        <v>176</v>
      </c>
      <c r="F1169" s="83"/>
    </row>
    <row r="1170" spans="2:6" x14ac:dyDescent="0.2">
      <c r="B1170" s="124" t="s">
        <v>32</v>
      </c>
      <c r="C1170" s="83" t="s">
        <v>91</v>
      </c>
      <c r="D1170" s="78" t="s">
        <v>17</v>
      </c>
      <c r="E1170" s="78" t="s">
        <v>176</v>
      </c>
      <c r="F1170" s="83"/>
    </row>
    <row r="1171" spans="2:6" x14ac:dyDescent="0.2">
      <c r="B1171" s="124" t="s">
        <v>33</v>
      </c>
      <c r="C1171" s="83" t="s">
        <v>91</v>
      </c>
      <c r="D1171" s="78" t="s">
        <v>17</v>
      </c>
      <c r="E1171" s="78" t="s">
        <v>176</v>
      </c>
      <c r="F1171" s="83"/>
    </row>
    <row r="1172" spans="2:6" x14ac:dyDescent="0.2">
      <c r="B1172" s="124" t="s">
        <v>34</v>
      </c>
      <c r="C1172" s="83" t="s">
        <v>91</v>
      </c>
      <c r="D1172" s="78" t="s">
        <v>17</v>
      </c>
      <c r="E1172" s="78" t="s">
        <v>176</v>
      </c>
      <c r="F1172" s="83"/>
    </row>
    <row r="1173" spans="2:6" x14ac:dyDescent="0.2">
      <c r="B1173" s="123" t="s">
        <v>26</v>
      </c>
      <c r="C1173" s="83" t="s">
        <v>92</v>
      </c>
      <c r="D1173" s="78" t="s">
        <v>17</v>
      </c>
      <c r="E1173" s="78" t="s">
        <v>177</v>
      </c>
      <c r="F1173" s="83"/>
    </row>
    <row r="1174" spans="2:6" x14ac:dyDescent="0.2">
      <c r="B1174" s="124" t="s">
        <v>27</v>
      </c>
      <c r="C1174" s="83" t="s">
        <v>92</v>
      </c>
      <c r="D1174" s="78" t="s">
        <v>17</v>
      </c>
      <c r="E1174" s="78" t="s">
        <v>177</v>
      </c>
      <c r="F1174" s="83"/>
    </row>
    <row r="1175" spans="2:6" x14ac:dyDescent="0.2">
      <c r="B1175" s="125" t="s">
        <v>78</v>
      </c>
      <c r="C1175" s="83" t="s">
        <v>92</v>
      </c>
      <c r="D1175" s="78" t="s">
        <v>17</v>
      </c>
      <c r="E1175" s="78" t="s">
        <v>177</v>
      </c>
      <c r="F1175" s="83"/>
    </row>
    <row r="1176" spans="2:6" x14ac:dyDescent="0.2">
      <c r="B1176" s="124" t="s">
        <v>28</v>
      </c>
      <c r="C1176" s="83" t="s">
        <v>92</v>
      </c>
      <c r="D1176" s="78" t="s">
        <v>17</v>
      </c>
      <c r="E1176" s="78" t="s">
        <v>177</v>
      </c>
      <c r="F1176" s="83"/>
    </row>
    <row r="1177" spans="2:6" x14ac:dyDescent="0.2">
      <c r="B1177" s="124" t="s">
        <v>29</v>
      </c>
      <c r="C1177" s="83" t="s">
        <v>92</v>
      </c>
      <c r="D1177" s="78" t="s">
        <v>17</v>
      </c>
      <c r="E1177" s="78" t="s">
        <v>177</v>
      </c>
      <c r="F1177" s="83"/>
    </row>
    <row r="1178" spans="2:6" x14ac:dyDescent="0.2">
      <c r="B1178" s="124" t="s">
        <v>30</v>
      </c>
      <c r="C1178" s="83" t="s">
        <v>92</v>
      </c>
      <c r="D1178" s="78" t="s">
        <v>17</v>
      </c>
      <c r="E1178" s="78" t="s">
        <v>177</v>
      </c>
      <c r="F1178" s="83"/>
    </row>
    <row r="1179" spans="2:6" x14ac:dyDescent="0.2">
      <c r="B1179" s="124" t="s">
        <v>31</v>
      </c>
      <c r="C1179" s="83" t="s">
        <v>92</v>
      </c>
      <c r="D1179" s="78" t="s">
        <v>17</v>
      </c>
      <c r="E1179" s="78" t="s">
        <v>177</v>
      </c>
      <c r="F1179" s="83"/>
    </row>
    <row r="1180" spans="2:6" x14ac:dyDescent="0.2">
      <c r="B1180" s="124" t="s">
        <v>32</v>
      </c>
      <c r="C1180" s="83" t="s">
        <v>92</v>
      </c>
      <c r="D1180" s="78" t="s">
        <v>17</v>
      </c>
      <c r="E1180" s="78" t="s">
        <v>177</v>
      </c>
      <c r="F1180" s="83"/>
    </row>
    <row r="1181" spans="2:6" x14ac:dyDescent="0.2">
      <c r="B1181" s="124" t="s">
        <v>33</v>
      </c>
      <c r="C1181" s="83" t="s">
        <v>92</v>
      </c>
      <c r="D1181" s="78" t="s">
        <v>17</v>
      </c>
      <c r="E1181" s="78" t="s">
        <v>177</v>
      </c>
      <c r="F1181" s="83"/>
    </row>
    <row r="1182" spans="2:6" x14ac:dyDescent="0.2">
      <c r="B1182" s="124" t="s">
        <v>34</v>
      </c>
      <c r="C1182" s="83" t="s">
        <v>92</v>
      </c>
      <c r="D1182" s="78" t="s">
        <v>17</v>
      </c>
      <c r="E1182" s="78" t="s">
        <v>177</v>
      </c>
      <c r="F1182" s="83"/>
    </row>
    <row r="1183" spans="2:6" x14ac:dyDescent="0.2">
      <c r="B1183" s="123" t="s">
        <v>26</v>
      </c>
      <c r="C1183" s="83" t="s">
        <v>93</v>
      </c>
      <c r="D1183" s="78" t="s">
        <v>17</v>
      </c>
      <c r="E1183" s="78" t="s">
        <v>178</v>
      </c>
      <c r="F1183" s="83"/>
    </row>
    <row r="1184" spans="2:6" x14ac:dyDescent="0.2">
      <c r="B1184" s="124" t="s">
        <v>27</v>
      </c>
      <c r="C1184" s="83" t="s">
        <v>93</v>
      </c>
      <c r="D1184" s="78" t="s">
        <v>17</v>
      </c>
      <c r="E1184" s="78" t="s">
        <v>178</v>
      </c>
      <c r="F1184" s="83"/>
    </row>
    <row r="1185" spans="2:6" x14ac:dyDescent="0.2">
      <c r="B1185" s="125" t="s">
        <v>78</v>
      </c>
      <c r="C1185" s="83" t="s">
        <v>93</v>
      </c>
      <c r="D1185" s="78" t="s">
        <v>17</v>
      </c>
      <c r="E1185" s="78" t="s">
        <v>178</v>
      </c>
      <c r="F1185" s="83"/>
    </row>
    <row r="1186" spans="2:6" x14ac:dyDescent="0.2">
      <c r="B1186" s="124" t="s">
        <v>28</v>
      </c>
      <c r="C1186" s="83" t="s">
        <v>93</v>
      </c>
      <c r="D1186" s="78" t="s">
        <v>17</v>
      </c>
      <c r="E1186" s="78" t="s">
        <v>178</v>
      </c>
      <c r="F1186" s="83"/>
    </row>
    <row r="1187" spans="2:6" x14ac:dyDescent="0.2">
      <c r="B1187" s="124" t="s">
        <v>29</v>
      </c>
      <c r="C1187" s="83" t="s">
        <v>93</v>
      </c>
      <c r="D1187" s="78" t="s">
        <v>17</v>
      </c>
      <c r="E1187" s="78" t="s">
        <v>178</v>
      </c>
      <c r="F1187" s="83"/>
    </row>
    <row r="1188" spans="2:6" x14ac:dyDescent="0.2">
      <c r="B1188" s="124" t="s">
        <v>30</v>
      </c>
      <c r="C1188" s="83" t="s">
        <v>93</v>
      </c>
      <c r="D1188" s="78" t="s">
        <v>17</v>
      </c>
      <c r="E1188" s="78" t="s">
        <v>178</v>
      </c>
      <c r="F1188" s="83"/>
    </row>
    <row r="1189" spans="2:6" x14ac:dyDescent="0.2">
      <c r="B1189" s="124" t="s">
        <v>31</v>
      </c>
      <c r="C1189" s="83" t="s">
        <v>93</v>
      </c>
      <c r="D1189" s="78" t="s">
        <v>17</v>
      </c>
      <c r="E1189" s="78" t="s">
        <v>178</v>
      </c>
      <c r="F1189" s="83"/>
    </row>
    <row r="1190" spans="2:6" x14ac:dyDescent="0.2">
      <c r="B1190" s="124" t="s">
        <v>32</v>
      </c>
      <c r="C1190" s="83" t="s">
        <v>93</v>
      </c>
      <c r="D1190" s="78" t="s">
        <v>17</v>
      </c>
      <c r="E1190" s="78" t="s">
        <v>178</v>
      </c>
      <c r="F1190" s="83"/>
    </row>
    <row r="1191" spans="2:6" x14ac:dyDescent="0.2">
      <c r="B1191" s="124" t="s">
        <v>33</v>
      </c>
      <c r="C1191" s="83" t="s">
        <v>93</v>
      </c>
      <c r="D1191" s="78" t="s">
        <v>17</v>
      </c>
      <c r="E1191" s="78" t="s">
        <v>178</v>
      </c>
      <c r="F1191" s="83"/>
    </row>
    <row r="1192" spans="2:6" x14ac:dyDescent="0.2">
      <c r="B1192" s="124" t="s">
        <v>34</v>
      </c>
      <c r="C1192" s="83" t="s">
        <v>93</v>
      </c>
      <c r="D1192" s="78" t="s">
        <v>17</v>
      </c>
      <c r="E1192" s="78" t="s">
        <v>178</v>
      </c>
      <c r="F1192" s="83"/>
    </row>
    <row r="1193" spans="2:6" x14ac:dyDescent="0.2">
      <c r="B1193" s="123" t="s">
        <v>26</v>
      </c>
      <c r="C1193" s="83" t="s">
        <v>94</v>
      </c>
      <c r="D1193" s="78" t="s">
        <v>17</v>
      </c>
      <c r="E1193" s="78" t="s">
        <v>179</v>
      </c>
      <c r="F1193" s="83"/>
    </row>
    <row r="1194" spans="2:6" x14ac:dyDescent="0.2">
      <c r="B1194" s="124" t="s">
        <v>27</v>
      </c>
      <c r="C1194" s="83" t="s">
        <v>94</v>
      </c>
      <c r="D1194" s="78" t="s">
        <v>17</v>
      </c>
      <c r="E1194" s="78" t="s">
        <v>179</v>
      </c>
      <c r="F1194" s="83"/>
    </row>
    <row r="1195" spans="2:6" x14ac:dyDescent="0.2">
      <c r="B1195" s="125" t="s">
        <v>78</v>
      </c>
      <c r="C1195" s="83" t="s">
        <v>95</v>
      </c>
      <c r="D1195" s="78" t="s">
        <v>17</v>
      </c>
      <c r="E1195" s="78" t="s">
        <v>180</v>
      </c>
      <c r="F1195" s="83"/>
    </row>
    <row r="1196" spans="2:6" x14ac:dyDescent="0.2">
      <c r="B1196" s="124" t="s">
        <v>28</v>
      </c>
      <c r="C1196" s="83" t="s">
        <v>95</v>
      </c>
      <c r="D1196" s="78" t="s">
        <v>17</v>
      </c>
      <c r="E1196" s="78" t="s">
        <v>180</v>
      </c>
      <c r="F1196" s="83"/>
    </row>
    <row r="1197" spans="2:6" x14ac:dyDescent="0.2">
      <c r="B1197" s="124" t="s">
        <v>29</v>
      </c>
      <c r="C1197" s="83" t="s">
        <v>95</v>
      </c>
      <c r="D1197" s="78" t="s">
        <v>17</v>
      </c>
      <c r="E1197" s="78" t="s">
        <v>180</v>
      </c>
      <c r="F1197" s="83"/>
    </row>
    <row r="1198" spans="2:6" x14ac:dyDescent="0.2">
      <c r="B1198" s="124" t="s">
        <v>30</v>
      </c>
      <c r="C1198" s="83" t="s">
        <v>95</v>
      </c>
      <c r="D1198" s="78" t="s">
        <v>17</v>
      </c>
      <c r="E1198" s="78" t="s">
        <v>180</v>
      </c>
      <c r="F1198" s="83"/>
    </row>
    <row r="1199" spans="2:6" x14ac:dyDescent="0.2">
      <c r="B1199" s="124" t="s">
        <v>31</v>
      </c>
      <c r="C1199" s="83" t="s">
        <v>95</v>
      </c>
      <c r="D1199" s="78" t="s">
        <v>17</v>
      </c>
      <c r="E1199" s="78" t="s">
        <v>180</v>
      </c>
      <c r="F1199" s="83"/>
    </row>
    <row r="1200" spans="2:6" x14ac:dyDescent="0.2">
      <c r="B1200" s="124" t="s">
        <v>32</v>
      </c>
      <c r="C1200" s="83" t="s">
        <v>95</v>
      </c>
      <c r="D1200" s="78" t="s">
        <v>17</v>
      </c>
      <c r="E1200" s="78" t="s">
        <v>180</v>
      </c>
      <c r="F1200" s="83"/>
    </row>
    <row r="1201" spans="2:6" x14ac:dyDescent="0.2">
      <c r="B1201" s="124" t="s">
        <v>33</v>
      </c>
      <c r="C1201" s="83" t="s">
        <v>95</v>
      </c>
      <c r="D1201" s="78" t="s">
        <v>17</v>
      </c>
      <c r="E1201" s="78" t="s">
        <v>180</v>
      </c>
      <c r="F1201" s="83"/>
    </row>
    <row r="1202" spans="2:6" x14ac:dyDescent="0.2">
      <c r="B1202" s="124" t="s">
        <v>34</v>
      </c>
      <c r="C1202" s="83" t="s">
        <v>95</v>
      </c>
      <c r="D1202" s="78" t="s">
        <v>17</v>
      </c>
      <c r="E1202" s="78" t="s">
        <v>180</v>
      </c>
      <c r="F1202" s="83"/>
    </row>
    <row r="1203" spans="2:6" x14ac:dyDescent="0.2">
      <c r="B1203" s="123" t="s">
        <v>26</v>
      </c>
      <c r="C1203" s="83" t="s">
        <v>81</v>
      </c>
      <c r="D1203" s="78" t="s">
        <v>18</v>
      </c>
      <c r="E1203" s="78" t="s">
        <v>181</v>
      </c>
      <c r="F1203" s="83" t="e">
        <f>COUNTIFS('[1]2022'!$K:$K,"MG",'[1]2022'!$L:$L,0,'[1]2022'!$AC:$AC,"06513 / ROLLANG ARNOULD RACHEL",'[1]2022'!$AD:$AD,1)</f>
        <v>#VALUE!</v>
      </c>
    </row>
    <row r="1204" spans="2:6" x14ac:dyDescent="0.2">
      <c r="B1204" s="124" t="s">
        <v>27</v>
      </c>
      <c r="C1204" s="83" t="s">
        <v>81</v>
      </c>
      <c r="D1204" s="78" t="s">
        <v>18</v>
      </c>
      <c r="E1204" s="78" t="s">
        <v>181</v>
      </c>
      <c r="F1204" s="83" t="e">
        <f>COUNTIFS('[1]2022'!$K:$K,"MS",'[1]2022'!$L:$L,0,'[1]2022'!$AC:$AC,"06513 / ROLLANG ARNOULD RACHEL",'[1]2022'!$AD:$AD,1)</f>
        <v>#VALUE!</v>
      </c>
    </row>
    <row r="1205" spans="2:6" x14ac:dyDescent="0.2">
      <c r="B1205" s="125" t="s">
        <v>78</v>
      </c>
      <c r="C1205" s="83" t="s">
        <v>81</v>
      </c>
      <c r="D1205" s="78" t="s">
        <v>18</v>
      </c>
      <c r="E1205" s="78" t="s">
        <v>181</v>
      </c>
      <c r="F1205" s="83" t="e">
        <f>COUNTIFS('[1]2022'!$H:$H,"DENTISTE",'[1]2022'!$L:$L,0,'[1]2022'!$AC:$AC,"06513 / ROLLANG ARNOULD RACHEL",'[1]2022'!$AD:$AD,1)</f>
        <v>#VALUE!</v>
      </c>
    </row>
    <row r="1206" spans="2:6" x14ac:dyDescent="0.2">
      <c r="B1206" s="124" t="s">
        <v>28</v>
      </c>
      <c r="C1206" s="83" t="s">
        <v>81</v>
      </c>
      <c r="D1206" s="78" t="s">
        <v>18</v>
      </c>
      <c r="E1206" s="78" t="s">
        <v>181</v>
      </c>
      <c r="F1206" s="83" t="e">
        <f>COUNTIFS('[1]2022'!$H:$H,"INFIRMIER",'[1]2022'!$L:$L,0,'[1]2022'!$AC:$AC,"06513 / ROLLANG ARNOULD RACHEL",'[1]2022'!$AD:$AD,1)</f>
        <v>#VALUE!</v>
      </c>
    </row>
    <row r="1207" spans="2:6" x14ac:dyDescent="0.2">
      <c r="B1207" s="124" t="s">
        <v>29</v>
      </c>
      <c r="C1207" s="83" t="s">
        <v>81</v>
      </c>
      <c r="D1207" s="78" t="s">
        <v>18</v>
      </c>
      <c r="E1207" s="78" t="s">
        <v>181</v>
      </c>
      <c r="F1207" s="83" t="e">
        <f>COUNTIFS('[1]2022'!$H:$H,"MASSEUR",'[1]2022'!$L:$L,0,'[1]2022'!$AC:$AC,"06513 / ROLLANG ARNOULD RACHEL",'[1]2022'!$AD:$AD,1)</f>
        <v>#VALUE!</v>
      </c>
    </row>
    <row r="1208" spans="2:6" x14ac:dyDescent="0.2">
      <c r="B1208" s="124" t="s">
        <v>30</v>
      </c>
      <c r="C1208" s="83" t="s">
        <v>81</v>
      </c>
      <c r="D1208" s="78" t="s">
        <v>18</v>
      </c>
      <c r="E1208" s="78" t="s">
        <v>181</v>
      </c>
      <c r="F1208" s="83" t="e">
        <f>COUNTIFS('[1]2022'!$H:$H,"ORTHOPTISTE, ORTHOPHONISTE",'[1]2022'!$L:$L,0,'[1]2022'!$AC:$AC,"06513 / ROLLANG ARNOULD RACHEL",'[1]2022'!$AD:$AD,1)</f>
        <v>#VALUE!</v>
      </c>
    </row>
    <row r="1209" spans="2:6" x14ac:dyDescent="0.2">
      <c r="B1209" s="124" t="s">
        <v>31</v>
      </c>
      <c r="C1209" s="83" t="s">
        <v>81</v>
      </c>
      <c r="D1209" s="78" t="s">
        <v>18</v>
      </c>
      <c r="E1209" s="78" t="s">
        <v>181</v>
      </c>
      <c r="F1209" s="83" t="e">
        <f>COUNTIFS('[1]2022'!$H:$H,"PÉDICURE - PODOLOGUE",'[1]2022'!$L:$L,0,'[1]2022'!$AC:$AC,"06513 / ROLLANG ARNOULD RACHEL",'[1]2022'!$AD:$AD,1)</f>
        <v>#VALUE!</v>
      </c>
    </row>
    <row r="1210" spans="2:6" x14ac:dyDescent="0.2">
      <c r="B1210" s="124" t="s">
        <v>32</v>
      </c>
      <c r="C1210" s="83" t="s">
        <v>81</v>
      </c>
      <c r="D1210" s="78" t="s">
        <v>18</v>
      </c>
      <c r="E1210" s="78" t="s">
        <v>181</v>
      </c>
      <c r="F1210" s="83" t="e">
        <f>COUNTIFS('[1]2022'!$H:$H,"SAGE-FEMME",'[1]2022'!$L:$L,0,'[1]2022'!$AC:$AC,"06513 / ROLLANG ARNOULD RACHEL",'[1]2022'!$AD:$AD,1)</f>
        <v>#VALUE!</v>
      </c>
    </row>
    <row r="1211" spans="2:6" x14ac:dyDescent="0.2">
      <c r="B1211" s="124" t="s">
        <v>33</v>
      </c>
      <c r="C1211" s="83" t="s">
        <v>81</v>
      </c>
      <c r="D1211" s="78" t="s">
        <v>18</v>
      </c>
      <c r="E1211" s="78" t="s">
        <v>181</v>
      </c>
      <c r="F1211" s="83" t="e">
        <f>COUNTIFS('[1]2022'!$H:$H,"LABORATOIRE",'[1]2022'!$L:$L,0,'[1]2022'!$AC:$AC,"06513 / ROLLANG ARNOULD RACHEL",'[1]2022'!$AD:$AD,1)</f>
        <v>#VALUE!</v>
      </c>
    </row>
    <row r="1212" spans="2:6" x14ac:dyDescent="0.2">
      <c r="B1212" s="124" t="s">
        <v>34</v>
      </c>
      <c r="C1212" s="83" t="s">
        <v>81</v>
      </c>
      <c r="D1212" s="78" t="s">
        <v>18</v>
      </c>
      <c r="E1212" s="78" t="s">
        <v>181</v>
      </c>
      <c r="F1212" s="83" t="e">
        <f>COUNTIFS('[1]2022'!$H:$H,"FOURNISSEUR",'[1]2022'!$L:$L,0,'[1]2022'!$AC:$AC,"06513 / ROLLANG ARNOULD RACHEL",'[1]2022'!$AD:$AD,1)</f>
        <v>#VALUE!</v>
      </c>
    </row>
    <row r="1213" spans="2:6" x14ac:dyDescent="0.2">
      <c r="B1213" s="123" t="s">
        <v>26</v>
      </c>
      <c r="C1213" s="83" t="s">
        <v>82</v>
      </c>
      <c r="D1213" s="78" t="s">
        <v>18</v>
      </c>
      <c r="E1213" s="78" t="s">
        <v>182</v>
      </c>
      <c r="F1213" s="83" t="e">
        <f>COUNTIFS('[1]2022'!$K:$K,"MG",'[1]2022'!$L:$L,0,'[1]2022'!$AC:$AC,"06513 / ROLLANG ARNOULD RACHEL",'[1]2022'!$AD:$AD,2)</f>
        <v>#VALUE!</v>
      </c>
    </row>
    <row r="1214" spans="2:6" x14ac:dyDescent="0.2">
      <c r="B1214" s="124" t="s">
        <v>27</v>
      </c>
      <c r="C1214" s="83" t="s">
        <v>82</v>
      </c>
      <c r="D1214" s="78" t="s">
        <v>18</v>
      </c>
      <c r="E1214" s="78" t="s">
        <v>182</v>
      </c>
      <c r="F1214" s="83" t="e">
        <f>COUNTIFS('[1]2022'!$K:$K,"MS",'[1]2022'!$L:$L,0,'[1]2022'!$AC:$AC,"06513 / ROLLANG ARNOULD RACHEL",'[1]2022'!$AD:$AD,2)</f>
        <v>#VALUE!</v>
      </c>
    </row>
    <row r="1215" spans="2:6" x14ac:dyDescent="0.2">
      <c r="B1215" s="125" t="s">
        <v>78</v>
      </c>
      <c r="C1215" s="83" t="s">
        <v>82</v>
      </c>
      <c r="D1215" s="78" t="s">
        <v>18</v>
      </c>
      <c r="E1215" s="78" t="s">
        <v>182</v>
      </c>
      <c r="F1215" s="83" t="e">
        <f>COUNTIFS('[1]2022'!$H:$H,"DENTISTE",'[1]2022'!$L:$L,0,'[1]2022'!$AC:$AC,"06513 / ROLLANG ARNOULD RACHEL",'[1]2022'!$AD:$AD,2)</f>
        <v>#VALUE!</v>
      </c>
    </row>
    <row r="1216" spans="2:6" x14ac:dyDescent="0.2">
      <c r="B1216" s="124" t="s">
        <v>28</v>
      </c>
      <c r="C1216" s="83" t="s">
        <v>82</v>
      </c>
      <c r="D1216" s="78" t="s">
        <v>18</v>
      </c>
      <c r="E1216" s="78" t="s">
        <v>182</v>
      </c>
      <c r="F1216" s="83" t="e">
        <f>COUNTIFS('[1]2022'!$H:$H,"INFIRMIER",'[1]2022'!$L:$L,0,'[1]2022'!$AC:$AC,"06513 / ROLLANG ARNOULD RACHEL",'[1]2022'!$AD:$AD,2)</f>
        <v>#VALUE!</v>
      </c>
    </row>
    <row r="1217" spans="2:6" x14ac:dyDescent="0.2">
      <c r="B1217" s="124" t="s">
        <v>29</v>
      </c>
      <c r="C1217" s="83" t="s">
        <v>82</v>
      </c>
      <c r="D1217" s="78" t="s">
        <v>18</v>
      </c>
      <c r="E1217" s="78" t="s">
        <v>182</v>
      </c>
      <c r="F1217" s="83" t="e">
        <f>COUNTIFS('[1]2022'!$H:$H,"MASSEUR",'[1]2022'!$L:$L,0,'[1]2022'!$AC:$AC,"06513 / ROLLANG ARNOULD RACHEL",'[1]2022'!$AD:$AD,2)</f>
        <v>#VALUE!</v>
      </c>
    </row>
    <row r="1218" spans="2:6" x14ac:dyDescent="0.2">
      <c r="B1218" s="124" t="s">
        <v>30</v>
      </c>
      <c r="C1218" s="83" t="s">
        <v>82</v>
      </c>
      <c r="D1218" s="78" t="s">
        <v>18</v>
      </c>
      <c r="E1218" s="78" t="s">
        <v>182</v>
      </c>
      <c r="F1218" s="83" t="e">
        <f>COUNTIFS('[1]2022'!$H:$H,"ORTHOPTISTE, ORTHOPHONISTE",'[1]2022'!$L:$L,0,'[1]2022'!$AC:$AC,"06513 / ROLLANG ARNOULD RACHEL",'[1]2022'!$AD:$AD,2)</f>
        <v>#VALUE!</v>
      </c>
    </row>
    <row r="1219" spans="2:6" x14ac:dyDescent="0.2">
      <c r="B1219" s="124" t="s">
        <v>31</v>
      </c>
      <c r="C1219" s="83" t="s">
        <v>82</v>
      </c>
      <c r="D1219" s="78" t="s">
        <v>18</v>
      </c>
      <c r="E1219" s="78" t="s">
        <v>182</v>
      </c>
      <c r="F1219" s="83" t="e">
        <f>COUNTIFS('[1]2022'!$H:$H,"PÉDICURE - PODOLOGUE",'[1]2022'!$L:$L,0,'[1]2022'!$AC:$AC,"06513 / ROLLANG ARNOULD RACHEL",'[1]2022'!$AD:$AD,2)</f>
        <v>#VALUE!</v>
      </c>
    </row>
    <row r="1220" spans="2:6" x14ac:dyDescent="0.2">
      <c r="B1220" s="124" t="s">
        <v>32</v>
      </c>
      <c r="C1220" s="83" t="s">
        <v>82</v>
      </c>
      <c r="D1220" s="78" t="s">
        <v>18</v>
      </c>
      <c r="E1220" s="78" t="s">
        <v>182</v>
      </c>
      <c r="F1220" s="83" t="e">
        <f>COUNTIFS('[1]2022'!$H:$H,"SAGE-FEMME",'[1]2022'!$L:$L,0,'[1]2022'!$AC:$AC,"06513 / ROLLANG ARNOULD RACHEL",'[1]2022'!$AD:$AD,2)</f>
        <v>#VALUE!</v>
      </c>
    </row>
    <row r="1221" spans="2:6" x14ac:dyDescent="0.2">
      <c r="B1221" s="124" t="s">
        <v>33</v>
      </c>
      <c r="C1221" s="83" t="s">
        <v>82</v>
      </c>
      <c r="D1221" s="78" t="s">
        <v>18</v>
      </c>
      <c r="E1221" s="78" t="s">
        <v>182</v>
      </c>
      <c r="F1221" s="83" t="e">
        <f>COUNTIFS('[1]2022'!$H:$H,"LABORATOIRE",'[1]2022'!$L:$L,0,'[1]2022'!$AC:$AC,"06513 / ROLLANG ARNOULD RACHEL",'[1]2022'!$AD:$AD,2)</f>
        <v>#VALUE!</v>
      </c>
    </row>
    <row r="1222" spans="2:6" x14ac:dyDescent="0.2">
      <c r="B1222" s="124" t="s">
        <v>34</v>
      </c>
      <c r="C1222" s="83" t="s">
        <v>82</v>
      </c>
      <c r="D1222" s="78" t="s">
        <v>18</v>
      </c>
      <c r="E1222" s="78" t="s">
        <v>182</v>
      </c>
      <c r="F1222" s="83" t="e">
        <f>COUNTIFS('[1]2022'!$H:$H,"FOURNISSEUR",'[1]2022'!$L:$L,0,'[1]2022'!$AC:$AC,"06513 / ROLLANG ARNOULD RACHEL",'[1]2022'!$AD:$AD,2)</f>
        <v>#VALUE!</v>
      </c>
    </row>
    <row r="1223" spans="2:6" x14ac:dyDescent="0.2">
      <c r="B1223" s="123" t="s">
        <v>26</v>
      </c>
      <c r="C1223" s="83" t="s">
        <v>84</v>
      </c>
      <c r="D1223" s="78" t="s">
        <v>18</v>
      </c>
      <c r="E1223" s="78" t="s">
        <v>183</v>
      </c>
      <c r="F1223" s="83"/>
    </row>
    <row r="1224" spans="2:6" x14ac:dyDescent="0.2">
      <c r="B1224" s="124" t="s">
        <v>27</v>
      </c>
      <c r="C1224" s="83" t="s">
        <v>84</v>
      </c>
      <c r="D1224" s="78" t="s">
        <v>18</v>
      </c>
      <c r="E1224" s="78" t="s">
        <v>183</v>
      </c>
      <c r="F1224" s="83"/>
    </row>
    <row r="1225" spans="2:6" x14ac:dyDescent="0.2">
      <c r="B1225" s="125" t="s">
        <v>78</v>
      </c>
      <c r="C1225" s="83" t="s">
        <v>84</v>
      </c>
      <c r="D1225" s="78" t="s">
        <v>18</v>
      </c>
      <c r="E1225" s="78" t="s">
        <v>183</v>
      </c>
      <c r="F1225" s="83"/>
    </row>
    <row r="1226" spans="2:6" x14ac:dyDescent="0.2">
      <c r="B1226" s="124" t="s">
        <v>28</v>
      </c>
      <c r="C1226" s="83" t="s">
        <v>84</v>
      </c>
      <c r="D1226" s="78" t="s">
        <v>18</v>
      </c>
      <c r="E1226" s="78" t="s">
        <v>183</v>
      </c>
      <c r="F1226" s="83"/>
    </row>
    <row r="1227" spans="2:6" x14ac:dyDescent="0.2">
      <c r="B1227" s="124" t="s">
        <v>29</v>
      </c>
      <c r="C1227" s="83" t="s">
        <v>84</v>
      </c>
      <c r="D1227" s="78" t="s">
        <v>18</v>
      </c>
      <c r="E1227" s="78" t="s">
        <v>183</v>
      </c>
      <c r="F1227" s="83"/>
    </row>
    <row r="1228" spans="2:6" x14ac:dyDescent="0.2">
      <c r="B1228" s="124" t="s">
        <v>30</v>
      </c>
      <c r="C1228" s="83" t="s">
        <v>84</v>
      </c>
      <c r="D1228" s="78" t="s">
        <v>18</v>
      </c>
      <c r="E1228" s="78" t="s">
        <v>183</v>
      </c>
      <c r="F1228" s="83"/>
    </row>
    <row r="1229" spans="2:6" x14ac:dyDescent="0.2">
      <c r="B1229" s="124" t="s">
        <v>31</v>
      </c>
      <c r="C1229" s="83" t="s">
        <v>84</v>
      </c>
      <c r="D1229" s="78" t="s">
        <v>18</v>
      </c>
      <c r="E1229" s="78" t="s">
        <v>183</v>
      </c>
      <c r="F1229" s="83"/>
    </row>
    <row r="1230" spans="2:6" x14ac:dyDescent="0.2">
      <c r="B1230" s="124" t="s">
        <v>32</v>
      </c>
      <c r="C1230" s="83" t="s">
        <v>84</v>
      </c>
      <c r="D1230" s="78" t="s">
        <v>18</v>
      </c>
      <c r="E1230" s="78" t="s">
        <v>183</v>
      </c>
      <c r="F1230" s="83"/>
    </row>
    <row r="1231" spans="2:6" x14ac:dyDescent="0.2">
      <c r="B1231" s="124" t="s">
        <v>33</v>
      </c>
      <c r="C1231" s="83" t="s">
        <v>84</v>
      </c>
      <c r="D1231" s="78" t="s">
        <v>18</v>
      </c>
      <c r="E1231" s="78" t="s">
        <v>183</v>
      </c>
      <c r="F1231" s="83"/>
    </row>
    <row r="1232" spans="2:6" x14ac:dyDescent="0.2">
      <c r="B1232" s="124" t="s">
        <v>34</v>
      </c>
      <c r="C1232" s="83" t="s">
        <v>84</v>
      </c>
      <c r="D1232" s="78" t="s">
        <v>18</v>
      </c>
      <c r="E1232" s="78" t="s">
        <v>183</v>
      </c>
      <c r="F1232" s="83"/>
    </row>
    <row r="1233" spans="2:6" x14ac:dyDescent="0.2">
      <c r="B1233" s="123" t="s">
        <v>26</v>
      </c>
      <c r="C1233" s="83" t="s">
        <v>85</v>
      </c>
      <c r="D1233" s="78" t="s">
        <v>18</v>
      </c>
      <c r="E1233" s="78" t="s">
        <v>184</v>
      </c>
      <c r="F1233" s="83"/>
    </row>
    <row r="1234" spans="2:6" x14ac:dyDescent="0.2">
      <c r="B1234" s="124" t="s">
        <v>27</v>
      </c>
      <c r="C1234" s="83" t="s">
        <v>85</v>
      </c>
      <c r="D1234" s="78" t="s">
        <v>18</v>
      </c>
      <c r="E1234" s="78" t="s">
        <v>184</v>
      </c>
      <c r="F1234" s="83"/>
    </row>
    <row r="1235" spans="2:6" x14ac:dyDescent="0.2">
      <c r="B1235" s="125" t="s">
        <v>78</v>
      </c>
      <c r="C1235" s="83" t="s">
        <v>85</v>
      </c>
      <c r="D1235" s="78" t="s">
        <v>18</v>
      </c>
      <c r="E1235" s="78" t="s">
        <v>184</v>
      </c>
      <c r="F1235" s="83"/>
    </row>
    <row r="1236" spans="2:6" x14ac:dyDescent="0.2">
      <c r="B1236" s="124" t="s">
        <v>28</v>
      </c>
      <c r="C1236" s="83" t="s">
        <v>85</v>
      </c>
      <c r="D1236" s="78" t="s">
        <v>18</v>
      </c>
      <c r="E1236" s="78" t="s">
        <v>184</v>
      </c>
      <c r="F1236" s="83"/>
    </row>
    <row r="1237" spans="2:6" x14ac:dyDescent="0.2">
      <c r="B1237" s="124" t="s">
        <v>29</v>
      </c>
      <c r="C1237" s="83" t="s">
        <v>85</v>
      </c>
      <c r="D1237" s="78" t="s">
        <v>18</v>
      </c>
      <c r="E1237" s="78" t="s">
        <v>184</v>
      </c>
      <c r="F1237" s="83"/>
    </row>
    <row r="1238" spans="2:6" x14ac:dyDescent="0.2">
      <c r="B1238" s="124" t="s">
        <v>30</v>
      </c>
      <c r="C1238" s="83" t="s">
        <v>85</v>
      </c>
      <c r="D1238" s="78" t="s">
        <v>18</v>
      </c>
      <c r="E1238" s="78" t="s">
        <v>184</v>
      </c>
      <c r="F1238" s="83"/>
    </row>
    <row r="1239" spans="2:6" x14ac:dyDescent="0.2">
      <c r="B1239" s="124" t="s">
        <v>31</v>
      </c>
      <c r="C1239" s="83" t="s">
        <v>85</v>
      </c>
      <c r="D1239" s="78" t="s">
        <v>18</v>
      </c>
      <c r="E1239" s="78" t="s">
        <v>184</v>
      </c>
      <c r="F1239" s="83"/>
    </row>
    <row r="1240" spans="2:6" x14ac:dyDescent="0.2">
      <c r="B1240" s="124" t="s">
        <v>32</v>
      </c>
      <c r="C1240" s="83" t="s">
        <v>85</v>
      </c>
      <c r="D1240" s="78" t="s">
        <v>18</v>
      </c>
      <c r="E1240" s="78" t="s">
        <v>184</v>
      </c>
      <c r="F1240" s="83"/>
    </row>
    <row r="1241" spans="2:6" x14ac:dyDescent="0.2">
      <c r="B1241" s="124" t="s">
        <v>33</v>
      </c>
      <c r="C1241" s="83" t="s">
        <v>85</v>
      </c>
      <c r="D1241" s="78" t="s">
        <v>18</v>
      </c>
      <c r="E1241" s="78" t="s">
        <v>184</v>
      </c>
      <c r="F1241" s="83"/>
    </row>
    <row r="1242" spans="2:6" x14ac:dyDescent="0.2">
      <c r="B1242" s="124" t="s">
        <v>34</v>
      </c>
      <c r="C1242" s="83" t="s">
        <v>85</v>
      </c>
      <c r="D1242" s="78" t="s">
        <v>18</v>
      </c>
      <c r="E1242" s="78" t="s">
        <v>184</v>
      </c>
      <c r="F1242" s="83"/>
    </row>
    <row r="1243" spans="2:6" x14ac:dyDescent="0.2">
      <c r="B1243" s="123" t="s">
        <v>26</v>
      </c>
      <c r="C1243" s="83" t="s">
        <v>86</v>
      </c>
      <c r="D1243" s="78" t="s">
        <v>18</v>
      </c>
      <c r="E1243" s="78" t="s">
        <v>185</v>
      </c>
      <c r="F1243" s="83"/>
    </row>
    <row r="1244" spans="2:6" x14ac:dyDescent="0.2">
      <c r="B1244" s="124" t="s">
        <v>27</v>
      </c>
      <c r="C1244" s="83" t="s">
        <v>86</v>
      </c>
      <c r="D1244" s="78" t="s">
        <v>18</v>
      </c>
      <c r="E1244" s="78" t="s">
        <v>185</v>
      </c>
      <c r="F1244" s="83"/>
    </row>
    <row r="1245" spans="2:6" x14ac:dyDescent="0.2">
      <c r="B1245" s="125" t="s">
        <v>78</v>
      </c>
      <c r="C1245" s="83" t="s">
        <v>86</v>
      </c>
      <c r="D1245" s="78" t="s">
        <v>18</v>
      </c>
      <c r="E1245" s="78" t="s">
        <v>185</v>
      </c>
      <c r="F1245" s="83"/>
    </row>
    <row r="1246" spans="2:6" x14ac:dyDescent="0.2">
      <c r="B1246" s="124" t="s">
        <v>28</v>
      </c>
      <c r="C1246" s="83" t="s">
        <v>86</v>
      </c>
      <c r="D1246" s="78" t="s">
        <v>18</v>
      </c>
      <c r="E1246" s="78" t="s">
        <v>185</v>
      </c>
      <c r="F1246" s="83"/>
    </row>
    <row r="1247" spans="2:6" x14ac:dyDescent="0.2">
      <c r="B1247" s="124" t="s">
        <v>29</v>
      </c>
      <c r="C1247" s="83" t="s">
        <v>86</v>
      </c>
      <c r="D1247" s="78" t="s">
        <v>18</v>
      </c>
      <c r="E1247" s="78" t="s">
        <v>185</v>
      </c>
      <c r="F1247" s="83"/>
    </row>
    <row r="1248" spans="2:6" x14ac:dyDescent="0.2">
      <c r="B1248" s="124" t="s">
        <v>30</v>
      </c>
      <c r="C1248" s="83" t="s">
        <v>86</v>
      </c>
      <c r="D1248" s="78" t="s">
        <v>18</v>
      </c>
      <c r="E1248" s="78" t="s">
        <v>185</v>
      </c>
      <c r="F1248" s="83"/>
    </row>
    <row r="1249" spans="2:6" x14ac:dyDescent="0.2">
      <c r="B1249" s="124" t="s">
        <v>31</v>
      </c>
      <c r="C1249" s="83" t="s">
        <v>86</v>
      </c>
      <c r="D1249" s="78" t="s">
        <v>18</v>
      </c>
      <c r="E1249" s="78" t="s">
        <v>185</v>
      </c>
      <c r="F1249" s="83"/>
    </row>
    <row r="1250" spans="2:6" x14ac:dyDescent="0.2">
      <c r="B1250" s="124" t="s">
        <v>32</v>
      </c>
      <c r="C1250" s="83" t="s">
        <v>86</v>
      </c>
      <c r="D1250" s="78" t="s">
        <v>18</v>
      </c>
      <c r="E1250" s="78" t="s">
        <v>185</v>
      </c>
      <c r="F1250" s="83"/>
    </row>
    <row r="1251" spans="2:6" x14ac:dyDescent="0.2">
      <c r="B1251" s="124" t="s">
        <v>33</v>
      </c>
      <c r="C1251" s="83" t="s">
        <v>86</v>
      </c>
      <c r="D1251" s="78" t="s">
        <v>18</v>
      </c>
      <c r="E1251" s="78" t="s">
        <v>185</v>
      </c>
      <c r="F1251" s="83"/>
    </row>
    <row r="1252" spans="2:6" x14ac:dyDescent="0.2">
      <c r="B1252" s="124" t="s">
        <v>34</v>
      </c>
      <c r="C1252" s="83" t="s">
        <v>86</v>
      </c>
      <c r="D1252" s="78" t="s">
        <v>18</v>
      </c>
      <c r="E1252" s="78" t="s">
        <v>185</v>
      </c>
      <c r="F1252" s="83"/>
    </row>
    <row r="1253" spans="2:6" x14ac:dyDescent="0.2">
      <c r="B1253" s="123" t="s">
        <v>26</v>
      </c>
      <c r="C1253" s="83" t="s">
        <v>87</v>
      </c>
      <c r="D1253" s="78" t="s">
        <v>18</v>
      </c>
      <c r="E1253" s="78" t="s">
        <v>186</v>
      </c>
      <c r="F1253" s="83"/>
    </row>
    <row r="1254" spans="2:6" x14ac:dyDescent="0.2">
      <c r="B1254" s="124" t="s">
        <v>27</v>
      </c>
      <c r="C1254" s="83" t="s">
        <v>87</v>
      </c>
      <c r="D1254" s="78" t="s">
        <v>18</v>
      </c>
      <c r="E1254" s="78" t="s">
        <v>186</v>
      </c>
      <c r="F1254" s="83"/>
    </row>
    <row r="1255" spans="2:6" x14ac:dyDescent="0.2">
      <c r="B1255" s="125" t="s">
        <v>78</v>
      </c>
      <c r="C1255" s="83" t="s">
        <v>87</v>
      </c>
      <c r="D1255" s="78" t="s">
        <v>18</v>
      </c>
      <c r="E1255" s="78" t="s">
        <v>186</v>
      </c>
      <c r="F1255" s="83"/>
    </row>
    <row r="1256" spans="2:6" x14ac:dyDescent="0.2">
      <c r="B1256" s="124" t="s">
        <v>28</v>
      </c>
      <c r="C1256" s="83" t="s">
        <v>87</v>
      </c>
      <c r="D1256" s="78" t="s">
        <v>18</v>
      </c>
      <c r="E1256" s="78" t="s">
        <v>186</v>
      </c>
      <c r="F1256" s="83"/>
    </row>
    <row r="1257" spans="2:6" x14ac:dyDescent="0.2">
      <c r="B1257" s="124" t="s">
        <v>29</v>
      </c>
      <c r="C1257" s="83" t="s">
        <v>87</v>
      </c>
      <c r="D1257" s="78" t="s">
        <v>18</v>
      </c>
      <c r="E1257" s="78" t="s">
        <v>186</v>
      </c>
      <c r="F1257" s="83"/>
    </row>
    <row r="1258" spans="2:6" x14ac:dyDescent="0.2">
      <c r="B1258" s="124" t="s">
        <v>30</v>
      </c>
      <c r="C1258" s="83" t="s">
        <v>87</v>
      </c>
      <c r="D1258" s="78" t="s">
        <v>18</v>
      </c>
      <c r="E1258" s="78" t="s">
        <v>186</v>
      </c>
      <c r="F1258" s="83"/>
    </row>
    <row r="1259" spans="2:6" x14ac:dyDescent="0.2">
      <c r="B1259" s="124" t="s">
        <v>31</v>
      </c>
      <c r="C1259" s="83" t="s">
        <v>87</v>
      </c>
      <c r="D1259" s="78" t="s">
        <v>18</v>
      </c>
      <c r="E1259" s="78" t="s">
        <v>186</v>
      </c>
      <c r="F1259" s="83"/>
    </row>
    <row r="1260" spans="2:6" x14ac:dyDescent="0.2">
      <c r="B1260" s="124" t="s">
        <v>32</v>
      </c>
      <c r="C1260" s="83" t="s">
        <v>87</v>
      </c>
      <c r="D1260" s="78" t="s">
        <v>18</v>
      </c>
      <c r="E1260" s="78" t="s">
        <v>186</v>
      </c>
      <c r="F1260" s="83"/>
    </row>
    <row r="1261" spans="2:6" x14ac:dyDescent="0.2">
      <c r="B1261" s="124" t="s">
        <v>33</v>
      </c>
      <c r="C1261" s="83" t="s">
        <v>87</v>
      </c>
      <c r="D1261" s="78" t="s">
        <v>18</v>
      </c>
      <c r="E1261" s="78" t="s">
        <v>186</v>
      </c>
      <c r="F1261" s="83"/>
    </row>
    <row r="1262" spans="2:6" x14ac:dyDescent="0.2">
      <c r="B1262" s="124" t="s">
        <v>34</v>
      </c>
      <c r="C1262" s="83" t="s">
        <v>87</v>
      </c>
      <c r="D1262" s="78" t="s">
        <v>18</v>
      </c>
      <c r="E1262" s="78" t="s">
        <v>186</v>
      </c>
      <c r="F1262" s="83"/>
    </row>
    <row r="1263" spans="2:6" x14ac:dyDescent="0.2">
      <c r="B1263" s="123" t="s">
        <v>26</v>
      </c>
      <c r="C1263" s="83" t="s">
        <v>88</v>
      </c>
      <c r="D1263" s="78" t="s">
        <v>18</v>
      </c>
      <c r="E1263" s="78" t="s">
        <v>187</v>
      </c>
      <c r="F1263" s="83"/>
    </row>
    <row r="1264" spans="2:6" x14ac:dyDescent="0.2">
      <c r="B1264" s="124" t="s">
        <v>27</v>
      </c>
      <c r="C1264" s="83" t="s">
        <v>88</v>
      </c>
      <c r="D1264" s="78" t="s">
        <v>18</v>
      </c>
      <c r="E1264" s="78" t="s">
        <v>187</v>
      </c>
      <c r="F1264" s="83"/>
    </row>
    <row r="1265" spans="2:6" x14ac:dyDescent="0.2">
      <c r="B1265" s="125" t="s">
        <v>78</v>
      </c>
      <c r="C1265" s="83" t="s">
        <v>88</v>
      </c>
      <c r="D1265" s="78" t="s">
        <v>18</v>
      </c>
      <c r="E1265" s="78" t="s">
        <v>187</v>
      </c>
      <c r="F1265" s="83"/>
    </row>
    <row r="1266" spans="2:6" x14ac:dyDescent="0.2">
      <c r="B1266" s="124" t="s">
        <v>28</v>
      </c>
      <c r="C1266" s="83" t="s">
        <v>88</v>
      </c>
      <c r="D1266" s="78" t="s">
        <v>18</v>
      </c>
      <c r="E1266" s="78" t="s">
        <v>187</v>
      </c>
      <c r="F1266" s="83"/>
    </row>
    <row r="1267" spans="2:6" x14ac:dyDescent="0.2">
      <c r="B1267" s="124" t="s">
        <v>29</v>
      </c>
      <c r="C1267" s="83" t="s">
        <v>88</v>
      </c>
      <c r="D1267" s="78" t="s">
        <v>18</v>
      </c>
      <c r="E1267" s="78" t="s">
        <v>187</v>
      </c>
      <c r="F1267" s="83"/>
    </row>
    <row r="1268" spans="2:6" x14ac:dyDescent="0.2">
      <c r="B1268" s="124" t="s">
        <v>30</v>
      </c>
      <c r="C1268" s="83" t="s">
        <v>88</v>
      </c>
      <c r="D1268" s="78" t="s">
        <v>18</v>
      </c>
      <c r="E1268" s="78" t="s">
        <v>187</v>
      </c>
      <c r="F1268" s="83"/>
    </row>
    <row r="1269" spans="2:6" x14ac:dyDescent="0.2">
      <c r="B1269" s="124" t="s">
        <v>31</v>
      </c>
      <c r="C1269" s="83" t="s">
        <v>88</v>
      </c>
      <c r="D1269" s="78" t="s">
        <v>18</v>
      </c>
      <c r="E1269" s="78" t="s">
        <v>187</v>
      </c>
      <c r="F1269" s="83"/>
    </row>
    <row r="1270" spans="2:6" x14ac:dyDescent="0.2">
      <c r="B1270" s="124" t="s">
        <v>32</v>
      </c>
      <c r="C1270" s="83" t="s">
        <v>88</v>
      </c>
      <c r="D1270" s="78" t="s">
        <v>18</v>
      </c>
      <c r="E1270" s="78" t="s">
        <v>187</v>
      </c>
      <c r="F1270" s="83"/>
    </row>
    <row r="1271" spans="2:6" x14ac:dyDescent="0.2">
      <c r="B1271" s="124" t="s">
        <v>33</v>
      </c>
      <c r="C1271" s="83" t="s">
        <v>88</v>
      </c>
      <c r="D1271" s="78" t="s">
        <v>18</v>
      </c>
      <c r="E1271" s="78" t="s">
        <v>187</v>
      </c>
      <c r="F1271" s="83"/>
    </row>
    <row r="1272" spans="2:6" x14ac:dyDescent="0.2">
      <c r="B1272" s="124" t="s">
        <v>34</v>
      </c>
      <c r="C1272" s="83" t="s">
        <v>88</v>
      </c>
      <c r="D1272" s="78" t="s">
        <v>18</v>
      </c>
      <c r="E1272" s="78" t="s">
        <v>187</v>
      </c>
      <c r="F1272" s="83"/>
    </row>
    <row r="1273" spans="2:6" x14ac:dyDescent="0.2">
      <c r="B1273" s="123" t="s">
        <v>26</v>
      </c>
      <c r="C1273" s="83" t="s">
        <v>89</v>
      </c>
      <c r="D1273" s="78" t="s">
        <v>18</v>
      </c>
      <c r="E1273" s="78" t="s">
        <v>188</v>
      </c>
      <c r="F1273" s="83"/>
    </row>
    <row r="1274" spans="2:6" x14ac:dyDescent="0.2">
      <c r="B1274" s="124" t="s">
        <v>27</v>
      </c>
      <c r="C1274" s="83" t="s">
        <v>89</v>
      </c>
      <c r="D1274" s="78" t="s">
        <v>18</v>
      </c>
      <c r="E1274" s="78" t="s">
        <v>188</v>
      </c>
      <c r="F1274" s="83"/>
    </row>
    <row r="1275" spans="2:6" x14ac:dyDescent="0.2">
      <c r="B1275" s="125" t="s">
        <v>78</v>
      </c>
      <c r="C1275" s="83" t="s">
        <v>90</v>
      </c>
      <c r="D1275" s="78" t="s">
        <v>18</v>
      </c>
      <c r="E1275" s="78" t="s">
        <v>189</v>
      </c>
      <c r="F1275" s="83"/>
    </row>
    <row r="1276" spans="2:6" x14ac:dyDescent="0.2">
      <c r="B1276" s="124" t="s">
        <v>28</v>
      </c>
      <c r="C1276" s="83" t="s">
        <v>90</v>
      </c>
      <c r="D1276" s="78" t="s">
        <v>18</v>
      </c>
      <c r="E1276" s="78" t="s">
        <v>189</v>
      </c>
      <c r="F1276" s="83"/>
    </row>
    <row r="1277" spans="2:6" x14ac:dyDescent="0.2">
      <c r="B1277" s="124" t="s">
        <v>29</v>
      </c>
      <c r="C1277" s="83" t="s">
        <v>90</v>
      </c>
      <c r="D1277" s="78" t="s">
        <v>18</v>
      </c>
      <c r="E1277" s="78" t="s">
        <v>189</v>
      </c>
      <c r="F1277" s="83"/>
    </row>
    <row r="1278" spans="2:6" x14ac:dyDescent="0.2">
      <c r="B1278" s="124" t="s">
        <v>30</v>
      </c>
      <c r="C1278" s="83" t="s">
        <v>90</v>
      </c>
      <c r="D1278" s="78" t="s">
        <v>18</v>
      </c>
      <c r="E1278" s="78" t="s">
        <v>189</v>
      </c>
      <c r="F1278" s="83"/>
    </row>
    <row r="1279" spans="2:6" x14ac:dyDescent="0.2">
      <c r="B1279" s="124" t="s">
        <v>31</v>
      </c>
      <c r="C1279" s="83" t="s">
        <v>90</v>
      </c>
      <c r="D1279" s="78" t="s">
        <v>18</v>
      </c>
      <c r="E1279" s="78" t="s">
        <v>189</v>
      </c>
      <c r="F1279" s="83"/>
    </row>
    <row r="1280" spans="2:6" x14ac:dyDescent="0.2">
      <c r="B1280" s="124" t="s">
        <v>32</v>
      </c>
      <c r="C1280" s="83" t="s">
        <v>90</v>
      </c>
      <c r="D1280" s="78" t="s">
        <v>18</v>
      </c>
      <c r="E1280" s="78" t="s">
        <v>189</v>
      </c>
      <c r="F1280" s="83"/>
    </row>
    <row r="1281" spans="2:6" x14ac:dyDescent="0.2">
      <c r="B1281" s="124" t="s">
        <v>33</v>
      </c>
      <c r="C1281" s="83" t="s">
        <v>90</v>
      </c>
      <c r="D1281" s="78" t="s">
        <v>18</v>
      </c>
      <c r="E1281" s="78" t="s">
        <v>189</v>
      </c>
      <c r="F1281" s="83"/>
    </row>
    <row r="1282" spans="2:6" x14ac:dyDescent="0.2">
      <c r="B1282" s="124" t="s">
        <v>34</v>
      </c>
      <c r="C1282" s="83" t="s">
        <v>90</v>
      </c>
      <c r="D1282" s="78" t="s">
        <v>18</v>
      </c>
      <c r="E1282" s="78" t="s">
        <v>189</v>
      </c>
      <c r="F1282" s="83"/>
    </row>
    <row r="1283" spans="2:6" x14ac:dyDescent="0.2">
      <c r="B1283" s="123" t="s">
        <v>26</v>
      </c>
      <c r="C1283" s="83" t="s">
        <v>91</v>
      </c>
      <c r="D1283" s="78" t="s">
        <v>18</v>
      </c>
      <c r="E1283" s="78" t="s">
        <v>190</v>
      </c>
      <c r="F1283" s="83"/>
    </row>
    <row r="1284" spans="2:6" x14ac:dyDescent="0.2">
      <c r="B1284" s="124" t="s">
        <v>27</v>
      </c>
      <c r="C1284" s="83" t="s">
        <v>91</v>
      </c>
      <c r="D1284" s="78" t="s">
        <v>18</v>
      </c>
      <c r="E1284" s="78" t="s">
        <v>190</v>
      </c>
      <c r="F1284" s="83"/>
    </row>
    <row r="1285" spans="2:6" x14ac:dyDescent="0.2">
      <c r="B1285" s="125" t="s">
        <v>78</v>
      </c>
      <c r="C1285" s="83" t="s">
        <v>91</v>
      </c>
      <c r="D1285" s="78" t="s">
        <v>18</v>
      </c>
      <c r="E1285" s="78" t="s">
        <v>190</v>
      </c>
      <c r="F1285" s="83"/>
    </row>
    <row r="1286" spans="2:6" x14ac:dyDescent="0.2">
      <c r="B1286" s="124" t="s">
        <v>28</v>
      </c>
      <c r="C1286" s="83" t="s">
        <v>91</v>
      </c>
      <c r="D1286" s="78" t="s">
        <v>18</v>
      </c>
      <c r="E1286" s="78" t="s">
        <v>190</v>
      </c>
      <c r="F1286" s="83"/>
    </row>
    <row r="1287" spans="2:6" x14ac:dyDescent="0.2">
      <c r="B1287" s="124" t="s">
        <v>29</v>
      </c>
      <c r="C1287" s="83" t="s">
        <v>91</v>
      </c>
      <c r="D1287" s="78" t="s">
        <v>18</v>
      </c>
      <c r="E1287" s="78" t="s">
        <v>190</v>
      </c>
      <c r="F1287" s="83"/>
    </row>
    <row r="1288" spans="2:6" x14ac:dyDescent="0.2">
      <c r="B1288" s="124" t="s">
        <v>30</v>
      </c>
      <c r="C1288" s="83" t="s">
        <v>91</v>
      </c>
      <c r="D1288" s="78" t="s">
        <v>18</v>
      </c>
      <c r="E1288" s="78" t="s">
        <v>190</v>
      </c>
      <c r="F1288" s="83"/>
    </row>
    <row r="1289" spans="2:6" x14ac:dyDescent="0.2">
      <c r="B1289" s="124" t="s">
        <v>31</v>
      </c>
      <c r="C1289" s="83" t="s">
        <v>91</v>
      </c>
      <c r="D1289" s="78" t="s">
        <v>18</v>
      </c>
      <c r="E1289" s="78" t="s">
        <v>190</v>
      </c>
      <c r="F1289" s="83"/>
    </row>
    <row r="1290" spans="2:6" x14ac:dyDescent="0.2">
      <c r="B1290" s="124" t="s">
        <v>32</v>
      </c>
      <c r="C1290" s="83" t="s">
        <v>91</v>
      </c>
      <c r="D1290" s="78" t="s">
        <v>18</v>
      </c>
      <c r="E1290" s="78" t="s">
        <v>190</v>
      </c>
      <c r="F1290" s="83"/>
    </row>
    <row r="1291" spans="2:6" x14ac:dyDescent="0.2">
      <c r="B1291" s="124" t="s">
        <v>33</v>
      </c>
      <c r="C1291" s="83" t="s">
        <v>91</v>
      </c>
      <c r="D1291" s="78" t="s">
        <v>18</v>
      </c>
      <c r="E1291" s="78" t="s">
        <v>190</v>
      </c>
      <c r="F1291" s="83"/>
    </row>
    <row r="1292" spans="2:6" x14ac:dyDescent="0.2">
      <c r="B1292" s="124" t="s">
        <v>34</v>
      </c>
      <c r="C1292" s="83" t="s">
        <v>91</v>
      </c>
      <c r="D1292" s="78" t="s">
        <v>18</v>
      </c>
      <c r="E1292" s="78" t="s">
        <v>190</v>
      </c>
      <c r="F1292" s="83"/>
    </row>
    <row r="1293" spans="2:6" x14ac:dyDescent="0.2">
      <c r="B1293" s="123" t="s">
        <v>26</v>
      </c>
      <c r="C1293" s="83" t="s">
        <v>92</v>
      </c>
      <c r="D1293" s="78" t="s">
        <v>18</v>
      </c>
      <c r="E1293" s="78" t="s">
        <v>191</v>
      </c>
      <c r="F1293" s="83"/>
    </row>
    <row r="1294" spans="2:6" x14ac:dyDescent="0.2">
      <c r="B1294" s="124" t="s">
        <v>27</v>
      </c>
      <c r="C1294" s="83" t="s">
        <v>92</v>
      </c>
      <c r="D1294" s="78" t="s">
        <v>18</v>
      </c>
      <c r="E1294" s="78" t="s">
        <v>191</v>
      </c>
      <c r="F1294" s="83"/>
    </row>
    <row r="1295" spans="2:6" x14ac:dyDescent="0.2">
      <c r="B1295" s="125" t="s">
        <v>78</v>
      </c>
      <c r="C1295" s="83" t="s">
        <v>92</v>
      </c>
      <c r="D1295" s="78" t="s">
        <v>18</v>
      </c>
      <c r="E1295" s="78" t="s">
        <v>191</v>
      </c>
      <c r="F1295" s="83"/>
    </row>
    <row r="1296" spans="2:6" x14ac:dyDescent="0.2">
      <c r="B1296" s="124" t="s">
        <v>28</v>
      </c>
      <c r="C1296" s="83" t="s">
        <v>92</v>
      </c>
      <c r="D1296" s="78" t="s">
        <v>18</v>
      </c>
      <c r="E1296" s="78" t="s">
        <v>191</v>
      </c>
      <c r="F1296" s="83"/>
    </row>
    <row r="1297" spans="2:6" x14ac:dyDescent="0.2">
      <c r="B1297" s="124" t="s">
        <v>29</v>
      </c>
      <c r="C1297" s="83" t="s">
        <v>92</v>
      </c>
      <c r="D1297" s="78" t="s">
        <v>18</v>
      </c>
      <c r="E1297" s="78" t="s">
        <v>191</v>
      </c>
      <c r="F1297" s="83"/>
    </row>
    <row r="1298" spans="2:6" x14ac:dyDescent="0.2">
      <c r="B1298" s="124" t="s">
        <v>30</v>
      </c>
      <c r="C1298" s="83" t="s">
        <v>92</v>
      </c>
      <c r="D1298" s="78" t="s">
        <v>18</v>
      </c>
      <c r="E1298" s="78" t="s">
        <v>191</v>
      </c>
      <c r="F1298" s="83"/>
    </row>
    <row r="1299" spans="2:6" x14ac:dyDescent="0.2">
      <c r="B1299" s="124" t="s">
        <v>31</v>
      </c>
      <c r="C1299" s="83" t="s">
        <v>92</v>
      </c>
      <c r="D1299" s="78" t="s">
        <v>18</v>
      </c>
      <c r="E1299" s="78" t="s">
        <v>191</v>
      </c>
      <c r="F1299" s="83"/>
    </row>
    <row r="1300" spans="2:6" x14ac:dyDescent="0.2">
      <c r="B1300" s="124" t="s">
        <v>32</v>
      </c>
      <c r="C1300" s="83" t="s">
        <v>92</v>
      </c>
      <c r="D1300" s="78" t="s">
        <v>18</v>
      </c>
      <c r="E1300" s="78" t="s">
        <v>191</v>
      </c>
      <c r="F1300" s="83"/>
    </row>
    <row r="1301" spans="2:6" x14ac:dyDescent="0.2">
      <c r="B1301" s="124" t="s">
        <v>33</v>
      </c>
      <c r="C1301" s="83" t="s">
        <v>92</v>
      </c>
      <c r="D1301" s="78" t="s">
        <v>18</v>
      </c>
      <c r="E1301" s="78" t="s">
        <v>191</v>
      </c>
      <c r="F1301" s="83"/>
    </row>
    <row r="1302" spans="2:6" x14ac:dyDescent="0.2">
      <c r="B1302" s="124" t="s">
        <v>34</v>
      </c>
      <c r="C1302" s="83" t="s">
        <v>92</v>
      </c>
      <c r="D1302" s="78" t="s">
        <v>18</v>
      </c>
      <c r="E1302" s="78" t="s">
        <v>191</v>
      </c>
      <c r="F1302" s="83"/>
    </row>
    <row r="1303" spans="2:6" x14ac:dyDescent="0.2">
      <c r="B1303" s="123" t="s">
        <v>26</v>
      </c>
      <c r="C1303" s="83" t="s">
        <v>93</v>
      </c>
      <c r="D1303" s="78" t="s">
        <v>18</v>
      </c>
      <c r="E1303" s="78" t="s">
        <v>192</v>
      </c>
      <c r="F1303" s="83"/>
    </row>
    <row r="1304" spans="2:6" x14ac:dyDescent="0.2">
      <c r="B1304" s="124" t="s">
        <v>27</v>
      </c>
      <c r="C1304" s="83" t="s">
        <v>93</v>
      </c>
      <c r="D1304" s="78" t="s">
        <v>18</v>
      </c>
      <c r="E1304" s="78" t="s">
        <v>192</v>
      </c>
      <c r="F1304" s="83"/>
    </row>
    <row r="1305" spans="2:6" x14ac:dyDescent="0.2">
      <c r="B1305" s="125" t="s">
        <v>78</v>
      </c>
      <c r="C1305" s="83" t="s">
        <v>93</v>
      </c>
      <c r="D1305" s="78" t="s">
        <v>18</v>
      </c>
      <c r="E1305" s="78" t="s">
        <v>192</v>
      </c>
      <c r="F1305" s="83"/>
    </row>
    <row r="1306" spans="2:6" x14ac:dyDescent="0.2">
      <c r="B1306" s="124" t="s">
        <v>28</v>
      </c>
      <c r="C1306" s="83" t="s">
        <v>93</v>
      </c>
      <c r="D1306" s="78" t="s">
        <v>18</v>
      </c>
      <c r="E1306" s="78" t="s">
        <v>192</v>
      </c>
      <c r="F1306" s="83"/>
    </row>
    <row r="1307" spans="2:6" x14ac:dyDescent="0.2">
      <c r="B1307" s="124" t="s">
        <v>29</v>
      </c>
      <c r="C1307" s="83" t="s">
        <v>93</v>
      </c>
      <c r="D1307" s="78" t="s">
        <v>18</v>
      </c>
      <c r="E1307" s="78" t="s">
        <v>192</v>
      </c>
      <c r="F1307" s="83"/>
    </row>
    <row r="1308" spans="2:6" x14ac:dyDescent="0.2">
      <c r="B1308" s="124" t="s">
        <v>30</v>
      </c>
      <c r="C1308" s="83" t="s">
        <v>93</v>
      </c>
      <c r="D1308" s="78" t="s">
        <v>18</v>
      </c>
      <c r="E1308" s="78" t="s">
        <v>192</v>
      </c>
      <c r="F1308" s="83"/>
    </row>
    <row r="1309" spans="2:6" x14ac:dyDescent="0.2">
      <c r="B1309" s="124" t="s">
        <v>31</v>
      </c>
      <c r="C1309" s="83" t="s">
        <v>93</v>
      </c>
      <c r="D1309" s="78" t="s">
        <v>18</v>
      </c>
      <c r="E1309" s="78" t="s">
        <v>192</v>
      </c>
      <c r="F1309" s="83"/>
    </row>
    <row r="1310" spans="2:6" x14ac:dyDescent="0.2">
      <c r="B1310" s="124" t="s">
        <v>32</v>
      </c>
      <c r="C1310" s="83" t="s">
        <v>93</v>
      </c>
      <c r="D1310" s="78" t="s">
        <v>18</v>
      </c>
      <c r="E1310" s="78" t="s">
        <v>192</v>
      </c>
      <c r="F1310" s="83"/>
    </row>
    <row r="1311" spans="2:6" x14ac:dyDescent="0.2">
      <c r="B1311" s="124" t="s">
        <v>33</v>
      </c>
      <c r="C1311" s="83" t="s">
        <v>93</v>
      </c>
      <c r="D1311" s="78" t="s">
        <v>18</v>
      </c>
      <c r="E1311" s="78" t="s">
        <v>192</v>
      </c>
      <c r="F1311" s="83"/>
    </row>
    <row r="1312" spans="2:6" x14ac:dyDescent="0.2">
      <c r="B1312" s="124" t="s">
        <v>34</v>
      </c>
      <c r="C1312" s="83" t="s">
        <v>93</v>
      </c>
      <c r="D1312" s="78" t="s">
        <v>18</v>
      </c>
      <c r="E1312" s="78" t="s">
        <v>192</v>
      </c>
      <c r="F1312" s="83"/>
    </row>
    <row r="1313" spans="2:6" x14ac:dyDescent="0.2">
      <c r="B1313" s="123" t="s">
        <v>26</v>
      </c>
      <c r="C1313" s="83" t="s">
        <v>94</v>
      </c>
      <c r="D1313" s="78" t="s">
        <v>18</v>
      </c>
      <c r="E1313" s="78" t="s">
        <v>193</v>
      </c>
      <c r="F1313" s="83"/>
    </row>
    <row r="1314" spans="2:6" x14ac:dyDescent="0.2">
      <c r="B1314" s="124" t="s">
        <v>27</v>
      </c>
      <c r="C1314" s="83" t="s">
        <v>94</v>
      </c>
      <c r="D1314" s="78" t="s">
        <v>18</v>
      </c>
      <c r="E1314" s="78" t="s">
        <v>193</v>
      </c>
      <c r="F1314" s="83"/>
    </row>
    <row r="1315" spans="2:6" x14ac:dyDescent="0.2">
      <c r="B1315" s="125" t="s">
        <v>78</v>
      </c>
      <c r="C1315" s="83" t="s">
        <v>95</v>
      </c>
      <c r="D1315" s="78" t="s">
        <v>18</v>
      </c>
      <c r="E1315" s="78" t="s">
        <v>194</v>
      </c>
      <c r="F1315" s="83"/>
    </row>
    <row r="1316" spans="2:6" x14ac:dyDescent="0.2">
      <c r="B1316" s="124" t="s">
        <v>28</v>
      </c>
      <c r="C1316" s="83" t="s">
        <v>95</v>
      </c>
      <c r="D1316" s="78" t="s">
        <v>18</v>
      </c>
      <c r="E1316" s="78" t="s">
        <v>194</v>
      </c>
      <c r="F1316" s="83"/>
    </row>
    <row r="1317" spans="2:6" x14ac:dyDescent="0.2">
      <c r="B1317" s="124" t="s">
        <v>29</v>
      </c>
      <c r="C1317" s="83" t="s">
        <v>95</v>
      </c>
      <c r="D1317" s="78" t="s">
        <v>18</v>
      </c>
      <c r="E1317" s="78" t="s">
        <v>194</v>
      </c>
      <c r="F1317" s="83"/>
    </row>
    <row r="1318" spans="2:6" x14ac:dyDescent="0.2">
      <c r="B1318" s="124" t="s">
        <v>30</v>
      </c>
      <c r="C1318" s="83" t="s">
        <v>95</v>
      </c>
      <c r="D1318" s="78" t="s">
        <v>18</v>
      </c>
      <c r="E1318" s="78" t="s">
        <v>194</v>
      </c>
      <c r="F1318" s="83"/>
    </row>
    <row r="1319" spans="2:6" x14ac:dyDescent="0.2">
      <c r="B1319" s="124" t="s">
        <v>31</v>
      </c>
      <c r="C1319" s="83" t="s">
        <v>95</v>
      </c>
      <c r="D1319" s="78" t="s">
        <v>18</v>
      </c>
      <c r="E1319" s="78" t="s">
        <v>194</v>
      </c>
      <c r="F1319" s="83"/>
    </row>
    <row r="1320" spans="2:6" x14ac:dyDescent="0.2">
      <c r="B1320" s="124" t="s">
        <v>32</v>
      </c>
      <c r="C1320" s="83" t="s">
        <v>95</v>
      </c>
      <c r="D1320" s="78" t="s">
        <v>18</v>
      </c>
      <c r="E1320" s="78" t="s">
        <v>194</v>
      </c>
      <c r="F1320" s="83"/>
    </row>
    <row r="1321" spans="2:6" x14ac:dyDescent="0.2">
      <c r="B1321" s="124" t="s">
        <v>33</v>
      </c>
      <c r="C1321" s="83" t="s">
        <v>95</v>
      </c>
      <c r="D1321" s="78" t="s">
        <v>18</v>
      </c>
      <c r="E1321" s="78" t="s">
        <v>194</v>
      </c>
      <c r="F1321" s="83"/>
    </row>
    <row r="1322" spans="2:6" x14ac:dyDescent="0.2">
      <c r="B1322" s="124" t="s">
        <v>34</v>
      </c>
      <c r="C1322" s="83" t="s">
        <v>95</v>
      </c>
      <c r="D1322" s="78" t="s">
        <v>18</v>
      </c>
      <c r="E1322" s="78" t="s">
        <v>194</v>
      </c>
      <c r="F1322" s="83"/>
    </row>
    <row r="1323" spans="2:6" x14ac:dyDescent="0.2">
      <c r="B1323" s="123" t="s">
        <v>26</v>
      </c>
      <c r="C1323" s="83" t="s">
        <v>81</v>
      </c>
      <c r="D1323" s="78" t="s">
        <v>19</v>
      </c>
      <c r="E1323" s="78" t="s">
        <v>195</v>
      </c>
      <c r="F1323" s="83" t="e">
        <f>COUNTIFS('[1]2022'!$K:$K,"MG",'[1]2022'!$L:$L,0,'[1]2022'!$AC:$AC,"05345 / SCHENCK LAURENCE",'[1]2022'!$AD:$AD,1)</f>
        <v>#VALUE!</v>
      </c>
    </row>
    <row r="1324" spans="2:6" x14ac:dyDescent="0.2">
      <c r="B1324" s="124" t="s">
        <v>27</v>
      </c>
      <c r="C1324" s="83" t="s">
        <v>81</v>
      </c>
      <c r="D1324" s="78" t="s">
        <v>19</v>
      </c>
      <c r="E1324" s="78" t="s">
        <v>195</v>
      </c>
      <c r="F1324" s="83" t="e">
        <f>COUNTIFS('[1]2022'!$K:$K,"MS",'[1]2022'!$L:$L,0,'[1]2022'!$AC:$AC,"05345 / SCHENCK LAURENCE",'[1]2022'!$AD:$AD,1)</f>
        <v>#VALUE!</v>
      </c>
    </row>
    <row r="1325" spans="2:6" x14ac:dyDescent="0.2">
      <c r="B1325" s="125" t="s">
        <v>78</v>
      </c>
      <c r="C1325" s="83" t="s">
        <v>81</v>
      </c>
      <c r="D1325" s="78" t="s">
        <v>19</v>
      </c>
      <c r="E1325" s="78" t="s">
        <v>195</v>
      </c>
      <c r="F1325" s="83" t="e">
        <f>COUNTIFS('[1]2022'!$H:$H,"DENTISTE",'[1]2022'!$L:$L,0,'[1]2022'!$AC:$AC,"05345 / SCHENCK LAURENCE",'[1]2022'!$AD:$AD,1)</f>
        <v>#VALUE!</v>
      </c>
    </row>
    <row r="1326" spans="2:6" x14ac:dyDescent="0.2">
      <c r="B1326" s="124" t="s">
        <v>28</v>
      </c>
      <c r="C1326" s="83" t="s">
        <v>81</v>
      </c>
      <c r="D1326" s="78" t="s">
        <v>19</v>
      </c>
      <c r="E1326" s="78" t="s">
        <v>195</v>
      </c>
      <c r="F1326" s="83" t="e">
        <f>COUNTIFS('[1]2022'!$H:$H,"INFIRMIER",'[1]2022'!$L:$L,0,'[1]2022'!$AC:$AC,"05345 / SCHENCK LAURENCE",'[1]2022'!$AD:$AD,1)</f>
        <v>#VALUE!</v>
      </c>
    </row>
    <row r="1327" spans="2:6" x14ac:dyDescent="0.2">
      <c r="B1327" s="124" t="s">
        <v>29</v>
      </c>
      <c r="C1327" s="83" t="s">
        <v>81</v>
      </c>
      <c r="D1327" s="78" t="s">
        <v>19</v>
      </c>
      <c r="E1327" s="78" t="s">
        <v>195</v>
      </c>
      <c r="F1327" s="83" t="e">
        <f>COUNTIFS('[1]2022'!$H:$H,"MASSEUR",'[1]2022'!$L:$L,0,'[1]2022'!$AC:$AC,"05345 / SCHENCK LAURENCE",'[1]2022'!$AD:$AD,1)</f>
        <v>#VALUE!</v>
      </c>
    </row>
    <row r="1328" spans="2:6" x14ac:dyDescent="0.2">
      <c r="B1328" s="124" t="s">
        <v>30</v>
      </c>
      <c r="C1328" s="83" t="s">
        <v>81</v>
      </c>
      <c r="D1328" s="78" t="s">
        <v>19</v>
      </c>
      <c r="E1328" s="78" t="s">
        <v>195</v>
      </c>
      <c r="F1328" s="83" t="e">
        <f>COUNTIFS('[1]2022'!$H:$H,"ORTHOPTISTE, ORTHOPHONISTE",'[1]2022'!$L:$L,0,'[1]2022'!$AC:$AC,"05345 / SCHENCK LAURENCE",'[1]2022'!$AD:$AD,1)</f>
        <v>#VALUE!</v>
      </c>
    </row>
    <row r="1329" spans="2:6" x14ac:dyDescent="0.2">
      <c r="B1329" s="124" t="s">
        <v>31</v>
      </c>
      <c r="C1329" s="83" t="s">
        <v>81</v>
      </c>
      <c r="D1329" s="78" t="s">
        <v>19</v>
      </c>
      <c r="E1329" s="78" t="s">
        <v>195</v>
      </c>
      <c r="F1329" s="83" t="e">
        <f>COUNTIFS('[1]2022'!$H:$H,"PÉDICURE - PODOLOGUE",'[1]2022'!$L:$L,0,'[1]2022'!$AC:$AC,"05345 / SCHENCK LAURENCE",'[1]2022'!$AD:$AD,1)</f>
        <v>#VALUE!</v>
      </c>
    </row>
    <row r="1330" spans="2:6" x14ac:dyDescent="0.2">
      <c r="B1330" s="124" t="s">
        <v>32</v>
      </c>
      <c r="C1330" s="83" t="s">
        <v>81</v>
      </c>
      <c r="D1330" s="78" t="s">
        <v>19</v>
      </c>
      <c r="E1330" s="78" t="s">
        <v>195</v>
      </c>
      <c r="F1330" s="83" t="e">
        <f>COUNTIFS('[1]2022'!$H:$H,"SAGE-FEMME",'[1]2022'!$L:$L,0,'[1]2022'!$AC:$AC,"05345 / SCHENCK LAURENCE",'[1]2022'!$AD:$AD,1)</f>
        <v>#VALUE!</v>
      </c>
    </row>
    <row r="1331" spans="2:6" x14ac:dyDescent="0.2">
      <c r="B1331" s="124" t="s">
        <v>33</v>
      </c>
      <c r="C1331" s="83" t="s">
        <v>81</v>
      </c>
      <c r="D1331" s="78" t="s">
        <v>19</v>
      </c>
      <c r="E1331" s="78" t="s">
        <v>195</v>
      </c>
      <c r="F1331" s="83" t="e">
        <f>COUNTIFS('[1]2022'!$H:$H,"LABORATOIRE",'[1]2022'!$L:$L,0,'[1]2022'!$AC:$AC,"05345 / SCHENCK LAURENCE",'[1]2022'!$AD:$AD,1)</f>
        <v>#VALUE!</v>
      </c>
    </row>
    <row r="1332" spans="2:6" x14ac:dyDescent="0.2">
      <c r="B1332" s="124" t="s">
        <v>34</v>
      </c>
      <c r="C1332" s="83" t="s">
        <v>81</v>
      </c>
      <c r="D1332" s="78" t="s">
        <v>19</v>
      </c>
      <c r="E1332" s="78" t="s">
        <v>195</v>
      </c>
      <c r="F1332" s="83" t="e">
        <f>COUNTIFS('[1]2022'!$H:$H,"FOURNISSEUR",'[1]2022'!$L:$L,0,'[1]2022'!$AC:$AC,"05345 / SCHENCK LAURENCE",'[1]2022'!$AD:$AD,1)</f>
        <v>#VALUE!</v>
      </c>
    </row>
    <row r="1333" spans="2:6" x14ac:dyDescent="0.2">
      <c r="B1333" s="123" t="s">
        <v>26</v>
      </c>
      <c r="C1333" s="83" t="s">
        <v>82</v>
      </c>
      <c r="D1333" s="78" t="s">
        <v>19</v>
      </c>
      <c r="E1333" s="78" t="s">
        <v>196</v>
      </c>
      <c r="F1333" s="83" t="e">
        <f>COUNTIFS('[1]2022'!$K:$K,"MG",'[1]2022'!$L:$L,0,'[1]2022'!$AC:$AC,"05345 / SCHENCK LAURENCE",'[1]2022'!$AD:$AD,2)</f>
        <v>#VALUE!</v>
      </c>
    </row>
    <row r="1334" spans="2:6" x14ac:dyDescent="0.2">
      <c r="B1334" s="124" t="s">
        <v>27</v>
      </c>
      <c r="C1334" s="83" t="s">
        <v>82</v>
      </c>
      <c r="D1334" s="78" t="s">
        <v>19</v>
      </c>
      <c r="E1334" s="78" t="s">
        <v>196</v>
      </c>
      <c r="F1334" s="83" t="e">
        <f>COUNTIFS('[1]2022'!$K:$K,"MS",'[1]2022'!$L:$L,0,'[1]2022'!$AC:$AC,"05345 / SCHENCK LAURENCE",'[1]2022'!$AD:$AD,2)</f>
        <v>#VALUE!</v>
      </c>
    </row>
    <row r="1335" spans="2:6" x14ac:dyDescent="0.2">
      <c r="B1335" s="125" t="s">
        <v>78</v>
      </c>
      <c r="C1335" s="83" t="s">
        <v>82</v>
      </c>
      <c r="D1335" s="78" t="s">
        <v>19</v>
      </c>
      <c r="E1335" s="78" t="s">
        <v>196</v>
      </c>
      <c r="F1335" s="83" t="e">
        <f>COUNTIFS('[1]2022'!$H:$H,"DENTISTE",'[1]2022'!$L:$L,0,'[1]2022'!$AC:$AC,"05345 / SCHENCK LAURENCE",'[1]2022'!$AD:$AD,2)</f>
        <v>#VALUE!</v>
      </c>
    </row>
    <row r="1336" spans="2:6" x14ac:dyDescent="0.2">
      <c r="B1336" s="124" t="s">
        <v>28</v>
      </c>
      <c r="C1336" s="83" t="s">
        <v>82</v>
      </c>
      <c r="D1336" s="78" t="s">
        <v>19</v>
      </c>
      <c r="E1336" s="78" t="s">
        <v>196</v>
      </c>
      <c r="F1336" s="83" t="e">
        <f>COUNTIFS('[1]2022'!$H:$H,"INFIRMIER",'[1]2022'!$L:$L,0,'[1]2022'!$AC:$AC,"05345 / SCHENCK LAURENCE",'[1]2022'!$AD:$AD,2)</f>
        <v>#VALUE!</v>
      </c>
    </row>
    <row r="1337" spans="2:6" x14ac:dyDescent="0.2">
      <c r="B1337" s="124" t="s">
        <v>29</v>
      </c>
      <c r="C1337" s="83" t="s">
        <v>82</v>
      </c>
      <c r="D1337" s="78" t="s">
        <v>19</v>
      </c>
      <c r="E1337" s="78" t="s">
        <v>196</v>
      </c>
      <c r="F1337" s="83" t="e">
        <f>COUNTIFS('[1]2022'!$H:$H,"MASSEUR",'[1]2022'!$L:$L,0,'[1]2022'!$AC:$AC,"05345 / SCHENCK LAURENCE",'[1]2022'!$AD:$AD,2)</f>
        <v>#VALUE!</v>
      </c>
    </row>
    <row r="1338" spans="2:6" x14ac:dyDescent="0.2">
      <c r="B1338" s="124" t="s">
        <v>30</v>
      </c>
      <c r="C1338" s="83" t="s">
        <v>82</v>
      </c>
      <c r="D1338" s="78" t="s">
        <v>19</v>
      </c>
      <c r="E1338" s="78" t="s">
        <v>196</v>
      </c>
      <c r="F1338" s="83" t="e">
        <f>COUNTIFS('[1]2022'!$H:$H,"ORTHOPTISTE, ORTHOPHONISTE",'[1]2022'!$L:$L,0,'[1]2022'!$AC:$AC,"05345 / SCHENCK LAURENCE",'[1]2022'!$AD:$AD,2)</f>
        <v>#VALUE!</v>
      </c>
    </row>
    <row r="1339" spans="2:6" x14ac:dyDescent="0.2">
      <c r="B1339" s="124" t="s">
        <v>31</v>
      </c>
      <c r="C1339" s="83" t="s">
        <v>82</v>
      </c>
      <c r="D1339" s="78" t="s">
        <v>19</v>
      </c>
      <c r="E1339" s="78" t="s">
        <v>196</v>
      </c>
      <c r="F1339" s="83" t="e">
        <f>COUNTIFS('[1]2022'!$H:$H,"PÉDICURE - PODOLOGUE",'[1]2022'!$L:$L,0,'[1]2022'!$AC:$AC,"05345 / SCHENCK LAURENCE",'[1]2022'!$AD:$AD,2)</f>
        <v>#VALUE!</v>
      </c>
    </row>
    <row r="1340" spans="2:6" x14ac:dyDescent="0.2">
      <c r="B1340" s="124" t="s">
        <v>32</v>
      </c>
      <c r="C1340" s="83" t="s">
        <v>82</v>
      </c>
      <c r="D1340" s="78" t="s">
        <v>19</v>
      </c>
      <c r="E1340" s="78" t="s">
        <v>196</v>
      </c>
      <c r="F1340" s="83" t="e">
        <f>COUNTIFS('[1]2022'!$H:$H,"SAGE-FEMME",'[1]2022'!$L:$L,0,'[1]2022'!$AC:$AC,"05345 / SCHENCK LAURENCE",'[1]2022'!$AD:$AD,2)</f>
        <v>#VALUE!</v>
      </c>
    </row>
    <row r="1341" spans="2:6" x14ac:dyDescent="0.2">
      <c r="B1341" s="124" t="s">
        <v>33</v>
      </c>
      <c r="C1341" s="83" t="s">
        <v>82</v>
      </c>
      <c r="D1341" s="78" t="s">
        <v>19</v>
      </c>
      <c r="E1341" s="78" t="s">
        <v>196</v>
      </c>
      <c r="F1341" s="83" t="e">
        <f>COUNTIFS('[1]2022'!$H:$H,"LABORATOIRE",'[1]2022'!$L:$L,0,'[1]2022'!$AC:$AC,"05345 / SCHENCK LAURENCE",'[1]2022'!$AD:$AD,2)</f>
        <v>#VALUE!</v>
      </c>
    </row>
    <row r="1342" spans="2:6" x14ac:dyDescent="0.2">
      <c r="B1342" s="124" t="s">
        <v>34</v>
      </c>
      <c r="C1342" s="83" t="s">
        <v>82</v>
      </c>
      <c r="D1342" s="78" t="s">
        <v>19</v>
      </c>
      <c r="E1342" s="78" t="s">
        <v>196</v>
      </c>
      <c r="F1342" s="83" t="e">
        <f>COUNTIFS('[1]2022'!$H:$H,"FOURNISSEUR",'[1]2022'!$L:$L,0,'[1]2022'!$AC:$AC,"05345 / SCHENCK LAURENCE",'[1]2022'!$AD:$AD,2)</f>
        <v>#VALUE!</v>
      </c>
    </row>
    <row r="1343" spans="2:6" x14ac:dyDescent="0.2">
      <c r="B1343" s="123" t="s">
        <v>26</v>
      </c>
      <c r="C1343" s="83" t="s">
        <v>84</v>
      </c>
      <c r="D1343" s="78" t="s">
        <v>19</v>
      </c>
      <c r="E1343" s="78" t="s">
        <v>197</v>
      </c>
      <c r="F1343" s="83"/>
    </row>
    <row r="1344" spans="2:6" x14ac:dyDescent="0.2">
      <c r="B1344" s="124" t="s">
        <v>27</v>
      </c>
      <c r="C1344" s="83" t="s">
        <v>84</v>
      </c>
      <c r="D1344" s="78" t="s">
        <v>19</v>
      </c>
      <c r="E1344" s="78" t="s">
        <v>197</v>
      </c>
      <c r="F1344" s="83"/>
    </row>
    <row r="1345" spans="2:6" x14ac:dyDescent="0.2">
      <c r="B1345" s="125" t="s">
        <v>78</v>
      </c>
      <c r="C1345" s="83" t="s">
        <v>84</v>
      </c>
      <c r="D1345" s="78" t="s">
        <v>19</v>
      </c>
      <c r="E1345" s="78" t="s">
        <v>197</v>
      </c>
      <c r="F1345" s="83"/>
    </row>
    <row r="1346" spans="2:6" x14ac:dyDescent="0.2">
      <c r="B1346" s="124" t="s">
        <v>28</v>
      </c>
      <c r="C1346" s="83" t="s">
        <v>84</v>
      </c>
      <c r="D1346" s="78" t="s">
        <v>19</v>
      </c>
      <c r="E1346" s="78" t="s">
        <v>197</v>
      </c>
      <c r="F1346" s="83"/>
    </row>
    <row r="1347" spans="2:6" x14ac:dyDescent="0.2">
      <c r="B1347" s="124" t="s">
        <v>29</v>
      </c>
      <c r="C1347" s="83" t="s">
        <v>84</v>
      </c>
      <c r="D1347" s="78" t="s">
        <v>19</v>
      </c>
      <c r="E1347" s="78" t="s">
        <v>197</v>
      </c>
      <c r="F1347" s="83"/>
    </row>
    <row r="1348" spans="2:6" x14ac:dyDescent="0.2">
      <c r="B1348" s="124" t="s">
        <v>30</v>
      </c>
      <c r="C1348" s="83" t="s">
        <v>84</v>
      </c>
      <c r="D1348" s="78" t="s">
        <v>19</v>
      </c>
      <c r="E1348" s="78" t="s">
        <v>197</v>
      </c>
      <c r="F1348" s="83"/>
    </row>
    <row r="1349" spans="2:6" x14ac:dyDescent="0.2">
      <c r="B1349" s="124" t="s">
        <v>31</v>
      </c>
      <c r="C1349" s="83" t="s">
        <v>84</v>
      </c>
      <c r="D1349" s="78" t="s">
        <v>19</v>
      </c>
      <c r="E1349" s="78" t="s">
        <v>197</v>
      </c>
      <c r="F1349" s="83"/>
    </row>
    <row r="1350" spans="2:6" x14ac:dyDescent="0.2">
      <c r="B1350" s="124" t="s">
        <v>32</v>
      </c>
      <c r="C1350" s="83" t="s">
        <v>84</v>
      </c>
      <c r="D1350" s="78" t="s">
        <v>19</v>
      </c>
      <c r="E1350" s="78" t="s">
        <v>197</v>
      </c>
      <c r="F1350" s="83"/>
    </row>
    <row r="1351" spans="2:6" x14ac:dyDescent="0.2">
      <c r="B1351" s="124" t="s">
        <v>33</v>
      </c>
      <c r="C1351" s="83" t="s">
        <v>84</v>
      </c>
      <c r="D1351" s="78" t="s">
        <v>19</v>
      </c>
      <c r="E1351" s="78" t="s">
        <v>197</v>
      </c>
      <c r="F1351" s="83"/>
    </row>
    <row r="1352" spans="2:6" x14ac:dyDescent="0.2">
      <c r="B1352" s="124" t="s">
        <v>34</v>
      </c>
      <c r="C1352" s="83" t="s">
        <v>84</v>
      </c>
      <c r="D1352" s="78" t="s">
        <v>19</v>
      </c>
      <c r="E1352" s="78" t="s">
        <v>197</v>
      </c>
      <c r="F1352" s="83"/>
    </row>
    <row r="1353" spans="2:6" x14ac:dyDescent="0.2">
      <c r="B1353" s="123" t="s">
        <v>26</v>
      </c>
      <c r="C1353" s="83" t="s">
        <v>85</v>
      </c>
      <c r="D1353" s="78" t="s">
        <v>19</v>
      </c>
      <c r="E1353" s="78" t="s">
        <v>198</v>
      </c>
      <c r="F1353" s="83"/>
    </row>
    <row r="1354" spans="2:6" x14ac:dyDescent="0.2">
      <c r="B1354" s="124" t="s">
        <v>27</v>
      </c>
      <c r="C1354" s="83" t="s">
        <v>85</v>
      </c>
      <c r="D1354" s="78" t="s">
        <v>19</v>
      </c>
      <c r="E1354" s="78" t="s">
        <v>198</v>
      </c>
      <c r="F1354" s="83"/>
    </row>
    <row r="1355" spans="2:6" x14ac:dyDescent="0.2">
      <c r="B1355" s="125" t="s">
        <v>78</v>
      </c>
      <c r="C1355" s="83" t="s">
        <v>85</v>
      </c>
      <c r="D1355" s="78" t="s">
        <v>19</v>
      </c>
      <c r="E1355" s="78" t="s">
        <v>198</v>
      </c>
      <c r="F1355" s="83"/>
    </row>
    <row r="1356" spans="2:6" x14ac:dyDescent="0.2">
      <c r="B1356" s="124" t="s">
        <v>28</v>
      </c>
      <c r="C1356" s="83" t="s">
        <v>85</v>
      </c>
      <c r="D1356" s="78" t="s">
        <v>19</v>
      </c>
      <c r="E1356" s="78" t="s">
        <v>198</v>
      </c>
      <c r="F1356" s="83"/>
    </row>
    <row r="1357" spans="2:6" x14ac:dyDescent="0.2">
      <c r="B1357" s="124" t="s">
        <v>29</v>
      </c>
      <c r="C1357" s="83" t="s">
        <v>85</v>
      </c>
      <c r="D1357" s="78" t="s">
        <v>19</v>
      </c>
      <c r="E1357" s="78" t="s">
        <v>198</v>
      </c>
      <c r="F1357" s="83"/>
    </row>
    <row r="1358" spans="2:6" x14ac:dyDescent="0.2">
      <c r="B1358" s="124" t="s">
        <v>30</v>
      </c>
      <c r="C1358" s="83" t="s">
        <v>85</v>
      </c>
      <c r="D1358" s="78" t="s">
        <v>19</v>
      </c>
      <c r="E1358" s="78" t="s">
        <v>198</v>
      </c>
      <c r="F1358" s="83"/>
    </row>
    <row r="1359" spans="2:6" x14ac:dyDescent="0.2">
      <c r="B1359" s="124" t="s">
        <v>31</v>
      </c>
      <c r="C1359" s="83" t="s">
        <v>85</v>
      </c>
      <c r="D1359" s="78" t="s">
        <v>19</v>
      </c>
      <c r="E1359" s="78" t="s">
        <v>198</v>
      </c>
      <c r="F1359" s="83"/>
    </row>
    <row r="1360" spans="2:6" x14ac:dyDescent="0.2">
      <c r="B1360" s="124" t="s">
        <v>32</v>
      </c>
      <c r="C1360" s="83" t="s">
        <v>85</v>
      </c>
      <c r="D1360" s="78" t="s">
        <v>19</v>
      </c>
      <c r="E1360" s="78" t="s">
        <v>198</v>
      </c>
      <c r="F1360" s="83"/>
    </row>
    <row r="1361" spans="2:6" x14ac:dyDescent="0.2">
      <c r="B1361" s="124" t="s">
        <v>33</v>
      </c>
      <c r="C1361" s="83" t="s">
        <v>85</v>
      </c>
      <c r="D1361" s="78" t="s">
        <v>19</v>
      </c>
      <c r="E1361" s="78" t="s">
        <v>198</v>
      </c>
      <c r="F1361" s="83"/>
    </row>
    <row r="1362" spans="2:6" x14ac:dyDescent="0.2">
      <c r="B1362" s="124" t="s">
        <v>34</v>
      </c>
      <c r="C1362" s="83" t="s">
        <v>85</v>
      </c>
      <c r="D1362" s="78" t="s">
        <v>19</v>
      </c>
      <c r="E1362" s="78" t="s">
        <v>198</v>
      </c>
      <c r="F1362" s="83"/>
    </row>
    <row r="1363" spans="2:6" x14ac:dyDescent="0.2">
      <c r="B1363" s="123" t="s">
        <v>26</v>
      </c>
      <c r="C1363" s="83" t="s">
        <v>86</v>
      </c>
      <c r="D1363" s="78" t="s">
        <v>19</v>
      </c>
      <c r="E1363" s="78" t="s">
        <v>199</v>
      </c>
      <c r="F1363" s="83"/>
    </row>
    <row r="1364" spans="2:6" x14ac:dyDescent="0.2">
      <c r="B1364" s="124" t="s">
        <v>27</v>
      </c>
      <c r="C1364" s="83" t="s">
        <v>86</v>
      </c>
      <c r="D1364" s="78" t="s">
        <v>19</v>
      </c>
      <c r="E1364" s="78" t="s">
        <v>199</v>
      </c>
      <c r="F1364" s="83"/>
    </row>
    <row r="1365" spans="2:6" x14ac:dyDescent="0.2">
      <c r="B1365" s="125" t="s">
        <v>78</v>
      </c>
      <c r="C1365" s="83" t="s">
        <v>86</v>
      </c>
      <c r="D1365" s="78" t="s">
        <v>19</v>
      </c>
      <c r="E1365" s="78" t="s">
        <v>199</v>
      </c>
      <c r="F1365" s="83"/>
    </row>
    <row r="1366" spans="2:6" x14ac:dyDescent="0.2">
      <c r="B1366" s="124" t="s">
        <v>28</v>
      </c>
      <c r="C1366" s="83" t="s">
        <v>86</v>
      </c>
      <c r="D1366" s="78" t="s">
        <v>19</v>
      </c>
      <c r="E1366" s="78" t="s">
        <v>199</v>
      </c>
      <c r="F1366" s="83"/>
    </row>
    <row r="1367" spans="2:6" x14ac:dyDescent="0.2">
      <c r="B1367" s="124" t="s">
        <v>29</v>
      </c>
      <c r="C1367" s="83" t="s">
        <v>86</v>
      </c>
      <c r="D1367" s="78" t="s">
        <v>19</v>
      </c>
      <c r="E1367" s="78" t="s">
        <v>199</v>
      </c>
      <c r="F1367" s="83"/>
    </row>
    <row r="1368" spans="2:6" x14ac:dyDescent="0.2">
      <c r="B1368" s="124" t="s">
        <v>30</v>
      </c>
      <c r="C1368" s="83" t="s">
        <v>86</v>
      </c>
      <c r="D1368" s="78" t="s">
        <v>19</v>
      </c>
      <c r="E1368" s="78" t="s">
        <v>199</v>
      </c>
      <c r="F1368" s="83"/>
    </row>
    <row r="1369" spans="2:6" x14ac:dyDescent="0.2">
      <c r="B1369" s="124" t="s">
        <v>31</v>
      </c>
      <c r="C1369" s="83" t="s">
        <v>86</v>
      </c>
      <c r="D1369" s="78" t="s">
        <v>19</v>
      </c>
      <c r="E1369" s="78" t="s">
        <v>199</v>
      </c>
      <c r="F1369" s="83"/>
    </row>
    <row r="1370" spans="2:6" x14ac:dyDescent="0.2">
      <c r="B1370" s="124" t="s">
        <v>32</v>
      </c>
      <c r="C1370" s="83" t="s">
        <v>86</v>
      </c>
      <c r="D1370" s="78" t="s">
        <v>19</v>
      </c>
      <c r="E1370" s="78" t="s">
        <v>199</v>
      </c>
      <c r="F1370" s="83"/>
    </row>
    <row r="1371" spans="2:6" x14ac:dyDescent="0.2">
      <c r="B1371" s="124" t="s">
        <v>33</v>
      </c>
      <c r="C1371" s="83" t="s">
        <v>86</v>
      </c>
      <c r="D1371" s="78" t="s">
        <v>19</v>
      </c>
      <c r="E1371" s="78" t="s">
        <v>199</v>
      </c>
      <c r="F1371" s="83"/>
    </row>
    <row r="1372" spans="2:6" x14ac:dyDescent="0.2">
      <c r="B1372" s="124" t="s">
        <v>34</v>
      </c>
      <c r="C1372" s="83" t="s">
        <v>86</v>
      </c>
      <c r="D1372" s="78" t="s">
        <v>19</v>
      </c>
      <c r="E1372" s="78" t="s">
        <v>199</v>
      </c>
      <c r="F1372" s="83"/>
    </row>
    <row r="1373" spans="2:6" x14ac:dyDescent="0.2">
      <c r="B1373" s="123" t="s">
        <v>26</v>
      </c>
      <c r="C1373" s="83" t="s">
        <v>87</v>
      </c>
      <c r="D1373" s="78" t="s">
        <v>19</v>
      </c>
      <c r="E1373" s="78" t="s">
        <v>200</v>
      </c>
      <c r="F1373" s="83"/>
    </row>
    <row r="1374" spans="2:6" x14ac:dyDescent="0.2">
      <c r="B1374" s="124" t="s">
        <v>27</v>
      </c>
      <c r="C1374" s="83" t="s">
        <v>87</v>
      </c>
      <c r="D1374" s="78" t="s">
        <v>19</v>
      </c>
      <c r="E1374" s="78" t="s">
        <v>200</v>
      </c>
      <c r="F1374" s="83"/>
    </row>
    <row r="1375" spans="2:6" x14ac:dyDescent="0.2">
      <c r="B1375" s="125" t="s">
        <v>78</v>
      </c>
      <c r="C1375" s="83" t="s">
        <v>87</v>
      </c>
      <c r="D1375" s="78" t="s">
        <v>19</v>
      </c>
      <c r="E1375" s="78" t="s">
        <v>200</v>
      </c>
      <c r="F1375" s="83"/>
    </row>
    <row r="1376" spans="2:6" x14ac:dyDescent="0.2">
      <c r="B1376" s="124" t="s">
        <v>28</v>
      </c>
      <c r="C1376" s="83" t="s">
        <v>87</v>
      </c>
      <c r="D1376" s="78" t="s">
        <v>19</v>
      </c>
      <c r="E1376" s="78" t="s">
        <v>200</v>
      </c>
      <c r="F1376" s="83"/>
    </row>
    <row r="1377" spans="2:6" x14ac:dyDescent="0.2">
      <c r="B1377" s="124" t="s">
        <v>29</v>
      </c>
      <c r="C1377" s="83" t="s">
        <v>87</v>
      </c>
      <c r="D1377" s="78" t="s">
        <v>19</v>
      </c>
      <c r="E1377" s="78" t="s">
        <v>200</v>
      </c>
      <c r="F1377" s="83"/>
    </row>
    <row r="1378" spans="2:6" x14ac:dyDescent="0.2">
      <c r="B1378" s="124" t="s">
        <v>30</v>
      </c>
      <c r="C1378" s="83" t="s">
        <v>87</v>
      </c>
      <c r="D1378" s="78" t="s">
        <v>19</v>
      </c>
      <c r="E1378" s="78" t="s">
        <v>200</v>
      </c>
      <c r="F1378" s="83"/>
    </row>
    <row r="1379" spans="2:6" x14ac:dyDescent="0.2">
      <c r="B1379" s="124" t="s">
        <v>31</v>
      </c>
      <c r="C1379" s="83" t="s">
        <v>87</v>
      </c>
      <c r="D1379" s="78" t="s">
        <v>19</v>
      </c>
      <c r="E1379" s="78" t="s">
        <v>200</v>
      </c>
      <c r="F1379" s="83"/>
    </row>
    <row r="1380" spans="2:6" x14ac:dyDescent="0.2">
      <c r="B1380" s="124" t="s">
        <v>32</v>
      </c>
      <c r="C1380" s="83" t="s">
        <v>87</v>
      </c>
      <c r="D1380" s="78" t="s">
        <v>19</v>
      </c>
      <c r="E1380" s="78" t="s">
        <v>200</v>
      </c>
      <c r="F1380" s="83"/>
    </row>
    <row r="1381" spans="2:6" x14ac:dyDescent="0.2">
      <c r="B1381" s="124" t="s">
        <v>33</v>
      </c>
      <c r="C1381" s="83" t="s">
        <v>87</v>
      </c>
      <c r="D1381" s="78" t="s">
        <v>19</v>
      </c>
      <c r="E1381" s="78" t="s">
        <v>200</v>
      </c>
      <c r="F1381" s="83"/>
    </row>
    <row r="1382" spans="2:6" x14ac:dyDescent="0.2">
      <c r="B1382" s="124" t="s">
        <v>34</v>
      </c>
      <c r="C1382" s="83" t="s">
        <v>87</v>
      </c>
      <c r="D1382" s="78" t="s">
        <v>19</v>
      </c>
      <c r="E1382" s="78" t="s">
        <v>200</v>
      </c>
      <c r="F1382" s="83"/>
    </row>
    <row r="1383" spans="2:6" x14ac:dyDescent="0.2">
      <c r="B1383" s="123" t="s">
        <v>26</v>
      </c>
      <c r="C1383" s="83" t="s">
        <v>88</v>
      </c>
      <c r="D1383" s="78" t="s">
        <v>19</v>
      </c>
      <c r="E1383" s="78" t="s">
        <v>201</v>
      </c>
      <c r="F1383" s="83"/>
    </row>
    <row r="1384" spans="2:6" x14ac:dyDescent="0.2">
      <c r="B1384" s="124" t="s">
        <v>27</v>
      </c>
      <c r="C1384" s="83" t="s">
        <v>88</v>
      </c>
      <c r="D1384" s="78" t="s">
        <v>19</v>
      </c>
      <c r="E1384" s="78" t="s">
        <v>201</v>
      </c>
      <c r="F1384" s="83"/>
    </row>
    <row r="1385" spans="2:6" x14ac:dyDescent="0.2">
      <c r="B1385" s="125" t="s">
        <v>78</v>
      </c>
      <c r="C1385" s="83" t="s">
        <v>88</v>
      </c>
      <c r="D1385" s="78" t="s">
        <v>19</v>
      </c>
      <c r="E1385" s="78" t="s">
        <v>201</v>
      </c>
      <c r="F1385" s="83"/>
    </row>
    <row r="1386" spans="2:6" x14ac:dyDescent="0.2">
      <c r="B1386" s="124" t="s">
        <v>28</v>
      </c>
      <c r="C1386" s="83" t="s">
        <v>88</v>
      </c>
      <c r="D1386" s="78" t="s">
        <v>19</v>
      </c>
      <c r="E1386" s="78" t="s">
        <v>201</v>
      </c>
      <c r="F1386" s="83"/>
    </row>
    <row r="1387" spans="2:6" x14ac:dyDescent="0.2">
      <c r="B1387" s="124" t="s">
        <v>29</v>
      </c>
      <c r="C1387" s="83" t="s">
        <v>88</v>
      </c>
      <c r="D1387" s="78" t="s">
        <v>19</v>
      </c>
      <c r="E1387" s="78" t="s">
        <v>201</v>
      </c>
      <c r="F1387" s="83"/>
    </row>
    <row r="1388" spans="2:6" x14ac:dyDescent="0.2">
      <c r="B1388" s="124" t="s">
        <v>30</v>
      </c>
      <c r="C1388" s="83" t="s">
        <v>88</v>
      </c>
      <c r="D1388" s="78" t="s">
        <v>19</v>
      </c>
      <c r="E1388" s="78" t="s">
        <v>201</v>
      </c>
      <c r="F1388" s="83"/>
    </row>
    <row r="1389" spans="2:6" x14ac:dyDescent="0.2">
      <c r="B1389" s="124" t="s">
        <v>31</v>
      </c>
      <c r="C1389" s="83" t="s">
        <v>88</v>
      </c>
      <c r="D1389" s="78" t="s">
        <v>19</v>
      </c>
      <c r="E1389" s="78" t="s">
        <v>201</v>
      </c>
      <c r="F1389" s="83"/>
    </row>
    <row r="1390" spans="2:6" x14ac:dyDescent="0.2">
      <c r="B1390" s="124" t="s">
        <v>32</v>
      </c>
      <c r="C1390" s="83" t="s">
        <v>88</v>
      </c>
      <c r="D1390" s="78" t="s">
        <v>19</v>
      </c>
      <c r="E1390" s="78" t="s">
        <v>201</v>
      </c>
      <c r="F1390" s="83"/>
    </row>
    <row r="1391" spans="2:6" x14ac:dyDescent="0.2">
      <c r="B1391" s="124" t="s">
        <v>33</v>
      </c>
      <c r="C1391" s="83" t="s">
        <v>88</v>
      </c>
      <c r="D1391" s="78" t="s">
        <v>19</v>
      </c>
      <c r="E1391" s="78" t="s">
        <v>201</v>
      </c>
      <c r="F1391" s="83"/>
    </row>
    <row r="1392" spans="2:6" x14ac:dyDescent="0.2">
      <c r="B1392" s="124" t="s">
        <v>34</v>
      </c>
      <c r="C1392" s="83" t="s">
        <v>88</v>
      </c>
      <c r="D1392" s="78" t="s">
        <v>19</v>
      </c>
      <c r="E1392" s="78" t="s">
        <v>201</v>
      </c>
      <c r="F1392" s="83"/>
    </row>
    <row r="1393" spans="2:6" x14ac:dyDescent="0.2">
      <c r="B1393" s="123" t="s">
        <v>26</v>
      </c>
      <c r="C1393" s="83" t="s">
        <v>89</v>
      </c>
      <c r="D1393" s="78" t="s">
        <v>19</v>
      </c>
      <c r="E1393" s="78" t="s">
        <v>202</v>
      </c>
      <c r="F1393" s="83"/>
    </row>
    <row r="1394" spans="2:6" x14ac:dyDescent="0.2">
      <c r="B1394" s="124" t="s">
        <v>27</v>
      </c>
      <c r="C1394" s="83" t="s">
        <v>89</v>
      </c>
      <c r="D1394" s="78" t="s">
        <v>19</v>
      </c>
      <c r="E1394" s="78" t="s">
        <v>202</v>
      </c>
      <c r="F1394" s="83"/>
    </row>
    <row r="1395" spans="2:6" x14ac:dyDescent="0.2">
      <c r="B1395" s="125" t="s">
        <v>78</v>
      </c>
      <c r="C1395" s="83" t="s">
        <v>90</v>
      </c>
      <c r="D1395" s="78" t="s">
        <v>19</v>
      </c>
      <c r="E1395" s="78" t="s">
        <v>203</v>
      </c>
      <c r="F1395" s="83"/>
    </row>
    <row r="1396" spans="2:6" x14ac:dyDescent="0.2">
      <c r="B1396" s="124" t="s">
        <v>28</v>
      </c>
      <c r="C1396" s="83" t="s">
        <v>90</v>
      </c>
      <c r="D1396" s="78" t="s">
        <v>19</v>
      </c>
      <c r="E1396" s="78" t="s">
        <v>203</v>
      </c>
      <c r="F1396" s="83"/>
    </row>
    <row r="1397" spans="2:6" x14ac:dyDescent="0.2">
      <c r="B1397" s="124" t="s">
        <v>29</v>
      </c>
      <c r="C1397" s="83" t="s">
        <v>90</v>
      </c>
      <c r="D1397" s="78" t="s">
        <v>19</v>
      </c>
      <c r="E1397" s="78" t="s">
        <v>203</v>
      </c>
      <c r="F1397" s="83"/>
    </row>
    <row r="1398" spans="2:6" x14ac:dyDescent="0.2">
      <c r="B1398" s="124" t="s">
        <v>30</v>
      </c>
      <c r="C1398" s="83" t="s">
        <v>90</v>
      </c>
      <c r="D1398" s="78" t="s">
        <v>19</v>
      </c>
      <c r="E1398" s="78" t="s">
        <v>203</v>
      </c>
      <c r="F1398" s="83"/>
    </row>
    <row r="1399" spans="2:6" x14ac:dyDescent="0.2">
      <c r="B1399" s="124" t="s">
        <v>31</v>
      </c>
      <c r="C1399" s="83" t="s">
        <v>90</v>
      </c>
      <c r="D1399" s="78" t="s">
        <v>19</v>
      </c>
      <c r="E1399" s="78" t="s">
        <v>203</v>
      </c>
      <c r="F1399" s="83"/>
    </row>
    <row r="1400" spans="2:6" x14ac:dyDescent="0.2">
      <c r="B1400" s="124" t="s">
        <v>32</v>
      </c>
      <c r="C1400" s="83" t="s">
        <v>90</v>
      </c>
      <c r="D1400" s="78" t="s">
        <v>19</v>
      </c>
      <c r="E1400" s="78" t="s">
        <v>203</v>
      </c>
      <c r="F1400" s="83"/>
    </row>
    <row r="1401" spans="2:6" x14ac:dyDescent="0.2">
      <c r="B1401" s="124" t="s">
        <v>33</v>
      </c>
      <c r="C1401" s="83" t="s">
        <v>90</v>
      </c>
      <c r="D1401" s="78" t="s">
        <v>19</v>
      </c>
      <c r="E1401" s="78" t="s">
        <v>203</v>
      </c>
      <c r="F1401" s="83"/>
    </row>
    <row r="1402" spans="2:6" x14ac:dyDescent="0.2">
      <c r="B1402" s="124" t="s">
        <v>34</v>
      </c>
      <c r="C1402" s="83" t="s">
        <v>90</v>
      </c>
      <c r="D1402" s="78" t="s">
        <v>19</v>
      </c>
      <c r="E1402" s="78" t="s">
        <v>203</v>
      </c>
      <c r="F1402" s="83"/>
    </row>
    <row r="1403" spans="2:6" x14ac:dyDescent="0.2">
      <c r="B1403" s="123" t="s">
        <v>26</v>
      </c>
      <c r="C1403" s="83" t="s">
        <v>91</v>
      </c>
      <c r="D1403" s="78" t="s">
        <v>19</v>
      </c>
      <c r="E1403" s="78" t="s">
        <v>204</v>
      </c>
      <c r="F1403" s="83"/>
    </row>
    <row r="1404" spans="2:6" x14ac:dyDescent="0.2">
      <c r="B1404" s="124" t="s">
        <v>27</v>
      </c>
      <c r="C1404" s="83" t="s">
        <v>91</v>
      </c>
      <c r="D1404" s="78" t="s">
        <v>19</v>
      </c>
      <c r="E1404" s="78" t="s">
        <v>204</v>
      </c>
      <c r="F1404" s="83"/>
    </row>
    <row r="1405" spans="2:6" x14ac:dyDescent="0.2">
      <c r="B1405" s="125" t="s">
        <v>78</v>
      </c>
      <c r="C1405" s="83" t="s">
        <v>91</v>
      </c>
      <c r="D1405" s="78" t="s">
        <v>19</v>
      </c>
      <c r="E1405" s="78" t="s">
        <v>204</v>
      </c>
      <c r="F1405" s="83"/>
    </row>
    <row r="1406" spans="2:6" x14ac:dyDescent="0.2">
      <c r="B1406" s="124" t="s">
        <v>28</v>
      </c>
      <c r="C1406" s="83" t="s">
        <v>91</v>
      </c>
      <c r="D1406" s="78" t="s">
        <v>19</v>
      </c>
      <c r="E1406" s="78" t="s">
        <v>204</v>
      </c>
      <c r="F1406" s="83"/>
    </row>
    <row r="1407" spans="2:6" x14ac:dyDescent="0.2">
      <c r="B1407" s="124" t="s">
        <v>29</v>
      </c>
      <c r="C1407" s="83" t="s">
        <v>91</v>
      </c>
      <c r="D1407" s="78" t="s">
        <v>19</v>
      </c>
      <c r="E1407" s="78" t="s">
        <v>204</v>
      </c>
      <c r="F1407" s="83"/>
    </row>
    <row r="1408" spans="2:6" x14ac:dyDescent="0.2">
      <c r="B1408" s="124" t="s">
        <v>30</v>
      </c>
      <c r="C1408" s="83" t="s">
        <v>91</v>
      </c>
      <c r="D1408" s="78" t="s">
        <v>19</v>
      </c>
      <c r="E1408" s="78" t="s">
        <v>204</v>
      </c>
      <c r="F1408" s="83"/>
    </row>
    <row r="1409" spans="2:6" x14ac:dyDescent="0.2">
      <c r="B1409" s="124" t="s">
        <v>31</v>
      </c>
      <c r="C1409" s="83" t="s">
        <v>91</v>
      </c>
      <c r="D1409" s="78" t="s">
        <v>19</v>
      </c>
      <c r="E1409" s="78" t="s">
        <v>204</v>
      </c>
      <c r="F1409" s="83"/>
    </row>
    <row r="1410" spans="2:6" x14ac:dyDescent="0.2">
      <c r="B1410" s="124" t="s">
        <v>32</v>
      </c>
      <c r="C1410" s="83" t="s">
        <v>91</v>
      </c>
      <c r="D1410" s="78" t="s">
        <v>19</v>
      </c>
      <c r="E1410" s="78" t="s">
        <v>204</v>
      </c>
      <c r="F1410" s="83"/>
    </row>
    <row r="1411" spans="2:6" x14ac:dyDescent="0.2">
      <c r="B1411" s="124" t="s">
        <v>33</v>
      </c>
      <c r="C1411" s="83" t="s">
        <v>91</v>
      </c>
      <c r="D1411" s="78" t="s">
        <v>19</v>
      </c>
      <c r="E1411" s="78" t="s">
        <v>204</v>
      </c>
      <c r="F1411" s="83"/>
    </row>
    <row r="1412" spans="2:6" x14ac:dyDescent="0.2">
      <c r="B1412" s="124" t="s">
        <v>34</v>
      </c>
      <c r="C1412" s="83" t="s">
        <v>91</v>
      </c>
      <c r="D1412" s="78" t="s">
        <v>19</v>
      </c>
      <c r="E1412" s="78" t="s">
        <v>204</v>
      </c>
      <c r="F1412" s="83"/>
    </row>
    <row r="1413" spans="2:6" x14ac:dyDescent="0.2">
      <c r="B1413" s="123" t="s">
        <v>26</v>
      </c>
      <c r="C1413" s="83" t="s">
        <v>92</v>
      </c>
      <c r="D1413" s="78" t="s">
        <v>19</v>
      </c>
      <c r="E1413" s="78" t="s">
        <v>205</v>
      </c>
      <c r="F1413" s="83"/>
    </row>
    <row r="1414" spans="2:6" x14ac:dyDescent="0.2">
      <c r="B1414" s="124" t="s">
        <v>27</v>
      </c>
      <c r="C1414" s="83" t="s">
        <v>92</v>
      </c>
      <c r="D1414" s="78" t="s">
        <v>19</v>
      </c>
      <c r="E1414" s="78" t="s">
        <v>205</v>
      </c>
      <c r="F1414" s="83"/>
    </row>
    <row r="1415" spans="2:6" x14ac:dyDescent="0.2">
      <c r="B1415" s="125" t="s">
        <v>78</v>
      </c>
      <c r="C1415" s="83" t="s">
        <v>92</v>
      </c>
      <c r="D1415" s="78" t="s">
        <v>19</v>
      </c>
      <c r="E1415" s="78" t="s">
        <v>205</v>
      </c>
      <c r="F1415" s="83"/>
    </row>
    <row r="1416" spans="2:6" x14ac:dyDescent="0.2">
      <c r="B1416" s="124" t="s">
        <v>28</v>
      </c>
      <c r="C1416" s="83" t="s">
        <v>92</v>
      </c>
      <c r="D1416" s="78" t="s">
        <v>19</v>
      </c>
      <c r="E1416" s="78" t="s">
        <v>205</v>
      </c>
      <c r="F1416" s="83"/>
    </row>
    <row r="1417" spans="2:6" x14ac:dyDescent="0.2">
      <c r="B1417" s="124" t="s">
        <v>29</v>
      </c>
      <c r="C1417" s="83" t="s">
        <v>92</v>
      </c>
      <c r="D1417" s="78" t="s">
        <v>19</v>
      </c>
      <c r="E1417" s="78" t="s">
        <v>205</v>
      </c>
      <c r="F1417" s="83"/>
    </row>
    <row r="1418" spans="2:6" x14ac:dyDescent="0.2">
      <c r="B1418" s="124" t="s">
        <v>30</v>
      </c>
      <c r="C1418" s="83" t="s">
        <v>92</v>
      </c>
      <c r="D1418" s="78" t="s">
        <v>19</v>
      </c>
      <c r="E1418" s="78" t="s">
        <v>205</v>
      </c>
      <c r="F1418" s="83"/>
    </row>
    <row r="1419" spans="2:6" x14ac:dyDescent="0.2">
      <c r="B1419" s="124" t="s">
        <v>31</v>
      </c>
      <c r="C1419" s="83" t="s">
        <v>92</v>
      </c>
      <c r="D1419" s="78" t="s">
        <v>19</v>
      </c>
      <c r="E1419" s="78" t="s">
        <v>205</v>
      </c>
      <c r="F1419" s="83"/>
    </row>
    <row r="1420" spans="2:6" x14ac:dyDescent="0.2">
      <c r="B1420" s="124" t="s">
        <v>32</v>
      </c>
      <c r="C1420" s="83" t="s">
        <v>92</v>
      </c>
      <c r="D1420" s="78" t="s">
        <v>19</v>
      </c>
      <c r="E1420" s="78" t="s">
        <v>205</v>
      </c>
      <c r="F1420" s="83"/>
    </row>
    <row r="1421" spans="2:6" x14ac:dyDescent="0.2">
      <c r="B1421" s="124" t="s">
        <v>33</v>
      </c>
      <c r="C1421" s="83" t="s">
        <v>92</v>
      </c>
      <c r="D1421" s="78" t="s">
        <v>19</v>
      </c>
      <c r="E1421" s="78" t="s">
        <v>205</v>
      </c>
      <c r="F1421" s="83"/>
    </row>
    <row r="1422" spans="2:6" x14ac:dyDescent="0.2">
      <c r="B1422" s="124" t="s">
        <v>34</v>
      </c>
      <c r="C1422" s="83" t="s">
        <v>92</v>
      </c>
      <c r="D1422" s="78" t="s">
        <v>19</v>
      </c>
      <c r="E1422" s="78" t="s">
        <v>205</v>
      </c>
      <c r="F1422" s="83"/>
    </row>
    <row r="1423" spans="2:6" x14ac:dyDescent="0.2">
      <c r="B1423" s="123" t="s">
        <v>26</v>
      </c>
      <c r="C1423" s="83" t="s">
        <v>93</v>
      </c>
      <c r="D1423" s="78" t="s">
        <v>19</v>
      </c>
      <c r="E1423" s="78" t="s">
        <v>206</v>
      </c>
      <c r="F1423" s="83"/>
    </row>
    <row r="1424" spans="2:6" x14ac:dyDescent="0.2">
      <c r="B1424" s="124" t="s">
        <v>27</v>
      </c>
      <c r="C1424" s="83" t="s">
        <v>93</v>
      </c>
      <c r="D1424" s="78" t="s">
        <v>19</v>
      </c>
      <c r="E1424" s="78" t="s">
        <v>206</v>
      </c>
      <c r="F1424" s="83"/>
    </row>
    <row r="1425" spans="2:6" x14ac:dyDescent="0.2">
      <c r="B1425" s="125" t="s">
        <v>78</v>
      </c>
      <c r="C1425" s="83" t="s">
        <v>93</v>
      </c>
      <c r="D1425" s="78" t="s">
        <v>19</v>
      </c>
      <c r="E1425" s="78" t="s">
        <v>206</v>
      </c>
      <c r="F1425" s="83"/>
    </row>
    <row r="1426" spans="2:6" x14ac:dyDescent="0.2">
      <c r="B1426" s="124" t="s">
        <v>28</v>
      </c>
      <c r="C1426" s="83" t="s">
        <v>93</v>
      </c>
      <c r="D1426" s="78" t="s">
        <v>19</v>
      </c>
      <c r="E1426" s="78" t="s">
        <v>206</v>
      </c>
      <c r="F1426" s="83"/>
    </row>
    <row r="1427" spans="2:6" x14ac:dyDescent="0.2">
      <c r="B1427" s="124" t="s">
        <v>29</v>
      </c>
      <c r="C1427" s="83" t="s">
        <v>93</v>
      </c>
      <c r="D1427" s="78" t="s">
        <v>19</v>
      </c>
      <c r="E1427" s="78" t="s">
        <v>206</v>
      </c>
      <c r="F1427" s="83"/>
    </row>
    <row r="1428" spans="2:6" x14ac:dyDescent="0.2">
      <c r="B1428" s="124" t="s">
        <v>30</v>
      </c>
      <c r="C1428" s="83" t="s">
        <v>93</v>
      </c>
      <c r="D1428" s="78" t="s">
        <v>19</v>
      </c>
      <c r="E1428" s="78" t="s">
        <v>206</v>
      </c>
      <c r="F1428" s="83"/>
    </row>
    <row r="1429" spans="2:6" x14ac:dyDescent="0.2">
      <c r="B1429" s="124" t="s">
        <v>31</v>
      </c>
      <c r="C1429" s="83" t="s">
        <v>93</v>
      </c>
      <c r="D1429" s="78" t="s">
        <v>19</v>
      </c>
      <c r="E1429" s="78" t="s">
        <v>206</v>
      </c>
      <c r="F1429" s="83"/>
    </row>
    <row r="1430" spans="2:6" x14ac:dyDescent="0.2">
      <c r="B1430" s="124" t="s">
        <v>32</v>
      </c>
      <c r="C1430" s="83" t="s">
        <v>93</v>
      </c>
      <c r="D1430" s="78" t="s">
        <v>19</v>
      </c>
      <c r="E1430" s="78" t="s">
        <v>206</v>
      </c>
      <c r="F1430" s="83"/>
    </row>
    <row r="1431" spans="2:6" x14ac:dyDescent="0.2">
      <c r="B1431" s="124" t="s">
        <v>33</v>
      </c>
      <c r="C1431" s="83" t="s">
        <v>93</v>
      </c>
      <c r="D1431" s="78" t="s">
        <v>19</v>
      </c>
      <c r="E1431" s="78" t="s">
        <v>206</v>
      </c>
      <c r="F1431" s="83"/>
    </row>
    <row r="1432" spans="2:6" x14ac:dyDescent="0.2">
      <c r="B1432" s="124" t="s">
        <v>34</v>
      </c>
      <c r="C1432" s="83" t="s">
        <v>93</v>
      </c>
      <c r="D1432" s="78" t="s">
        <v>19</v>
      </c>
      <c r="E1432" s="78" t="s">
        <v>206</v>
      </c>
      <c r="F1432" s="83"/>
    </row>
    <row r="1433" spans="2:6" x14ac:dyDescent="0.2">
      <c r="B1433" s="123" t="s">
        <v>26</v>
      </c>
      <c r="C1433" s="83" t="s">
        <v>94</v>
      </c>
      <c r="D1433" s="78" t="s">
        <v>19</v>
      </c>
      <c r="E1433" s="78" t="s">
        <v>207</v>
      </c>
      <c r="F1433" s="83"/>
    </row>
    <row r="1434" spans="2:6" x14ac:dyDescent="0.2">
      <c r="B1434" s="124" t="s">
        <v>27</v>
      </c>
      <c r="C1434" s="83" t="s">
        <v>94</v>
      </c>
      <c r="D1434" s="78" t="s">
        <v>19</v>
      </c>
      <c r="E1434" s="78" t="s">
        <v>207</v>
      </c>
      <c r="F1434" s="83"/>
    </row>
    <row r="1435" spans="2:6" x14ac:dyDescent="0.2">
      <c r="B1435" s="125" t="s">
        <v>78</v>
      </c>
      <c r="C1435" s="83" t="s">
        <v>95</v>
      </c>
      <c r="D1435" s="78" t="s">
        <v>19</v>
      </c>
      <c r="E1435" s="78" t="s">
        <v>208</v>
      </c>
      <c r="F1435" s="83"/>
    </row>
    <row r="1436" spans="2:6" x14ac:dyDescent="0.2">
      <c r="B1436" s="124" t="s">
        <v>28</v>
      </c>
      <c r="C1436" s="83" t="s">
        <v>95</v>
      </c>
      <c r="D1436" s="78" t="s">
        <v>19</v>
      </c>
      <c r="E1436" s="78" t="s">
        <v>208</v>
      </c>
      <c r="F1436" s="83"/>
    </row>
    <row r="1437" spans="2:6" x14ac:dyDescent="0.2">
      <c r="B1437" s="124" t="s">
        <v>29</v>
      </c>
      <c r="C1437" s="83" t="s">
        <v>95</v>
      </c>
      <c r="D1437" s="78" t="s">
        <v>19</v>
      </c>
      <c r="E1437" s="78" t="s">
        <v>208</v>
      </c>
      <c r="F1437" s="83"/>
    </row>
    <row r="1438" spans="2:6" x14ac:dyDescent="0.2">
      <c r="B1438" s="124" t="s">
        <v>30</v>
      </c>
      <c r="C1438" s="83" t="s">
        <v>95</v>
      </c>
      <c r="D1438" s="78" t="s">
        <v>19</v>
      </c>
      <c r="E1438" s="78" t="s">
        <v>208</v>
      </c>
      <c r="F1438" s="83"/>
    </row>
    <row r="1439" spans="2:6" x14ac:dyDescent="0.2">
      <c r="B1439" s="124" t="s">
        <v>31</v>
      </c>
      <c r="C1439" s="83" t="s">
        <v>95</v>
      </c>
      <c r="D1439" s="78" t="s">
        <v>19</v>
      </c>
      <c r="E1439" s="78" t="s">
        <v>208</v>
      </c>
      <c r="F1439" s="83"/>
    </row>
    <row r="1440" spans="2:6" x14ac:dyDescent="0.2">
      <c r="B1440" s="124" t="s">
        <v>32</v>
      </c>
      <c r="C1440" s="83" t="s">
        <v>95</v>
      </c>
      <c r="D1440" s="78" t="s">
        <v>19</v>
      </c>
      <c r="E1440" s="78" t="s">
        <v>208</v>
      </c>
      <c r="F1440" s="83"/>
    </row>
    <row r="1441" spans="2:6" x14ac:dyDescent="0.2">
      <c r="B1441" s="124" t="s">
        <v>33</v>
      </c>
      <c r="C1441" s="83" t="s">
        <v>95</v>
      </c>
      <c r="D1441" s="78" t="s">
        <v>19</v>
      </c>
      <c r="E1441" s="78" t="s">
        <v>208</v>
      </c>
      <c r="F1441" s="83"/>
    </row>
    <row r="1442" spans="2:6" x14ac:dyDescent="0.2">
      <c r="B1442" s="124" t="s">
        <v>34</v>
      </c>
      <c r="C1442" s="83" t="s">
        <v>95</v>
      </c>
      <c r="D1442" s="78" t="s">
        <v>19</v>
      </c>
      <c r="E1442" s="78" t="s">
        <v>208</v>
      </c>
      <c r="F1442" s="83"/>
    </row>
    <row r="1443" spans="2:6" x14ac:dyDescent="0.2">
      <c r="B1443" s="123" t="s">
        <v>26</v>
      </c>
      <c r="C1443" s="83" t="s">
        <v>81</v>
      </c>
      <c r="D1443" s="78" t="s">
        <v>20</v>
      </c>
      <c r="E1443" s="78" t="s">
        <v>209</v>
      </c>
      <c r="F1443" s="83" t="e">
        <f>COUNTIFS('[1]2022'!$K:$K,"MG",'[1]2022'!$L:$L,0,'[1]2022'!$AC:$AC,"00729 / SCHMITT MARX EVELYNE",'[1]2022'!$AD:$AD,1)</f>
        <v>#VALUE!</v>
      </c>
    </row>
    <row r="1444" spans="2:6" x14ac:dyDescent="0.2">
      <c r="B1444" s="124" t="s">
        <v>27</v>
      </c>
      <c r="C1444" s="83" t="s">
        <v>81</v>
      </c>
      <c r="D1444" s="78" t="s">
        <v>20</v>
      </c>
      <c r="E1444" s="78" t="s">
        <v>209</v>
      </c>
      <c r="F1444" s="83" t="e">
        <f>COUNTIFS('[1]2022'!$K:$K,"MS",'[1]2022'!$L:$L,0,'[1]2022'!$AC:$AC,"00729 / SCHMITT MARX EVELYNE",'[1]2022'!$AD:$AD,1)</f>
        <v>#VALUE!</v>
      </c>
    </row>
    <row r="1445" spans="2:6" x14ac:dyDescent="0.2">
      <c r="B1445" s="125" t="s">
        <v>78</v>
      </c>
      <c r="C1445" s="83" t="s">
        <v>81</v>
      </c>
      <c r="D1445" s="78" t="s">
        <v>20</v>
      </c>
      <c r="E1445" s="78" t="s">
        <v>209</v>
      </c>
      <c r="F1445" s="83" t="e">
        <f>COUNTIFS('[1]2022'!$H:$H,"DENTISTE",'[1]2022'!$L:$L,0,'[1]2022'!$AC:$AC,"00729 / SCHMITT MARX EVELYNE",'[1]2022'!$AD:$AD,1)</f>
        <v>#VALUE!</v>
      </c>
    </row>
    <row r="1446" spans="2:6" x14ac:dyDescent="0.2">
      <c r="B1446" s="124" t="s">
        <v>28</v>
      </c>
      <c r="C1446" s="83" t="s">
        <v>81</v>
      </c>
      <c r="D1446" s="78" t="s">
        <v>20</v>
      </c>
      <c r="E1446" s="78" t="s">
        <v>209</v>
      </c>
      <c r="F1446" s="83" t="e">
        <f>COUNTIFS('[1]2022'!$H:$H,"INFIRMIER",'[1]2022'!$L:$L,0,'[1]2022'!$AC:$AC,"00729 / SCHMITT MARX EVELYNE",'[1]2022'!$AD:$AD,1)</f>
        <v>#VALUE!</v>
      </c>
    </row>
    <row r="1447" spans="2:6" x14ac:dyDescent="0.2">
      <c r="B1447" s="124" t="s">
        <v>29</v>
      </c>
      <c r="C1447" s="83" t="s">
        <v>81</v>
      </c>
      <c r="D1447" s="78" t="s">
        <v>20</v>
      </c>
      <c r="E1447" s="78" t="s">
        <v>209</v>
      </c>
      <c r="F1447" s="83" t="e">
        <f>COUNTIFS('[1]2022'!$H:$H,"MASSEUR",'[1]2022'!$L:$L,0,'[1]2022'!$AC:$AC,"00729 / SCHMITT MARX EVELYNE",'[1]2022'!$AD:$AD,1)</f>
        <v>#VALUE!</v>
      </c>
    </row>
    <row r="1448" spans="2:6" x14ac:dyDescent="0.2">
      <c r="B1448" s="124" t="s">
        <v>30</v>
      </c>
      <c r="C1448" s="83" t="s">
        <v>81</v>
      </c>
      <c r="D1448" s="78" t="s">
        <v>20</v>
      </c>
      <c r="E1448" s="78" t="s">
        <v>209</v>
      </c>
      <c r="F1448" s="83" t="e">
        <f>COUNTIFS('[1]2022'!$H:$H,"ORTHOPTISTE, ORTHOPHONISTE",'[1]2022'!$L:$L,0,'[1]2022'!$AC:$AC,"00729 / SCHMITT MARX EVELYNE",'[1]2022'!$AD:$AD,1)</f>
        <v>#VALUE!</v>
      </c>
    </row>
    <row r="1449" spans="2:6" x14ac:dyDescent="0.2">
      <c r="B1449" s="124" t="s">
        <v>31</v>
      </c>
      <c r="C1449" s="83" t="s">
        <v>81</v>
      </c>
      <c r="D1449" s="78" t="s">
        <v>20</v>
      </c>
      <c r="E1449" s="78" t="s">
        <v>209</v>
      </c>
      <c r="F1449" s="83" t="e">
        <f>COUNTIFS('[1]2022'!$H:$H,"PÉDICURE - PODOLOGUE",'[1]2022'!$L:$L,0,'[1]2022'!$AC:$AC,"00729 / SCHMITT MARX EVELYNE",'[1]2022'!$AD:$AD,1)</f>
        <v>#VALUE!</v>
      </c>
    </row>
    <row r="1450" spans="2:6" x14ac:dyDescent="0.2">
      <c r="B1450" s="124" t="s">
        <v>32</v>
      </c>
      <c r="C1450" s="83" t="s">
        <v>81</v>
      </c>
      <c r="D1450" s="78" t="s">
        <v>20</v>
      </c>
      <c r="E1450" s="78" t="s">
        <v>209</v>
      </c>
      <c r="F1450" s="83" t="e">
        <f>COUNTIFS('[1]2022'!$H:$H,"SAGE-FEMME",'[1]2022'!$L:$L,0,'[1]2022'!$AC:$AC,"00729 / SCHMITT MARX EVELYNE",'[1]2022'!$AD:$AD,1)</f>
        <v>#VALUE!</v>
      </c>
    </row>
    <row r="1451" spans="2:6" x14ac:dyDescent="0.2">
      <c r="B1451" s="124" t="s">
        <v>33</v>
      </c>
      <c r="C1451" s="83" t="s">
        <v>81</v>
      </c>
      <c r="D1451" s="78" t="s">
        <v>20</v>
      </c>
      <c r="E1451" s="78" t="s">
        <v>209</v>
      </c>
      <c r="F1451" s="83" t="e">
        <f>COUNTIFS('[1]2022'!$H:$H,"LABORATOIRE",'[1]2022'!$L:$L,0,'[1]2022'!$AC:$AC,"00729 / SCHMITT MARX EVELYNE",'[1]2022'!$AD:$AD,1)</f>
        <v>#VALUE!</v>
      </c>
    </row>
    <row r="1452" spans="2:6" x14ac:dyDescent="0.2">
      <c r="B1452" s="124" t="s">
        <v>34</v>
      </c>
      <c r="C1452" s="83" t="s">
        <v>81</v>
      </c>
      <c r="D1452" s="78" t="s">
        <v>20</v>
      </c>
      <c r="E1452" s="78" t="s">
        <v>209</v>
      </c>
      <c r="F1452" s="83" t="e">
        <f>COUNTIFS('[1]2022'!$H:$H,"FOURNISSEUR",'[1]2022'!$L:$L,0,'[1]2022'!$AC:$AC,"00729 / SCHMITT MARX EVELYNE",'[1]2022'!$AD:$AD,1)</f>
        <v>#VALUE!</v>
      </c>
    </row>
    <row r="1453" spans="2:6" x14ac:dyDescent="0.2">
      <c r="B1453" s="123" t="s">
        <v>26</v>
      </c>
      <c r="C1453" s="83" t="s">
        <v>82</v>
      </c>
      <c r="D1453" s="78" t="s">
        <v>20</v>
      </c>
      <c r="E1453" s="78" t="s">
        <v>210</v>
      </c>
      <c r="F1453" s="83" t="e">
        <f>COUNTIFS('[1]2022'!$K:$K,"MG",'[1]2022'!$L:$L,0,'[1]2022'!$AC:$AC,"00729 / SCHMITT MARX EVELYNE",'[1]2022'!$AD:$AD,2)</f>
        <v>#VALUE!</v>
      </c>
    </row>
    <row r="1454" spans="2:6" x14ac:dyDescent="0.2">
      <c r="B1454" s="124" t="s">
        <v>27</v>
      </c>
      <c r="C1454" s="83" t="s">
        <v>82</v>
      </c>
      <c r="D1454" s="78" t="s">
        <v>20</v>
      </c>
      <c r="E1454" s="78" t="s">
        <v>210</v>
      </c>
      <c r="F1454" s="83" t="e">
        <f>COUNTIFS('[1]2022'!$K:$K,"MS",'[1]2022'!$L:$L,0,'[1]2022'!$AC:$AC,"00729 / SCHMITT MARX EVELYNE",'[1]2022'!$AD:$AD,2)</f>
        <v>#VALUE!</v>
      </c>
    </row>
    <row r="1455" spans="2:6" x14ac:dyDescent="0.2">
      <c r="B1455" s="125" t="s">
        <v>78</v>
      </c>
      <c r="C1455" s="83" t="s">
        <v>82</v>
      </c>
      <c r="D1455" s="78" t="s">
        <v>20</v>
      </c>
      <c r="E1455" s="78" t="s">
        <v>210</v>
      </c>
      <c r="F1455" s="83" t="e">
        <f>COUNTIFS('[1]2022'!$H:$H,"DENTISTE",'[1]2022'!$L:$L,0,'[1]2022'!$AC:$AC,"00729 / SCHMITT MARX EVELYNE",'[1]2022'!$AD:$AD,2)</f>
        <v>#VALUE!</v>
      </c>
    </row>
    <row r="1456" spans="2:6" x14ac:dyDescent="0.2">
      <c r="B1456" s="124" t="s">
        <v>28</v>
      </c>
      <c r="C1456" s="83" t="s">
        <v>82</v>
      </c>
      <c r="D1456" s="78" t="s">
        <v>20</v>
      </c>
      <c r="E1456" s="78" t="s">
        <v>210</v>
      </c>
      <c r="F1456" s="83" t="e">
        <f>COUNTIFS('[1]2022'!$H:$H,"INFIRMIER",'[1]2022'!$L:$L,0,'[1]2022'!$AC:$AC,"00729 / SCHMITT MARX EVELYNE",'[1]2022'!$AD:$AD,2)</f>
        <v>#VALUE!</v>
      </c>
    </row>
    <row r="1457" spans="2:6" x14ac:dyDescent="0.2">
      <c r="B1457" s="124" t="s">
        <v>29</v>
      </c>
      <c r="C1457" s="83" t="s">
        <v>82</v>
      </c>
      <c r="D1457" s="78" t="s">
        <v>20</v>
      </c>
      <c r="E1457" s="78" t="s">
        <v>210</v>
      </c>
      <c r="F1457" s="83" t="e">
        <f>COUNTIFS('[1]2022'!$H:$H,"MASSEUR",'[1]2022'!$L:$L,0,'[1]2022'!$AC:$AC,"00729 / SCHMITT MARX EVELYNE",'[1]2022'!$AD:$AD,2)</f>
        <v>#VALUE!</v>
      </c>
    </row>
    <row r="1458" spans="2:6" x14ac:dyDescent="0.2">
      <c r="B1458" s="124" t="s">
        <v>30</v>
      </c>
      <c r="C1458" s="83" t="s">
        <v>82</v>
      </c>
      <c r="D1458" s="78" t="s">
        <v>20</v>
      </c>
      <c r="E1458" s="78" t="s">
        <v>210</v>
      </c>
      <c r="F1458" s="83" t="e">
        <f>COUNTIFS('[1]2022'!$H:$H,"ORTHOPTISTE, ORTHOPHONISTE",'[1]2022'!$L:$L,0,'[1]2022'!$AC:$AC,"00729 / SCHMITT MARX EVELYNE",'[1]2022'!$AD:$AD,2)</f>
        <v>#VALUE!</v>
      </c>
    </row>
    <row r="1459" spans="2:6" x14ac:dyDescent="0.2">
      <c r="B1459" s="124" t="s">
        <v>31</v>
      </c>
      <c r="C1459" s="83" t="s">
        <v>82</v>
      </c>
      <c r="D1459" s="78" t="s">
        <v>20</v>
      </c>
      <c r="E1459" s="78" t="s">
        <v>210</v>
      </c>
      <c r="F1459" s="83" t="e">
        <f>COUNTIFS('[1]2022'!$H:$H,"PÉDICURE - PODOLOGUE",'[1]2022'!$L:$L,0,'[1]2022'!$AC:$AC,"00729 / SCHMITT MARX EVELYNE",'[1]2022'!$AD:$AD,2)</f>
        <v>#VALUE!</v>
      </c>
    </row>
    <row r="1460" spans="2:6" x14ac:dyDescent="0.2">
      <c r="B1460" s="124" t="s">
        <v>32</v>
      </c>
      <c r="C1460" s="83" t="s">
        <v>82</v>
      </c>
      <c r="D1460" s="78" t="s">
        <v>20</v>
      </c>
      <c r="E1460" s="78" t="s">
        <v>210</v>
      </c>
      <c r="F1460" s="83" t="e">
        <f>COUNTIFS('[1]2022'!$H:$H,"SAGE-FEMME",'[1]2022'!$L:$L,0,'[1]2022'!$AC:$AC,"00729 / SCHMITT MARX EVELYNE",'[1]2022'!$AD:$AD,2)</f>
        <v>#VALUE!</v>
      </c>
    </row>
    <row r="1461" spans="2:6" x14ac:dyDescent="0.2">
      <c r="B1461" s="124" t="s">
        <v>33</v>
      </c>
      <c r="C1461" s="83" t="s">
        <v>82</v>
      </c>
      <c r="D1461" s="78" t="s">
        <v>20</v>
      </c>
      <c r="E1461" s="78" t="s">
        <v>210</v>
      </c>
      <c r="F1461" s="83" t="e">
        <f>COUNTIFS('[1]2022'!$H:$H,"LABORATOIRE",'[1]2022'!$L:$L,0,'[1]2022'!$AC:$AC,"00729 / SCHMITT MARX EVELYNE",'[1]2022'!$AD:$AD,2)</f>
        <v>#VALUE!</v>
      </c>
    </row>
    <row r="1462" spans="2:6" x14ac:dyDescent="0.2">
      <c r="B1462" s="124" t="s">
        <v>34</v>
      </c>
      <c r="C1462" s="83" t="s">
        <v>82</v>
      </c>
      <c r="D1462" s="78" t="s">
        <v>20</v>
      </c>
      <c r="E1462" s="78" t="s">
        <v>210</v>
      </c>
      <c r="F1462" s="83" t="e">
        <f>COUNTIFS('[1]2022'!$H:$H,"FOURNISSEUR",'[1]2022'!$L:$L,0,'[1]2022'!$AC:$AC,"00729 / SCHMITT MARX EVELYNE",'[1]2022'!$AD:$AD,2)</f>
        <v>#VALUE!</v>
      </c>
    </row>
    <row r="1463" spans="2:6" x14ac:dyDescent="0.2">
      <c r="B1463" s="123" t="s">
        <v>26</v>
      </c>
      <c r="C1463" s="83" t="s">
        <v>84</v>
      </c>
      <c r="D1463" s="78" t="s">
        <v>20</v>
      </c>
      <c r="E1463" s="78" t="s">
        <v>211</v>
      </c>
      <c r="F1463" s="83"/>
    </row>
    <row r="1464" spans="2:6" x14ac:dyDescent="0.2">
      <c r="B1464" s="124" t="s">
        <v>27</v>
      </c>
      <c r="C1464" s="83" t="s">
        <v>84</v>
      </c>
      <c r="D1464" s="78" t="s">
        <v>20</v>
      </c>
      <c r="E1464" s="78" t="s">
        <v>211</v>
      </c>
      <c r="F1464" s="83"/>
    </row>
    <row r="1465" spans="2:6" x14ac:dyDescent="0.2">
      <c r="B1465" s="125" t="s">
        <v>78</v>
      </c>
      <c r="C1465" s="83" t="s">
        <v>84</v>
      </c>
      <c r="D1465" s="78" t="s">
        <v>20</v>
      </c>
      <c r="E1465" s="78" t="s">
        <v>211</v>
      </c>
      <c r="F1465" s="83"/>
    </row>
    <row r="1466" spans="2:6" x14ac:dyDescent="0.2">
      <c r="B1466" s="124" t="s">
        <v>28</v>
      </c>
      <c r="C1466" s="83" t="s">
        <v>84</v>
      </c>
      <c r="D1466" s="78" t="s">
        <v>20</v>
      </c>
      <c r="E1466" s="78" t="s">
        <v>211</v>
      </c>
      <c r="F1466" s="83"/>
    </row>
    <row r="1467" spans="2:6" x14ac:dyDescent="0.2">
      <c r="B1467" s="124" t="s">
        <v>29</v>
      </c>
      <c r="C1467" s="83" t="s">
        <v>84</v>
      </c>
      <c r="D1467" s="78" t="s">
        <v>20</v>
      </c>
      <c r="E1467" s="78" t="s">
        <v>211</v>
      </c>
      <c r="F1467" s="83"/>
    </row>
    <row r="1468" spans="2:6" x14ac:dyDescent="0.2">
      <c r="B1468" s="124" t="s">
        <v>30</v>
      </c>
      <c r="C1468" s="83" t="s">
        <v>84</v>
      </c>
      <c r="D1468" s="78" t="s">
        <v>20</v>
      </c>
      <c r="E1468" s="78" t="s">
        <v>211</v>
      </c>
      <c r="F1468" s="83"/>
    </row>
    <row r="1469" spans="2:6" x14ac:dyDescent="0.2">
      <c r="B1469" s="124" t="s">
        <v>31</v>
      </c>
      <c r="C1469" s="83" t="s">
        <v>84</v>
      </c>
      <c r="D1469" s="78" t="s">
        <v>20</v>
      </c>
      <c r="E1469" s="78" t="s">
        <v>211</v>
      </c>
      <c r="F1469" s="83"/>
    </row>
    <row r="1470" spans="2:6" x14ac:dyDescent="0.2">
      <c r="B1470" s="124" t="s">
        <v>32</v>
      </c>
      <c r="C1470" s="83" t="s">
        <v>84</v>
      </c>
      <c r="D1470" s="78" t="s">
        <v>20</v>
      </c>
      <c r="E1470" s="78" t="s">
        <v>211</v>
      </c>
      <c r="F1470" s="83"/>
    </row>
    <row r="1471" spans="2:6" x14ac:dyDescent="0.2">
      <c r="B1471" s="124" t="s">
        <v>33</v>
      </c>
      <c r="C1471" s="83" t="s">
        <v>84</v>
      </c>
      <c r="D1471" s="78" t="s">
        <v>20</v>
      </c>
      <c r="E1471" s="78" t="s">
        <v>211</v>
      </c>
      <c r="F1471" s="83"/>
    </row>
    <row r="1472" spans="2:6" x14ac:dyDescent="0.2">
      <c r="B1472" s="124" t="s">
        <v>34</v>
      </c>
      <c r="C1472" s="83" t="s">
        <v>84</v>
      </c>
      <c r="D1472" s="78" t="s">
        <v>20</v>
      </c>
      <c r="E1472" s="78" t="s">
        <v>211</v>
      </c>
      <c r="F1472" s="83"/>
    </row>
    <row r="1473" spans="2:6" x14ac:dyDescent="0.2">
      <c r="B1473" s="123" t="s">
        <v>26</v>
      </c>
      <c r="C1473" s="83" t="s">
        <v>85</v>
      </c>
      <c r="D1473" s="78" t="s">
        <v>20</v>
      </c>
      <c r="E1473" s="78" t="s">
        <v>212</v>
      </c>
      <c r="F1473" s="83"/>
    </row>
    <row r="1474" spans="2:6" x14ac:dyDescent="0.2">
      <c r="B1474" s="124" t="s">
        <v>27</v>
      </c>
      <c r="C1474" s="83" t="s">
        <v>85</v>
      </c>
      <c r="D1474" s="78" t="s">
        <v>20</v>
      </c>
      <c r="E1474" s="78" t="s">
        <v>212</v>
      </c>
      <c r="F1474" s="83"/>
    </row>
    <row r="1475" spans="2:6" x14ac:dyDescent="0.2">
      <c r="B1475" s="125" t="s">
        <v>78</v>
      </c>
      <c r="C1475" s="83" t="s">
        <v>85</v>
      </c>
      <c r="D1475" s="78" t="s">
        <v>20</v>
      </c>
      <c r="E1475" s="78" t="s">
        <v>212</v>
      </c>
      <c r="F1475" s="83"/>
    </row>
    <row r="1476" spans="2:6" x14ac:dyDescent="0.2">
      <c r="B1476" s="124" t="s">
        <v>28</v>
      </c>
      <c r="C1476" s="83" t="s">
        <v>85</v>
      </c>
      <c r="D1476" s="78" t="s">
        <v>20</v>
      </c>
      <c r="E1476" s="78" t="s">
        <v>212</v>
      </c>
      <c r="F1476" s="83"/>
    </row>
    <row r="1477" spans="2:6" x14ac:dyDescent="0.2">
      <c r="B1477" s="124" t="s">
        <v>29</v>
      </c>
      <c r="C1477" s="83" t="s">
        <v>85</v>
      </c>
      <c r="D1477" s="78" t="s">
        <v>20</v>
      </c>
      <c r="E1477" s="78" t="s">
        <v>212</v>
      </c>
      <c r="F1477" s="83"/>
    </row>
    <row r="1478" spans="2:6" x14ac:dyDescent="0.2">
      <c r="B1478" s="124" t="s">
        <v>30</v>
      </c>
      <c r="C1478" s="83" t="s">
        <v>85</v>
      </c>
      <c r="D1478" s="78" t="s">
        <v>20</v>
      </c>
      <c r="E1478" s="78" t="s">
        <v>212</v>
      </c>
      <c r="F1478" s="83"/>
    </row>
    <row r="1479" spans="2:6" x14ac:dyDescent="0.2">
      <c r="B1479" s="124" t="s">
        <v>31</v>
      </c>
      <c r="C1479" s="83" t="s">
        <v>85</v>
      </c>
      <c r="D1479" s="78" t="s">
        <v>20</v>
      </c>
      <c r="E1479" s="78" t="s">
        <v>212</v>
      </c>
      <c r="F1479" s="83"/>
    </row>
    <row r="1480" spans="2:6" x14ac:dyDescent="0.2">
      <c r="B1480" s="124" t="s">
        <v>32</v>
      </c>
      <c r="C1480" s="83" t="s">
        <v>85</v>
      </c>
      <c r="D1480" s="78" t="s">
        <v>20</v>
      </c>
      <c r="E1480" s="78" t="s">
        <v>212</v>
      </c>
      <c r="F1480" s="83"/>
    </row>
    <row r="1481" spans="2:6" x14ac:dyDescent="0.2">
      <c r="B1481" s="124" t="s">
        <v>33</v>
      </c>
      <c r="C1481" s="83" t="s">
        <v>85</v>
      </c>
      <c r="D1481" s="78" t="s">
        <v>20</v>
      </c>
      <c r="E1481" s="78" t="s">
        <v>212</v>
      </c>
      <c r="F1481" s="83"/>
    </row>
    <row r="1482" spans="2:6" x14ac:dyDescent="0.2">
      <c r="B1482" s="124" t="s">
        <v>34</v>
      </c>
      <c r="C1482" s="83" t="s">
        <v>85</v>
      </c>
      <c r="D1482" s="78" t="s">
        <v>20</v>
      </c>
      <c r="E1482" s="78" t="s">
        <v>212</v>
      </c>
      <c r="F1482" s="83"/>
    </row>
    <row r="1483" spans="2:6" x14ac:dyDescent="0.2">
      <c r="B1483" s="123" t="s">
        <v>26</v>
      </c>
      <c r="C1483" s="83" t="s">
        <v>86</v>
      </c>
      <c r="D1483" s="78" t="s">
        <v>20</v>
      </c>
      <c r="E1483" s="78" t="s">
        <v>213</v>
      </c>
      <c r="F1483" s="83"/>
    </row>
    <row r="1484" spans="2:6" x14ac:dyDescent="0.2">
      <c r="B1484" s="124" t="s">
        <v>27</v>
      </c>
      <c r="C1484" s="83" t="s">
        <v>86</v>
      </c>
      <c r="D1484" s="78" t="s">
        <v>20</v>
      </c>
      <c r="E1484" s="78" t="s">
        <v>213</v>
      </c>
      <c r="F1484" s="83"/>
    </row>
    <row r="1485" spans="2:6" x14ac:dyDescent="0.2">
      <c r="B1485" s="125" t="s">
        <v>78</v>
      </c>
      <c r="C1485" s="83" t="s">
        <v>86</v>
      </c>
      <c r="D1485" s="78" t="s">
        <v>20</v>
      </c>
      <c r="E1485" s="78" t="s">
        <v>213</v>
      </c>
      <c r="F1485" s="83"/>
    </row>
    <row r="1486" spans="2:6" x14ac:dyDescent="0.2">
      <c r="B1486" s="124" t="s">
        <v>28</v>
      </c>
      <c r="C1486" s="83" t="s">
        <v>86</v>
      </c>
      <c r="D1486" s="78" t="s">
        <v>20</v>
      </c>
      <c r="E1486" s="78" t="s">
        <v>213</v>
      </c>
      <c r="F1486" s="83"/>
    </row>
    <row r="1487" spans="2:6" x14ac:dyDescent="0.2">
      <c r="B1487" s="124" t="s">
        <v>29</v>
      </c>
      <c r="C1487" s="83" t="s">
        <v>86</v>
      </c>
      <c r="D1487" s="78" t="s">
        <v>20</v>
      </c>
      <c r="E1487" s="78" t="s">
        <v>213</v>
      </c>
      <c r="F1487" s="83"/>
    </row>
    <row r="1488" spans="2:6" x14ac:dyDescent="0.2">
      <c r="B1488" s="124" t="s">
        <v>30</v>
      </c>
      <c r="C1488" s="83" t="s">
        <v>86</v>
      </c>
      <c r="D1488" s="78" t="s">
        <v>20</v>
      </c>
      <c r="E1488" s="78" t="s">
        <v>213</v>
      </c>
      <c r="F1488" s="83"/>
    </row>
    <row r="1489" spans="2:6" x14ac:dyDescent="0.2">
      <c r="B1489" s="124" t="s">
        <v>31</v>
      </c>
      <c r="C1489" s="83" t="s">
        <v>86</v>
      </c>
      <c r="D1489" s="78" t="s">
        <v>20</v>
      </c>
      <c r="E1489" s="78" t="s">
        <v>213</v>
      </c>
      <c r="F1489" s="83"/>
    </row>
    <row r="1490" spans="2:6" x14ac:dyDescent="0.2">
      <c r="B1490" s="124" t="s">
        <v>32</v>
      </c>
      <c r="C1490" s="83" t="s">
        <v>86</v>
      </c>
      <c r="D1490" s="78" t="s">
        <v>20</v>
      </c>
      <c r="E1490" s="78" t="s">
        <v>213</v>
      </c>
      <c r="F1490" s="83"/>
    </row>
    <row r="1491" spans="2:6" x14ac:dyDescent="0.2">
      <c r="B1491" s="124" t="s">
        <v>33</v>
      </c>
      <c r="C1491" s="83" t="s">
        <v>86</v>
      </c>
      <c r="D1491" s="78" t="s">
        <v>20</v>
      </c>
      <c r="E1491" s="78" t="s">
        <v>213</v>
      </c>
      <c r="F1491" s="83"/>
    </row>
    <row r="1492" spans="2:6" x14ac:dyDescent="0.2">
      <c r="B1492" s="124" t="s">
        <v>34</v>
      </c>
      <c r="C1492" s="83" t="s">
        <v>86</v>
      </c>
      <c r="D1492" s="78" t="s">
        <v>20</v>
      </c>
      <c r="E1492" s="78" t="s">
        <v>213</v>
      </c>
      <c r="F1492" s="83"/>
    </row>
    <row r="1493" spans="2:6" x14ac:dyDescent="0.2">
      <c r="B1493" s="123" t="s">
        <v>26</v>
      </c>
      <c r="C1493" s="83" t="s">
        <v>87</v>
      </c>
      <c r="D1493" s="78" t="s">
        <v>20</v>
      </c>
      <c r="E1493" s="78" t="s">
        <v>214</v>
      </c>
      <c r="F1493" s="83"/>
    </row>
    <row r="1494" spans="2:6" x14ac:dyDescent="0.2">
      <c r="B1494" s="124" t="s">
        <v>27</v>
      </c>
      <c r="C1494" s="83" t="s">
        <v>87</v>
      </c>
      <c r="D1494" s="78" t="s">
        <v>20</v>
      </c>
      <c r="E1494" s="78" t="s">
        <v>214</v>
      </c>
      <c r="F1494" s="83"/>
    </row>
    <row r="1495" spans="2:6" x14ac:dyDescent="0.2">
      <c r="B1495" s="125" t="s">
        <v>78</v>
      </c>
      <c r="C1495" s="83" t="s">
        <v>87</v>
      </c>
      <c r="D1495" s="78" t="s">
        <v>20</v>
      </c>
      <c r="E1495" s="78" t="s">
        <v>214</v>
      </c>
      <c r="F1495" s="83"/>
    </row>
    <row r="1496" spans="2:6" x14ac:dyDescent="0.2">
      <c r="B1496" s="124" t="s">
        <v>28</v>
      </c>
      <c r="C1496" s="83" t="s">
        <v>87</v>
      </c>
      <c r="D1496" s="78" t="s">
        <v>20</v>
      </c>
      <c r="E1496" s="78" t="s">
        <v>214</v>
      </c>
      <c r="F1496" s="83"/>
    </row>
    <row r="1497" spans="2:6" x14ac:dyDescent="0.2">
      <c r="B1497" s="124" t="s">
        <v>29</v>
      </c>
      <c r="C1497" s="83" t="s">
        <v>87</v>
      </c>
      <c r="D1497" s="78" t="s">
        <v>20</v>
      </c>
      <c r="E1497" s="78" t="s">
        <v>214</v>
      </c>
      <c r="F1497" s="83"/>
    </row>
    <row r="1498" spans="2:6" x14ac:dyDescent="0.2">
      <c r="B1498" s="124" t="s">
        <v>30</v>
      </c>
      <c r="C1498" s="83" t="s">
        <v>87</v>
      </c>
      <c r="D1498" s="78" t="s">
        <v>20</v>
      </c>
      <c r="E1498" s="78" t="s">
        <v>214</v>
      </c>
      <c r="F1498" s="83"/>
    </row>
    <row r="1499" spans="2:6" x14ac:dyDescent="0.2">
      <c r="B1499" s="124" t="s">
        <v>31</v>
      </c>
      <c r="C1499" s="83" t="s">
        <v>87</v>
      </c>
      <c r="D1499" s="78" t="s">
        <v>20</v>
      </c>
      <c r="E1499" s="78" t="s">
        <v>214</v>
      </c>
      <c r="F1499" s="83"/>
    </row>
    <row r="1500" spans="2:6" x14ac:dyDescent="0.2">
      <c r="B1500" s="124" t="s">
        <v>32</v>
      </c>
      <c r="C1500" s="83" t="s">
        <v>87</v>
      </c>
      <c r="D1500" s="78" t="s">
        <v>20</v>
      </c>
      <c r="E1500" s="78" t="s">
        <v>214</v>
      </c>
      <c r="F1500" s="83"/>
    </row>
    <row r="1501" spans="2:6" x14ac:dyDescent="0.2">
      <c r="B1501" s="124" t="s">
        <v>33</v>
      </c>
      <c r="C1501" s="83" t="s">
        <v>87</v>
      </c>
      <c r="D1501" s="78" t="s">
        <v>20</v>
      </c>
      <c r="E1501" s="78" t="s">
        <v>214</v>
      </c>
      <c r="F1501" s="83"/>
    </row>
    <row r="1502" spans="2:6" x14ac:dyDescent="0.2">
      <c r="B1502" s="124" t="s">
        <v>34</v>
      </c>
      <c r="C1502" s="83" t="s">
        <v>87</v>
      </c>
      <c r="D1502" s="78" t="s">
        <v>20</v>
      </c>
      <c r="E1502" s="78" t="s">
        <v>214</v>
      </c>
      <c r="F1502" s="83"/>
    </row>
    <row r="1503" spans="2:6" x14ac:dyDescent="0.2">
      <c r="B1503" s="123" t="s">
        <v>26</v>
      </c>
      <c r="C1503" s="83" t="s">
        <v>88</v>
      </c>
      <c r="D1503" s="78" t="s">
        <v>20</v>
      </c>
      <c r="E1503" s="78" t="s">
        <v>215</v>
      </c>
      <c r="F1503" s="83"/>
    </row>
    <row r="1504" spans="2:6" x14ac:dyDescent="0.2">
      <c r="B1504" s="124" t="s">
        <v>27</v>
      </c>
      <c r="C1504" s="83" t="s">
        <v>88</v>
      </c>
      <c r="D1504" s="78" t="s">
        <v>20</v>
      </c>
      <c r="E1504" s="78" t="s">
        <v>215</v>
      </c>
      <c r="F1504" s="83"/>
    </row>
    <row r="1505" spans="2:6" x14ac:dyDescent="0.2">
      <c r="B1505" s="125" t="s">
        <v>78</v>
      </c>
      <c r="C1505" s="83" t="s">
        <v>88</v>
      </c>
      <c r="D1505" s="78" t="s">
        <v>20</v>
      </c>
      <c r="E1505" s="78" t="s">
        <v>215</v>
      </c>
      <c r="F1505" s="83"/>
    </row>
    <row r="1506" spans="2:6" x14ac:dyDescent="0.2">
      <c r="B1506" s="124" t="s">
        <v>28</v>
      </c>
      <c r="C1506" s="83" t="s">
        <v>88</v>
      </c>
      <c r="D1506" s="78" t="s">
        <v>20</v>
      </c>
      <c r="E1506" s="78" t="s">
        <v>215</v>
      </c>
      <c r="F1506" s="83"/>
    </row>
    <row r="1507" spans="2:6" x14ac:dyDescent="0.2">
      <c r="B1507" s="124" t="s">
        <v>29</v>
      </c>
      <c r="C1507" s="83" t="s">
        <v>88</v>
      </c>
      <c r="D1507" s="78" t="s">
        <v>20</v>
      </c>
      <c r="E1507" s="78" t="s">
        <v>215</v>
      </c>
      <c r="F1507" s="83"/>
    </row>
    <row r="1508" spans="2:6" x14ac:dyDescent="0.2">
      <c r="B1508" s="124" t="s">
        <v>30</v>
      </c>
      <c r="C1508" s="83" t="s">
        <v>88</v>
      </c>
      <c r="D1508" s="78" t="s">
        <v>20</v>
      </c>
      <c r="E1508" s="78" t="s">
        <v>215</v>
      </c>
      <c r="F1508" s="83"/>
    </row>
    <row r="1509" spans="2:6" x14ac:dyDescent="0.2">
      <c r="B1509" s="124" t="s">
        <v>31</v>
      </c>
      <c r="C1509" s="83" t="s">
        <v>88</v>
      </c>
      <c r="D1509" s="78" t="s">
        <v>20</v>
      </c>
      <c r="E1509" s="78" t="s">
        <v>215</v>
      </c>
      <c r="F1509" s="83"/>
    </row>
    <row r="1510" spans="2:6" x14ac:dyDescent="0.2">
      <c r="B1510" s="124" t="s">
        <v>32</v>
      </c>
      <c r="C1510" s="83" t="s">
        <v>88</v>
      </c>
      <c r="D1510" s="78" t="s">
        <v>20</v>
      </c>
      <c r="E1510" s="78" t="s">
        <v>215</v>
      </c>
      <c r="F1510" s="83"/>
    </row>
    <row r="1511" spans="2:6" x14ac:dyDescent="0.2">
      <c r="B1511" s="124" t="s">
        <v>33</v>
      </c>
      <c r="C1511" s="83" t="s">
        <v>88</v>
      </c>
      <c r="D1511" s="78" t="s">
        <v>20</v>
      </c>
      <c r="E1511" s="78" t="s">
        <v>215</v>
      </c>
      <c r="F1511" s="83"/>
    </row>
    <row r="1512" spans="2:6" x14ac:dyDescent="0.2">
      <c r="B1512" s="124" t="s">
        <v>34</v>
      </c>
      <c r="C1512" s="83" t="s">
        <v>88</v>
      </c>
      <c r="D1512" s="78" t="s">
        <v>20</v>
      </c>
      <c r="E1512" s="78" t="s">
        <v>215</v>
      </c>
      <c r="F1512" s="83"/>
    </row>
    <row r="1513" spans="2:6" x14ac:dyDescent="0.2">
      <c r="B1513" s="123" t="s">
        <v>26</v>
      </c>
      <c r="C1513" s="83" t="s">
        <v>89</v>
      </c>
      <c r="D1513" s="78" t="s">
        <v>20</v>
      </c>
      <c r="E1513" s="78" t="s">
        <v>216</v>
      </c>
      <c r="F1513" s="83"/>
    </row>
    <row r="1514" spans="2:6" x14ac:dyDescent="0.2">
      <c r="B1514" s="124" t="s">
        <v>27</v>
      </c>
      <c r="C1514" s="83" t="s">
        <v>89</v>
      </c>
      <c r="D1514" s="78" t="s">
        <v>20</v>
      </c>
      <c r="E1514" s="78" t="s">
        <v>216</v>
      </c>
      <c r="F1514" s="83"/>
    </row>
    <row r="1515" spans="2:6" x14ac:dyDescent="0.2">
      <c r="B1515" s="125" t="s">
        <v>78</v>
      </c>
      <c r="C1515" s="83" t="s">
        <v>90</v>
      </c>
      <c r="D1515" s="78" t="s">
        <v>20</v>
      </c>
      <c r="E1515" s="78" t="s">
        <v>217</v>
      </c>
      <c r="F1515" s="83"/>
    </row>
    <row r="1516" spans="2:6" x14ac:dyDescent="0.2">
      <c r="B1516" s="124" t="s">
        <v>28</v>
      </c>
      <c r="C1516" s="83" t="s">
        <v>90</v>
      </c>
      <c r="D1516" s="78" t="s">
        <v>20</v>
      </c>
      <c r="E1516" s="78" t="s">
        <v>217</v>
      </c>
      <c r="F1516" s="83"/>
    </row>
    <row r="1517" spans="2:6" x14ac:dyDescent="0.2">
      <c r="B1517" s="124" t="s">
        <v>29</v>
      </c>
      <c r="C1517" s="83" t="s">
        <v>90</v>
      </c>
      <c r="D1517" s="78" t="s">
        <v>20</v>
      </c>
      <c r="E1517" s="78" t="s">
        <v>217</v>
      </c>
      <c r="F1517" s="83"/>
    </row>
    <row r="1518" spans="2:6" x14ac:dyDescent="0.2">
      <c r="B1518" s="124" t="s">
        <v>30</v>
      </c>
      <c r="C1518" s="83" t="s">
        <v>90</v>
      </c>
      <c r="D1518" s="78" t="s">
        <v>20</v>
      </c>
      <c r="E1518" s="78" t="s">
        <v>217</v>
      </c>
      <c r="F1518" s="83"/>
    </row>
    <row r="1519" spans="2:6" x14ac:dyDescent="0.2">
      <c r="B1519" s="124" t="s">
        <v>31</v>
      </c>
      <c r="C1519" s="83" t="s">
        <v>90</v>
      </c>
      <c r="D1519" s="78" t="s">
        <v>20</v>
      </c>
      <c r="E1519" s="78" t="s">
        <v>217</v>
      </c>
      <c r="F1519" s="83"/>
    </row>
    <row r="1520" spans="2:6" x14ac:dyDescent="0.2">
      <c r="B1520" s="124" t="s">
        <v>32</v>
      </c>
      <c r="C1520" s="83" t="s">
        <v>90</v>
      </c>
      <c r="D1520" s="78" t="s">
        <v>20</v>
      </c>
      <c r="E1520" s="78" t="s">
        <v>217</v>
      </c>
      <c r="F1520" s="83"/>
    </row>
    <row r="1521" spans="2:6" x14ac:dyDescent="0.2">
      <c r="B1521" s="124" t="s">
        <v>33</v>
      </c>
      <c r="C1521" s="83" t="s">
        <v>90</v>
      </c>
      <c r="D1521" s="78" t="s">
        <v>20</v>
      </c>
      <c r="E1521" s="78" t="s">
        <v>217</v>
      </c>
      <c r="F1521" s="83"/>
    </row>
    <row r="1522" spans="2:6" x14ac:dyDescent="0.2">
      <c r="B1522" s="124" t="s">
        <v>34</v>
      </c>
      <c r="C1522" s="83" t="s">
        <v>90</v>
      </c>
      <c r="D1522" s="78" t="s">
        <v>20</v>
      </c>
      <c r="E1522" s="78" t="s">
        <v>217</v>
      </c>
      <c r="F1522" s="83"/>
    </row>
    <row r="1523" spans="2:6" x14ac:dyDescent="0.2">
      <c r="B1523" s="123" t="s">
        <v>26</v>
      </c>
      <c r="C1523" s="83" t="s">
        <v>91</v>
      </c>
      <c r="D1523" s="78" t="s">
        <v>20</v>
      </c>
      <c r="E1523" s="78" t="s">
        <v>218</v>
      </c>
      <c r="F1523" s="83"/>
    </row>
    <row r="1524" spans="2:6" x14ac:dyDescent="0.2">
      <c r="B1524" s="124" t="s">
        <v>27</v>
      </c>
      <c r="C1524" s="83" t="s">
        <v>91</v>
      </c>
      <c r="D1524" s="78" t="s">
        <v>20</v>
      </c>
      <c r="E1524" s="78" t="s">
        <v>218</v>
      </c>
      <c r="F1524" s="83"/>
    </row>
    <row r="1525" spans="2:6" x14ac:dyDescent="0.2">
      <c r="B1525" s="125" t="s">
        <v>78</v>
      </c>
      <c r="C1525" s="83" t="s">
        <v>91</v>
      </c>
      <c r="D1525" s="78" t="s">
        <v>20</v>
      </c>
      <c r="E1525" s="78" t="s">
        <v>218</v>
      </c>
      <c r="F1525" s="83"/>
    </row>
    <row r="1526" spans="2:6" x14ac:dyDescent="0.2">
      <c r="B1526" s="124" t="s">
        <v>28</v>
      </c>
      <c r="C1526" s="83" t="s">
        <v>91</v>
      </c>
      <c r="D1526" s="78" t="s">
        <v>20</v>
      </c>
      <c r="E1526" s="78" t="s">
        <v>218</v>
      </c>
      <c r="F1526" s="83"/>
    </row>
    <row r="1527" spans="2:6" x14ac:dyDescent="0.2">
      <c r="B1527" s="124" t="s">
        <v>29</v>
      </c>
      <c r="C1527" s="83" t="s">
        <v>91</v>
      </c>
      <c r="D1527" s="78" t="s">
        <v>20</v>
      </c>
      <c r="E1527" s="78" t="s">
        <v>218</v>
      </c>
      <c r="F1527" s="83"/>
    </row>
    <row r="1528" spans="2:6" x14ac:dyDescent="0.2">
      <c r="B1528" s="124" t="s">
        <v>30</v>
      </c>
      <c r="C1528" s="83" t="s">
        <v>91</v>
      </c>
      <c r="D1528" s="78" t="s">
        <v>20</v>
      </c>
      <c r="E1528" s="78" t="s">
        <v>218</v>
      </c>
      <c r="F1528" s="83"/>
    </row>
    <row r="1529" spans="2:6" x14ac:dyDescent="0.2">
      <c r="B1529" s="124" t="s">
        <v>31</v>
      </c>
      <c r="C1529" s="83" t="s">
        <v>91</v>
      </c>
      <c r="D1529" s="78" t="s">
        <v>20</v>
      </c>
      <c r="E1529" s="78" t="s">
        <v>218</v>
      </c>
      <c r="F1529" s="83"/>
    </row>
    <row r="1530" spans="2:6" x14ac:dyDescent="0.2">
      <c r="B1530" s="124" t="s">
        <v>32</v>
      </c>
      <c r="C1530" s="83" t="s">
        <v>91</v>
      </c>
      <c r="D1530" s="78" t="s">
        <v>20</v>
      </c>
      <c r="E1530" s="78" t="s">
        <v>218</v>
      </c>
      <c r="F1530" s="83"/>
    </row>
    <row r="1531" spans="2:6" x14ac:dyDescent="0.2">
      <c r="B1531" s="124" t="s">
        <v>33</v>
      </c>
      <c r="C1531" s="83" t="s">
        <v>91</v>
      </c>
      <c r="D1531" s="78" t="s">
        <v>20</v>
      </c>
      <c r="E1531" s="78" t="s">
        <v>218</v>
      </c>
      <c r="F1531" s="83"/>
    </row>
    <row r="1532" spans="2:6" x14ac:dyDescent="0.2">
      <c r="B1532" s="124" t="s">
        <v>34</v>
      </c>
      <c r="C1532" s="83" t="s">
        <v>91</v>
      </c>
      <c r="D1532" s="78" t="s">
        <v>20</v>
      </c>
      <c r="E1532" s="78" t="s">
        <v>218</v>
      </c>
      <c r="F1532" s="83"/>
    </row>
    <row r="1533" spans="2:6" x14ac:dyDescent="0.2">
      <c r="B1533" s="123" t="s">
        <v>26</v>
      </c>
      <c r="C1533" s="83" t="s">
        <v>92</v>
      </c>
      <c r="D1533" s="78" t="s">
        <v>20</v>
      </c>
      <c r="E1533" s="78" t="s">
        <v>219</v>
      </c>
      <c r="F1533" s="83"/>
    </row>
    <row r="1534" spans="2:6" x14ac:dyDescent="0.2">
      <c r="B1534" s="124" t="s">
        <v>27</v>
      </c>
      <c r="C1534" s="83" t="s">
        <v>92</v>
      </c>
      <c r="D1534" s="78" t="s">
        <v>20</v>
      </c>
      <c r="E1534" s="78" t="s">
        <v>219</v>
      </c>
      <c r="F1534" s="83"/>
    </row>
    <row r="1535" spans="2:6" x14ac:dyDescent="0.2">
      <c r="B1535" s="125" t="s">
        <v>78</v>
      </c>
      <c r="C1535" s="83" t="s">
        <v>92</v>
      </c>
      <c r="D1535" s="78" t="s">
        <v>20</v>
      </c>
      <c r="E1535" s="78" t="s">
        <v>219</v>
      </c>
      <c r="F1535" s="83"/>
    </row>
    <row r="1536" spans="2:6" x14ac:dyDescent="0.2">
      <c r="B1536" s="124" t="s">
        <v>28</v>
      </c>
      <c r="C1536" s="83" t="s">
        <v>92</v>
      </c>
      <c r="D1536" s="78" t="s">
        <v>20</v>
      </c>
      <c r="E1536" s="78" t="s">
        <v>219</v>
      </c>
      <c r="F1536" s="83"/>
    </row>
    <row r="1537" spans="2:6" x14ac:dyDescent="0.2">
      <c r="B1537" s="124" t="s">
        <v>29</v>
      </c>
      <c r="C1537" s="83" t="s">
        <v>92</v>
      </c>
      <c r="D1537" s="78" t="s">
        <v>20</v>
      </c>
      <c r="E1537" s="78" t="s">
        <v>219</v>
      </c>
      <c r="F1537" s="83"/>
    </row>
    <row r="1538" spans="2:6" x14ac:dyDescent="0.2">
      <c r="B1538" s="124" t="s">
        <v>30</v>
      </c>
      <c r="C1538" s="83" t="s">
        <v>92</v>
      </c>
      <c r="D1538" s="78" t="s">
        <v>20</v>
      </c>
      <c r="E1538" s="78" t="s">
        <v>219</v>
      </c>
      <c r="F1538" s="83"/>
    </row>
    <row r="1539" spans="2:6" x14ac:dyDescent="0.2">
      <c r="B1539" s="124" t="s">
        <v>31</v>
      </c>
      <c r="C1539" s="83" t="s">
        <v>92</v>
      </c>
      <c r="D1539" s="78" t="s">
        <v>20</v>
      </c>
      <c r="E1539" s="78" t="s">
        <v>219</v>
      </c>
      <c r="F1539" s="83"/>
    </row>
    <row r="1540" spans="2:6" x14ac:dyDescent="0.2">
      <c r="B1540" s="124" t="s">
        <v>32</v>
      </c>
      <c r="C1540" s="83" t="s">
        <v>92</v>
      </c>
      <c r="D1540" s="78" t="s">
        <v>20</v>
      </c>
      <c r="E1540" s="78" t="s">
        <v>219</v>
      </c>
      <c r="F1540" s="83"/>
    </row>
    <row r="1541" spans="2:6" x14ac:dyDescent="0.2">
      <c r="B1541" s="124" t="s">
        <v>33</v>
      </c>
      <c r="C1541" s="83" t="s">
        <v>92</v>
      </c>
      <c r="D1541" s="78" t="s">
        <v>20</v>
      </c>
      <c r="E1541" s="78" t="s">
        <v>219</v>
      </c>
      <c r="F1541" s="83"/>
    </row>
    <row r="1542" spans="2:6" x14ac:dyDescent="0.2">
      <c r="B1542" s="124" t="s">
        <v>34</v>
      </c>
      <c r="C1542" s="83" t="s">
        <v>92</v>
      </c>
      <c r="D1542" s="78" t="s">
        <v>20</v>
      </c>
      <c r="E1542" s="78" t="s">
        <v>219</v>
      </c>
      <c r="F1542" s="83"/>
    </row>
    <row r="1543" spans="2:6" x14ac:dyDescent="0.2">
      <c r="B1543" s="123" t="s">
        <v>26</v>
      </c>
      <c r="C1543" s="83" t="s">
        <v>93</v>
      </c>
      <c r="D1543" s="78" t="s">
        <v>20</v>
      </c>
      <c r="E1543" s="78" t="s">
        <v>220</v>
      </c>
      <c r="F1543" s="83"/>
    </row>
    <row r="1544" spans="2:6" x14ac:dyDescent="0.2">
      <c r="B1544" s="124" t="s">
        <v>27</v>
      </c>
      <c r="C1544" s="83" t="s">
        <v>93</v>
      </c>
      <c r="D1544" s="78" t="s">
        <v>20</v>
      </c>
      <c r="E1544" s="78" t="s">
        <v>220</v>
      </c>
      <c r="F1544" s="83"/>
    </row>
    <row r="1545" spans="2:6" x14ac:dyDescent="0.2">
      <c r="B1545" s="125" t="s">
        <v>78</v>
      </c>
      <c r="C1545" s="83" t="s">
        <v>93</v>
      </c>
      <c r="D1545" s="78" t="s">
        <v>20</v>
      </c>
      <c r="E1545" s="78" t="s">
        <v>220</v>
      </c>
      <c r="F1545" s="83"/>
    </row>
    <row r="1546" spans="2:6" x14ac:dyDescent="0.2">
      <c r="B1546" s="124" t="s">
        <v>28</v>
      </c>
      <c r="C1546" s="83" t="s">
        <v>93</v>
      </c>
      <c r="D1546" s="78" t="s">
        <v>20</v>
      </c>
      <c r="E1546" s="78" t="s">
        <v>220</v>
      </c>
      <c r="F1546" s="83"/>
    </row>
    <row r="1547" spans="2:6" x14ac:dyDescent="0.2">
      <c r="B1547" s="124" t="s">
        <v>29</v>
      </c>
      <c r="C1547" s="83" t="s">
        <v>93</v>
      </c>
      <c r="D1547" s="78" t="s">
        <v>20</v>
      </c>
      <c r="E1547" s="78" t="s">
        <v>220</v>
      </c>
      <c r="F1547" s="83"/>
    </row>
    <row r="1548" spans="2:6" x14ac:dyDescent="0.2">
      <c r="B1548" s="124" t="s">
        <v>30</v>
      </c>
      <c r="C1548" s="83" t="s">
        <v>93</v>
      </c>
      <c r="D1548" s="78" t="s">
        <v>20</v>
      </c>
      <c r="E1548" s="78" t="s">
        <v>220</v>
      </c>
      <c r="F1548" s="83"/>
    </row>
    <row r="1549" spans="2:6" x14ac:dyDescent="0.2">
      <c r="B1549" s="124" t="s">
        <v>31</v>
      </c>
      <c r="C1549" s="83" t="s">
        <v>93</v>
      </c>
      <c r="D1549" s="78" t="s">
        <v>20</v>
      </c>
      <c r="E1549" s="78" t="s">
        <v>220</v>
      </c>
      <c r="F1549" s="83"/>
    </row>
    <row r="1550" spans="2:6" x14ac:dyDescent="0.2">
      <c r="B1550" s="124" t="s">
        <v>32</v>
      </c>
      <c r="C1550" s="83" t="s">
        <v>93</v>
      </c>
      <c r="D1550" s="78" t="s">
        <v>20</v>
      </c>
      <c r="E1550" s="78" t="s">
        <v>220</v>
      </c>
      <c r="F1550" s="83"/>
    </row>
    <row r="1551" spans="2:6" x14ac:dyDescent="0.2">
      <c r="B1551" s="124" t="s">
        <v>33</v>
      </c>
      <c r="C1551" s="83" t="s">
        <v>93</v>
      </c>
      <c r="D1551" s="78" t="s">
        <v>20</v>
      </c>
      <c r="E1551" s="78" t="s">
        <v>220</v>
      </c>
      <c r="F1551" s="83"/>
    </row>
    <row r="1552" spans="2:6" x14ac:dyDescent="0.2">
      <c r="B1552" s="124" t="s">
        <v>34</v>
      </c>
      <c r="C1552" s="83" t="s">
        <v>93</v>
      </c>
      <c r="D1552" s="78" t="s">
        <v>20</v>
      </c>
      <c r="E1552" s="78" t="s">
        <v>220</v>
      </c>
      <c r="F1552" s="83"/>
    </row>
    <row r="1553" spans="2:6" x14ac:dyDescent="0.2">
      <c r="B1553" s="123" t="s">
        <v>26</v>
      </c>
      <c r="C1553" s="83" t="s">
        <v>94</v>
      </c>
      <c r="D1553" s="78" t="s">
        <v>20</v>
      </c>
      <c r="E1553" s="78" t="s">
        <v>221</v>
      </c>
      <c r="F1553" s="83"/>
    </row>
    <row r="1554" spans="2:6" x14ac:dyDescent="0.2">
      <c r="B1554" s="124" t="s">
        <v>27</v>
      </c>
      <c r="C1554" s="83" t="s">
        <v>94</v>
      </c>
      <c r="D1554" s="78" t="s">
        <v>20</v>
      </c>
      <c r="E1554" s="78" t="s">
        <v>221</v>
      </c>
      <c r="F1554" s="83"/>
    </row>
    <row r="1555" spans="2:6" x14ac:dyDescent="0.2">
      <c r="B1555" s="125" t="s">
        <v>78</v>
      </c>
      <c r="C1555" s="83" t="s">
        <v>95</v>
      </c>
      <c r="D1555" s="78" t="s">
        <v>20</v>
      </c>
      <c r="E1555" s="78" t="s">
        <v>222</v>
      </c>
      <c r="F1555" s="83"/>
    </row>
    <row r="1556" spans="2:6" x14ac:dyDescent="0.2">
      <c r="B1556" s="124" t="s">
        <v>28</v>
      </c>
      <c r="C1556" s="83" t="s">
        <v>95</v>
      </c>
      <c r="D1556" s="78" t="s">
        <v>20</v>
      </c>
      <c r="E1556" s="78" t="s">
        <v>222</v>
      </c>
      <c r="F1556" s="83"/>
    </row>
    <row r="1557" spans="2:6" x14ac:dyDescent="0.2">
      <c r="B1557" s="124" t="s">
        <v>29</v>
      </c>
      <c r="C1557" s="83" t="s">
        <v>95</v>
      </c>
      <c r="D1557" s="78" t="s">
        <v>20</v>
      </c>
      <c r="E1557" s="78" t="s">
        <v>222</v>
      </c>
      <c r="F1557" s="83"/>
    </row>
    <row r="1558" spans="2:6" x14ac:dyDescent="0.2">
      <c r="B1558" s="124" t="s">
        <v>30</v>
      </c>
      <c r="C1558" s="83" t="s">
        <v>95</v>
      </c>
      <c r="D1558" s="78" t="s">
        <v>20</v>
      </c>
      <c r="E1558" s="78" t="s">
        <v>222</v>
      </c>
      <c r="F1558" s="83"/>
    </row>
    <row r="1559" spans="2:6" x14ac:dyDescent="0.2">
      <c r="B1559" s="124" t="s">
        <v>31</v>
      </c>
      <c r="C1559" s="83" t="s">
        <v>95</v>
      </c>
      <c r="D1559" s="78" t="s">
        <v>20</v>
      </c>
      <c r="E1559" s="78" t="s">
        <v>222</v>
      </c>
      <c r="F1559" s="83"/>
    </row>
    <row r="1560" spans="2:6" x14ac:dyDescent="0.2">
      <c r="B1560" s="124" t="s">
        <v>32</v>
      </c>
      <c r="C1560" s="83" t="s">
        <v>95</v>
      </c>
      <c r="D1560" s="78" t="s">
        <v>20</v>
      </c>
      <c r="E1560" s="78" t="s">
        <v>222</v>
      </c>
      <c r="F1560" s="83"/>
    </row>
    <row r="1561" spans="2:6" x14ac:dyDescent="0.2">
      <c r="B1561" s="124" t="s">
        <v>33</v>
      </c>
      <c r="C1561" s="83" t="s">
        <v>95</v>
      </c>
      <c r="D1561" s="78" t="s">
        <v>20</v>
      </c>
      <c r="E1561" s="78" t="s">
        <v>222</v>
      </c>
      <c r="F1561" s="83"/>
    </row>
    <row r="1562" spans="2:6" x14ac:dyDescent="0.2">
      <c r="B1562" s="124" t="s">
        <v>34</v>
      </c>
      <c r="C1562" s="83" t="s">
        <v>95</v>
      </c>
      <c r="D1562" s="78" t="s">
        <v>20</v>
      </c>
      <c r="E1562" s="78" t="s">
        <v>222</v>
      </c>
      <c r="F1562" s="83"/>
    </row>
    <row r="1563" spans="2:6" x14ac:dyDescent="0.2">
      <c r="B1563" s="123" t="s">
        <v>26</v>
      </c>
      <c r="C1563" s="83" t="s">
        <v>81</v>
      </c>
      <c r="D1563" s="78" t="s">
        <v>21</v>
      </c>
      <c r="E1563" s="78" t="s">
        <v>223</v>
      </c>
      <c r="F1563" s="83" t="e">
        <f>COUNTIFS('[1]2022'!$K:$K,"MG",'[1]2022'!$L:$L,0,'[1]2022'!$AC:$AC,"02337 / GALLARD MYLENE",'[1]2022'!$AD:$AD,1)</f>
        <v>#VALUE!</v>
      </c>
    </row>
    <row r="1564" spans="2:6" x14ac:dyDescent="0.2">
      <c r="B1564" s="124" t="s">
        <v>27</v>
      </c>
      <c r="C1564" s="83" t="s">
        <v>81</v>
      </c>
      <c r="D1564" s="78" t="s">
        <v>21</v>
      </c>
      <c r="E1564" s="78" t="s">
        <v>223</v>
      </c>
      <c r="F1564" s="83" t="e">
        <f>COUNTIFS('[1]2022'!$K:$K,"MS",'[1]2022'!$L:$L,0,'[1]2022'!$AC:$AC,"02337 / GALLARD MYLENE",'[1]2022'!$AD:$AD,1)</f>
        <v>#VALUE!</v>
      </c>
    </row>
    <row r="1565" spans="2:6" x14ac:dyDescent="0.2">
      <c r="B1565" s="125" t="s">
        <v>78</v>
      </c>
      <c r="C1565" s="83" t="s">
        <v>81</v>
      </c>
      <c r="D1565" s="78" t="s">
        <v>21</v>
      </c>
      <c r="E1565" s="78" t="s">
        <v>223</v>
      </c>
      <c r="F1565" s="83" t="e">
        <f>COUNTIFS('[1]2022'!$H:$H,"DENTISTE",'[1]2022'!$L:$L,0,'[1]2022'!$AC:$AC,"02337 / GALLARD MYLENE",'[1]2022'!$AD:$AD,1)</f>
        <v>#VALUE!</v>
      </c>
    </row>
    <row r="1566" spans="2:6" x14ac:dyDescent="0.2">
      <c r="B1566" s="124" t="s">
        <v>28</v>
      </c>
      <c r="C1566" s="83" t="s">
        <v>81</v>
      </c>
      <c r="D1566" s="78" t="s">
        <v>21</v>
      </c>
      <c r="E1566" s="78" t="s">
        <v>223</v>
      </c>
      <c r="F1566" s="83" t="e">
        <f>COUNTIFS('[1]2022'!$H:$H,"INFIRMIER",'[1]2022'!$L:$L,0,'[1]2022'!$AC:$AC,"02337 / GALLARD MYLENE",'[1]2022'!$AD:$AD,1)</f>
        <v>#VALUE!</v>
      </c>
    </row>
    <row r="1567" spans="2:6" x14ac:dyDescent="0.2">
      <c r="B1567" s="124" t="s">
        <v>29</v>
      </c>
      <c r="C1567" s="83" t="s">
        <v>81</v>
      </c>
      <c r="D1567" s="78" t="s">
        <v>21</v>
      </c>
      <c r="E1567" s="78" t="s">
        <v>223</v>
      </c>
      <c r="F1567" s="83" t="e">
        <f>COUNTIFS('[1]2022'!$H:$H,"MASSEUR",'[1]2022'!$L:$L,0,'[1]2022'!$AC:$AC,"02337 / GALLARD MYLENE",'[1]2022'!$AD:$AD,1)</f>
        <v>#VALUE!</v>
      </c>
    </row>
    <row r="1568" spans="2:6" x14ac:dyDescent="0.2">
      <c r="B1568" s="124" t="s">
        <v>30</v>
      </c>
      <c r="C1568" s="83" t="s">
        <v>81</v>
      </c>
      <c r="D1568" s="78" t="s">
        <v>21</v>
      </c>
      <c r="E1568" s="78" t="s">
        <v>223</v>
      </c>
      <c r="F1568" s="83" t="e">
        <f>COUNTIFS('[1]2022'!$H:$H,"ORTHOPTISTE, ORTHOPHONISTE",'[1]2022'!$L:$L,0,'[1]2022'!$AC:$AC,"02337 / GALLARD MYLENE",'[1]2022'!$AD:$AD,1)</f>
        <v>#VALUE!</v>
      </c>
    </row>
    <row r="1569" spans="2:6" x14ac:dyDescent="0.2">
      <c r="B1569" s="124" t="s">
        <v>31</v>
      </c>
      <c r="C1569" s="83" t="s">
        <v>81</v>
      </c>
      <c r="D1569" s="78" t="s">
        <v>21</v>
      </c>
      <c r="E1569" s="78" t="s">
        <v>223</v>
      </c>
      <c r="F1569" s="83" t="e">
        <f>COUNTIFS('[1]2022'!$H:$H,"PÉDICURE - PODOLOGUE",'[1]2022'!$L:$L,0,'[1]2022'!$AC:$AC,"02337 / GALLARD MYLENE",'[1]2022'!$AD:$AD,1)</f>
        <v>#VALUE!</v>
      </c>
    </row>
    <row r="1570" spans="2:6" x14ac:dyDescent="0.2">
      <c r="B1570" s="124" t="s">
        <v>32</v>
      </c>
      <c r="C1570" s="83" t="s">
        <v>81</v>
      </c>
      <c r="D1570" s="78" t="s">
        <v>21</v>
      </c>
      <c r="E1570" s="78" t="s">
        <v>223</v>
      </c>
      <c r="F1570" s="83" t="e">
        <f>COUNTIFS('[1]2022'!$H:$H,"SAGE-FEMME",'[1]2022'!$L:$L,0,'[1]2022'!$AC:$AC,"02337 / GALLARD MYLENE",'[1]2022'!$AD:$AD,1)</f>
        <v>#VALUE!</v>
      </c>
    </row>
    <row r="1571" spans="2:6" x14ac:dyDescent="0.2">
      <c r="B1571" s="124" t="s">
        <v>33</v>
      </c>
      <c r="C1571" s="83" t="s">
        <v>81</v>
      </c>
      <c r="D1571" s="78" t="s">
        <v>21</v>
      </c>
      <c r="E1571" s="78" t="s">
        <v>223</v>
      </c>
      <c r="F1571" s="83" t="e">
        <f>COUNTIFS('[1]2022'!$H:$H,"LABORATOIRE",'[1]2022'!$L:$L,0,'[1]2022'!$AC:$AC,"02337 / GALLARD MYLENE",'[1]2022'!$AD:$AD,1)</f>
        <v>#VALUE!</v>
      </c>
    </row>
    <row r="1572" spans="2:6" x14ac:dyDescent="0.2">
      <c r="B1572" s="124" t="s">
        <v>34</v>
      </c>
      <c r="C1572" s="83" t="s">
        <v>81</v>
      </c>
      <c r="D1572" s="78" t="s">
        <v>21</v>
      </c>
      <c r="E1572" s="78" t="s">
        <v>223</v>
      </c>
      <c r="F1572" s="83" t="e">
        <f>COUNTIFS('[1]2022'!$H:$H,"FOURNISSEUR",'[1]2022'!$L:$L,0,'[1]2022'!$AC:$AC,"02337 / GALLARD MYLENE",'[1]2022'!$AD:$AD,1)</f>
        <v>#VALUE!</v>
      </c>
    </row>
    <row r="1573" spans="2:6" x14ac:dyDescent="0.2">
      <c r="B1573" s="123" t="s">
        <v>26</v>
      </c>
      <c r="C1573" s="83" t="s">
        <v>82</v>
      </c>
      <c r="D1573" s="78" t="s">
        <v>21</v>
      </c>
      <c r="E1573" s="78" t="s">
        <v>224</v>
      </c>
      <c r="F1573" s="83" t="e">
        <f>COUNTIFS('[1]2022'!$K:$K,"MG",'[1]2022'!$L:$L,0,'[1]2022'!$AC:$AC,"02337 / GALLARD MYLENE",'[1]2022'!$AD:$AD,2)</f>
        <v>#VALUE!</v>
      </c>
    </row>
    <row r="1574" spans="2:6" x14ac:dyDescent="0.2">
      <c r="B1574" s="124" t="s">
        <v>27</v>
      </c>
      <c r="C1574" s="83" t="s">
        <v>82</v>
      </c>
      <c r="D1574" s="78" t="s">
        <v>21</v>
      </c>
      <c r="E1574" s="78" t="s">
        <v>224</v>
      </c>
      <c r="F1574" s="83" t="e">
        <f>COUNTIFS('[1]2022'!$K:$K,"MS",'[1]2022'!$L:$L,0,'[1]2022'!$AC:$AC,"02337 / GALLARD MYLENE",'[1]2022'!$AD:$AD,2)</f>
        <v>#VALUE!</v>
      </c>
    </row>
    <row r="1575" spans="2:6" x14ac:dyDescent="0.2">
      <c r="B1575" s="125" t="s">
        <v>78</v>
      </c>
      <c r="C1575" s="83" t="s">
        <v>82</v>
      </c>
      <c r="D1575" s="78" t="s">
        <v>21</v>
      </c>
      <c r="E1575" s="78" t="s">
        <v>224</v>
      </c>
      <c r="F1575" s="83" t="e">
        <f>COUNTIFS('[1]2022'!$H:$H,"DENTISTE",'[1]2022'!$L:$L,0,'[1]2022'!$AC:$AC,"02337 / GALLARD MYLENE",'[1]2022'!$AD:$AD,2)</f>
        <v>#VALUE!</v>
      </c>
    </row>
    <row r="1576" spans="2:6" x14ac:dyDescent="0.2">
      <c r="B1576" s="124" t="s">
        <v>28</v>
      </c>
      <c r="C1576" s="83" t="s">
        <v>82</v>
      </c>
      <c r="D1576" s="78" t="s">
        <v>21</v>
      </c>
      <c r="E1576" s="78" t="s">
        <v>224</v>
      </c>
      <c r="F1576" s="83" t="e">
        <f>COUNTIFS('[1]2022'!$H:$H,"INFIRMIER",'[1]2022'!$L:$L,0,'[1]2022'!$AC:$AC,"02337 / GALLARD MYLENE",'[1]2022'!$AD:$AD,2)</f>
        <v>#VALUE!</v>
      </c>
    </row>
    <row r="1577" spans="2:6" x14ac:dyDescent="0.2">
      <c r="B1577" s="124" t="s">
        <v>29</v>
      </c>
      <c r="C1577" s="83" t="s">
        <v>82</v>
      </c>
      <c r="D1577" s="78" t="s">
        <v>21</v>
      </c>
      <c r="E1577" s="78" t="s">
        <v>224</v>
      </c>
      <c r="F1577" s="83" t="e">
        <f>COUNTIFS('[1]2022'!$H:$H,"MASSEUR",'[1]2022'!$L:$L,0,'[1]2022'!$AC:$AC,"02337 / GALLARD MYLENE",'[1]2022'!$AD:$AD,2)</f>
        <v>#VALUE!</v>
      </c>
    </row>
    <row r="1578" spans="2:6" x14ac:dyDescent="0.2">
      <c r="B1578" s="124" t="s">
        <v>30</v>
      </c>
      <c r="C1578" s="83" t="s">
        <v>82</v>
      </c>
      <c r="D1578" s="78" t="s">
        <v>21</v>
      </c>
      <c r="E1578" s="78" t="s">
        <v>224</v>
      </c>
      <c r="F1578" s="83" t="e">
        <f>COUNTIFS('[1]2022'!$H:$H,"ORTHOPTISTE, ORTHOPHONISTE",'[1]2022'!$L:$L,0,'[1]2022'!$AC:$AC,"02337 / GALLARD MYLENE",'[1]2022'!$AD:$AD,2)</f>
        <v>#VALUE!</v>
      </c>
    </row>
    <row r="1579" spans="2:6" x14ac:dyDescent="0.2">
      <c r="B1579" s="124" t="s">
        <v>31</v>
      </c>
      <c r="C1579" s="83" t="s">
        <v>82</v>
      </c>
      <c r="D1579" s="78" t="s">
        <v>21</v>
      </c>
      <c r="E1579" s="78" t="s">
        <v>224</v>
      </c>
      <c r="F1579" s="83" t="e">
        <f>COUNTIFS('[1]2022'!$H:$H,"PÉDICURE - PODOLOGUE",'[1]2022'!$L:$L,0,'[1]2022'!$AC:$AC,"02337 / GALLARD MYLENE",'[1]2022'!$AD:$AD,2)</f>
        <v>#VALUE!</v>
      </c>
    </row>
    <row r="1580" spans="2:6" x14ac:dyDescent="0.2">
      <c r="B1580" s="124" t="s">
        <v>32</v>
      </c>
      <c r="C1580" s="83" t="s">
        <v>82</v>
      </c>
      <c r="D1580" s="78" t="s">
        <v>21</v>
      </c>
      <c r="E1580" s="78" t="s">
        <v>224</v>
      </c>
      <c r="F1580" s="83" t="e">
        <f>COUNTIFS('[1]2022'!$H:$H,"SAGE-FEMME",'[1]2022'!$L:$L,0,'[1]2022'!$AC:$AC,"02337 / GALLARD MYLENE",'[1]2022'!$AD:$AD,2)</f>
        <v>#VALUE!</v>
      </c>
    </row>
    <row r="1581" spans="2:6" x14ac:dyDescent="0.2">
      <c r="B1581" s="124" t="s">
        <v>33</v>
      </c>
      <c r="C1581" s="83" t="s">
        <v>82</v>
      </c>
      <c r="D1581" s="78" t="s">
        <v>21</v>
      </c>
      <c r="E1581" s="78" t="s">
        <v>224</v>
      </c>
      <c r="F1581" s="83" t="e">
        <f>COUNTIFS('[1]2022'!$H:$H,"LABORATOIRE",'[1]2022'!$L:$L,0,'[1]2022'!$AC:$AC,"02337 / GALLARD MYLENE",'[1]2022'!$AD:$AD,2)</f>
        <v>#VALUE!</v>
      </c>
    </row>
    <row r="1582" spans="2:6" x14ac:dyDescent="0.2">
      <c r="B1582" s="124" t="s">
        <v>34</v>
      </c>
      <c r="C1582" s="83" t="s">
        <v>82</v>
      </c>
      <c r="D1582" s="78" t="s">
        <v>21</v>
      </c>
      <c r="E1582" s="78" t="s">
        <v>224</v>
      </c>
      <c r="F1582" s="83" t="e">
        <f>COUNTIFS('[1]2022'!$H:$H,"FOURNISSEUR",'[1]2022'!$L:$L,0,'[1]2022'!$AC:$AC,"02337 / GALLARD MYLENE",'[1]2022'!$AD:$AD,2)</f>
        <v>#VALUE!</v>
      </c>
    </row>
    <row r="1583" spans="2:6" x14ac:dyDescent="0.2">
      <c r="B1583" s="123" t="s">
        <v>26</v>
      </c>
      <c r="C1583" s="83" t="s">
        <v>84</v>
      </c>
      <c r="D1583" s="78" t="s">
        <v>21</v>
      </c>
      <c r="E1583" s="78" t="s">
        <v>225</v>
      </c>
      <c r="F1583" s="83"/>
    </row>
    <row r="1584" spans="2:6" x14ac:dyDescent="0.2">
      <c r="B1584" s="124" t="s">
        <v>27</v>
      </c>
      <c r="C1584" s="83" t="s">
        <v>84</v>
      </c>
      <c r="D1584" s="78" t="s">
        <v>21</v>
      </c>
      <c r="E1584" s="78" t="s">
        <v>225</v>
      </c>
      <c r="F1584" s="83"/>
    </row>
    <row r="1585" spans="2:6" x14ac:dyDescent="0.2">
      <c r="B1585" s="125" t="s">
        <v>78</v>
      </c>
      <c r="C1585" s="83" t="s">
        <v>84</v>
      </c>
      <c r="D1585" s="78" t="s">
        <v>21</v>
      </c>
      <c r="E1585" s="78" t="s">
        <v>225</v>
      </c>
      <c r="F1585" s="83"/>
    </row>
    <row r="1586" spans="2:6" x14ac:dyDescent="0.2">
      <c r="B1586" s="124" t="s">
        <v>28</v>
      </c>
      <c r="C1586" s="83" t="s">
        <v>84</v>
      </c>
      <c r="D1586" s="78" t="s">
        <v>21</v>
      </c>
      <c r="E1586" s="78" t="s">
        <v>225</v>
      </c>
      <c r="F1586" s="83"/>
    </row>
    <row r="1587" spans="2:6" x14ac:dyDescent="0.2">
      <c r="B1587" s="124" t="s">
        <v>29</v>
      </c>
      <c r="C1587" s="83" t="s">
        <v>84</v>
      </c>
      <c r="D1587" s="78" t="s">
        <v>21</v>
      </c>
      <c r="E1587" s="78" t="s">
        <v>225</v>
      </c>
      <c r="F1587" s="83"/>
    </row>
    <row r="1588" spans="2:6" x14ac:dyDescent="0.2">
      <c r="B1588" s="124" t="s">
        <v>30</v>
      </c>
      <c r="C1588" s="83" t="s">
        <v>84</v>
      </c>
      <c r="D1588" s="78" t="s">
        <v>21</v>
      </c>
      <c r="E1588" s="78" t="s">
        <v>225</v>
      </c>
      <c r="F1588" s="83"/>
    </row>
    <row r="1589" spans="2:6" x14ac:dyDescent="0.2">
      <c r="B1589" s="124" t="s">
        <v>31</v>
      </c>
      <c r="C1589" s="83" t="s">
        <v>84</v>
      </c>
      <c r="D1589" s="78" t="s">
        <v>21</v>
      </c>
      <c r="E1589" s="78" t="s">
        <v>225</v>
      </c>
      <c r="F1589" s="83"/>
    </row>
    <row r="1590" spans="2:6" x14ac:dyDescent="0.2">
      <c r="B1590" s="124" t="s">
        <v>32</v>
      </c>
      <c r="C1590" s="83" t="s">
        <v>84</v>
      </c>
      <c r="D1590" s="78" t="s">
        <v>21</v>
      </c>
      <c r="E1590" s="78" t="s">
        <v>225</v>
      </c>
      <c r="F1590" s="83"/>
    </row>
    <row r="1591" spans="2:6" x14ac:dyDescent="0.2">
      <c r="B1591" s="124" t="s">
        <v>33</v>
      </c>
      <c r="C1591" s="83" t="s">
        <v>84</v>
      </c>
      <c r="D1591" s="78" t="s">
        <v>21</v>
      </c>
      <c r="E1591" s="78" t="s">
        <v>225</v>
      </c>
      <c r="F1591" s="83"/>
    </row>
    <row r="1592" spans="2:6" x14ac:dyDescent="0.2">
      <c r="B1592" s="124" t="s">
        <v>34</v>
      </c>
      <c r="C1592" s="83" t="s">
        <v>84</v>
      </c>
      <c r="D1592" s="78" t="s">
        <v>21</v>
      </c>
      <c r="E1592" s="78" t="s">
        <v>225</v>
      </c>
      <c r="F1592" s="83"/>
    </row>
    <row r="1593" spans="2:6" x14ac:dyDescent="0.2">
      <c r="B1593" s="123" t="s">
        <v>26</v>
      </c>
      <c r="C1593" s="83" t="s">
        <v>85</v>
      </c>
      <c r="D1593" s="78" t="s">
        <v>21</v>
      </c>
      <c r="E1593" s="78" t="s">
        <v>226</v>
      </c>
      <c r="F1593" s="83"/>
    </row>
    <row r="1594" spans="2:6" x14ac:dyDescent="0.2">
      <c r="B1594" s="124" t="s">
        <v>27</v>
      </c>
      <c r="C1594" s="83" t="s">
        <v>85</v>
      </c>
      <c r="D1594" s="78" t="s">
        <v>21</v>
      </c>
      <c r="E1594" s="78" t="s">
        <v>226</v>
      </c>
      <c r="F1594" s="83"/>
    </row>
    <row r="1595" spans="2:6" x14ac:dyDescent="0.2">
      <c r="B1595" s="125" t="s">
        <v>78</v>
      </c>
      <c r="C1595" s="83" t="s">
        <v>85</v>
      </c>
      <c r="D1595" s="78" t="s">
        <v>21</v>
      </c>
      <c r="E1595" s="78" t="s">
        <v>226</v>
      </c>
      <c r="F1595" s="83"/>
    </row>
    <row r="1596" spans="2:6" x14ac:dyDescent="0.2">
      <c r="B1596" s="124" t="s">
        <v>28</v>
      </c>
      <c r="C1596" s="83" t="s">
        <v>85</v>
      </c>
      <c r="D1596" s="78" t="s">
        <v>21</v>
      </c>
      <c r="E1596" s="78" t="s">
        <v>226</v>
      </c>
      <c r="F1596" s="83"/>
    </row>
    <row r="1597" spans="2:6" x14ac:dyDescent="0.2">
      <c r="B1597" s="124" t="s">
        <v>29</v>
      </c>
      <c r="C1597" s="83" t="s">
        <v>85</v>
      </c>
      <c r="D1597" s="78" t="s">
        <v>21</v>
      </c>
      <c r="E1597" s="78" t="s">
        <v>226</v>
      </c>
      <c r="F1597" s="83"/>
    </row>
    <row r="1598" spans="2:6" x14ac:dyDescent="0.2">
      <c r="B1598" s="124" t="s">
        <v>30</v>
      </c>
      <c r="C1598" s="83" t="s">
        <v>85</v>
      </c>
      <c r="D1598" s="78" t="s">
        <v>21</v>
      </c>
      <c r="E1598" s="78" t="s">
        <v>226</v>
      </c>
      <c r="F1598" s="83"/>
    </row>
    <row r="1599" spans="2:6" x14ac:dyDescent="0.2">
      <c r="B1599" s="124" t="s">
        <v>31</v>
      </c>
      <c r="C1599" s="83" t="s">
        <v>85</v>
      </c>
      <c r="D1599" s="78" t="s">
        <v>21</v>
      </c>
      <c r="E1599" s="78" t="s">
        <v>226</v>
      </c>
      <c r="F1599" s="83"/>
    </row>
    <row r="1600" spans="2:6" x14ac:dyDescent="0.2">
      <c r="B1600" s="124" t="s">
        <v>32</v>
      </c>
      <c r="C1600" s="83" t="s">
        <v>85</v>
      </c>
      <c r="D1600" s="78" t="s">
        <v>21</v>
      </c>
      <c r="E1600" s="78" t="s">
        <v>226</v>
      </c>
      <c r="F1600" s="83"/>
    </row>
    <row r="1601" spans="2:6" x14ac:dyDescent="0.2">
      <c r="B1601" s="124" t="s">
        <v>33</v>
      </c>
      <c r="C1601" s="83" t="s">
        <v>85</v>
      </c>
      <c r="D1601" s="78" t="s">
        <v>21</v>
      </c>
      <c r="E1601" s="78" t="s">
        <v>226</v>
      </c>
      <c r="F1601" s="83"/>
    </row>
    <row r="1602" spans="2:6" x14ac:dyDescent="0.2">
      <c r="B1602" s="124" t="s">
        <v>34</v>
      </c>
      <c r="C1602" s="83" t="s">
        <v>85</v>
      </c>
      <c r="D1602" s="78" t="s">
        <v>21</v>
      </c>
      <c r="E1602" s="78" t="s">
        <v>226</v>
      </c>
      <c r="F1602" s="83"/>
    </row>
    <row r="1603" spans="2:6" x14ac:dyDescent="0.2">
      <c r="B1603" s="123" t="s">
        <v>26</v>
      </c>
      <c r="C1603" s="83" t="s">
        <v>86</v>
      </c>
      <c r="D1603" s="78" t="s">
        <v>21</v>
      </c>
      <c r="E1603" s="78" t="s">
        <v>227</v>
      </c>
      <c r="F1603" s="83"/>
    </row>
    <row r="1604" spans="2:6" x14ac:dyDescent="0.2">
      <c r="B1604" s="124" t="s">
        <v>27</v>
      </c>
      <c r="C1604" s="83" t="s">
        <v>86</v>
      </c>
      <c r="D1604" s="78" t="s">
        <v>21</v>
      </c>
      <c r="E1604" s="78" t="s">
        <v>227</v>
      </c>
      <c r="F1604" s="83"/>
    </row>
    <row r="1605" spans="2:6" x14ac:dyDescent="0.2">
      <c r="B1605" s="125" t="s">
        <v>78</v>
      </c>
      <c r="C1605" s="83" t="s">
        <v>86</v>
      </c>
      <c r="D1605" s="78" t="s">
        <v>21</v>
      </c>
      <c r="E1605" s="78" t="s">
        <v>227</v>
      </c>
      <c r="F1605" s="83"/>
    </row>
    <row r="1606" spans="2:6" x14ac:dyDescent="0.2">
      <c r="B1606" s="124" t="s">
        <v>28</v>
      </c>
      <c r="C1606" s="83" t="s">
        <v>86</v>
      </c>
      <c r="D1606" s="78" t="s">
        <v>21</v>
      </c>
      <c r="E1606" s="78" t="s">
        <v>227</v>
      </c>
      <c r="F1606" s="83"/>
    </row>
    <row r="1607" spans="2:6" x14ac:dyDescent="0.2">
      <c r="B1607" s="124" t="s">
        <v>29</v>
      </c>
      <c r="C1607" s="83" t="s">
        <v>86</v>
      </c>
      <c r="D1607" s="78" t="s">
        <v>21</v>
      </c>
      <c r="E1607" s="78" t="s">
        <v>227</v>
      </c>
      <c r="F1607" s="83"/>
    </row>
    <row r="1608" spans="2:6" x14ac:dyDescent="0.2">
      <c r="B1608" s="124" t="s">
        <v>30</v>
      </c>
      <c r="C1608" s="83" t="s">
        <v>86</v>
      </c>
      <c r="D1608" s="78" t="s">
        <v>21</v>
      </c>
      <c r="E1608" s="78" t="s">
        <v>227</v>
      </c>
      <c r="F1608" s="83"/>
    </row>
    <row r="1609" spans="2:6" x14ac:dyDescent="0.2">
      <c r="B1609" s="124" t="s">
        <v>31</v>
      </c>
      <c r="C1609" s="83" t="s">
        <v>86</v>
      </c>
      <c r="D1609" s="78" t="s">
        <v>21</v>
      </c>
      <c r="E1609" s="78" t="s">
        <v>227</v>
      </c>
      <c r="F1609" s="83"/>
    </row>
    <row r="1610" spans="2:6" x14ac:dyDescent="0.2">
      <c r="B1610" s="124" t="s">
        <v>32</v>
      </c>
      <c r="C1610" s="83" t="s">
        <v>86</v>
      </c>
      <c r="D1610" s="78" t="s">
        <v>21</v>
      </c>
      <c r="E1610" s="78" t="s">
        <v>227</v>
      </c>
      <c r="F1610" s="83"/>
    </row>
    <row r="1611" spans="2:6" x14ac:dyDescent="0.2">
      <c r="B1611" s="124" t="s">
        <v>33</v>
      </c>
      <c r="C1611" s="83" t="s">
        <v>86</v>
      </c>
      <c r="D1611" s="78" t="s">
        <v>21</v>
      </c>
      <c r="E1611" s="78" t="s">
        <v>227</v>
      </c>
      <c r="F1611" s="83"/>
    </row>
    <row r="1612" spans="2:6" x14ac:dyDescent="0.2">
      <c r="B1612" s="124" t="s">
        <v>34</v>
      </c>
      <c r="C1612" s="83" t="s">
        <v>86</v>
      </c>
      <c r="D1612" s="78" t="s">
        <v>21</v>
      </c>
      <c r="E1612" s="78" t="s">
        <v>227</v>
      </c>
      <c r="F1612" s="83"/>
    </row>
    <row r="1613" spans="2:6" x14ac:dyDescent="0.2">
      <c r="B1613" s="123" t="s">
        <v>26</v>
      </c>
      <c r="C1613" s="83" t="s">
        <v>87</v>
      </c>
      <c r="D1613" s="78" t="s">
        <v>21</v>
      </c>
      <c r="E1613" s="78" t="s">
        <v>228</v>
      </c>
      <c r="F1613" s="83"/>
    </row>
    <row r="1614" spans="2:6" x14ac:dyDescent="0.2">
      <c r="B1614" s="124" t="s">
        <v>27</v>
      </c>
      <c r="C1614" s="83" t="s">
        <v>87</v>
      </c>
      <c r="D1614" s="78" t="s">
        <v>21</v>
      </c>
      <c r="E1614" s="78" t="s">
        <v>228</v>
      </c>
      <c r="F1614" s="83"/>
    </row>
    <row r="1615" spans="2:6" x14ac:dyDescent="0.2">
      <c r="B1615" s="125" t="s">
        <v>78</v>
      </c>
      <c r="C1615" s="83" t="s">
        <v>87</v>
      </c>
      <c r="D1615" s="78" t="s">
        <v>21</v>
      </c>
      <c r="E1615" s="78" t="s">
        <v>228</v>
      </c>
      <c r="F1615" s="83"/>
    </row>
    <row r="1616" spans="2:6" x14ac:dyDescent="0.2">
      <c r="B1616" s="124" t="s">
        <v>28</v>
      </c>
      <c r="C1616" s="83" t="s">
        <v>87</v>
      </c>
      <c r="D1616" s="78" t="s">
        <v>21</v>
      </c>
      <c r="E1616" s="78" t="s">
        <v>228</v>
      </c>
      <c r="F1616" s="83"/>
    </row>
    <row r="1617" spans="2:6" x14ac:dyDescent="0.2">
      <c r="B1617" s="124" t="s">
        <v>29</v>
      </c>
      <c r="C1617" s="83" t="s">
        <v>87</v>
      </c>
      <c r="D1617" s="78" t="s">
        <v>21</v>
      </c>
      <c r="E1617" s="78" t="s">
        <v>228</v>
      </c>
      <c r="F1617" s="83"/>
    </row>
    <row r="1618" spans="2:6" x14ac:dyDescent="0.2">
      <c r="B1618" s="124" t="s">
        <v>30</v>
      </c>
      <c r="C1618" s="83" t="s">
        <v>87</v>
      </c>
      <c r="D1618" s="78" t="s">
        <v>21</v>
      </c>
      <c r="E1618" s="78" t="s">
        <v>228</v>
      </c>
      <c r="F1618" s="83"/>
    </row>
    <row r="1619" spans="2:6" x14ac:dyDescent="0.2">
      <c r="B1619" s="124" t="s">
        <v>31</v>
      </c>
      <c r="C1619" s="83" t="s">
        <v>87</v>
      </c>
      <c r="D1619" s="78" t="s">
        <v>21</v>
      </c>
      <c r="E1619" s="78" t="s">
        <v>228</v>
      </c>
      <c r="F1619" s="83"/>
    </row>
    <row r="1620" spans="2:6" x14ac:dyDescent="0.2">
      <c r="B1620" s="124" t="s">
        <v>32</v>
      </c>
      <c r="C1620" s="83" t="s">
        <v>87</v>
      </c>
      <c r="D1620" s="78" t="s">
        <v>21</v>
      </c>
      <c r="E1620" s="78" t="s">
        <v>228</v>
      </c>
      <c r="F1620" s="83"/>
    </row>
    <row r="1621" spans="2:6" x14ac:dyDescent="0.2">
      <c r="B1621" s="124" t="s">
        <v>33</v>
      </c>
      <c r="C1621" s="83" t="s">
        <v>87</v>
      </c>
      <c r="D1621" s="78" t="s">
        <v>21</v>
      </c>
      <c r="E1621" s="78" t="s">
        <v>228</v>
      </c>
      <c r="F1621" s="83"/>
    </row>
    <row r="1622" spans="2:6" x14ac:dyDescent="0.2">
      <c r="B1622" s="124" t="s">
        <v>34</v>
      </c>
      <c r="C1622" s="83" t="s">
        <v>87</v>
      </c>
      <c r="D1622" s="78" t="s">
        <v>21</v>
      </c>
      <c r="E1622" s="78" t="s">
        <v>228</v>
      </c>
      <c r="F1622" s="83"/>
    </row>
    <row r="1623" spans="2:6" x14ac:dyDescent="0.2">
      <c r="B1623" s="123" t="s">
        <v>26</v>
      </c>
      <c r="C1623" s="83" t="s">
        <v>88</v>
      </c>
      <c r="D1623" s="78" t="s">
        <v>21</v>
      </c>
      <c r="E1623" s="78" t="s">
        <v>229</v>
      </c>
      <c r="F1623" s="83"/>
    </row>
    <row r="1624" spans="2:6" x14ac:dyDescent="0.2">
      <c r="B1624" s="124" t="s">
        <v>27</v>
      </c>
      <c r="C1624" s="83" t="s">
        <v>88</v>
      </c>
      <c r="D1624" s="78" t="s">
        <v>21</v>
      </c>
      <c r="E1624" s="78" t="s">
        <v>229</v>
      </c>
      <c r="F1624" s="83"/>
    </row>
    <row r="1625" spans="2:6" x14ac:dyDescent="0.2">
      <c r="B1625" s="125" t="s">
        <v>78</v>
      </c>
      <c r="C1625" s="83" t="s">
        <v>88</v>
      </c>
      <c r="D1625" s="78" t="s">
        <v>21</v>
      </c>
      <c r="E1625" s="78" t="s">
        <v>229</v>
      </c>
      <c r="F1625" s="83"/>
    </row>
    <row r="1626" spans="2:6" x14ac:dyDescent="0.2">
      <c r="B1626" s="124" t="s">
        <v>28</v>
      </c>
      <c r="C1626" s="83" t="s">
        <v>88</v>
      </c>
      <c r="D1626" s="78" t="s">
        <v>21</v>
      </c>
      <c r="E1626" s="78" t="s">
        <v>229</v>
      </c>
      <c r="F1626" s="83"/>
    </row>
    <row r="1627" spans="2:6" x14ac:dyDescent="0.2">
      <c r="B1627" s="124" t="s">
        <v>29</v>
      </c>
      <c r="C1627" s="83" t="s">
        <v>88</v>
      </c>
      <c r="D1627" s="78" t="s">
        <v>21</v>
      </c>
      <c r="E1627" s="78" t="s">
        <v>229</v>
      </c>
      <c r="F1627" s="83"/>
    </row>
    <row r="1628" spans="2:6" x14ac:dyDescent="0.2">
      <c r="B1628" s="124" t="s">
        <v>30</v>
      </c>
      <c r="C1628" s="83" t="s">
        <v>88</v>
      </c>
      <c r="D1628" s="78" t="s">
        <v>21</v>
      </c>
      <c r="E1628" s="78" t="s">
        <v>229</v>
      </c>
      <c r="F1628" s="83"/>
    </row>
    <row r="1629" spans="2:6" x14ac:dyDescent="0.2">
      <c r="B1629" s="124" t="s">
        <v>31</v>
      </c>
      <c r="C1629" s="83" t="s">
        <v>88</v>
      </c>
      <c r="D1629" s="78" t="s">
        <v>21</v>
      </c>
      <c r="E1629" s="78" t="s">
        <v>229</v>
      </c>
      <c r="F1629" s="83"/>
    </row>
    <row r="1630" spans="2:6" x14ac:dyDescent="0.2">
      <c r="B1630" s="124" t="s">
        <v>32</v>
      </c>
      <c r="C1630" s="83" t="s">
        <v>88</v>
      </c>
      <c r="D1630" s="78" t="s">
        <v>21</v>
      </c>
      <c r="E1630" s="78" t="s">
        <v>229</v>
      </c>
      <c r="F1630" s="83"/>
    </row>
    <row r="1631" spans="2:6" x14ac:dyDescent="0.2">
      <c r="B1631" s="124" t="s">
        <v>33</v>
      </c>
      <c r="C1631" s="83" t="s">
        <v>88</v>
      </c>
      <c r="D1631" s="78" t="s">
        <v>21</v>
      </c>
      <c r="E1631" s="78" t="s">
        <v>229</v>
      </c>
      <c r="F1631" s="83"/>
    </row>
    <row r="1632" spans="2:6" x14ac:dyDescent="0.2">
      <c r="B1632" s="124" t="s">
        <v>34</v>
      </c>
      <c r="C1632" s="83" t="s">
        <v>88</v>
      </c>
      <c r="D1632" s="78" t="s">
        <v>21</v>
      </c>
      <c r="E1632" s="78" t="s">
        <v>229</v>
      </c>
      <c r="F1632" s="83"/>
    </row>
    <row r="1633" spans="2:6" x14ac:dyDescent="0.2">
      <c r="B1633" s="123" t="s">
        <v>26</v>
      </c>
      <c r="C1633" s="83" t="s">
        <v>89</v>
      </c>
      <c r="D1633" s="78" t="s">
        <v>21</v>
      </c>
      <c r="E1633" s="78" t="s">
        <v>230</v>
      </c>
      <c r="F1633" s="83"/>
    </row>
    <row r="1634" spans="2:6" x14ac:dyDescent="0.2">
      <c r="B1634" s="124" t="s">
        <v>27</v>
      </c>
      <c r="C1634" s="83" t="s">
        <v>89</v>
      </c>
      <c r="D1634" s="78" t="s">
        <v>21</v>
      </c>
      <c r="E1634" s="78" t="s">
        <v>230</v>
      </c>
      <c r="F1634" s="83"/>
    </row>
    <row r="1635" spans="2:6" x14ac:dyDescent="0.2">
      <c r="B1635" s="125" t="s">
        <v>78</v>
      </c>
      <c r="C1635" s="83" t="s">
        <v>90</v>
      </c>
      <c r="D1635" s="78" t="s">
        <v>21</v>
      </c>
      <c r="E1635" s="78" t="s">
        <v>231</v>
      </c>
      <c r="F1635" s="83"/>
    </row>
    <row r="1636" spans="2:6" x14ac:dyDescent="0.2">
      <c r="B1636" s="124" t="s">
        <v>28</v>
      </c>
      <c r="C1636" s="83" t="s">
        <v>90</v>
      </c>
      <c r="D1636" s="78" t="s">
        <v>21</v>
      </c>
      <c r="E1636" s="78" t="s">
        <v>231</v>
      </c>
      <c r="F1636" s="83"/>
    </row>
    <row r="1637" spans="2:6" x14ac:dyDescent="0.2">
      <c r="B1637" s="124" t="s">
        <v>29</v>
      </c>
      <c r="C1637" s="83" t="s">
        <v>90</v>
      </c>
      <c r="D1637" s="78" t="s">
        <v>21</v>
      </c>
      <c r="E1637" s="78" t="s">
        <v>231</v>
      </c>
      <c r="F1637" s="83"/>
    </row>
    <row r="1638" spans="2:6" x14ac:dyDescent="0.2">
      <c r="B1638" s="124" t="s">
        <v>30</v>
      </c>
      <c r="C1638" s="83" t="s">
        <v>90</v>
      </c>
      <c r="D1638" s="78" t="s">
        <v>21</v>
      </c>
      <c r="E1638" s="78" t="s">
        <v>231</v>
      </c>
      <c r="F1638" s="83"/>
    </row>
    <row r="1639" spans="2:6" x14ac:dyDescent="0.2">
      <c r="B1639" s="124" t="s">
        <v>31</v>
      </c>
      <c r="C1639" s="83" t="s">
        <v>90</v>
      </c>
      <c r="D1639" s="78" t="s">
        <v>21</v>
      </c>
      <c r="E1639" s="78" t="s">
        <v>231</v>
      </c>
      <c r="F1639" s="83"/>
    </row>
    <row r="1640" spans="2:6" x14ac:dyDescent="0.2">
      <c r="B1640" s="124" t="s">
        <v>32</v>
      </c>
      <c r="C1640" s="83" t="s">
        <v>90</v>
      </c>
      <c r="D1640" s="78" t="s">
        <v>21</v>
      </c>
      <c r="E1640" s="78" t="s">
        <v>231</v>
      </c>
      <c r="F1640" s="83"/>
    </row>
    <row r="1641" spans="2:6" x14ac:dyDescent="0.2">
      <c r="B1641" s="124" t="s">
        <v>33</v>
      </c>
      <c r="C1641" s="83" t="s">
        <v>90</v>
      </c>
      <c r="D1641" s="78" t="s">
        <v>21</v>
      </c>
      <c r="E1641" s="78" t="s">
        <v>231</v>
      </c>
      <c r="F1641" s="83"/>
    </row>
    <row r="1642" spans="2:6" x14ac:dyDescent="0.2">
      <c r="B1642" s="124" t="s">
        <v>34</v>
      </c>
      <c r="C1642" s="83" t="s">
        <v>90</v>
      </c>
      <c r="D1642" s="78" t="s">
        <v>21</v>
      </c>
      <c r="E1642" s="78" t="s">
        <v>231</v>
      </c>
      <c r="F1642" s="83"/>
    </row>
    <row r="1643" spans="2:6" x14ac:dyDescent="0.2">
      <c r="B1643" s="123" t="s">
        <v>26</v>
      </c>
      <c r="C1643" s="83" t="s">
        <v>91</v>
      </c>
      <c r="D1643" s="78" t="s">
        <v>21</v>
      </c>
      <c r="E1643" s="78" t="s">
        <v>232</v>
      </c>
      <c r="F1643" s="83"/>
    </row>
    <row r="1644" spans="2:6" x14ac:dyDescent="0.2">
      <c r="B1644" s="124" t="s">
        <v>27</v>
      </c>
      <c r="C1644" s="83" t="s">
        <v>91</v>
      </c>
      <c r="D1644" s="78" t="s">
        <v>21</v>
      </c>
      <c r="E1644" s="78" t="s">
        <v>232</v>
      </c>
      <c r="F1644" s="83"/>
    </row>
    <row r="1645" spans="2:6" x14ac:dyDescent="0.2">
      <c r="B1645" s="125" t="s">
        <v>78</v>
      </c>
      <c r="C1645" s="83" t="s">
        <v>91</v>
      </c>
      <c r="D1645" s="78" t="s">
        <v>21</v>
      </c>
      <c r="E1645" s="78" t="s">
        <v>232</v>
      </c>
      <c r="F1645" s="83"/>
    </row>
    <row r="1646" spans="2:6" x14ac:dyDescent="0.2">
      <c r="B1646" s="124" t="s">
        <v>28</v>
      </c>
      <c r="C1646" s="83" t="s">
        <v>91</v>
      </c>
      <c r="D1646" s="78" t="s">
        <v>21</v>
      </c>
      <c r="E1646" s="78" t="s">
        <v>232</v>
      </c>
      <c r="F1646" s="83"/>
    </row>
    <row r="1647" spans="2:6" x14ac:dyDescent="0.2">
      <c r="B1647" s="124" t="s">
        <v>29</v>
      </c>
      <c r="C1647" s="83" t="s">
        <v>91</v>
      </c>
      <c r="D1647" s="78" t="s">
        <v>21</v>
      </c>
      <c r="E1647" s="78" t="s">
        <v>232</v>
      </c>
      <c r="F1647" s="83"/>
    </row>
    <row r="1648" spans="2:6" x14ac:dyDescent="0.2">
      <c r="B1648" s="124" t="s">
        <v>30</v>
      </c>
      <c r="C1648" s="83" t="s">
        <v>91</v>
      </c>
      <c r="D1648" s="78" t="s">
        <v>21</v>
      </c>
      <c r="E1648" s="78" t="s">
        <v>232</v>
      </c>
      <c r="F1648" s="83"/>
    </row>
    <row r="1649" spans="2:6" x14ac:dyDescent="0.2">
      <c r="B1649" s="124" t="s">
        <v>31</v>
      </c>
      <c r="C1649" s="83" t="s">
        <v>91</v>
      </c>
      <c r="D1649" s="78" t="s">
        <v>21</v>
      </c>
      <c r="E1649" s="78" t="s">
        <v>232</v>
      </c>
      <c r="F1649" s="83"/>
    </row>
    <row r="1650" spans="2:6" x14ac:dyDescent="0.2">
      <c r="B1650" s="124" t="s">
        <v>32</v>
      </c>
      <c r="C1650" s="83" t="s">
        <v>91</v>
      </c>
      <c r="D1650" s="78" t="s">
        <v>21</v>
      </c>
      <c r="E1650" s="78" t="s">
        <v>232</v>
      </c>
      <c r="F1650" s="83"/>
    </row>
    <row r="1651" spans="2:6" x14ac:dyDescent="0.2">
      <c r="B1651" s="124" t="s">
        <v>33</v>
      </c>
      <c r="C1651" s="83" t="s">
        <v>91</v>
      </c>
      <c r="D1651" s="78" t="s">
        <v>21</v>
      </c>
      <c r="E1651" s="78" t="s">
        <v>232</v>
      </c>
      <c r="F1651" s="83"/>
    </row>
    <row r="1652" spans="2:6" x14ac:dyDescent="0.2">
      <c r="B1652" s="124" t="s">
        <v>34</v>
      </c>
      <c r="C1652" s="83" t="s">
        <v>91</v>
      </c>
      <c r="D1652" s="78" t="s">
        <v>21</v>
      </c>
      <c r="E1652" s="78" t="s">
        <v>232</v>
      </c>
      <c r="F1652" s="83"/>
    </row>
    <row r="1653" spans="2:6" x14ac:dyDescent="0.2">
      <c r="B1653" s="123" t="s">
        <v>26</v>
      </c>
      <c r="C1653" s="83" t="s">
        <v>92</v>
      </c>
      <c r="D1653" s="78" t="s">
        <v>21</v>
      </c>
      <c r="E1653" s="78" t="s">
        <v>233</v>
      </c>
      <c r="F1653" s="83"/>
    </row>
    <row r="1654" spans="2:6" x14ac:dyDescent="0.2">
      <c r="B1654" s="124" t="s">
        <v>27</v>
      </c>
      <c r="C1654" s="83" t="s">
        <v>92</v>
      </c>
      <c r="D1654" s="78" t="s">
        <v>21</v>
      </c>
      <c r="E1654" s="78" t="s">
        <v>233</v>
      </c>
      <c r="F1654" s="83"/>
    </row>
    <row r="1655" spans="2:6" x14ac:dyDescent="0.2">
      <c r="B1655" s="125" t="s">
        <v>78</v>
      </c>
      <c r="C1655" s="83" t="s">
        <v>92</v>
      </c>
      <c r="D1655" s="78" t="s">
        <v>21</v>
      </c>
      <c r="E1655" s="78" t="s">
        <v>233</v>
      </c>
      <c r="F1655" s="83"/>
    </row>
    <row r="1656" spans="2:6" x14ac:dyDescent="0.2">
      <c r="B1656" s="124" t="s">
        <v>28</v>
      </c>
      <c r="C1656" s="83" t="s">
        <v>92</v>
      </c>
      <c r="D1656" s="78" t="s">
        <v>21</v>
      </c>
      <c r="E1656" s="78" t="s">
        <v>233</v>
      </c>
      <c r="F1656" s="83"/>
    </row>
    <row r="1657" spans="2:6" x14ac:dyDescent="0.2">
      <c r="B1657" s="124" t="s">
        <v>29</v>
      </c>
      <c r="C1657" s="83" t="s">
        <v>92</v>
      </c>
      <c r="D1657" s="78" t="s">
        <v>21</v>
      </c>
      <c r="E1657" s="78" t="s">
        <v>233</v>
      </c>
      <c r="F1657" s="83"/>
    </row>
    <row r="1658" spans="2:6" x14ac:dyDescent="0.2">
      <c r="B1658" s="124" t="s">
        <v>30</v>
      </c>
      <c r="C1658" s="83" t="s">
        <v>92</v>
      </c>
      <c r="D1658" s="78" t="s">
        <v>21</v>
      </c>
      <c r="E1658" s="78" t="s">
        <v>233</v>
      </c>
      <c r="F1658" s="83"/>
    </row>
    <row r="1659" spans="2:6" x14ac:dyDescent="0.2">
      <c r="B1659" s="124" t="s">
        <v>31</v>
      </c>
      <c r="C1659" s="83" t="s">
        <v>92</v>
      </c>
      <c r="D1659" s="78" t="s">
        <v>21</v>
      </c>
      <c r="E1659" s="78" t="s">
        <v>233</v>
      </c>
      <c r="F1659" s="83"/>
    </row>
    <row r="1660" spans="2:6" x14ac:dyDescent="0.2">
      <c r="B1660" s="124" t="s">
        <v>32</v>
      </c>
      <c r="C1660" s="83" t="s">
        <v>92</v>
      </c>
      <c r="D1660" s="78" t="s">
        <v>21</v>
      </c>
      <c r="E1660" s="78" t="s">
        <v>233</v>
      </c>
      <c r="F1660" s="83"/>
    </row>
    <row r="1661" spans="2:6" x14ac:dyDescent="0.2">
      <c r="B1661" s="124" t="s">
        <v>33</v>
      </c>
      <c r="C1661" s="83" t="s">
        <v>92</v>
      </c>
      <c r="D1661" s="78" t="s">
        <v>21</v>
      </c>
      <c r="E1661" s="78" t="s">
        <v>233</v>
      </c>
      <c r="F1661" s="83"/>
    </row>
    <row r="1662" spans="2:6" x14ac:dyDescent="0.2">
      <c r="B1662" s="124" t="s">
        <v>34</v>
      </c>
      <c r="C1662" s="83" t="s">
        <v>92</v>
      </c>
      <c r="D1662" s="78" t="s">
        <v>21</v>
      </c>
      <c r="E1662" s="78" t="s">
        <v>233</v>
      </c>
      <c r="F1662" s="83"/>
    </row>
    <row r="1663" spans="2:6" x14ac:dyDescent="0.2">
      <c r="B1663" s="123" t="s">
        <v>26</v>
      </c>
      <c r="C1663" s="83" t="s">
        <v>93</v>
      </c>
      <c r="D1663" s="78" t="s">
        <v>21</v>
      </c>
      <c r="E1663" s="78" t="s">
        <v>234</v>
      </c>
      <c r="F1663" s="83"/>
    </row>
    <row r="1664" spans="2:6" x14ac:dyDescent="0.2">
      <c r="B1664" s="124" t="s">
        <v>27</v>
      </c>
      <c r="C1664" s="83" t="s">
        <v>93</v>
      </c>
      <c r="D1664" s="78" t="s">
        <v>21</v>
      </c>
      <c r="E1664" s="78" t="s">
        <v>234</v>
      </c>
      <c r="F1664" s="83"/>
    </row>
    <row r="1665" spans="2:6" x14ac:dyDescent="0.2">
      <c r="B1665" s="125" t="s">
        <v>78</v>
      </c>
      <c r="C1665" s="83" t="s">
        <v>93</v>
      </c>
      <c r="D1665" s="78" t="s">
        <v>21</v>
      </c>
      <c r="E1665" s="78" t="s">
        <v>234</v>
      </c>
      <c r="F1665" s="83"/>
    </row>
    <row r="1666" spans="2:6" x14ac:dyDescent="0.2">
      <c r="B1666" s="124" t="s">
        <v>28</v>
      </c>
      <c r="C1666" s="83" t="s">
        <v>93</v>
      </c>
      <c r="D1666" s="78" t="s">
        <v>21</v>
      </c>
      <c r="E1666" s="78" t="s">
        <v>234</v>
      </c>
      <c r="F1666" s="83"/>
    </row>
    <row r="1667" spans="2:6" x14ac:dyDescent="0.2">
      <c r="B1667" s="124" t="s">
        <v>29</v>
      </c>
      <c r="C1667" s="83" t="s">
        <v>93</v>
      </c>
      <c r="D1667" s="78" t="s">
        <v>21</v>
      </c>
      <c r="E1667" s="78" t="s">
        <v>234</v>
      </c>
      <c r="F1667" s="83"/>
    </row>
    <row r="1668" spans="2:6" x14ac:dyDescent="0.2">
      <c r="B1668" s="124" t="s">
        <v>30</v>
      </c>
      <c r="C1668" s="83" t="s">
        <v>93</v>
      </c>
      <c r="D1668" s="78" t="s">
        <v>21</v>
      </c>
      <c r="E1668" s="78" t="s">
        <v>234</v>
      </c>
      <c r="F1668" s="83"/>
    </row>
    <row r="1669" spans="2:6" x14ac:dyDescent="0.2">
      <c r="B1669" s="124" t="s">
        <v>31</v>
      </c>
      <c r="C1669" s="83" t="s">
        <v>93</v>
      </c>
      <c r="D1669" s="78" t="s">
        <v>21</v>
      </c>
      <c r="E1669" s="78" t="s">
        <v>234</v>
      </c>
      <c r="F1669" s="83"/>
    </row>
    <row r="1670" spans="2:6" x14ac:dyDescent="0.2">
      <c r="B1670" s="124" t="s">
        <v>32</v>
      </c>
      <c r="C1670" s="83" t="s">
        <v>93</v>
      </c>
      <c r="D1670" s="78" t="s">
        <v>21</v>
      </c>
      <c r="E1670" s="78" t="s">
        <v>234</v>
      </c>
      <c r="F1670" s="83"/>
    </row>
    <row r="1671" spans="2:6" x14ac:dyDescent="0.2">
      <c r="B1671" s="124" t="s">
        <v>33</v>
      </c>
      <c r="C1671" s="83" t="s">
        <v>93</v>
      </c>
      <c r="D1671" s="78" t="s">
        <v>21</v>
      </c>
      <c r="E1671" s="78" t="s">
        <v>234</v>
      </c>
      <c r="F1671" s="83"/>
    </row>
    <row r="1672" spans="2:6" x14ac:dyDescent="0.2">
      <c r="B1672" s="124" t="s">
        <v>34</v>
      </c>
      <c r="C1672" s="83" t="s">
        <v>93</v>
      </c>
      <c r="D1672" s="78" t="s">
        <v>21</v>
      </c>
      <c r="E1672" s="78" t="s">
        <v>234</v>
      </c>
      <c r="F1672" s="83"/>
    </row>
    <row r="1673" spans="2:6" x14ac:dyDescent="0.2">
      <c r="B1673" s="123" t="s">
        <v>26</v>
      </c>
      <c r="C1673" s="83" t="s">
        <v>94</v>
      </c>
      <c r="D1673" s="78" t="s">
        <v>21</v>
      </c>
      <c r="E1673" s="78" t="s">
        <v>235</v>
      </c>
      <c r="F1673" s="83"/>
    </row>
    <row r="1674" spans="2:6" x14ac:dyDescent="0.2">
      <c r="B1674" s="124" t="s">
        <v>27</v>
      </c>
      <c r="C1674" s="83" t="s">
        <v>94</v>
      </c>
      <c r="D1674" s="78" t="s">
        <v>21</v>
      </c>
      <c r="E1674" s="78" t="s">
        <v>235</v>
      </c>
      <c r="F1674" s="83"/>
    </row>
    <row r="1675" spans="2:6" x14ac:dyDescent="0.2">
      <c r="B1675" s="125" t="s">
        <v>78</v>
      </c>
      <c r="C1675" s="83" t="s">
        <v>95</v>
      </c>
      <c r="D1675" s="78" t="s">
        <v>21</v>
      </c>
      <c r="E1675" s="78" t="s">
        <v>236</v>
      </c>
      <c r="F1675" s="83"/>
    </row>
    <row r="1676" spans="2:6" x14ac:dyDescent="0.2">
      <c r="B1676" s="124" t="s">
        <v>28</v>
      </c>
      <c r="C1676" s="83" t="s">
        <v>95</v>
      </c>
      <c r="D1676" s="78" t="s">
        <v>21</v>
      </c>
      <c r="E1676" s="78" t="s">
        <v>236</v>
      </c>
      <c r="F1676" s="83"/>
    </row>
    <row r="1677" spans="2:6" x14ac:dyDescent="0.2">
      <c r="B1677" s="124" t="s">
        <v>29</v>
      </c>
      <c r="C1677" s="83" t="s">
        <v>95</v>
      </c>
      <c r="D1677" s="78" t="s">
        <v>21</v>
      </c>
      <c r="E1677" s="78" t="s">
        <v>236</v>
      </c>
      <c r="F1677" s="83"/>
    </row>
    <row r="1678" spans="2:6" x14ac:dyDescent="0.2">
      <c r="B1678" s="124" t="s">
        <v>30</v>
      </c>
      <c r="C1678" s="83" t="s">
        <v>95</v>
      </c>
      <c r="D1678" s="78" t="s">
        <v>21</v>
      </c>
      <c r="E1678" s="78" t="s">
        <v>236</v>
      </c>
      <c r="F1678" s="83"/>
    </row>
    <row r="1679" spans="2:6" x14ac:dyDescent="0.2">
      <c r="B1679" s="124" t="s">
        <v>31</v>
      </c>
      <c r="C1679" s="83" t="s">
        <v>95</v>
      </c>
      <c r="D1679" s="78" t="s">
        <v>21</v>
      </c>
      <c r="E1679" s="78" t="s">
        <v>236</v>
      </c>
      <c r="F1679" s="83"/>
    </row>
    <row r="1680" spans="2:6" x14ac:dyDescent="0.2">
      <c r="B1680" s="124" t="s">
        <v>32</v>
      </c>
      <c r="C1680" s="83" t="s">
        <v>95</v>
      </c>
      <c r="D1680" s="78" t="s">
        <v>21</v>
      </c>
      <c r="E1680" s="78" t="s">
        <v>236</v>
      </c>
      <c r="F1680" s="83"/>
    </row>
    <row r="1681" spans="1:6" x14ac:dyDescent="0.2">
      <c r="B1681" s="124" t="s">
        <v>33</v>
      </c>
      <c r="C1681" s="83" t="s">
        <v>95</v>
      </c>
      <c r="D1681" s="78" t="s">
        <v>21</v>
      </c>
      <c r="E1681" s="78" t="s">
        <v>236</v>
      </c>
      <c r="F1681" s="83"/>
    </row>
    <row r="1682" spans="1:6" x14ac:dyDescent="0.2">
      <c r="B1682" s="124" t="s">
        <v>34</v>
      </c>
      <c r="C1682" s="83" t="s">
        <v>95</v>
      </c>
      <c r="D1682" s="78" t="s">
        <v>21</v>
      </c>
      <c r="E1682" s="78" t="s">
        <v>236</v>
      </c>
      <c r="F1682" s="83"/>
    </row>
    <row r="1683" spans="1:6" x14ac:dyDescent="0.2">
      <c r="B1683" s="121" t="s">
        <v>26</v>
      </c>
      <c r="C1683" s="83" t="s">
        <v>81</v>
      </c>
      <c r="D1683" s="78" t="s">
        <v>13</v>
      </c>
      <c r="E1683" s="78" t="s">
        <v>97</v>
      </c>
      <c r="F1683" s="83">
        <v>12</v>
      </c>
    </row>
    <row r="1684" spans="1:6" x14ac:dyDescent="0.2">
      <c r="A1684" s="81" t="s">
        <v>96</v>
      </c>
      <c r="B1684" s="122" t="s">
        <v>27</v>
      </c>
      <c r="C1684" s="83" t="s">
        <v>81</v>
      </c>
      <c r="D1684" s="78" t="s">
        <v>13</v>
      </c>
      <c r="E1684" s="78" t="s">
        <v>97</v>
      </c>
      <c r="F1684" s="83">
        <v>2</v>
      </c>
    </row>
    <row r="1685" spans="1:6" x14ac:dyDescent="0.2">
      <c r="B1685" s="122" t="s">
        <v>78</v>
      </c>
      <c r="C1685" s="83" t="s">
        <v>81</v>
      </c>
      <c r="D1685" s="78" t="s">
        <v>13</v>
      </c>
      <c r="E1685" s="78" t="s">
        <v>97</v>
      </c>
      <c r="F1685" s="83">
        <v>4</v>
      </c>
    </row>
    <row r="1686" spans="1:6" x14ac:dyDescent="0.2">
      <c r="B1686" s="122" t="s">
        <v>28</v>
      </c>
      <c r="C1686" s="83" t="s">
        <v>81</v>
      </c>
      <c r="D1686" s="78" t="s">
        <v>13</v>
      </c>
      <c r="E1686" s="78" t="s">
        <v>97</v>
      </c>
      <c r="F1686" s="83">
        <v>5</v>
      </c>
    </row>
    <row r="1687" spans="1:6" x14ac:dyDescent="0.2">
      <c r="B1687" s="122" t="s">
        <v>29</v>
      </c>
      <c r="C1687" s="83" t="s">
        <v>81</v>
      </c>
      <c r="D1687" s="78" t="s">
        <v>13</v>
      </c>
      <c r="E1687" s="78" t="s">
        <v>97</v>
      </c>
      <c r="F1687" s="83">
        <v>6</v>
      </c>
    </row>
    <row r="1688" spans="1:6" x14ac:dyDescent="0.2">
      <c r="B1688" s="122" t="s">
        <v>30</v>
      </c>
      <c r="C1688" s="83" t="s">
        <v>81</v>
      </c>
      <c r="D1688" s="78" t="s">
        <v>13</v>
      </c>
      <c r="E1688" s="78" t="s">
        <v>97</v>
      </c>
      <c r="F1688" s="83">
        <v>7</v>
      </c>
    </row>
    <row r="1689" spans="1:6" x14ac:dyDescent="0.2">
      <c r="B1689" s="122" t="s">
        <v>31</v>
      </c>
      <c r="C1689" s="83" t="s">
        <v>81</v>
      </c>
      <c r="D1689" s="78" t="s">
        <v>13</v>
      </c>
      <c r="E1689" s="78" t="s">
        <v>97</v>
      </c>
      <c r="F1689" s="83">
        <v>87</v>
      </c>
    </row>
    <row r="1690" spans="1:6" x14ac:dyDescent="0.2">
      <c r="B1690" s="122" t="s">
        <v>32</v>
      </c>
      <c r="C1690" s="83" t="s">
        <v>81</v>
      </c>
      <c r="D1690" s="78" t="s">
        <v>13</v>
      </c>
      <c r="E1690" s="78" t="s">
        <v>97</v>
      </c>
      <c r="F1690" s="83">
        <v>77</v>
      </c>
    </row>
    <row r="1691" spans="1:6" x14ac:dyDescent="0.2">
      <c r="B1691" s="122" t="s">
        <v>33</v>
      </c>
      <c r="C1691" s="83" t="s">
        <v>81</v>
      </c>
      <c r="D1691" s="78" t="s">
        <v>13</v>
      </c>
      <c r="E1691" s="78" t="s">
        <v>97</v>
      </c>
      <c r="F1691" s="83">
        <v>67</v>
      </c>
    </row>
    <row r="1692" spans="1:6" x14ac:dyDescent="0.2">
      <c r="B1692" s="122" t="s">
        <v>34</v>
      </c>
      <c r="C1692" s="83" t="s">
        <v>81</v>
      </c>
      <c r="D1692" s="78" t="s">
        <v>13</v>
      </c>
      <c r="E1692" s="78" t="s">
        <v>97</v>
      </c>
      <c r="F1692" s="83">
        <v>1</v>
      </c>
    </row>
    <row r="1693" spans="1:6" x14ac:dyDescent="0.2">
      <c r="B1693" s="121" t="s">
        <v>26</v>
      </c>
      <c r="C1693" s="83" t="s">
        <v>82</v>
      </c>
      <c r="D1693" s="78" t="s">
        <v>13</v>
      </c>
      <c r="E1693" s="78" t="s">
        <v>98</v>
      </c>
      <c r="F1693" s="83">
        <v>1</v>
      </c>
    </row>
    <row r="1694" spans="1:6" x14ac:dyDescent="0.2">
      <c r="B1694" s="122" t="s">
        <v>27</v>
      </c>
      <c r="C1694" s="83" t="s">
        <v>82</v>
      </c>
      <c r="D1694" s="78" t="s">
        <v>13</v>
      </c>
      <c r="E1694" s="78" t="s">
        <v>98</v>
      </c>
      <c r="F1694" s="83">
        <v>2</v>
      </c>
    </row>
    <row r="1695" spans="1:6" x14ac:dyDescent="0.2">
      <c r="B1695" s="122" t="s">
        <v>78</v>
      </c>
      <c r="C1695" s="83" t="s">
        <v>82</v>
      </c>
      <c r="D1695" s="78" t="s">
        <v>13</v>
      </c>
      <c r="E1695" s="78" t="s">
        <v>98</v>
      </c>
      <c r="F1695" s="83">
        <v>3</v>
      </c>
    </row>
    <row r="1696" spans="1:6" x14ac:dyDescent="0.2">
      <c r="B1696" s="122" t="s">
        <v>28</v>
      </c>
      <c r="C1696" s="83" t="s">
        <v>82</v>
      </c>
      <c r="D1696" s="78" t="s">
        <v>13</v>
      </c>
      <c r="E1696" s="78" t="s">
        <v>98</v>
      </c>
      <c r="F1696" s="83">
        <v>4</v>
      </c>
    </row>
    <row r="1697" spans="2:6" x14ac:dyDescent="0.2">
      <c r="B1697" s="122" t="s">
        <v>29</v>
      </c>
      <c r="C1697" s="83" t="s">
        <v>82</v>
      </c>
      <c r="D1697" s="78" t="s">
        <v>13</v>
      </c>
      <c r="E1697" s="78" t="s">
        <v>98</v>
      </c>
      <c r="F1697" s="83">
        <v>5</v>
      </c>
    </row>
    <row r="1698" spans="2:6" x14ac:dyDescent="0.2">
      <c r="B1698" s="122" t="s">
        <v>30</v>
      </c>
      <c r="C1698" s="83" t="s">
        <v>82</v>
      </c>
      <c r="D1698" s="78" t="s">
        <v>13</v>
      </c>
      <c r="E1698" s="78" t="s">
        <v>98</v>
      </c>
      <c r="F1698" s="83">
        <v>6</v>
      </c>
    </row>
    <row r="1699" spans="2:6" x14ac:dyDescent="0.2">
      <c r="B1699" s="122" t="s">
        <v>31</v>
      </c>
      <c r="C1699" s="83" t="s">
        <v>82</v>
      </c>
      <c r="D1699" s="78" t="s">
        <v>13</v>
      </c>
      <c r="E1699" s="78" t="s">
        <v>98</v>
      </c>
      <c r="F1699" s="83">
        <v>7</v>
      </c>
    </row>
    <row r="1700" spans="2:6" x14ac:dyDescent="0.2">
      <c r="B1700" s="122" t="s">
        <v>32</v>
      </c>
      <c r="C1700" s="83" t="s">
        <v>82</v>
      </c>
      <c r="D1700" s="78" t="s">
        <v>13</v>
      </c>
      <c r="E1700" s="78" t="s">
        <v>98</v>
      </c>
      <c r="F1700" s="83">
        <v>8</v>
      </c>
    </row>
    <row r="1701" spans="2:6" x14ac:dyDescent="0.2">
      <c r="B1701" s="122" t="s">
        <v>33</v>
      </c>
      <c r="C1701" s="83" t="s">
        <v>82</v>
      </c>
      <c r="D1701" s="78" t="s">
        <v>13</v>
      </c>
      <c r="E1701" s="78" t="s">
        <v>98</v>
      </c>
      <c r="F1701" s="83">
        <v>9</v>
      </c>
    </row>
    <row r="1702" spans="2:6" x14ac:dyDescent="0.2">
      <c r="B1702" s="122" t="s">
        <v>34</v>
      </c>
      <c r="C1702" s="83" t="s">
        <v>82</v>
      </c>
      <c r="D1702" s="78" t="s">
        <v>13</v>
      </c>
      <c r="E1702" s="78" t="s">
        <v>98</v>
      </c>
      <c r="F1702" s="83">
        <v>1</v>
      </c>
    </row>
    <row r="1703" spans="2:6" x14ac:dyDescent="0.2">
      <c r="B1703" s="121" t="s">
        <v>26</v>
      </c>
      <c r="C1703" s="83" t="s">
        <v>84</v>
      </c>
      <c r="D1703" s="78" t="s">
        <v>13</v>
      </c>
      <c r="E1703" s="78" t="s">
        <v>99</v>
      </c>
      <c r="F1703" s="83"/>
    </row>
    <row r="1704" spans="2:6" x14ac:dyDescent="0.2">
      <c r="B1704" s="122" t="s">
        <v>27</v>
      </c>
      <c r="C1704" s="83" t="s">
        <v>84</v>
      </c>
      <c r="D1704" s="78" t="s">
        <v>13</v>
      </c>
      <c r="E1704" s="78" t="s">
        <v>99</v>
      </c>
      <c r="F1704" s="83"/>
    </row>
    <row r="1705" spans="2:6" x14ac:dyDescent="0.2">
      <c r="B1705" s="122" t="s">
        <v>78</v>
      </c>
      <c r="C1705" s="83" t="s">
        <v>84</v>
      </c>
      <c r="D1705" s="78" t="s">
        <v>13</v>
      </c>
      <c r="E1705" s="78" t="s">
        <v>99</v>
      </c>
      <c r="F1705" s="83"/>
    </row>
    <row r="1706" spans="2:6" x14ac:dyDescent="0.2">
      <c r="B1706" s="122" t="s">
        <v>28</v>
      </c>
      <c r="C1706" s="83" t="s">
        <v>84</v>
      </c>
      <c r="D1706" s="78" t="s">
        <v>13</v>
      </c>
      <c r="E1706" s="78" t="s">
        <v>99</v>
      </c>
      <c r="F1706" s="83"/>
    </row>
    <row r="1707" spans="2:6" x14ac:dyDescent="0.2">
      <c r="B1707" s="122" t="s">
        <v>29</v>
      </c>
      <c r="C1707" s="83" t="s">
        <v>84</v>
      </c>
      <c r="D1707" s="78" t="s">
        <v>13</v>
      </c>
      <c r="E1707" s="78" t="s">
        <v>99</v>
      </c>
      <c r="F1707" s="83"/>
    </row>
    <row r="1708" spans="2:6" x14ac:dyDescent="0.2">
      <c r="B1708" s="122" t="s">
        <v>30</v>
      </c>
      <c r="C1708" s="83" t="s">
        <v>84</v>
      </c>
      <c r="D1708" s="78" t="s">
        <v>13</v>
      </c>
      <c r="E1708" s="78" t="s">
        <v>99</v>
      </c>
      <c r="F1708" s="83"/>
    </row>
    <row r="1709" spans="2:6" x14ac:dyDescent="0.2">
      <c r="B1709" s="122" t="s">
        <v>31</v>
      </c>
      <c r="C1709" s="83" t="s">
        <v>84</v>
      </c>
      <c r="D1709" s="78" t="s">
        <v>13</v>
      </c>
      <c r="E1709" s="78" t="s">
        <v>99</v>
      </c>
      <c r="F1709" s="83"/>
    </row>
    <row r="1710" spans="2:6" x14ac:dyDescent="0.2">
      <c r="B1710" s="122" t="s">
        <v>32</v>
      </c>
      <c r="C1710" s="83" t="s">
        <v>84</v>
      </c>
      <c r="D1710" s="78" t="s">
        <v>13</v>
      </c>
      <c r="E1710" s="78" t="s">
        <v>99</v>
      </c>
      <c r="F1710" s="83"/>
    </row>
    <row r="1711" spans="2:6" x14ac:dyDescent="0.2">
      <c r="B1711" s="122" t="s">
        <v>33</v>
      </c>
      <c r="C1711" s="83" t="s">
        <v>84</v>
      </c>
      <c r="D1711" s="78" t="s">
        <v>13</v>
      </c>
      <c r="E1711" s="78" t="s">
        <v>99</v>
      </c>
      <c r="F1711" s="83"/>
    </row>
    <row r="1712" spans="2:6" x14ac:dyDescent="0.2">
      <c r="B1712" s="122" t="s">
        <v>34</v>
      </c>
      <c r="C1712" s="83" t="s">
        <v>84</v>
      </c>
      <c r="D1712" s="78" t="s">
        <v>13</v>
      </c>
      <c r="E1712" s="78" t="s">
        <v>99</v>
      </c>
      <c r="F1712" s="83"/>
    </row>
    <row r="1713" spans="2:6" x14ac:dyDescent="0.2">
      <c r="B1713" s="121" t="s">
        <v>26</v>
      </c>
      <c r="C1713" s="83" t="s">
        <v>85</v>
      </c>
      <c r="D1713" s="78" t="s">
        <v>13</v>
      </c>
      <c r="E1713" s="78" t="s">
        <v>100</v>
      </c>
      <c r="F1713" s="83"/>
    </row>
    <row r="1714" spans="2:6" x14ac:dyDescent="0.2">
      <c r="B1714" s="122" t="s">
        <v>27</v>
      </c>
      <c r="C1714" s="83" t="s">
        <v>85</v>
      </c>
      <c r="D1714" s="78" t="s">
        <v>13</v>
      </c>
      <c r="E1714" s="78" t="s">
        <v>100</v>
      </c>
      <c r="F1714" s="83"/>
    </row>
    <row r="1715" spans="2:6" x14ac:dyDescent="0.2">
      <c r="B1715" s="122" t="s">
        <v>78</v>
      </c>
      <c r="C1715" s="83" t="s">
        <v>85</v>
      </c>
      <c r="D1715" s="78" t="s">
        <v>13</v>
      </c>
      <c r="E1715" s="78" t="s">
        <v>100</v>
      </c>
      <c r="F1715" s="83"/>
    </row>
    <row r="1716" spans="2:6" x14ac:dyDescent="0.2">
      <c r="B1716" s="122" t="s">
        <v>28</v>
      </c>
      <c r="C1716" s="83" t="s">
        <v>85</v>
      </c>
      <c r="D1716" s="78" t="s">
        <v>13</v>
      </c>
      <c r="E1716" s="78" t="s">
        <v>100</v>
      </c>
      <c r="F1716" s="83"/>
    </row>
    <row r="1717" spans="2:6" x14ac:dyDescent="0.2">
      <c r="B1717" s="122" t="s">
        <v>29</v>
      </c>
      <c r="C1717" s="83" t="s">
        <v>85</v>
      </c>
      <c r="D1717" s="78" t="s">
        <v>13</v>
      </c>
      <c r="E1717" s="78" t="s">
        <v>100</v>
      </c>
      <c r="F1717" s="83"/>
    </row>
    <row r="1718" spans="2:6" x14ac:dyDescent="0.2">
      <c r="B1718" s="122" t="s">
        <v>30</v>
      </c>
      <c r="C1718" s="83" t="s">
        <v>85</v>
      </c>
      <c r="D1718" s="78" t="s">
        <v>13</v>
      </c>
      <c r="E1718" s="78" t="s">
        <v>100</v>
      </c>
      <c r="F1718" s="83"/>
    </row>
    <row r="1719" spans="2:6" x14ac:dyDescent="0.2">
      <c r="B1719" s="122" t="s">
        <v>31</v>
      </c>
      <c r="C1719" s="83" t="s">
        <v>85</v>
      </c>
      <c r="D1719" s="78" t="s">
        <v>13</v>
      </c>
      <c r="E1719" s="78" t="s">
        <v>100</v>
      </c>
      <c r="F1719" s="83"/>
    </row>
    <row r="1720" spans="2:6" x14ac:dyDescent="0.2">
      <c r="B1720" s="122" t="s">
        <v>32</v>
      </c>
      <c r="C1720" s="83" t="s">
        <v>85</v>
      </c>
      <c r="D1720" s="78" t="s">
        <v>13</v>
      </c>
      <c r="E1720" s="78" t="s">
        <v>100</v>
      </c>
      <c r="F1720" s="83"/>
    </row>
    <row r="1721" spans="2:6" x14ac:dyDescent="0.2">
      <c r="B1721" s="122" t="s">
        <v>33</v>
      </c>
      <c r="C1721" s="83" t="s">
        <v>85</v>
      </c>
      <c r="D1721" s="78" t="s">
        <v>13</v>
      </c>
      <c r="E1721" s="78" t="s">
        <v>100</v>
      </c>
      <c r="F1721" s="83"/>
    </row>
    <row r="1722" spans="2:6" x14ac:dyDescent="0.2">
      <c r="B1722" s="122" t="s">
        <v>34</v>
      </c>
      <c r="C1722" s="83" t="s">
        <v>85</v>
      </c>
      <c r="D1722" s="78" t="s">
        <v>13</v>
      </c>
      <c r="E1722" s="78" t="s">
        <v>100</v>
      </c>
      <c r="F1722" s="83"/>
    </row>
    <row r="1723" spans="2:6" x14ac:dyDescent="0.2">
      <c r="B1723" s="121" t="s">
        <v>26</v>
      </c>
      <c r="C1723" s="83" t="s">
        <v>86</v>
      </c>
      <c r="D1723" s="78" t="s">
        <v>13</v>
      </c>
      <c r="E1723" s="78" t="s">
        <v>101</v>
      </c>
      <c r="F1723" s="83"/>
    </row>
    <row r="1724" spans="2:6" x14ac:dyDescent="0.2">
      <c r="B1724" s="122" t="s">
        <v>27</v>
      </c>
      <c r="C1724" s="83" t="s">
        <v>86</v>
      </c>
      <c r="D1724" s="78" t="s">
        <v>13</v>
      </c>
      <c r="E1724" s="78" t="s">
        <v>101</v>
      </c>
      <c r="F1724" s="83"/>
    </row>
    <row r="1725" spans="2:6" x14ac:dyDescent="0.2">
      <c r="B1725" s="122" t="s">
        <v>78</v>
      </c>
      <c r="C1725" s="83" t="s">
        <v>86</v>
      </c>
      <c r="D1725" s="78" t="s">
        <v>13</v>
      </c>
      <c r="E1725" s="78" t="s">
        <v>101</v>
      </c>
      <c r="F1725" s="83"/>
    </row>
    <row r="1726" spans="2:6" x14ac:dyDescent="0.2">
      <c r="B1726" s="122" t="s">
        <v>28</v>
      </c>
      <c r="C1726" s="83" t="s">
        <v>86</v>
      </c>
      <c r="D1726" s="78" t="s">
        <v>13</v>
      </c>
      <c r="E1726" s="78" t="s">
        <v>101</v>
      </c>
      <c r="F1726" s="83"/>
    </row>
    <row r="1727" spans="2:6" x14ac:dyDescent="0.2">
      <c r="B1727" s="122" t="s">
        <v>29</v>
      </c>
      <c r="C1727" s="83" t="s">
        <v>86</v>
      </c>
      <c r="D1727" s="78" t="s">
        <v>13</v>
      </c>
      <c r="E1727" s="78" t="s">
        <v>101</v>
      </c>
      <c r="F1727" s="83"/>
    </row>
    <row r="1728" spans="2:6" x14ac:dyDescent="0.2">
      <c r="B1728" s="122" t="s">
        <v>30</v>
      </c>
      <c r="C1728" s="83" t="s">
        <v>86</v>
      </c>
      <c r="D1728" s="78" t="s">
        <v>13</v>
      </c>
      <c r="E1728" s="78" t="s">
        <v>101</v>
      </c>
      <c r="F1728" s="83"/>
    </row>
    <row r="1729" spans="2:6" x14ac:dyDescent="0.2">
      <c r="B1729" s="122" t="s">
        <v>31</v>
      </c>
      <c r="C1729" s="83" t="s">
        <v>86</v>
      </c>
      <c r="D1729" s="78" t="s">
        <v>13</v>
      </c>
      <c r="E1729" s="78" t="s">
        <v>101</v>
      </c>
      <c r="F1729" s="83"/>
    </row>
    <row r="1730" spans="2:6" x14ac:dyDescent="0.2">
      <c r="B1730" s="122" t="s">
        <v>32</v>
      </c>
      <c r="C1730" s="83" t="s">
        <v>86</v>
      </c>
      <c r="D1730" s="78" t="s">
        <v>13</v>
      </c>
      <c r="E1730" s="78" t="s">
        <v>101</v>
      </c>
      <c r="F1730" s="83"/>
    </row>
    <row r="1731" spans="2:6" x14ac:dyDescent="0.2">
      <c r="B1731" s="122" t="s">
        <v>33</v>
      </c>
      <c r="C1731" s="83" t="s">
        <v>86</v>
      </c>
      <c r="D1731" s="78" t="s">
        <v>13</v>
      </c>
      <c r="E1731" s="78" t="s">
        <v>101</v>
      </c>
      <c r="F1731" s="83"/>
    </row>
    <row r="1732" spans="2:6" x14ac:dyDescent="0.2">
      <c r="B1732" s="122" t="s">
        <v>34</v>
      </c>
      <c r="C1732" s="83" t="s">
        <v>86</v>
      </c>
      <c r="D1732" s="78" t="s">
        <v>13</v>
      </c>
      <c r="E1732" s="78" t="s">
        <v>101</v>
      </c>
      <c r="F1732" s="83"/>
    </row>
    <row r="1733" spans="2:6" x14ac:dyDescent="0.2">
      <c r="B1733" s="121" t="s">
        <v>26</v>
      </c>
      <c r="C1733" s="83" t="s">
        <v>87</v>
      </c>
      <c r="D1733" s="78" t="s">
        <v>13</v>
      </c>
      <c r="E1733" s="78" t="s">
        <v>102</v>
      </c>
      <c r="F1733" s="83"/>
    </row>
    <row r="1734" spans="2:6" x14ac:dyDescent="0.2">
      <c r="B1734" s="122" t="s">
        <v>27</v>
      </c>
      <c r="C1734" s="83" t="s">
        <v>87</v>
      </c>
      <c r="D1734" s="78" t="s">
        <v>13</v>
      </c>
      <c r="E1734" s="78" t="s">
        <v>102</v>
      </c>
      <c r="F1734" s="83"/>
    </row>
    <row r="1735" spans="2:6" x14ac:dyDescent="0.2">
      <c r="B1735" s="122" t="s">
        <v>78</v>
      </c>
      <c r="C1735" s="83" t="s">
        <v>87</v>
      </c>
      <c r="D1735" s="78" t="s">
        <v>13</v>
      </c>
      <c r="E1735" s="78" t="s">
        <v>102</v>
      </c>
      <c r="F1735" s="83"/>
    </row>
    <row r="1736" spans="2:6" x14ac:dyDescent="0.2">
      <c r="B1736" s="122" t="s">
        <v>28</v>
      </c>
      <c r="C1736" s="83" t="s">
        <v>87</v>
      </c>
      <c r="D1736" s="78" t="s">
        <v>13</v>
      </c>
      <c r="E1736" s="78" t="s">
        <v>102</v>
      </c>
      <c r="F1736" s="83"/>
    </row>
    <row r="1737" spans="2:6" x14ac:dyDescent="0.2">
      <c r="B1737" s="122" t="s">
        <v>29</v>
      </c>
      <c r="C1737" s="83" t="s">
        <v>87</v>
      </c>
      <c r="D1737" s="78" t="s">
        <v>13</v>
      </c>
      <c r="E1737" s="78" t="s">
        <v>102</v>
      </c>
      <c r="F1737" s="83"/>
    </row>
    <row r="1738" spans="2:6" x14ac:dyDescent="0.2">
      <c r="B1738" s="122" t="s">
        <v>30</v>
      </c>
      <c r="C1738" s="83" t="s">
        <v>87</v>
      </c>
      <c r="D1738" s="78" t="s">
        <v>13</v>
      </c>
      <c r="E1738" s="78" t="s">
        <v>102</v>
      </c>
      <c r="F1738" s="83"/>
    </row>
    <row r="1739" spans="2:6" x14ac:dyDescent="0.2">
      <c r="B1739" s="122" t="s">
        <v>31</v>
      </c>
      <c r="C1739" s="83" t="s">
        <v>87</v>
      </c>
      <c r="D1739" s="78" t="s">
        <v>13</v>
      </c>
      <c r="E1739" s="78" t="s">
        <v>102</v>
      </c>
      <c r="F1739" s="83"/>
    </row>
    <row r="1740" spans="2:6" x14ac:dyDescent="0.2">
      <c r="B1740" s="122" t="s">
        <v>32</v>
      </c>
      <c r="C1740" s="83" t="s">
        <v>87</v>
      </c>
      <c r="D1740" s="78" t="s">
        <v>13</v>
      </c>
      <c r="E1740" s="78" t="s">
        <v>102</v>
      </c>
      <c r="F1740" s="83"/>
    </row>
    <row r="1741" spans="2:6" x14ac:dyDescent="0.2">
      <c r="B1741" s="122" t="s">
        <v>33</v>
      </c>
      <c r="C1741" s="83" t="s">
        <v>87</v>
      </c>
      <c r="D1741" s="78" t="s">
        <v>13</v>
      </c>
      <c r="E1741" s="78" t="s">
        <v>102</v>
      </c>
      <c r="F1741" s="83"/>
    </row>
    <row r="1742" spans="2:6" x14ac:dyDescent="0.2">
      <c r="B1742" s="122" t="s">
        <v>34</v>
      </c>
      <c r="C1742" s="83" t="s">
        <v>87</v>
      </c>
      <c r="D1742" s="78" t="s">
        <v>13</v>
      </c>
      <c r="E1742" s="78" t="s">
        <v>102</v>
      </c>
      <c r="F1742" s="83"/>
    </row>
    <row r="1743" spans="2:6" x14ac:dyDescent="0.2">
      <c r="B1743" s="121" t="s">
        <v>26</v>
      </c>
      <c r="C1743" s="83" t="s">
        <v>88</v>
      </c>
      <c r="D1743" s="78" t="s">
        <v>13</v>
      </c>
      <c r="E1743" s="78" t="s">
        <v>103</v>
      </c>
      <c r="F1743" s="83"/>
    </row>
    <row r="1744" spans="2:6" x14ac:dyDescent="0.2">
      <c r="B1744" s="122" t="s">
        <v>27</v>
      </c>
      <c r="C1744" s="83" t="s">
        <v>88</v>
      </c>
      <c r="D1744" s="78" t="s">
        <v>13</v>
      </c>
      <c r="E1744" s="78" t="s">
        <v>103</v>
      </c>
      <c r="F1744" s="83"/>
    </row>
    <row r="1745" spans="2:6" x14ac:dyDescent="0.2">
      <c r="B1745" s="122" t="s">
        <v>78</v>
      </c>
      <c r="C1745" s="83" t="s">
        <v>88</v>
      </c>
      <c r="D1745" s="78" t="s">
        <v>13</v>
      </c>
      <c r="E1745" s="78" t="s">
        <v>103</v>
      </c>
      <c r="F1745" s="83"/>
    </row>
    <row r="1746" spans="2:6" x14ac:dyDescent="0.2">
      <c r="B1746" s="122" t="s">
        <v>28</v>
      </c>
      <c r="C1746" s="83" t="s">
        <v>88</v>
      </c>
      <c r="D1746" s="78" t="s">
        <v>13</v>
      </c>
      <c r="E1746" s="78" t="s">
        <v>103</v>
      </c>
      <c r="F1746" s="83"/>
    </row>
    <row r="1747" spans="2:6" x14ac:dyDescent="0.2">
      <c r="B1747" s="122" t="s">
        <v>29</v>
      </c>
      <c r="C1747" s="83" t="s">
        <v>88</v>
      </c>
      <c r="D1747" s="78" t="s">
        <v>13</v>
      </c>
      <c r="E1747" s="78" t="s">
        <v>103</v>
      </c>
      <c r="F1747" s="83"/>
    </row>
    <row r="1748" spans="2:6" x14ac:dyDescent="0.2">
      <c r="B1748" s="122" t="s">
        <v>30</v>
      </c>
      <c r="C1748" s="83" t="s">
        <v>88</v>
      </c>
      <c r="D1748" s="78" t="s">
        <v>13</v>
      </c>
      <c r="E1748" s="78" t="s">
        <v>103</v>
      </c>
      <c r="F1748" s="83"/>
    </row>
    <row r="1749" spans="2:6" x14ac:dyDescent="0.2">
      <c r="B1749" s="122" t="s">
        <v>31</v>
      </c>
      <c r="C1749" s="83" t="s">
        <v>88</v>
      </c>
      <c r="D1749" s="78" t="s">
        <v>13</v>
      </c>
      <c r="E1749" s="78" t="s">
        <v>103</v>
      </c>
      <c r="F1749" s="83"/>
    </row>
    <row r="1750" spans="2:6" x14ac:dyDescent="0.2">
      <c r="B1750" s="122" t="s">
        <v>32</v>
      </c>
      <c r="C1750" s="83" t="s">
        <v>88</v>
      </c>
      <c r="D1750" s="78" t="s">
        <v>13</v>
      </c>
      <c r="E1750" s="78" t="s">
        <v>103</v>
      </c>
      <c r="F1750" s="83"/>
    </row>
    <row r="1751" spans="2:6" x14ac:dyDescent="0.2">
      <c r="B1751" s="122" t="s">
        <v>33</v>
      </c>
      <c r="C1751" s="83" t="s">
        <v>88</v>
      </c>
      <c r="D1751" s="78" t="s">
        <v>13</v>
      </c>
      <c r="E1751" s="78" t="s">
        <v>103</v>
      </c>
      <c r="F1751" s="83"/>
    </row>
    <row r="1752" spans="2:6" x14ac:dyDescent="0.2">
      <c r="B1752" s="122" t="s">
        <v>34</v>
      </c>
      <c r="C1752" s="83" t="s">
        <v>88</v>
      </c>
      <c r="D1752" s="78" t="s">
        <v>13</v>
      </c>
      <c r="E1752" s="78" t="s">
        <v>103</v>
      </c>
      <c r="F1752" s="83"/>
    </row>
    <row r="1753" spans="2:6" x14ac:dyDescent="0.2">
      <c r="B1753" s="121" t="s">
        <v>26</v>
      </c>
      <c r="C1753" s="83" t="s">
        <v>89</v>
      </c>
      <c r="D1753" s="78" t="s">
        <v>13</v>
      </c>
      <c r="E1753" s="78" t="s">
        <v>104</v>
      </c>
      <c r="F1753" s="83"/>
    </row>
    <row r="1754" spans="2:6" x14ac:dyDescent="0.2">
      <c r="B1754" s="122" t="s">
        <v>27</v>
      </c>
      <c r="C1754" s="83" t="s">
        <v>89</v>
      </c>
      <c r="D1754" s="78" t="s">
        <v>13</v>
      </c>
      <c r="E1754" s="78" t="s">
        <v>104</v>
      </c>
      <c r="F1754" s="83"/>
    </row>
    <row r="1755" spans="2:6" x14ac:dyDescent="0.2">
      <c r="B1755" s="122" t="s">
        <v>78</v>
      </c>
      <c r="C1755" s="83" t="s">
        <v>90</v>
      </c>
      <c r="D1755" s="78" t="s">
        <v>13</v>
      </c>
      <c r="E1755" s="78" t="s">
        <v>105</v>
      </c>
      <c r="F1755" s="83"/>
    </row>
    <row r="1756" spans="2:6" x14ac:dyDescent="0.2">
      <c r="B1756" s="122" t="s">
        <v>28</v>
      </c>
      <c r="C1756" s="83" t="s">
        <v>90</v>
      </c>
      <c r="D1756" s="78" t="s">
        <v>13</v>
      </c>
      <c r="E1756" s="78" t="s">
        <v>105</v>
      </c>
      <c r="F1756" s="83"/>
    </row>
    <row r="1757" spans="2:6" x14ac:dyDescent="0.2">
      <c r="B1757" s="122" t="s">
        <v>29</v>
      </c>
      <c r="C1757" s="83" t="s">
        <v>90</v>
      </c>
      <c r="D1757" s="78" t="s">
        <v>13</v>
      </c>
      <c r="E1757" s="78" t="s">
        <v>105</v>
      </c>
      <c r="F1757" s="83"/>
    </row>
    <row r="1758" spans="2:6" x14ac:dyDescent="0.2">
      <c r="B1758" s="122" t="s">
        <v>30</v>
      </c>
      <c r="C1758" s="83" t="s">
        <v>90</v>
      </c>
      <c r="D1758" s="78" t="s">
        <v>13</v>
      </c>
      <c r="E1758" s="78" t="s">
        <v>105</v>
      </c>
      <c r="F1758" s="83"/>
    </row>
    <row r="1759" spans="2:6" x14ac:dyDescent="0.2">
      <c r="B1759" s="122" t="s">
        <v>31</v>
      </c>
      <c r="C1759" s="83" t="s">
        <v>90</v>
      </c>
      <c r="D1759" s="78" t="s">
        <v>13</v>
      </c>
      <c r="E1759" s="78" t="s">
        <v>105</v>
      </c>
      <c r="F1759" s="83"/>
    </row>
    <row r="1760" spans="2:6" x14ac:dyDescent="0.2">
      <c r="B1760" s="122" t="s">
        <v>32</v>
      </c>
      <c r="C1760" s="83" t="s">
        <v>90</v>
      </c>
      <c r="D1760" s="78" t="s">
        <v>13</v>
      </c>
      <c r="E1760" s="78" t="s">
        <v>105</v>
      </c>
      <c r="F1760" s="83"/>
    </row>
    <row r="1761" spans="2:6" x14ac:dyDescent="0.2">
      <c r="B1761" s="122" t="s">
        <v>33</v>
      </c>
      <c r="C1761" s="83" t="s">
        <v>90</v>
      </c>
      <c r="D1761" s="78" t="s">
        <v>13</v>
      </c>
      <c r="E1761" s="78" t="s">
        <v>105</v>
      </c>
      <c r="F1761" s="83"/>
    </row>
    <row r="1762" spans="2:6" x14ac:dyDescent="0.2">
      <c r="B1762" s="122" t="s">
        <v>34</v>
      </c>
      <c r="C1762" s="83" t="s">
        <v>90</v>
      </c>
      <c r="D1762" s="78" t="s">
        <v>13</v>
      </c>
      <c r="E1762" s="78" t="s">
        <v>105</v>
      </c>
      <c r="F1762" s="83"/>
    </row>
    <row r="1763" spans="2:6" x14ac:dyDescent="0.2">
      <c r="B1763" s="121" t="s">
        <v>26</v>
      </c>
      <c r="C1763" s="83" t="s">
        <v>91</v>
      </c>
      <c r="D1763" s="78" t="s">
        <v>13</v>
      </c>
      <c r="E1763" s="78" t="s">
        <v>106</v>
      </c>
      <c r="F1763" s="83"/>
    </row>
    <row r="1764" spans="2:6" x14ac:dyDescent="0.2">
      <c r="B1764" s="122" t="s">
        <v>27</v>
      </c>
      <c r="C1764" s="83" t="s">
        <v>91</v>
      </c>
      <c r="D1764" s="78" t="s">
        <v>13</v>
      </c>
      <c r="E1764" s="78" t="s">
        <v>106</v>
      </c>
      <c r="F1764" s="83"/>
    </row>
    <row r="1765" spans="2:6" x14ac:dyDescent="0.2">
      <c r="B1765" s="122" t="s">
        <v>78</v>
      </c>
      <c r="C1765" s="83" t="s">
        <v>91</v>
      </c>
      <c r="D1765" s="78" t="s">
        <v>13</v>
      </c>
      <c r="E1765" s="78" t="s">
        <v>106</v>
      </c>
      <c r="F1765" s="83"/>
    </row>
    <row r="1766" spans="2:6" x14ac:dyDescent="0.2">
      <c r="B1766" s="122" t="s">
        <v>28</v>
      </c>
      <c r="C1766" s="83" t="s">
        <v>91</v>
      </c>
      <c r="D1766" s="78" t="s">
        <v>13</v>
      </c>
      <c r="E1766" s="78" t="s">
        <v>106</v>
      </c>
      <c r="F1766" s="83"/>
    </row>
    <row r="1767" spans="2:6" x14ac:dyDescent="0.2">
      <c r="B1767" s="122" t="s">
        <v>29</v>
      </c>
      <c r="C1767" s="83" t="s">
        <v>91</v>
      </c>
      <c r="D1767" s="78" t="s">
        <v>13</v>
      </c>
      <c r="E1767" s="78" t="s">
        <v>106</v>
      </c>
      <c r="F1767" s="83"/>
    </row>
    <row r="1768" spans="2:6" x14ac:dyDescent="0.2">
      <c r="B1768" s="122" t="s">
        <v>30</v>
      </c>
      <c r="C1768" s="83" t="s">
        <v>91</v>
      </c>
      <c r="D1768" s="78" t="s">
        <v>13</v>
      </c>
      <c r="E1768" s="78" t="s">
        <v>106</v>
      </c>
      <c r="F1768" s="83"/>
    </row>
    <row r="1769" spans="2:6" x14ac:dyDescent="0.2">
      <c r="B1769" s="122" t="s">
        <v>31</v>
      </c>
      <c r="C1769" s="83" t="s">
        <v>91</v>
      </c>
      <c r="D1769" s="78" t="s">
        <v>13</v>
      </c>
      <c r="E1769" s="78" t="s">
        <v>106</v>
      </c>
      <c r="F1769" s="83"/>
    </row>
    <row r="1770" spans="2:6" x14ac:dyDescent="0.2">
      <c r="B1770" s="122" t="s">
        <v>32</v>
      </c>
      <c r="C1770" s="83" t="s">
        <v>91</v>
      </c>
      <c r="D1770" s="78" t="s">
        <v>13</v>
      </c>
      <c r="E1770" s="78" t="s">
        <v>106</v>
      </c>
      <c r="F1770" s="83"/>
    </row>
    <row r="1771" spans="2:6" x14ac:dyDescent="0.2">
      <c r="B1771" s="122" t="s">
        <v>33</v>
      </c>
      <c r="C1771" s="83" t="s">
        <v>91</v>
      </c>
      <c r="D1771" s="78" t="s">
        <v>13</v>
      </c>
      <c r="E1771" s="78" t="s">
        <v>106</v>
      </c>
      <c r="F1771" s="83"/>
    </row>
    <row r="1772" spans="2:6" x14ac:dyDescent="0.2">
      <c r="B1772" s="122" t="s">
        <v>34</v>
      </c>
      <c r="C1772" s="83" t="s">
        <v>91</v>
      </c>
      <c r="D1772" s="78" t="s">
        <v>13</v>
      </c>
      <c r="E1772" s="78" t="s">
        <v>106</v>
      </c>
      <c r="F1772" s="83"/>
    </row>
    <row r="1773" spans="2:6" x14ac:dyDescent="0.2">
      <c r="B1773" s="121" t="s">
        <v>26</v>
      </c>
      <c r="C1773" s="83" t="s">
        <v>92</v>
      </c>
      <c r="D1773" s="78" t="s">
        <v>13</v>
      </c>
      <c r="E1773" s="78" t="s">
        <v>107</v>
      </c>
      <c r="F1773" s="83"/>
    </row>
    <row r="1774" spans="2:6" x14ac:dyDescent="0.2">
      <c r="B1774" s="122" t="s">
        <v>27</v>
      </c>
      <c r="C1774" s="83" t="s">
        <v>92</v>
      </c>
      <c r="D1774" s="78" t="s">
        <v>13</v>
      </c>
      <c r="E1774" s="78" t="s">
        <v>107</v>
      </c>
      <c r="F1774" s="83"/>
    </row>
    <row r="1775" spans="2:6" x14ac:dyDescent="0.2">
      <c r="B1775" s="122" t="s">
        <v>78</v>
      </c>
      <c r="C1775" s="83" t="s">
        <v>92</v>
      </c>
      <c r="D1775" s="78" t="s">
        <v>13</v>
      </c>
      <c r="E1775" s="78" t="s">
        <v>107</v>
      </c>
      <c r="F1775" s="83"/>
    </row>
    <row r="1776" spans="2:6" x14ac:dyDescent="0.2">
      <c r="B1776" s="122" t="s">
        <v>28</v>
      </c>
      <c r="C1776" s="83" t="s">
        <v>92</v>
      </c>
      <c r="D1776" s="78" t="s">
        <v>13</v>
      </c>
      <c r="E1776" s="78" t="s">
        <v>107</v>
      </c>
      <c r="F1776" s="83"/>
    </row>
    <row r="1777" spans="2:6" x14ac:dyDescent="0.2">
      <c r="B1777" s="122" t="s">
        <v>29</v>
      </c>
      <c r="C1777" s="83" t="s">
        <v>92</v>
      </c>
      <c r="D1777" s="78" t="s">
        <v>13</v>
      </c>
      <c r="E1777" s="78" t="s">
        <v>107</v>
      </c>
      <c r="F1777" s="83"/>
    </row>
    <row r="1778" spans="2:6" x14ac:dyDescent="0.2">
      <c r="B1778" s="122" t="s">
        <v>30</v>
      </c>
      <c r="C1778" s="83" t="s">
        <v>92</v>
      </c>
      <c r="D1778" s="78" t="s">
        <v>13</v>
      </c>
      <c r="E1778" s="78" t="s">
        <v>107</v>
      </c>
      <c r="F1778" s="83"/>
    </row>
    <row r="1779" spans="2:6" x14ac:dyDescent="0.2">
      <c r="B1779" s="122" t="s">
        <v>31</v>
      </c>
      <c r="C1779" s="83" t="s">
        <v>92</v>
      </c>
      <c r="D1779" s="78" t="s">
        <v>13</v>
      </c>
      <c r="E1779" s="78" t="s">
        <v>107</v>
      </c>
      <c r="F1779" s="83"/>
    </row>
    <row r="1780" spans="2:6" x14ac:dyDescent="0.2">
      <c r="B1780" s="122" t="s">
        <v>32</v>
      </c>
      <c r="C1780" s="83" t="s">
        <v>92</v>
      </c>
      <c r="D1780" s="78" t="s">
        <v>13</v>
      </c>
      <c r="E1780" s="78" t="s">
        <v>107</v>
      </c>
      <c r="F1780" s="83"/>
    </row>
    <row r="1781" spans="2:6" x14ac:dyDescent="0.2">
      <c r="B1781" s="122" t="s">
        <v>33</v>
      </c>
      <c r="C1781" s="83" t="s">
        <v>92</v>
      </c>
      <c r="D1781" s="78" t="s">
        <v>13</v>
      </c>
      <c r="E1781" s="78" t="s">
        <v>107</v>
      </c>
      <c r="F1781" s="83"/>
    </row>
    <row r="1782" spans="2:6" x14ac:dyDescent="0.2">
      <c r="B1782" s="122" t="s">
        <v>34</v>
      </c>
      <c r="C1782" s="83" t="s">
        <v>92</v>
      </c>
      <c r="D1782" s="78" t="s">
        <v>13</v>
      </c>
      <c r="E1782" s="78" t="s">
        <v>107</v>
      </c>
      <c r="F1782" s="83"/>
    </row>
    <row r="1783" spans="2:6" x14ac:dyDescent="0.2">
      <c r="B1783" s="121" t="s">
        <v>26</v>
      </c>
      <c r="C1783" s="83" t="s">
        <v>93</v>
      </c>
      <c r="D1783" s="78" t="s">
        <v>13</v>
      </c>
      <c r="E1783" s="78" t="s">
        <v>108</v>
      </c>
      <c r="F1783" s="83"/>
    </row>
    <row r="1784" spans="2:6" x14ac:dyDescent="0.2">
      <c r="B1784" s="122" t="s">
        <v>27</v>
      </c>
      <c r="C1784" s="83" t="s">
        <v>93</v>
      </c>
      <c r="D1784" s="78" t="s">
        <v>13</v>
      </c>
      <c r="E1784" s="78" t="s">
        <v>108</v>
      </c>
      <c r="F1784" s="83"/>
    </row>
    <row r="1785" spans="2:6" x14ac:dyDescent="0.2">
      <c r="B1785" s="122" t="s">
        <v>78</v>
      </c>
      <c r="C1785" s="83" t="s">
        <v>93</v>
      </c>
      <c r="D1785" s="78" t="s">
        <v>13</v>
      </c>
      <c r="E1785" s="78" t="s">
        <v>108</v>
      </c>
      <c r="F1785" s="83"/>
    </row>
    <row r="1786" spans="2:6" x14ac:dyDescent="0.2">
      <c r="B1786" s="122" t="s">
        <v>28</v>
      </c>
      <c r="C1786" s="83" t="s">
        <v>93</v>
      </c>
      <c r="D1786" s="78" t="s">
        <v>13</v>
      </c>
      <c r="E1786" s="78" t="s">
        <v>108</v>
      </c>
      <c r="F1786" s="83"/>
    </row>
    <row r="1787" spans="2:6" x14ac:dyDescent="0.2">
      <c r="B1787" s="122" t="s">
        <v>29</v>
      </c>
      <c r="C1787" s="83" t="s">
        <v>93</v>
      </c>
      <c r="D1787" s="78" t="s">
        <v>13</v>
      </c>
      <c r="E1787" s="78" t="s">
        <v>108</v>
      </c>
      <c r="F1787" s="83"/>
    </row>
    <row r="1788" spans="2:6" x14ac:dyDescent="0.2">
      <c r="B1788" s="122" t="s">
        <v>30</v>
      </c>
      <c r="C1788" s="83" t="s">
        <v>93</v>
      </c>
      <c r="D1788" s="78" t="s">
        <v>13</v>
      </c>
      <c r="E1788" s="78" t="s">
        <v>108</v>
      </c>
      <c r="F1788" s="83"/>
    </row>
    <row r="1789" spans="2:6" x14ac:dyDescent="0.2">
      <c r="B1789" s="122" t="s">
        <v>31</v>
      </c>
      <c r="C1789" s="83" t="s">
        <v>93</v>
      </c>
      <c r="D1789" s="78" t="s">
        <v>13</v>
      </c>
      <c r="E1789" s="78" t="s">
        <v>108</v>
      </c>
      <c r="F1789" s="83"/>
    </row>
    <row r="1790" spans="2:6" x14ac:dyDescent="0.2">
      <c r="B1790" s="122" t="s">
        <v>32</v>
      </c>
      <c r="C1790" s="83" t="s">
        <v>93</v>
      </c>
      <c r="D1790" s="78" t="s">
        <v>13</v>
      </c>
      <c r="E1790" s="78" t="s">
        <v>108</v>
      </c>
      <c r="F1790" s="83"/>
    </row>
    <row r="1791" spans="2:6" x14ac:dyDescent="0.2">
      <c r="B1791" s="122" t="s">
        <v>33</v>
      </c>
      <c r="C1791" s="83" t="s">
        <v>93</v>
      </c>
      <c r="D1791" s="78" t="s">
        <v>13</v>
      </c>
      <c r="E1791" s="78" t="s">
        <v>108</v>
      </c>
      <c r="F1791" s="83"/>
    </row>
    <row r="1792" spans="2:6" x14ac:dyDescent="0.2">
      <c r="B1792" s="122" t="s">
        <v>34</v>
      </c>
      <c r="C1792" s="83" t="s">
        <v>93</v>
      </c>
      <c r="D1792" s="78" t="s">
        <v>13</v>
      </c>
      <c r="E1792" s="78" t="s">
        <v>108</v>
      </c>
      <c r="F1792" s="83"/>
    </row>
    <row r="1793" spans="2:6" x14ac:dyDescent="0.2">
      <c r="B1793" s="121" t="s">
        <v>26</v>
      </c>
      <c r="C1793" s="83" t="s">
        <v>94</v>
      </c>
      <c r="D1793" s="78" t="s">
        <v>13</v>
      </c>
      <c r="E1793" s="78" t="s">
        <v>109</v>
      </c>
      <c r="F1793" s="83"/>
    </row>
    <row r="1794" spans="2:6" x14ac:dyDescent="0.2">
      <c r="B1794" s="122" t="s">
        <v>27</v>
      </c>
      <c r="C1794" s="83" t="s">
        <v>94</v>
      </c>
      <c r="D1794" s="78" t="s">
        <v>13</v>
      </c>
      <c r="E1794" s="78" t="s">
        <v>109</v>
      </c>
      <c r="F1794" s="83"/>
    </row>
    <row r="1795" spans="2:6" x14ac:dyDescent="0.2">
      <c r="B1795" s="122" t="s">
        <v>78</v>
      </c>
      <c r="C1795" s="83" t="s">
        <v>95</v>
      </c>
      <c r="D1795" s="78" t="s">
        <v>13</v>
      </c>
      <c r="E1795" s="78" t="s">
        <v>110</v>
      </c>
      <c r="F1795" s="83"/>
    </row>
    <row r="1796" spans="2:6" x14ac:dyDescent="0.2">
      <c r="B1796" s="122" t="s">
        <v>28</v>
      </c>
      <c r="C1796" s="83" t="s">
        <v>95</v>
      </c>
      <c r="D1796" s="78" t="s">
        <v>13</v>
      </c>
      <c r="E1796" s="78" t="s">
        <v>110</v>
      </c>
      <c r="F1796" s="83"/>
    </row>
    <row r="1797" spans="2:6" x14ac:dyDescent="0.2">
      <c r="B1797" s="122" t="s">
        <v>29</v>
      </c>
      <c r="C1797" s="83" t="s">
        <v>95</v>
      </c>
      <c r="D1797" s="78" t="s">
        <v>13</v>
      </c>
      <c r="E1797" s="78" t="s">
        <v>110</v>
      </c>
      <c r="F1797" s="83"/>
    </row>
    <row r="1798" spans="2:6" x14ac:dyDescent="0.2">
      <c r="B1798" s="122" t="s">
        <v>30</v>
      </c>
      <c r="C1798" s="83" t="s">
        <v>95</v>
      </c>
      <c r="D1798" s="78" t="s">
        <v>13</v>
      </c>
      <c r="E1798" s="78" t="s">
        <v>110</v>
      </c>
      <c r="F1798" s="83"/>
    </row>
    <row r="1799" spans="2:6" x14ac:dyDescent="0.2">
      <c r="B1799" s="122" t="s">
        <v>31</v>
      </c>
      <c r="C1799" s="83" t="s">
        <v>95</v>
      </c>
      <c r="D1799" s="78" t="s">
        <v>13</v>
      </c>
      <c r="E1799" s="78" t="s">
        <v>110</v>
      </c>
      <c r="F1799" s="83"/>
    </row>
    <row r="1800" spans="2:6" x14ac:dyDescent="0.2">
      <c r="B1800" s="122" t="s">
        <v>32</v>
      </c>
      <c r="C1800" s="83" t="s">
        <v>95</v>
      </c>
      <c r="D1800" s="78" t="s">
        <v>13</v>
      </c>
      <c r="E1800" s="78" t="s">
        <v>110</v>
      </c>
      <c r="F1800" s="83"/>
    </row>
    <row r="1801" spans="2:6" x14ac:dyDescent="0.2">
      <c r="B1801" s="122" t="s">
        <v>33</v>
      </c>
      <c r="C1801" s="83" t="s">
        <v>95</v>
      </c>
      <c r="D1801" s="78" t="s">
        <v>13</v>
      </c>
      <c r="E1801" s="78" t="s">
        <v>110</v>
      </c>
      <c r="F1801" s="83"/>
    </row>
    <row r="1802" spans="2:6" x14ac:dyDescent="0.2">
      <c r="B1802" s="122" t="s">
        <v>34</v>
      </c>
      <c r="C1802" s="83" t="s">
        <v>95</v>
      </c>
      <c r="D1802" s="78" t="s">
        <v>13</v>
      </c>
      <c r="E1802" s="78" t="s">
        <v>110</v>
      </c>
      <c r="F1802" s="83"/>
    </row>
    <row r="1803" spans="2:6" x14ac:dyDescent="0.2">
      <c r="B1803" s="121" t="s">
        <v>26</v>
      </c>
      <c r="C1803" s="83" t="s">
        <v>81</v>
      </c>
      <c r="D1803" s="78" t="s">
        <v>14</v>
      </c>
      <c r="E1803" s="78" t="s">
        <v>111</v>
      </c>
      <c r="F1803" s="83">
        <v>1</v>
      </c>
    </row>
    <row r="1804" spans="2:6" x14ac:dyDescent="0.2">
      <c r="B1804" s="122" t="s">
        <v>27</v>
      </c>
      <c r="C1804" s="83" t="s">
        <v>81</v>
      </c>
      <c r="D1804" s="78" t="s">
        <v>14</v>
      </c>
      <c r="E1804" s="78" t="s">
        <v>111</v>
      </c>
      <c r="F1804" s="83">
        <v>1</v>
      </c>
    </row>
    <row r="1805" spans="2:6" x14ac:dyDescent="0.2">
      <c r="B1805" s="122" t="s">
        <v>78</v>
      </c>
      <c r="C1805" s="83" t="s">
        <v>81</v>
      </c>
      <c r="D1805" s="78" t="s">
        <v>14</v>
      </c>
      <c r="E1805" s="78" t="s">
        <v>111</v>
      </c>
      <c r="F1805" s="83">
        <v>1</v>
      </c>
    </row>
    <row r="1806" spans="2:6" x14ac:dyDescent="0.2">
      <c r="B1806" s="122" t="s">
        <v>28</v>
      </c>
      <c r="C1806" s="83" t="s">
        <v>81</v>
      </c>
      <c r="D1806" s="78" t="s">
        <v>14</v>
      </c>
      <c r="E1806" s="78" t="s">
        <v>111</v>
      </c>
      <c r="F1806" s="83">
        <v>1</v>
      </c>
    </row>
    <row r="1807" spans="2:6" x14ac:dyDescent="0.2">
      <c r="B1807" s="122" t="s">
        <v>29</v>
      </c>
      <c r="C1807" s="83" t="s">
        <v>81</v>
      </c>
      <c r="D1807" s="78" t="s">
        <v>14</v>
      </c>
      <c r="E1807" s="78" t="s">
        <v>111</v>
      </c>
      <c r="F1807" s="83">
        <v>1</v>
      </c>
    </row>
    <row r="1808" spans="2:6" x14ac:dyDescent="0.2">
      <c r="B1808" s="122" t="s">
        <v>30</v>
      </c>
      <c r="C1808" s="83" t="s">
        <v>81</v>
      </c>
      <c r="D1808" s="78" t="s">
        <v>14</v>
      </c>
      <c r="E1808" s="78" t="s">
        <v>111</v>
      </c>
      <c r="F1808" s="83">
        <v>1</v>
      </c>
    </row>
    <row r="1809" spans="2:6" x14ac:dyDescent="0.2">
      <c r="B1809" s="122" t="s">
        <v>31</v>
      </c>
      <c r="C1809" s="83" t="s">
        <v>81</v>
      </c>
      <c r="D1809" s="78" t="s">
        <v>14</v>
      </c>
      <c r="E1809" s="78" t="s">
        <v>111</v>
      </c>
      <c r="F1809" s="83">
        <v>1</v>
      </c>
    </row>
    <row r="1810" spans="2:6" x14ac:dyDescent="0.2">
      <c r="B1810" s="122" t="s">
        <v>32</v>
      </c>
      <c r="C1810" s="83" t="s">
        <v>81</v>
      </c>
      <c r="D1810" s="78" t="s">
        <v>14</v>
      </c>
      <c r="E1810" s="78" t="s">
        <v>111</v>
      </c>
      <c r="F1810" s="83">
        <v>1</v>
      </c>
    </row>
    <row r="1811" spans="2:6" x14ac:dyDescent="0.2">
      <c r="B1811" s="122" t="s">
        <v>33</v>
      </c>
      <c r="C1811" s="83" t="s">
        <v>81</v>
      </c>
      <c r="D1811" s="78" t="s">
        <v>14</v>
      </c>
      <c r="E1811" s="78" t="s">
        <v>111</v>
      </c>
      <c r="F1811" s="83">
        <v>1</v>
      </c>
    </row>
    <row r="1812" spans="2:6" x14ac:dyDescent="0.2">
      <c r="B1812" s="122" t="s">
        <v>34</v>
      </c>
      <c r="C1812" s="83" t="s">
        <v>81</v>
      </c>
      <c r="D1812" s="78" t="s">
        <v>14</v>
      </c>
      <c r="E1812" s="78" t="s">
        <v>111</v>
      </c>
      <c r="F1812" s="83">
        <v>1</v>
      </c>
    </row>
    <row r="1813" spans="2:6" x14ac:dyDescent="0.2">
      <c r="B1813" s="121" t="s">
        <v>26</v>
      </c>
      <c r="C1813" s="83" t="s">
        <v>82</v>
      </c>
      <c r="D1813" s="78" t="s">
        <v>14</v>
      </c>
      <c r="E1813" s="78" t="s">
        <v>112</v>
      </c>
      <c r="F1813" s="83">
        <v>1</v>
      </c>
    </row>
    <row r="1814" spans="2:6" x14ac:dyDescent="0.2">
      <c r="B1814" s="122" t="s">
        <v>27</v>
      </c>
      <c r="C1814" s="83" t="s">
        <v>82</v>
      </c>
      <c r="D1814" s="78" t="s">
        <v>14</v>
      </c>
      <c r="E1814" s="78" t="s">
        <v>112</v>
      </c>
      <c r="F1814" s="83">
        <v>1</v>
      </c>
    </row>
    <row r="1815" spans="2:6" x14ac:dyDescent="0.2">
      <c r="B1815" s="122" t="s">
        <v>78</v>
      </c>
      <c r="C1815" s="83" t="s">
        <v>82</v>
      </c>
      <c r="D1815" s="78" t="s">
        <v>14</v>
      </c>
      <c r="E1815" s="78" t="s">
        <v>112</v>
      </c>
      <c r="F1815" s="83">
        <v>1</v>
      </c>
    </row>
    <row r="1816" spans="2:6" x14ac:dyDescent="0.2">
      <c r="B1816" s="122" t="s">
        <v>28</v>
      </c>
      <c r="C1816" s="83" t="s">
        <v>82</v>
      </c>
      <c r="D1816" s="78" t="s">
        <v>14</v>
      </c>
      <c r="E1816" s="78" t="s">
        <v>112</v>
      </c>
      <c r="F1816" s="83">
        <v>1</v>
      </c>
    </row>
    <row r="1817" spans="2:6" x14ac:dyDescent="0.2">
      <c r="B1817" s="122" t="s">
        <v>29</v>
      </c>
      <c r="C1817" s="83" t="s">
        <v>82</v>
      </c>
      <c r="D1817" s="78" t="s">
        <v>14</v>
      </c>
      <c r="E1817" s="78" t="s">
        <v>112</v>
      </c>
      <c r="F1817" s="83">
        <v>1</v>
      </c>
    </row>
    <row r="1818" spans="2:6" x14ac:dyDescent="0.2">
      <c r="B1818" s="122" t="s">
        <v>30</v>
      </c>
      <c r="C1818" s="83" t="s">
        <v>82</v>
      </c>
      <c r="D1818" s="78" t="s">
        <v>14</v>
      </c>
      <c r="E1818" s="78" t="s">
        <v>112</v>
      </c>
      <c r="F1818" s="83">
        <v>1</v>
      </c>
    </row>
    <row r="1819" spans="2:6" x14ac:dyDescent="0.2">
      <c r="B1819" s="122" t="s">
        <v>31</v>
      </c>
      <c r="C1819" s="83" t="s">
        <v>82</v>
      </c>
      <c r="D1819" s="78" t="s">
        <v>14</v>
      </c>
      <c r="E1819" s="78" t="s">
        <v>112</v>
      </c>
      <c r="F1819" s="83">
        <v>1</v>
      </c>
    </row>
    <row r="1820" spans="2:6" x14ac:dyDescent="0.2">
      <c r="B1820" s="122" t="s">
        <v>32</v>
      </c>
      <c r="C1820" s="83" t="s">
        <v>82</v>
      </c>
      <c r="D1820" s="78" t="s">
        <v>14</v>
      </c>
      <c r="E1820" s="78" t="s">
        <v>112</v>
      </c>
      <c r="F1820" s="83">
        <v>1</v>
      </c>
    </row>
    <row r="1821" spans="2:6" x14ac:dyDescent="0.2">
      <c r="B1821" s="122" t="s">
        <v>33</v>
      </c>
      <c r="C1821" s="83" t="s">
        <v>82</v>
      </c>
      <c r="D1821" s="78" t="s">
        <v>14</v>
      </c>
      <c r="E1821" s="78" t="s">
        <v>112</v>
      </c>
      <c r="F1821" s="83">
        <v>1</v>
      </c>
    </row>
    <row r="1822" spans="2:6" x14ac:dyDescent="0.2">
      <c r="B1822" s="122" t="s">
        <v>34</v>
      </c>
      <c r="C1822" s="83" t="s">
        <v>82</v>
      </c>
      <c r="D1822" s="78" t="s">
        <v>14</v>
      </c>
      <c r="E1822" s="78" t="s">
        <v>112</v>
      </c>
      <c r="F1822" s="83">
        <v>1</v>
      </c>
    </row>
    <row r="1823" spans="2:6" x14ac:dyDescent="0.2">
      <c r="B1823" s="121" t="s">
        <v>26</v>
      </c>
      <c r="C1823" s="83" t="s">
        <v>84</v>
      </c>
      <c r="D1823" s="78" t="s">
        <v>14</v>
      </c>
      <c r="E1823" s="78" t="s">
        <v>113</v>
      </c>
      <c r="F1823" s="83"/>
    </row>
    <row r="1824" spans="2:6" x14ac:dyDescent="0.2">
      <c r="B1824" s="122" t="s">
        <v>27</v>
      </c>
      <c r="C1824" s="83" t="s">
        <v>84</v>
      </c>
      <c r="D1824" s="78" t="s">
        <v>14</v>
      </c>
      <c r="E1824" s="78" t="s">
        <v>113</v>
      </c>
      <c r="F1824" s="83"/>
    </row>
    <row r="1825" spans="2:6" x14ac:dyDescent="0.2">
      <c r="B1825" s="122" t="s">
        <v>78</v>
      </c>
      <c r="C1825" s="83" t="s">
        <v>84</v>
      </c>
      <c r="D1825" s="78" t="s">
        <v>14</v>
      </c>
      <c r="E1825" s="78" t="s">
        <v>113</v>
      </c>
      <c r="F1825" s="83"/>
    </row>
    <row r="1826" spans="2:6" x14ac:dyDescent="0.2">
      <c r="B1826" s="122" t="s">
        <v>28</v>
      </c>
      <c r="C1826" s="83" t="s">
        <v>84</v>
      </c>
      <c r="D1826" s="78" t="s">
        <v>14</v>
      </c>
      <c r="E1826" s="78" t="s">
        <v>113</v>
      </c>
      <c r="F1826" s="83"/>
    </row>
    <row r="1827" spans="2:6" x14ac:dyDescent="0.2">
      <c r="B1827" s="122" t="s">
        <v>29</v>
      </c>
      <c r="C1827" s="83" t="s">
        <v>84</v>
      </c>
      <c r="D1827" s="78" t="s">
        <v>14</v>
      </c>
      <c r="E1827" s="78" t="s">
        <v>113</v>
      </c>
      <c r="F1827" s="83"/>
    </row>
    <row r="1828" spans="2:6" x14ac:dyDescent="0.2">
      <c r="B1828" s="122" t="s">
        <v>30</v>
      </c>
      <c r="C1828" s="83" t="s">
        <v>84</v>
      </c>
      <c r="D1828" s="78" t="s">
        <v>14</v>
      </c>
      <c r="E1828" s="78" t="s">
        <v>113</v>
      </c>
      <c r="F1828" s="83"/>
    </row>
    <row r="1829" spans="2:6" x14ac:dyDescent="0.2">
      <c r="B1829" s="122" t="s">
        <v>31</v>
      </c>
      <c r="C1829" s="83" t="s">
        <v>84</v>
      </c>
      <c r="D1829" s="78" t="s">
        <v>14</v>
      </c>
      <c r="E1829" s="78" t="s">
        <v>113</v>
      </c>
      <c r="F1829" s="83"/>
    </row>
    <row r="1830" spans="2:6" x14ac:dyDescent="0.2">
      <c r="B1830" s="122" t="s">
        <v>32</v>
      </c>
      <c r="C1830" s="83" t="s">
        <v>84</v>
      </c>
      <c r="D1830" s="78" t="s">
        <v>14</v>
      </c>
      <c r="E1830" s="78" t="s">
        <v>113</v>
      </c>
      <c r="F1830" s="83"/>
    </row>
    <row r="1831" spans="2:6" x14ac:dyDescent="0.2">
      <c r="B1831" s="122" t="s">
        <v>33</v>
      </c>
      <c r="C1831" s="83" t="s">
        <v>84</v>
      </c>
      <c r="D1831" s="78" t="s">
        <v>14</v>
      </c>
      <c r="E1831" s="78" t="s">
        <v>113</v>
      </c>
      <c r="F1831" s="83"/>
    </row>
    <row r="1832" spans="2:6" x14ac:dyDescent="0.2">
      <c r="B1832" s="122" t="s">
        <v>34</v>
      </c>
      <c r="C1832" s="83" t="s">
        <v>84</v>
      </c>
      <c r="D1832" s="78" t="s">
        <v>14</v>
      </c>
      <c r="E1832" s="78" t="s">
        <v>113</v>
      </c>
      <c r="F1832" s="83"/>
    </row>
    <row r="1833" spans="2:6" x14ac:dyDescent="0.2">
      <c r="B1833" s="121" t="s">
        <v>26</v>
      </c>
      <c r="C1833" s="83" t="s">
        <v>85</v>
      </c>
      <c r="D1833" s="78" t="s">
        <v>14</v>
      </c>
      <c r="E1833" s="78" t="s">
        <v>114</v>
      </c>
      <c r="F1833" s="83"/>
    </row>
    <row r="1834" spans="2:6" x14ac:dyDescent="0.2">
      <c r="B1834" s="122" t="s">
        <v>27</v>
      </c>
      <c r="C1834" s="83" t="s">
        <v>85</v>
      </c>
      <c r="D1834" s="78" t="s">
        <v>14</v>
      </c>
      <c r="E1834" s="78" t="s">
        <v>114</v>
      </c>
      <c r="F1834" s="83"/>
    </row>
    <row r="1835" spans="2:6" x14ac:dyDescent="0.2">
      <c r="B1835" s="122" t="s">
        <v>78</v>
      </c>
      <c r="C1835" s="83" t="s">
        <v>85</v>
      </c>
      <c r="D1835" s="78" t="s">
        <v>14</v>
      </c>
      <c r="E1835" s="78" t="s">
        <v>114</v>
      </c>
      <c r="F1835" s="83"/>
    </row>
    <row r="1836" spans="2:6" x14ac:dyDescent="0.2">
      <c r="B1836" s="122" t="s">
        <v>28</v>
      </c>
      <c r="C1836" s="83" t="s">
        <v>85</v>
      </c>
      <c r="D1836" s="78" t="s">
        <v>14</v>
      </c>
      <c r="E1836" s="78" t="s">
        <v>114</v>
      </c>
      <c r="F1836" s="83"/>
    </row>
    <row r="1837" spans="2:6" x14ac:dyDescent="0.2">
      <c r="B1837" s="122" t="s">
        <v>29</v>
      </c>
      <c r="C1837" s="83" t="s">
        <v>85</v>
      </c>
      <c r="D1837" s="78" t="s">
        <v>14</v>
      </c>
      <c r="E1837" s="78" t="s">
        <v>114</v>
      </c>
      <c r="F1837" s="83"/>
    </row>
    <row r="1838" spans="2:6" x14ac:dyDescent="0.2">
      <c r="B1838" s="122" t="s">
        <v>30</v>
      </c>
      <c r="C1838" s="83" t="s">
        <v>85</v>
      </c>
      <c r="D1838" s="78" t="s">
        <v>14</v>
      </c>
      <c r="E1838" s="78" t="s">
        <v>114</v>
      </c>
      <c r="F1838" s="83"/>
    </row>
    <row r="1839" spans="2:6" x14ac:dyDescent="0.2">
      <c r="B1839" s="122" t="s">
        <v>31</v>
      </c>
      <c r="C1839" s="83" t="s">
        <v>85</v>
      </c>
      <c r="D1839" s="78" t="s">
        <v>14</v>
      </c>
      <c r="E1839" s="78" t="s">
        <v>114</v>
      </c>
      <c r="F1839" s="83"/>
    </row>
    <row r="1840" spans="2:6" x14ac:dyDescent="0.2">
      <c r="B1840" s="122" t="s">
        <v>32</v>
      </c>
      <c r="C1840" s="83" t="s">
        <v>85</v>
      </c>
      <c r="D1840" s="78" t="s">
        <v>14</v>
      </c>
      <c r="E1840" s="78" t="s">
        <v>114</v>
      </c>
      <c r="F1840" s="83"/>
    </row>
    <row r="1841" spans="2:6" x14ac:dyDescent="0.2">
      <c r="B1841" s="122" t="s">
        <v>33</v>
      </c>
      <c r="C1841" s="83" t="s">
        <v>85</v>
      </c>
      <c r="D1841" s="78" t="s">
        <v>14</v>
      </c>
      <c r="E1841" s="78" t="s">
        <v>114</v>
      </c>
      <c r="F1841" s="83"/>
    </row>
    <row r="1842" spans="2:6" x14ac:dyDescent="0.2">
      <c r="B1842" s="122" t="s">
        <v>34</v>
      </c>
      <c r="C1842" s="83" t="s">
        <v>85</v>
      </c>
      <c r="D1842" s="78" t="s">
        <v>14</v>
      </c>
      <c r="E1842" s="78" t="s">
        <v>114</v>
      </c>
      <c r="F1842" s="83"/>
    </row>
    <row r="1843" spans="2:6" x14ac:dyDescent="0.2">
      <c r="B1843" s="121" t="s">
        <v>26</v>
      </c>
      <c r="C1843" s="83" t="s">
        <v>86</v>
      </c>
      <c r="D1843" s="78" t="s">
        <v>14</v>
      </c>
      <c r="E1843" s="78" t="s">
        <v>115</v>
      </c>
      <c r="F1843" s="83"/>
    </row>
    <row r="1844" spans="2:6" x14ac:dyDescent="0.2">
      <c r="B1844" s="122" t="s">
        <v>27</v>
      </c>
      <c r="C1844" s="83" t="s">
        <v>86</v>
      </c>
      <c r="D1844" s="78" t="s">
        <v>14</v>
      </c>
      <c r="E1844" s="78" t="s">
        <v>115</v>
      </c>
      <c r="F1844" s="83"/>
    </row>
    <row r="1845" spans="2:6" x14ac:dyDescent="0.2">
      <c r="B1845" s="122" t="s">
        <v>78</v>
      </c>
      <c r="C1845" s="83" t="s">
        <v>86</v>
      </c>
      <c r="D1845" s="78" t="s">
        <v>14</v>
      </c>
      <c r="E1845" s="78" t="s">
        <v>115</v>
      </c>
      <c r="F1845" s="83"/>
    </row>
    <row r="1846" spans="2:6" x14ac:dyDescent="0.2">
      <c r="B1846" s="122" t="s">
        <v>28</v>
      </c>
      <c r="C1846" s="83" t="s">
        <v>86</v>
      </c>
      <c r="D1846" s="78" t="s">
        <v>14</v>
      </c>
      <c r="E1846" s="78" t="s">
        <v>115</v>
      </c>
      <c r="F1846" s="83"/>
    </row>
    <row r="1847" spans="2:6" x14ac:dyDescent="0.2">
      <c r="B1847" s="122" t="s">
        <v>29</v>
      </c>
      <c r="C1847" s="83" t="s">
        <v>86</v>
      </c>
      <c r="D1847" s="78" t="s">
        <v>14</v>
      </c>
      <c r="E1847" s="78" t="s">
        <v>115</v>
      </c>
      <c r="F1847" s="83"/>
    </row>
    <row r="1848" spans="2:6" x14ac:dyDescent="0.2">
      <c r="B1848" s="122" t="s">
        <v>30</v>
      </c>
      <c r="C1848" s="83" t="s">
        <v>86</v>
      </c>
      <c r="D1848" s="78" t="s">
        <v>14</v>
      </c>
      <c r="E1848" s="78" t="s">
        <v>115</v>
      </c>
      <c r="F1848" s="83"/>
    </row>
    <row r="1849" spans="2:6" x14ac:dyDescent="0.2">
      <c r="B1849" s="122" t="s">
        <v>31</v>
      </c>
      <c r="C1849" s="83" t="s">
        <v>86</v>
      </c>
      <c r="D1849" s="78" t="s">
        <v>14</v>
      </c>
      <c r="E1849" s="78" t="s">
        <v>115</v>
      </c>
      <c r="F1849" s="83"/>
    </row>
    <row r="1850" spans="2:6" x14ac:dyDescent="0.2">
      <c r="B1850" s="122" t="s">
        <v>32</v>
      </c>
      <c r="C1850" s="83" t="s">
        <v>86</v>
      </c>
      <c r="D1850" s="78" t="s">
        <v>14</v>
      </c>
      <c r="E1850" s="78" t="s">
        <v>115</v>
      </c>
      <c r="F1850" s="83"/>
    </row>
    <row r="1851" spans="2:6" x14ac:dyDescent="0.2">
      <c r="B1851" s="122" t="s">
        <v>33</v>
      </c>
      <c r="C1851" s="83" t="s">
        <v>86</v>
      </c>
      <c r="D1851" s="78" t="s">
        <v>14</v>
      </c>
      <c r="E1851" s="78" t="s">
        <v>115</v>
      </c>
      <c r="F1851" s="83"/>
    </row>
    <row r="1852" spans="2:6" x14ac:dyDescent="0.2">
      <c r="B1852" s="122" t="s">
        <v>34</v>
      </c>
      <c r="C1852" s="83" t="s">
        <v>86</v>
      </c>
      <c r="D1852" s="78" t="s">
        <v>14</v>
      </c>
      <c r="E1852" s="78" t="s">
        <v>115</v>
      </c>
      <c r="F1852" s="83"/>
    </row>
    <row r="1853" spans="2:6" x14ac:dyDescent="0.2">
      <c r="B1853" s="121" t="s">
        <v>26</v>
      </c>
      <c r="C1853" s="83" t="s">
        <v>87</v>
      </c>
      <c r="D1853" s="78" t="s">
        <v>14</v>
      </c>
      <c r="E1853" s="78" t="s">
        <v>116</v>
      </c>
      <c r="F1853" s="83"/>
    </row>
    <row r="1854" spans="2:6" x14ac:dyDescent="0.2">
      <c r="B1854" s="122" t="s">
        <v>27</v>
      </c>
      <c r="C1854" s="83" t="s">
        <v>87</v>
      </c>
      <c r="D1854" s="78" t="s">
        <v>14</v>
      </c>
      <c r="E1854" s="78" t="s">
        <v>116</v>
      </c>
      <c r="F1854" s="83"/>
    </row>
    <row r="1855" spans="2:6" x14ac:dyDescent="0.2">
      <c r="B1855" s="122" t="s">
        <v>78</v>
      </c>
      <c r="C1855" s="83" t="s">
        <v>87</v>
      </c>
      <c r="D1855" s="78" t="s">
        <v>14</v>
      </c>
      <c r="E1855" s="78" t="s">
        <v>116</v>
      </c>
      <c r="F1855" s="83"/>
    </row>
    <row r="1856" spans="2:6" x14ac:dyDescent="0.2">
      <c r="B1856" s="122" t="s">
        <v>28</v>
      </c>
      <c r="C1856" s="83" t="s">
        <v>87</v>
      </c>
      <c r="D1856" s="78" t="s">
        <v>14</v>
      </c>
      <c r="E1856" s="78" t="s">
        <v>116</v>
      </c>
      <c r="F1856" s="83"/>
    </row>
    <row r="1857" spans="2:6" x14ac:dyDescent="0.2">
      <c r="B1857" s="122" t="s">
        <v>29</v>
      </c>
      <c r="C1857" s="83" t="s">
        <v>87</v>
      </c>
      <c r="D1857" s="78" t="s">
        <v>14</v>
      </c>
      <c r="E1857" s="78" t="s">
        <v>116</v>
      </c>
      <c r="F1857" s="83"/>
    </row>
    <row r="1858" spans="2:6" x14ac:dyDescent="0.2">
      <c r="B1858" s="122" t="s">
        <v>30</v>
      </c>
      <c r="C1858" s="83" t="s">
        <v>87</v>
      </c>
      <c r="D1858" s="78" t="s">
        <v>14</v>
      </c>
      <c r="E1858" s="78" t="s">
        <v>116</v>
      </c>
      <c r="F1858" s="83"/>
    </row>
    <row r="1859" spans="2:6" x14ac:dyDescent="0.2">
      <c r="B1859" s="122" t="s">
        <v>31</v>
      </c>
      <c r="C1859" s="83" t="s">
        <v>87</v>
      </c>
      <c r="D1859" s="78" t="s">
        <v>14</v>
      </c>
      <c r="E1859" s="78" t="s">
        <v>116</v>
      </c>
      <c r="F1859" s="83"/>
    </row>
    <row r="1860" spans="2:6" x14ac:dyDescent="0.2">
      <c r="B1860" s="122" t="s">
        <v>32</v>
      </c>
      <c r="C1860" s="83" t="s">
        <v>87</v>
      </c>
      <c r="D1860" s="78" t="s">
        <v>14</v>
      </c>
      <c r="E1860" s="78" t="s">
        <v>116</v>
      </c>
      <c r="F1860" s="83"/>
    </row>
    <row r="1861" spans="2:6" x14ac:dyDescent="0.2">
      <c r="B1861" s="122" t="s">
        <v>33</v>
      </c>
      <c r="C1861" s="83" t="s">
        <v>87</v>
      </c>
      <c r="D1861" s="78" t="s">
        <v>14</v>
      </c>
      <c r="E1861" s="78" t="s">
        <v>116</v>
      </c>
      <c r="F1861" s="83"/>
    </row>
    <row r="1862" spans="2:6" x14ac:dyDescent="0.2">
      <c r="B1862" s="122" t="s">
        <v>34</v>
      </c>
      <c r="C1862" s="83" t="s">
        <v>87</v>
      </c>
      <c r="D1862" s="78" t="s">
        <v>14</v>
      </c>
      <c r="E1862" s="78" t="s">
        <v>116</v>
      </c>
      <c r="F1862" s="83"/>
    </row>
    <row r="1863" spans="2:6" x14ac:dyDescent="0.2">
      <c r="B1863" s="121" t="s">
        <v>26</v>
      </c>
      <c r="C1863" s="83" t="s">
        <v>88</v>
      </c>
      <c r="D1863" s="78" t="s">
        <v>14</v>
      </c>
      <c r="E1863" s="78" t="s">
        <v>117</v>
      </c>
      <c r="F1863" s="83"/>
    </row>
    <row r="1864" spans="2:6" x14ac:dyDescent="0.2">
      <c r="B1864" s="122" t="s">
        <v>27</v>
      </c>
      <c r="C1864" s="83" t="s">
        <v>88</v>
      </c>
      <c r="D1864" s="78" t="s">
        <v>14</v>
      </c>
      <c r="E1864" s="78" t="s">
        <v>117</v>
      </c>
      <c r="F1864" s="83"/>
    </row>
    <row r="1865" spans="2:6" x14ac:dyDescent="0.2">
      <c r="B1865" s="122" t="s">
        <v>78</v>
      </c>
      <c r="C1865" s="83" t="s">
        <v>88</v>
      </c>
      <c r="D1865" s="78" t="s">
        <v>14</v>
      </c>
      <c r="E1865" s="78" t="s">
        <v>117</v>
      </c>
      <c r="F1865" s="83"/>
    </row>
    <row r="1866" spans="2:6" x14ac:dyDescent="0.2">
      <c r="B1866" s="122" t="s">
        <v>28</v>
      </c>
      <c r="C1866" s="83" t="s">
        <v>88</v>
      </c>
      <c r="D1866" s="78" t="s">
        <v>14</v>
      </c>
      <c r="E1866" s="78" t="s">
        <v>117</v>
      </c>
      <c r="F1866" s="83"/>
    </row>
    <row r="1867" spans="2:6" x14ac:dyDescent="0.2">
      <c r="B1867" s="122" t="s">
        <v>29</v>
      </c>
      <c r="C1867" s="83" t="s">
        <v>88</v>
      </c>
      <c r="D1867" s="78" t="s">
        <v>14</v>
      </c>
      <c r="E1867" s="78" t="s">
        <v>117</v>
      </c>
      <c r="F1867" s="83"/>
    </row>
    <row r="1868" spans="2:6" x14ac:dyDescent="0.2">
      <c r="B1868" s="122" t="s">
        <v>30</v>
      </c>
      <c r="C1868" s="83" t="s">
        <v>88</v>
      </c>
      <c r="D1868" s="78" t="s">
        <v>14</v>
      </c>
      <c r="E1868" s="78" t="s">
        <v>117</v>
      </c>
      <c r="F1868" s="83"/>
    </row>
    <row r="1869" spans="2:6" x14ac:dyDescent="0.2">
      <c r="B1869" s="122" t="s">
        <v>31</v>
      </c>
      <c r="C1869" s="83" t="s">
        <v>88</v>
      </c>
      <c r="D1869" s="78" t="s">
        <v>14</v>
      </c>
      <c r="E1869" s="78" t="s">
        <v>117</v>
      </c>
      <c r="F1869" s="83"/>
    </row>
    <row r="1870" spans="2:6" x14ac:dyDescent="0.2">
      <c r="B1870" s="122" t="s">
        <v>32</v>
      </c>
      <c r="C1870" s="83" t="s">
        <v>88</v>
      </c>
      <c r="D1870" s="78" t="s">
        <v>14</v>
      </c>
      <c r="E1870" s="78" t="s">
        <v>117</v>
      </c>
      <c r="F1870" s="83"/>
    </row>
    <row r="1871" spans="2:6" x14ac:dyDescent="0.2">
      <c r="B1871" s="122" t="s">
        <v>33</v>
      </c>
      <c r="C1871" s="83" t="s">
        <v>88</v>
      </c>
      <c r="D1871" s="78" t="s">
        <v>14</v>
      </c>
      <c r="E1871" s="78" t="s">
        <v>117</v>
      </c>
      <c r="F1871" s="83"/>
    </row>
    <row r="1872" spans="2:6" x14ac:dyDescent="0.2">
      <c r="B1872" s="122" t="s">
        <v>34</v>
      </c>
      <c r="C1872" s="83" t="s">
        <v>88</v>
      </c>
      <c r="D1872" s="78" t="s">
        <v>14</v>
      </c>
      <c r="E1872" s="78" t="s">
        <v>117</v>
      </c>
      <c r="F1872" s="83"/>
    </row>
    <row r="1873" spans="2:6" x14ac:dyDescent="0.2">
      <c r="B1873" s="121" t="s">
        <v>26</v>
      </c>
      <c r="C1873" s="83" t="s">
        <v>89</v>
      </c>
      <c r="D1873" s="78" t="s">
        <v>14</v>
      </c>
      <c r="E1873" s="78" t="s">
        <v>118</v>
      </c>
      <c r="F1873" s="83"/>
    </row>
    <row r="1874" spans="2:6" x14ac:dyDescent="0.2">
      <c r="B1874" s="122" t="s">
        <v>27</v>
      </c>
      <c r="C1874" s="83" t="s">
        <v>89</v>
      </c>
      <c r="D1874" s="78" t="s">
        <v>14</v>
      </c>
      <c r="E1874" s="78" t="s">
        <v>118</v>
      </c>
      <c r="F1874" s="83"/>
    </row>
    <row r="1875" spans="2:6" x14ac:dyDescent="0.2">
      <c r="B1875" s="122" t="s">
        <v>78</v>
      </c>
      <c r="C1875" s="83" t="s">
        <v>90</v>
      </c>
      <c r="D1875" s="78" t="s">
        <v>14</v>
      </c>
      <c r="E1875" s="78" t="s">
        <v>119</v>
      </c>
      <c r="F1875" s="83"/>
    </row>
    <row r="1876" spans="2:6" x14ac:dyDescent="0.2">
      <c r="B1876" s="122" t="s">
        <v>28</v>
      </c>
      <c r="C1876" s="83" t="s">
        <v>90</v>
      </c>
      <c r="D1876" s="78" t="s">
        <v>14</v>
      </c>
      <c r="E1876" s="78" t="s">
        <v>119</v>
      </c>
      <c r="F1876" s="83"/>
    </row>
    <row r="1877" spans="2:6" x14ac:dyDescent="0.2">
      <c r="B1877" s="122" t="s">
        <v>29</v>
      </c>
      <c r="C1877" s="83" t="s">
        <v>90</v>
      </c>
      <c r="D1877" s="78" t="s">
        <v>14</v>
      </c>
      <c r="E1877" s="78" t="s">
        <v>119</v>
      </c>
      <c r="F1877" s="83"/>
    </row>
    <row r="1878" spans="2:6" x14ac:dyDescent="0.2">
      <c r="B1878" s="122" t="s">
        <v>30</v>
      </c>
      <c r="C1878" s="83" t="s">
        <v>90</v>
      </c>
      <c r="D1878" s="78" t="s">
        <v>14</v>
      </c>
      <c r="E1878" s="78" t="s">
        <v>119</v>
      </c>
      <c r="F1878" s="83"/>
    </row>
    <row r="1879" spans="2:6" x14ac:dyDescent="0.2">
      <c r="B1879" s="122" t="s">
        <v>31</v>
      </c>
      <c r="C1879" s="83" t="s">
        <v>90</v>
      </c>
      <c r="D1879" s="78" t="s">
        <v>14</v>
      </c>
      <c r="E1879" s="78" t="s">
        <v>119</v>
      </c>
      <c r="F1879" s="83"/>
    </row>
    <row r="1880" spans="2:6" x14ac:dyDescent="0.2">
      <c r="B1880" s="122" t="s">
        <v>32</v>
      </c>
      <c r="C1880" s="83" t="s">
        <v>90</v>
      </c>
      <c r="D1880" s="78" t="s">
        <v>14</v>
      </c>
      <c r="E1880" s="78" t="s">
        <v>119</v>
      </c>
      <c r="F1880" s="83"/>
    </row>
    <row r="1881" spans="2:6" x14ac:dyDescent="0.2">
      <c r="B1881" s="122" t="s">
        <v>33</v>
      </c>
      <c r="C1881" s="83" t="s">
        <v>90</v>
      </c>
      <c r="D1881" s="78" t="s">
        <v>14</v>
      </c>
      <c r="E1881" s="78" t="s">
        <v>119</v>
      </c>
      <c r="F1881" s="83"/>
    </row>
    <row r="1882" spans="2:6" x14ac:dyDescent="0.2">
      <c r="B1882" s="122" t="s">
        <v>34</v>
      </c>
      <c r="C1882" s="83" t="s">
        <v>90</v>
      </c>
      <c r="D1882" s="78" t="s">
        <v>14</v>
      </c>
      <c r="E1882" s="78" t="s">
        <v>119</v>
      </c>
      <c r="F1882" s="83"/>
    </row>
    <row r="1883" spans="2:6" x14ac:dyDescent="0.2">
      <c r="B1883" s="121" t="s">
        <v>26</v>
      </c>
      <c r="C1883" s="83" t="s">
        <v>91</v>
      </c>
      <c r="D1883" s="78" t="s">
        <v>14</v>
      </c>
      <c r="E1883" s="78" t="s">
        <v>120</v>
      </c>
      <c r="F1883" s="83"/>
    </row>
    <row r="1884" spans="2:6" x14ac:dyDescent="0.2">
      <c r="B1884" s="122" t="s">
        <v>27</v>
      </c>
      <c r="C1884" s="83" t="s">
        <v>91</v>
      </c>
      <c r="D1884" s="78" t="s">
        <v>14</v>
      </c>
      <c r="E1884" s="78" t="s">
        <v>120</v>
      </c>
      <c r="F1884" s="83"/>
    </row>
    <row r="1885" spans="2:6" x14ac:dyDescent="0.2">
      <c r="B1885" s="122" t="s">
        <v>78</v>
      </c>
      <c r="C1885" s="83" t="s">
        <v>91</v>
      </c>
      <c r="D1885" s="78" t="s">
        <v>14</v>
      </c>
      <c r="E1885" s="78" t="s">
        <v>120</v>
      </c>
      <c r="F1885" s="83"/>
    </row>
    <row r="1886" spans="2:6" x14ac:dyDescent="0.2">
      <c r="B1886" s="122" t="s">
        <v>28</v>
      </c>
      <c r="C1886" s="83" t="s">
        <v>91</v>
      </c>
      <c r="D1886" s="78" t="s">
        <v>14</v>
      </c>
      <c r="E1886" s="78" t="s">
        <v>120</v>
      </c>
      <c r="F1886" s="83"/>
    </row>
    <row r="1887" spans="2:6" x14ac:dyDescent="0.2">
      <c r="B1887" s="122" t="s">
        <v>29</v>
      </c>
      <c r="C1887" s="83" t="s">
        <v>91</v>
      </c>
      <c r="D1887" s="78" t="s">
        <v>14</v>
      </c>
      <c r="E1887" s="78" t="s">
        <v>120</v>
      </c>
      <c r="F1887" s="83"/>
    </row>
    <row r="1888" spans="2:6" x14ac:dyDescent="0.2">
      <c r="B1888" s="122" t="s">
        <v>30</v>
      </c>
      <c r="C1888" s="83" t="s">
        <v>91</v>
      </c>
      <c r="D1888" s="78" t="s">
        <v>14</v>
      </c>
      <c r="E1888" s="78" t="s">
        <v>120</v>
      </c>
      <c r="F1888" s="83"/>
    </row>
    <row r="1889" spans="2:6" x14ac:dyDescent="0.2">
      <c r="B1889" s="122" t="s">
        <v>31</v>
      </c>
      <c r="C1889" s="83" t="s">
        <v>91</v>
      </c>
      <c r="D1889" s="78" t="s">
        <v>14</v>
      </c>
      <c r="E1889" s="78" t="s">
        <v>120</v>
      </c>
      <c r="F1889" s="83"/>
    </row>
    <row r="1890" spans="2:6" x14ac:dyDescent="0.2">
      <c r="B1890" s="122" t="s">
        <v>32</v>
      </c>
      <c r="C1890" s="83" t="s">
        <v>91</v>
      </c>
      <c r="D1890" s="78" t="s">
        <v>14</v>
      </c>
      <c r="E1890" s="78" t="s">
        <v>120</v>
      </c>
      <c r="F1890" s="83"/>
    </row>
    <row r="1891" spans="2:6" x14ac:dyDescent="0.2">
      <c r="B1891" s="122" t="s">
        <v>33</v>
      </c>
      <c r="C1891" s="83" t="s">
        <v>91</v>
      </c>
      <c r="D1891" s="78" t="s">
        <v>14</v>
      </c>
      <c r="E1891" s="78" t="s">
        <v>120</v>
      </c>
      <c r="F1891" s="83"/>
    </row>
    <row r="1892" spans="2:6" x14ac:dyDescent="0.2">
      <c r="B1892" s="122" t="s">
        <v>34</v>
      </c>
      <c r="C1892" s="83" t="s">
        <v>91</v>
      </c>
      <c r="D1892" s="78" t="s">
        <v>14</v>
      </c>
      <c r="E1892" s="78" t="s">
        <v>120</v>
      </c>
      <c r="F1892" s="83"/>
    </row>
    <row r="1893" spans="2:6" x14ac:dyDescent="0.2">
      <c r="B1893" s="121" t="s">
        <v>26</v>
      </c>
      <c r="C1893" s="83" t="s">
        <v>92</v>
      </c>
      <c r="D1893" s="78" t="s">
        <v>14</v>
      </c>
      <c r="E1893" s="78" t="s">
        <v>121</v>
      </c>
      <c r="F1893" s="83"/>
    </row>
    <row r="1894" spans="2:6" x14ac:dyDescent="0.2">
      <c r="B1894" s="122" t="s">
        <v>27</v>
      </c>
      <c r="C1894" s="83" t="s">
        <v>92</v>
      </c>
      <c r="D1894" s="78" t="s">
        <v>14</v>
      </c>
      <c r="E1894" s="78" t="s">
        <v>121</v>
      </c>
      <c r="F1894" s="83"/>
    </row>
    <row r="1895" spans="2:6" x14ac:dyDescent="0.2">
      <c r="B1895" s="122" t="s">
        <v>78</v>
      </c>
      <c r="C1895" s="83" t="s">
        <v>92</v>
      </c>
      <c r="D1895" s="78" t="s">
        <v>14</v>
      </c>
      <c r="E1895" s="78" t="s">
        <v>121</v>
      </c>
      <c r="F1895" s="83"/>
    </row>
    <row r="1896" spans="2:6" x14ac:dyDescent="0.2">
      <c r="B1896" s="122" t="s">
        <v>28</v>
      </c>
      <c r="C1896" s="83" t="s">
        <v>92</v>
      </c>
      <c r="D1896" s="78" t="s">
        <v>14</v>
      </c>
      <c r="E1896" s="78" t="s">
        <v>121</v>
      </c>
      <c r="F1896" s="83"/>
    </row>
    <row r="1897" spans="2:6" x14ac:dyDescent="0.2">
      <c r="B1897" s="122" t="s">
        <v>29</v>
      </c>
      <c r="C1897" s="83" t="s">
        <v>92</v>
      </c>
      <c r="D1897" s="78" t="s">
        <v>14</v>
      </c>
      <c r="E1897" s="78" t="s">
        <v>121</v>
      </c>
      <c r="F1897" s="83"/>
    </row>
    <row r="1898" spans="2:6" x14ac:dyDescent="0.2">
      <c r="B1898" s="122" t="s">
        <v>30</v>
      </c>
      <c r="C1898" s="83" t="s">
        <v>92</v>
      </c>
      <c r="D1898" s="78" t="s">
        <v>14</v>
      </c>
      <c r="E1898" s="78" t="s">
        <v>121</v>
      </c>
      <c r="F1898" s="83"/>
    </row>
    <row r="1899" spans="2:6" x14ac:dyDescent="0.2">
      <c r="B1899" s="122" t="s">
        <v>31</v>
      </c>
      <c r="C1899" s="83" t="s">
        <v>92</v>
      </c>
      <c r="D1899" s="78" t="s">
        <v>14</v>
      </c>
      <c r="E1899" s="78" t="s">
        <v>121</v>
      </c>
      <c r="F1899" s="83"/>
    </row>
    <row r="1900" spans="2:6" x14ac:dyDescent="0.2">
      <c r="B1900" s="122" t="s">
        <v>32</v>
      </c>
      <c r="C1900" s="83" t="s">
        <v>92</v>
      </c>
      <c r="D1900" s="78" t="s">
        <v>14</v>
      </c>
      <c r="E1900" s="78" t="s">
        <v>121</v>
      </c>
      <c r="F1900" s="83"/>
    </row>
    <row r="1901" spans="2:6" x14ac:dyDescent="0.2">
      <c r="B1901" s="122" t="s">
        <v>33</v>
      </c>
      <c r="C1901" s="83" t="s">
        <v>92</v>
      </c>
      <c r="D1901" s="78" t="s">
        <v>14</v>
      </c>
      <c r="E1901" s="78" t="s">
        <v>121</v>
      </c>
      <c r="F1901" s="83"/>
    </row>
    <row r="1902" spans="2:6" x14ac:dyDescent="0.2">
      <c r="B1902" s="122" t="s">
        <v>34</v>
      </c>
      <c r="C1902" s="83" t="s">
        <v>92</v>
      </c>
      <c r="D1902" s="78" t="s">
        <v>14</v>
      </c>
      <c r="E1902" s="78" t="s">
        <v>121</v>
      </c>
      <c r="F1902" s="83"/>
    </row>
    <row r="1903" spans="2:6" x14ac:dyDescent="0.2">
      <c r="B1903" s="121" t="s">
        <v>26</v>
      </c>
      <c r="C1903" s="83" t="s">
        <v>93</v>
      </c>
      <c r="D1903" s="78" t="s">
        <v>14</v>
      </c>
      <c r="E1903" s="78" t="s">
        <v>122</v>
      </c>
      <c r="F1903" s="83"/>
    </row>
    <row r="1904" spans="2:6" x14ac:dyDescent="0.2">
      <c r="B1904" s="122" t="s">
        <v>27</v>
      </c>
      <c r="C1904" s="83" t="s">
        <v>93</v>
      </c>
      <c r="D1904" s="78" t="s">
        <v>14</v>
      </c>
      <c r="E1904" s="78" t="s">
        <v>122</v>
      </c>
      <c r="F1904" s="83"/>
    </row>
    <row r="1905" spans="2:6" x14ac:dyDescent="0.2">
      <c r="B1905" s="122" t="s">
        <v>78</v>
      </c>
      <c r="C1905" s="83" t="s">
        <v>93</v>
      </c>
      <c r="D1905" s="78" t="s">
        <v>14</v>
      </c>
      <c r="E1905" s="78" t="s">
        <v>122</v>
      </c>
      <c r="F1905" s="83"/>
    </row>
    <row r="1906" spans="2:6" x14ac:dyDescent="0.2">
      <c r="B1906" s="122" t="s">
        <v>28</v>
      </c>
      <c r="C1906" s="83" t="s">
        <v>93</v>
      </c>
      <c r="D1906" s="78" t="s">
        <v>14</v>
      </c>
      <c r="E1906" s="78" t="s">
        <v>122</v>
      </c>
      <c r="F1906" s="83"/>
    </row>
    <row r="1907" spans="2:6" x14ac:dyDescent="0.2">
      <c r="B1907" s="122" t="s">
        <v>29</v>
      </c>
      <c r="C1907" s="83" t="s">
        <v>93</v>
      </c>
      <c r="D1907" s="78" t="s">
        <v>14</v>
      </c>
      <c r="E1907" s="78" t="s">
        <v>122</v>
      </c>
      <c r="F1907" s="83"/>
    </row>
    <row r="1908" spans="2:6" x14ac:dyDescent="0.2">
      <c r="B1908" s="122" t="s">
        <v>30</v>
      </c>
      <c r="C1908" s="83" t="s">
        <v>93</v>
      </c>
      <c r="D1908" s="78" t="s">
        <v>14</v>
      </c>
      <c r="E1908" s="78" t="s">
        <v>122</v>
      </c>
      <c r="F1908" s="83"/>
    </row>
    <row r="1909" spans="2:6" x14ac:dyDescent="0.2">
      <c r="B1909" s="122" t="s">
        <v>31</v>
      </c>
      <c r="C1909" s="83" t="s">
        <v>93</v>
      </c>
      <c r="D1909" s="78" t="s">
        <v>14</v>
      </c>
      <c r="E1909" s="78" t="s">
        <v>122</v>
      </c>
      <c r="F1909" s="83"/>
    </row>
    <row r="1910" spans="2:6" x14ac:dyDescent="0.2">
      <c r="B1910" s="122" t="s">
        <v>32</v>
      </c>
      <c r="C1910" s="83" t="s">
        <v>93</v>
      </c>
      <c r="D1910" s="78" t="s">
        <v>14</v>
      </c>
      <c r="E1910" s="78" t="s">
        <v>122</v>
      </c>
      <c r="F1910" s="83"/>
    </row>
    <row r="1911" spans="2:6" x14ac:dyDescent="0.2">
      <c r="B1911" s="122" t="s">
        <v>33</v>
      </c>
      <c r="C1911" s="83" t="s">
        <v>93</v>
      </c>
      <c r="D1911" s="78" t="s">
        <v>14</v>
      </c>
      <c r="E1911" s="78" t="s">
        <v>122</v>
      </c>
      <c r="F1911" s="83"/>
    </row>
    <row r="1912" spans="2:6" x14ac:dyDescent="0.2">
      <c r="B1912" s="122" t="s">
        <v>34</v>
      </c>
      <c r="C1912" s="83" t="s">
        <v>93</v>
      </c>
      <c r="D1912" s="78" t="s">
        <v>14</v>
      </c>
      <c r="E1912" s="78" t="s">
        <v>122</v>
      </c>
      <c r="F1912" s="83"/>
    </row>
    <row r="1913" spans="2:6" x14ac:dyDescent="0.2">
      <c r="B1913" s="121" t="s">
        <v>26</v>
      </c>
      <c r="C1913" s="83" t="s">
        <v>94</v>
      </c>
      <c r="D1913" s="78" t="s">
        <v>14</v>
      </c>
      <c r="E1913" s="78" t="s">
        <v>123</v>
      </c>
      <c r="F1913" s="83"/>
    </row>
    <row r="1914" spans="2:6" x14ac:dyDescent="0.2">
      <c r="B1914" s="122" t="s">
        <v>27</v>
      </c>
      <c r="C1914" s="83" t="s">
        <v>94</v>
      </c>
      <c r="D1914" s="78" t="s">
        <v>14</v>
      </c>
      <c r="E1914" s="78" t="s">
        <v>123</v>
      </c>
      <c r="F1914" s="83"/>
    </row>
    <row r="1915" spans="2:6" x14ac:dyDescent="0.2">
      <c r="B1915" s="122" t="s">
        <v>78</v>
      </c>
      <c r="C1915" s="83" t="s">
        <v>95</v>
      </c>
      <c r="D1915" s="78" t="s">
        <v>14</v>
      </c>
      <c r="E1915" s="78" t="s">
        <v>124</v>
      </c>
      <c r="F1915" s="83"/>
    </row>
    <row r="1916" spans="2:6" x14ac:dyDescent="0.2">
      <c r="B1916" s="122" t="s">
        <v>28</v>
      </c>
      <c r="C1916" s="83" t="s">
        <v>95</v>
      </c>
      <c r="D1916" s="78" t="s">
        <v>14</v>
      </c>
      <c r="E1916" s="78" t="s">
        <v>124</v>
      </c>
      <c r="F1916" s="83"/>
    </row>
    <row r="1917" spans="2:6" x14ac:dyDescent="0.2">
      <c r="B1917" s="122" t="s">
        <v>29</v>
      </c>
      <c r="C1917" s="83" t="s">
        <v>95</v>
      </c>
      <c r="D1917" s="78" t="s">
        <v>14</v>
      </c>
      <c r="E1917" s="78" t="s">
        <v>124</v>
      </c>
      <c r="F1917" s="83"/>
    </row>
    <row r="1918" spans="2:6" x14ac:dyDescent="0.2">
      <c r="B1918" s="122" t="s">
        <v>30</v>
      </c>
      <c r="C1918" s="83" t="s">
        <v>95</v>
      </c>
      <c r="D1918" s="78" t="s">
        <v>14</v>
      </c>
      <c r="E1918" s="78" t="s">
        <v>124</v>
      </c>
      <c r="F1918" s="83"/>
    </row>
    <row r="1919" spans="2:6" x14ac:dyDescent="0.2">
      <c r="B1919" s="122" t="s">
        <v>31</v>
      </c>
      <c r="C1919" s="83" t="s">
        <v>95</v>
      </c>
      <c r="D1919" s="78" t="s">
        <v>14</v>
      </c>
      <c r="E1919" s="78" t="s">
        <v>124</v>
      </c>
      <c r="F1919" s="83"/>
    </row>
    <row r="1920" spans="2:6" x14ac:dyDescent="0.2">
      <c r="B1920" s="122" t="s">
        <v>32</v>
      </c>
      <c r="C1920" s="83" t="s">
        <v>95</v>
      </c>
      <c r="D1920" s="78" t="s">
        <v>14</v>
      </c>
      <c r="E1920" s="78" t="s">
        <v>124</v>
      </c>
      <c r="F1920" s="83"/>
    </row>
    <row r="1921" spans="2:6" x14ac:dyDescent="0.2">
      <c r="B1921" s="122" t="s">
        <v>33</v>
      </c>
      <c r="C1921" s="83" t="s">
        <v>95</v>
      </c>
      <c r="D1921" s="78" t="s">
        <v>14</v>
      </c>
      <c r="E1921" s="78" t="s">
        <v>124</v>
      </c>
      <c r="F1921" s="83"/>
    </row>
    <row r="1922" spans="2:6" x14ac:dyDescent="0.2">
      <c r="B1922" s="122" t="s">
        <v>34</v>
      </c>
      <c r="C1922" s="83" t="s">
        <v>95</v>
      </c>
      <c r="D1922" s="78" t="s">
        <v>14</v>
      </c>
      <c r="E1922" s="78" t="s">
        <v>124</v>
      </c>
      <c r="F1922" s="83"/>
    </row>
    <row r="1923" spans="2:6" x14ac:dyDescent="0.2">
      <c r="B1923" s="121" t="s">
        <v>26</v>
      </c>
      <c r="C1923" s="83" t="s">
        <v>81</v>
      </c>
      <c r="D1923" s="78" t="s">
        <v>15</v>
      </c>
      <c r="E1923" s="78" t="s">
        <v>125</v>
      </c>
      <c r="F1923" s="83"/>
    </row>
    <row r="1924" spans="2:6" x14ac:dyDescent="0.2">
      <c r="B1924" s="122" t="s">
        <v>27</v>
      </c>
      <c r="C1924" s="83" t="s">
        <v>81</v>
      </c>
      <c r="D1924" s="78" t="s">
        <v>15</v>
      </c>
      <c r="E1924" s="78" t="s">
        <v>125</v>
      </c>
      <c r="F1924" s="83"/>
    </row>
    <row r="1925" spans="2:6" x14ac:dyDescent="0.2">
      <c r="B1925" s="122" t="s">
        <v>78</v>
      </c>
      <c r="C1925" s="83" t="s">
        <v>81</v>
      </c>
      <c r="D1925" s="78" t="s">
        <v>15</v>
      </c>
      <c r="E1925" s="78" t="s">
        <v>125</v>
      </c>
      <c r="F1925" s="83"/>
    </row>
    <row r="1926" spans="2:6" x14ac:dyDescent="0.2">
      <c r="B1926" s="122" t="s">
        <v>28</v>
      </c>
      <c r="C1926" s="83" t="s">
        <v>81</v>
      </c>
      <c r="D1926" s="78" t="s">
        <v>15</v>
      </c>
      <c r="E1926" s="78" t="s">
        <v>125</v>
      </c>
      <c r="F1926" s="83"/>
    </row>
    <row r="1927" spans="2:6" x14ac:dyDescent="0.2">
      <c r="B1927" s="122" t="s">
        <v>29</v>
      </c>
      <c r="C1927" s="83" t="s">
        <v>81</v>
      </c>
      <c r="D1927" s="78" t="s">
        <v>15</v>
      </c>
      <c r="E1927" s="78" t="s">
        <v>125</v>
      </c>
      <c r="F1927" s="83"/>
    </row>
    <row r="1928" spans="2:6" x14ac:dyDescent="0.2">
      <c r="B1928" s="122" t="s">
        <v>30</v>
      </c>
      <c r="C1928" s="83" t="s">
        <v>81</v>
      </c>
      <c r="D1928" s="78" t="s">
        <v>15</v>
      </c>
      <c r="E1928" s="78" t="s">
        <v>125</v>
      </c>
      <c r="F1928" s="83"/>
    </row>
    <row r="1929" spans="2:6" x14ac:dyDescent="0.2">
      <c r="B1929" s="122" t="s">
        <v>31</v>
      </c>
      <c r="C1929" s="83" t="s">
        <v>81</v>
      </c>
      <c r="D1929" s="78" t="s">
        <v>15</v>
      </c>
      <c r="E1929" s="78" t="s">
        <v>125</v>
      </c>
      <c r="F1929" s="83"/>
    </row>
    <row r="1930" spans="2:6" x14ac:dyDescent="0.2">
      <c r="B1930" s="122" t="s">
        <v>32</v>
      </c>
      <c r="C1930" s="83" t="s">
        <v>81</v>
      </c>
      <c r="D1930" s="78" t="s">
        <v>15</v>
      </c>
      <c r="E1930" s="78" t="s">
        <v>125</v>
      </c>
      <c r="F1930" s="83"/>
    </row>
    <row r="1931" spans="2:6" x14ac:dyDescent="0.2">
      <c r="B1931" s="122" t="s">
        <v>33</v>
      </c>
      <c r="C1931" s="83" t="s">
        <v>81</v>
      </c>
      <c r="D1931" s="78" t="s">
        <v>15</v>
      </c>
      <c r="E1931" s="78" t="s">
        <v>125</v>
      </c>
      <c r="F1931" s="83"/>
    </row>
    <row r="1932" spans="2:6" x14ac:dyDescent="0.2">
      <c r="B1932" s="122" t="s">
        <v>34</v>
      </c>
      <c r="C1932" s="83" t="s">
        <v>81</v>
      </c>
      <c r="D1932" s="78" t="s">
        <v>15</v>
      </c>
      <c r="E1932" s="78" t="s">
        <v>125</v>
      </c>
      <c r="F1932" s="83"/>
    </row>
    <row r="1933" spans="2:6" x14ac:dyDescent="0.2">
      <c r="B1933" s="121" t="s">
        <v>26</v>
      </c>
      <c r="C1933" s="83" t="s">
        <v>82</v>
      </c>
      <c r="D1933" s="78" t="s">
        <v>15</v>
      </c>
      <c r="E1933" s="78" t="s">
        <v>126</v>
      </c>
      <c r="F1933" s="83"/>
    </row>
    <row r="1934" spans="2:6" x14ac:dyDescent="0.2">
      <c r="B1934" s="122" t="s">
        <v>27</v>
      </c>
      <c r="C1934" s="83" t="s">
        <v>82</v>
      </c>
      <c r="D1934" s="78" t="s">
        <v>15</v>
      </c>
      <c r="E1934" s="78" t="s">
        <v>126</v>
      </c>
      <c r="F1934" s="83"/>
    </row>
    <row r="1935" spans="2:6" x14ac:dyDescent="0.2">
      <c r="B1935" s="122" t="s">
        <v>78</v>
      </c>
      <c r="C1935" s="83" t="s">
        <v>82</v>
      </c>
      <c r="D1935" s="78" t="s">
        <v>15</v>
      </c>
      <c r="E1935" s="78" t="s">
        <v>126</v>
      </c>
      <c r="F1935" s="83"/>
    </row>
    <row r="1936" spans="2:6" x14ac:dyDescent="0.2">
      <c r="B1936" s="122" t="s">
        <v>28</v>
      </c>
      <c r="C1936" s="83" t="s">
        <v>82</v>
      </c>
      <c r="D1936" s="78" t="s">
        <v>15</v>
      </c>
      <c r="E1936" s="78" t="s">
        <v>126</v>
      </c>
      <c r="F1936" s="83"/>
    </row>
    <row r="1937" spans="2:6" x14ac:dyDescent="0.2">
      <c r="B1937" s="122" t="s">
        <v>29</v>
      </c>
      <c r="C1937" s="83" t="s">
        <v>82</v>
      </c>
      <c r="D1937" s="78" t="s">
        <v>15</v>
      </c>
      <c r="E1937" s="78" t="s">
        <v>126</v>
      </c>
      <c r="F1937" s="83"/>
    </row>
    <row r="1938" spans="2:6" x14ac:dyDescent="0.2">
      <c r="B1938" s="122" t="s">
        <v>30</v>
      </c>
      <c r="C1938" s="83" t="s">
        <v>82</v>
      </c>
      <c r="D1938" s="78" t="s">
        <v>15</v>
      </c>
      <c r="E1938" s="78" t="s">
        <v>126</v>
      </c>
      <c r="F1938" s="83"/>
    </row>
    <row r="1939" spans="2:6" x14ac:dyDescent="0.2">
      <c r="B1939" s="122" t="s">
        <v>31</v>
      </c>
      <c r="C1939" s="83" t="s">
        <v>82</v>
      </c>
      <c r="D1939" s="78" t="s">
        <v>15</v>
      </c>
      <c r="E1939" s="78" t="s">
        <v>126</v>
      </c>
      <c r="F1939" s="83"/>
    </row>
    <row r="1940" spans="2:6" x14ac:dyDescent="0.2">
      <c r="B1940" s="122" t="s">
        <v>32</v>
      </c>
      <c r="C1940" s="83" t="s">
        <v>82</v>
      </c>
      <c r="D1940" s="78" t="s">
        <v>15</v>
      </c>
      <c r="E1940" s="78" t="s">
        <v>126</v>
      </c>
      <c r="F1940" s="83"/>
    </row>
    <row r="1941" spans="2:6" x14ac:dyDescent="0.2">
      <c r="B1941" s="122" t="s">
        <v>33</v>
      </c>
      <c r="C1941" s="83" t="s">
        <v>82</v>
      </c>
      <c r="D1941" s="78" t="s">
        <v>15</v>
      </c>
      <c r="E1941" s="78" t="s">
        <v>126</v>
      </c>
      <c r="F1941" s="83"/>
    </row>
    <row r="1942" spans="2:6" x14ac:dyDescent="0.2">
      <c r="B1942" s="122" t="s">
        <v>34</v>
      </c>
      <c r="C1942" s="83" t="s">
        <v>82</v>
      </c>
      <c r="D1942" s="78" t="s">
        <v>15</v>
      </c>
      <c r="E1942" s="78" t="s">
        <v>126</v>
      </c>
      <c r="F1942" s="83"/>
    </row>
    <row r="1943" spans="2:6" x14ac:dyDescent="0.2">
      <c r="B1943" s="121" t="s">
        <v>26</v>
      </c>
      <c r="C1943" s="83" t="s">
        <v>84</v>
      </c>
      <c r="D1943" s="78" t="s">
        <v>15</v>
      </c>
      <c r="E1943" s="78" t="s">
        <v>127</v>
      </c>
      <c r="F1943" s="83"/>
    </row>
    <row r="1944" spans="2:6" x14ac:dyDescent="0.2">
      <c r="B1944" s="122" t="s">
        <v>27</v>
      </c>
      <c r="C1944" s="83" t="s">
        <v>84</v>
      </c>
      <c r="D1944" s="78" t="s">
        <v>15</v>
      </c>
      <c r="E1944" s="78" t="s">
        <v>127</v>
      </c>
      <c r="F1944" s="83"/>
    </row>
    <row r="1945" spans="2:6" x14ac:dyDescent="0.2">
      <c r="B1945" s="122" t="s">
        <v>78</v>
      </c>
      <c r="C1945" s="83" t="s">
        <v>84</v>
      </c>
      <c r="D1945" s="78" t="s">
        <v>15</v>
      </c>
      <c r="E1945" s="78" t="s">
        <v>127</v>
      </c>
      <c r="F1945" s="83"/>
    </row>
    <row r="1946" spans="2:6" x14ac:dyDescent="0.2">
      <c r="B1946" s="122" t="s">
        <v>28</v>
      </c>
      <c r="C1946" s="83" t="s">
        <v>84</v>
      </c>
      <c r="D1946" s="78" t="s">
        <v>15</v>
      </c>
      <c r="E1946" s="78" t="s">
        <v>127</v>
      </c>
      <c r="F1946" s="83"/>
    </row>
    <row r="1947" spans="2:6" x14ac:dyDescent="0.2">
      <c r="B1947" s="122" t="s">
        <v>29</v>
      </c>
      <c r="C1947" s="83" t="s">
        <v>84</v>
      </c>
      <c r="D1947" s="78" t="s">
        <v>15</v>
      </c>
      <c r="E1947" s="78" t="s">
        <v>127</v>
      </c>
      <c r="F1947" s="83"/>
    </row>
    <row r="1948" spans="2:6" x14ac:dyDescent="0.2">
      <c r="B1948" s="122" t="s">
        <v>30</v>
      </c>
      <c r="C1948" s="83" t="s">
        <v>84</v>
      </c>
      <c r="D1948" s="78" t="s">
        <v>15</v>
      </c>
      <c r="E1948" s="78" t="s">
        <v>127</v>
      </c>
      <c r="F1948" s="83"/>
    </row>
    <row r="1949" spans="2:6" x14ac:dyDescent="0.2">
      <c r="B1949" s="122" t="s">
        <v>31</v>
      </c>
      <c r="C1949" s="83" t="s">
        <v>84</v>
      </c>
      <c r="D1949" s="78" t="s">
        <v>15</v>
      </c>
      <c r="E1949" s="78" t="s">
        <v>127</v>
      </c>
      <c r="F1949" s="83"/>
    </row>
    <row r="1950" spans="2:6" x14ac:dyDescent="0.2">
      <c r="B1950" s="122" t="s">
        <v>32</v>
      </c>
      <c r="C1950" s="83" t="s">
        <v>84</v>
      </c>
      <c r="D1950" s="78" t="s">
        <v>15</v>
      </c>
      <c r="E1950" s="78" t="s">
        <v>127</v>
      </c>
      <c r="F1950" s="83"/>
    </row>
    <row r="1951" spans="2:6" x14ac:dyDescent="0.2">
      <c r="B1951" s="122" t="s">
        <v>33</v>
      </c>
      <c r="C1951" s="83" t="s">
        <v>84</v>
      </c>
      <c r="D1951" s="78" t="s">
        <v>15</v>
      </c>
      <c r="E1951" s="78" t="s">
        <v>127</v>
      </c>
      <c r="F1951" s="83"/>
    </row>
    <row r="1952" spans="2:6" x14ac:dyDescent="0.2">
      <c r="B1952" s="122" t="s">
        <v>34</v>
      </c>
      <c r="C1952" s="83" t="s">
        <v>84</v>
      </c>
      <c r="D1952" s="78" t="s">
        <v>15</v>
      </c>
      <c r="E1952" s="78" t="s">
        <v>127</v>
      </c>
      <c r="F1952" s="83"/>
    </row>
    <row r="1953" spans="2:6" x14ac:dyDescent="0.2">
      <c r="B1953" s="121" t="s">
        <v>26</v>
      </c>
      <c r="C1953" s="83" t="s">
        <v>85</v>
      </c>
      <c r="D1953" s="78" t="s">
        <v>15</v>
      </c>
      <c r="E1953" s="78" t="s">
        <v>128</v>
      </c>
      <c r="F1953" s="83"/>
    </row>
    <row r="1954" spans="2:6" x14ac:dyDescent="0.2">
      <c r="B1954" s="122" t="s">
        <v>27</v>
      </c>
      <c r="C1954" s="83" t="s">
        <v>85</v>
      </c>
      <c r="D1954" s="78" t="s">
        <v>15</v>
      </c>
      <c r="E1954" s="78" t="s">
        <v>128</v>
      </c>
      <c r="F1954" s="83"/>
    </row>
    <row r="1955" spans="2:6" x14ac:dyDescent="0.2">
      <c r="B1955" s="122" t="s">
        <v>78</v>
      </c>
      <c r="C1955" s="83" t="s">
        <v>85</v>
      </c>
      <c r="D1955" s="78" t="s">
        <v>15</v>
      </c>
      <c r="E1955" s="78" t="s">
        <v>128</v>
      </c>
      <c r="F1955" s="83"/>
    </row>
    <row r="1956" spans="2:6" x14ac:dyDescent="0.2">
      <c r="B1956" s="122" t="s">
        <v>28</v>
      </c>
      <c r="C1956" s="83" t="s">
        <v>85</v>
      </c>
      <c r="D1956" s="78" t="s">
        <v>15</v>
      </c>
      <c r="E1956" s="78" t="s">
        <v>128</v>
      </c>
      <c r="F1956" s="83"/>
    </row>
    <row r="1957" spans="2:6" x14ac:dyDescent="0.2">
      <c r="B1957" s="122" t="s">
        <v>29</v>
      </c>
      <c r="C1957" s="83" t="s">
        <v>85</v>
      </c>
      <c r="D1957" s="78" t="s">
        <v>15</v>
      </c>
      <c r="E1957" s="78" t="s">
        <v>128</v>
      </c>
      <c r="F1957" s="83"/>
    </row>
    <row r="1958" spans="2:6" x14ac:dyDescent="0.2">
      <c r="B1958" s="122" t="s">
        <v>30</v>
      </c>
      <c r="C1958" s="83" t="s">
        <v>85</v>
      </c>
      <c r="D1958" s="78" t="s">
        <v>15</v>
      </c>
      <c r="E1958" s="78" t="s">
        <v>128</v>
      </c>
      <c r="F1958" s="83"/>
    </row>
    <row r="1959" spans="2:6" x14ac:dyDescent="0.2">
      <c r="B1959" s="122" t="s">
        <v>31</v>
      </c>
      <c r="C1959" s="83" t="s">
        <v>85</v>
      </c>
      <c r="D1959" s="78" t="s">
        <v>15</v>
      </c>
      <c r="E1959" s="78" t="s">
        <v>128</v>
      </c>
      <c r="F1959" s="83"/>
    </row>
    <row r="1960" spans="2:6" x14ac:dyDescent="0.2">
      <c r="B1960" s="122" t="s">
        <v>32</v>
      </c>
      <c r="C1960" s="83" t="s">
        <v>85</v>
      </c>
      <c r="D1960" s="78" t="s">
        <v>15</v>
      </c>
      <c r="E1960" s="78" t="s">
        <v>128</v>
      </c>
      <c r="F1960" s="83"/>
    </row>
    <row r="1961" spans="2:6" x14ac:dyDescent="0.2">
      <c r="B1961" s="122" t="s">
        <v>33</v>
      </c>
      <c r="C1961" s="83" t="s">
        <v>85</v>
      </c>
      <c r="D1961" s="78" t="s">
        <v>15</v>
      </c>
      <c r="E1961" s="78" t="s">
        <v>128</v>
      </c>
      <c r="F1961" s="83"/>
    </row>
    <row r="1962" spans="2:6" x14ac:dyDescent="0.2">
      <c r="B1962" s="122" t="s">
        <v>34</v>
      </c>
      <c r="C1962" s="83" t="s">
        <v>85</v>
      </c>
      <c r="D1962" s="78" t="s">
        <v>15</v>
      </c>
      <c r="E1962" s="78" t="s">
        <v>128</v>
      </c>
      <c r="F1962" s="83"/>
    </row>
    <row r="1963" spans="2:6" x14ac:dyDescent="0.2">
      <c r="B1963" s="121" t="s">
        <v>26</v>
      </c>
      <c r="C1963" s="83" t="s">
        <v>86</v>
      </c>
      <c r="D1963" s="78" t="s">
        <v>15</v>
      </c>
      <c r="E1963" s="78" t="s">
        <v>129</v>
      </c>
      <c r="F1963" s="83"/>
    </row>
    <row r="1964" spans="2:6" x14ac:dyDescent="0.2">
      <c r="B1964" s="122" t="s">
        <v>27</v>
      </c>
      <c r="C1964" s="83" t="s">
        <v>86</v>
      </c>
      <c r="D1964" s="78" t="s">
        <v>15</v>
      </c>
      <c r="E1964" s="78" t="s">
        <v>129</v>
      </c>
      <c r="F1964" s="83"/>
    </row>
    <row r="1965" spans="2:6" x14ac:dyDescent="0.2">
      <c r="B1965" s="122" t="s">
        <v>78</v>
      </c>
      <c r="C1965" s="83" t="s">
        <v>86</v>
      </c>
      <c r="D1965" s="78" t="s">
        <v>15</v>
      </c>
      <c r="E1965" s="78" t="s">
        <v>129</v>
      </c>
      <c r="F1965" s="83"/>
    </row>
    <row r="1966" spans="2:6" x14ac:dyDescent="0.2">
      <c r="B1966" s="122" t="s">
        <v>28</v>
      </c>
      <c r="C1966" s="83" t="s">
        <v>86</v>
      </c>
      <c r="D1966" s="78" t="s">
        <v>15</v>
      </c>
      <c r="E1966" s="78" t="s">
        <v>129</v>
      </c>
      <c r="F1966" s="83"/>
    </row>
    <row r="1967" spans="2:6" x14ac:dyDescent="0.2">
      <c r="B1967" s="122" t="s">
        <v>29</v>
      </c>
      <c r="C1967" s="83" t="s">
        <v>86</v>
      </c>
      <c r="D1967" s="78" t="s">
        <v>15</v>
      </c>
      <c r="E1967" s="78" t="s">
        <v>129</v>
      </c>
      <c r="F1967" s="83"/>
    </row>
    <row r="1968" spans="2:6" x14ac:dyDescent="0.2">
      <c r="B1968" s="122" t="s">
        <v>30</v>
      </c>
      <c r="C1968" s="83" t="s">
        <v>86</v>
      </c>
      <c r="D1968" s="78" t="s">
        <v>15</v>
      </c>
      <c r="E1968" s="78" t="s">
        <v>129</v>
      </c>
      <c r="F1968" s="83"/>
    </row>
    <row r="1969" spans="2:6" x14ac:dyDescent="0.2">
      <c r="B1969" s="122" t="s">
        <v>31</v>
      </c>
      <c r="C1969" s="83" t="s">
        <v>86</v>
      </c>
      <c r="D1969" s="78" t="s">
        <v>15</v>
      </c>
      <c r="E1969" s="78" t="s">
        <v>129</v>
      </c>
      <c r="F1969" s="83"/>
    </row>
    <row r="1970" spans="2:6" x14ac:dyDescent="0.2">
      <c r="B1970" s="122" t="s">
        <v>32</v>
      </c>
      <c r="C1970" s="83" t="s">
        <v>86</v>
      </c>
      <c r="D1970" s="78" t="s">
        <v>15</v>
      </c>
      <c r="E1970" s="78" t="s">
        <v>129</v>
      </c>
      <c r="F1970" s="83"/>
    </row>
    <row r="1971" spans="2:6" x14ac:dyDescent="0.2">
      <c r="B1971" s="122" t="s">
        <v>33</v>
      </c>
      <c r="C1971" s="83" t="s">
        <v>86</v>
      </c>
      <c r="D1971" s="78" t="s">
        <v>15</v>
      </c>
      <c r="E1971" s="78" t="s">
        <v>129</v>
      </c>
      <c r="F1971" s="83"/>
    </row>
    <row r="1972" spans="2:6" x14ac:dyDescent="0.2">
      <c r="B1972" s="122" t="s">
        <v>34</v>
      </c>
      <c r="C1972" s="83" t="s">
        <v>86</v>
      </c>
      <c r="D1972" s="78" t="s">
        <v>15</v>
      </c>
      <c r="E1972" s="78" t="s">
        <v>129</v>
      </c>
      <c r="F1972" s="83"/>
    </row>
    <row r="1973" spans="2:6" x14ac:dyDescent="0.2">
      <c r="B1973" s="121" t="s">
        <v>26</v>
      </c>
      <c r="C1973" s="83" t="s">
        <v>87</v>
      </c>
      <c r="D1973" s="78" t="s">
        <v>15</v>
      </c>
      <c r="E1973" s="78" t="s">
        <v>130</v>
      </c>
      <c r="F1973" s="83"/>
    </row>
    <row r="1974" spans="2:6" x14ac:dyDescent="0.2">
      <c r="B1974" s="122" t="s">
        <v>27</v>
      </c>
      <c r="C1974" s="83" t="s">
        <v>87</v>
      </c>
      <c r="D1974" s="78" t="s">
        <v>15</v>
      </c>
      <c r="E1974" s="78" t="s">
        <v>130</v>
      </c>
      <c r="F1974" s="83"/>
    </row>
    <row r="1975" spans="2:6" x14ac:dyDescent="0.2">
      <c r="B1975" s="122" t="s">
        <v>78</v>
      </c>
      <c r="C1975" s="83" t="s">
        <v>87</v>
      </c>
      <c r="D1975" s="78" t="s">
        <v>15</v>
      </c>
      <c r="E1975" s="78" t="s">
        <v>130</v>
      </c>
      <c r="F1975" s="83"/>
    </row>
    <row r="1976" spans="2:6" x14ac:dyDescent="0.2">
      <c r="B1976" s="122" t="s">
        <v>28</v>
      </c>
      <c r="C1976" s="83" t="s">
        <v>87</v>
      </c>
      <c r="D1976" s="78" t="s">
        <v>15</v>
      </c>
      <c r="E1976" s="78" t="s">
        <v>130</v>
      </c>
      <c r="F1976" s="83"/>
    </row>
    <row r="1977" spans="2:6" x14ac:dyDescent="0.2">
      <c r="B1977" s="122" t="s">
        <v>29</v>
      </c>
      <c r="C1977" s="83" t="s">
        <v>87</v>
      </c>
      <c r="D1977" s="78" t="s">
        <v>15</v>
      </c>
      <c r="E1977" s="78" t="s">
        <v>130</v>
      </c>
      <c r="F1977" s="83"/>
    </row>
    <row r="1978" spans="2:6" x14ac:dyDescent="0.2">
      <c r="B1978" s="122" t="s">
        <v>30</v>
      </c>
      <c r="C1978" s="83" t="s">
        <v>87</v>
      </c>
      <c r="D1978" s="78" t="s">
        <v>15</v>
      </c>
      <c r="E1978" s="78" t="s">
        <v>130</v>
      </c>
      <c r="F1978" s="83"/>
    </row>
    <row r="1979" spans="2:6" x14ac:dyDescent="0.2">
      <c r="B1979" s="122" t="s">
        <v>31</v>
      </c>
      <c r="C1979" s="83" t="s">
        <v>87</v>
      </c>
      <c r="D1979" s="78" t="s">
        <v>15</v>
      </c>
      <c r="E1979" s="78" t="s">
        <v>130</v>
      </c>
      <c r="F1979" s="83"/>
    </row>
    <row r="1980" spans="2:6" x14ac:dyDescent="0.2">
      <c r="B1980" s="122" t="s">
        <v>32</v>
      </c>
      <c r="C1980" s="83" t="s">
        <v>87</v>
      </c>
      <c r="D1980" s="78" t="s">
        <v>15</v>
      </c>
      <c r="E1980" s="78" t="s">
        <v>130</v>
      </c>
      <c r="F1980" s="83"/>
    </row>
    <row r="1981" spans="2:6" x14ac:dyDescent="0.2">
      <c r="B1981" s="122" t="s">
        <v>33</v>
      </c>
      <c r="C1981" s="83" t="s">
        <v>87</v>
      </c>
      <c r="D1981" s="78" t="s">
        <v>15</v>
      </c>
      <c r="E1981" s="78" t="s">
        <v>130</v>
      </c>
      <c r="F1981" s="83"/>
    </row>
    <row r="1982" spans="2:6" x14ac:dyDescent="0.2">
      <c r="B1982" s="122" t="s">
        <v>34</v>
      </c>
      <c r="C1982" s="83" t="s">
        <v>87</v>
      </c>
      <c r="D1982" s="78" t="s">
        <v>15</v>
      </c>
      <c r="E1982" s="78" t="s">
        <v>130</v>
      </c>
      <c r="F1982" s="83"/>
    </row>
    <row r="1983" spans="2:6" x14ac:dyDescent="0.2">
      <c r="B1983" s="121" t="s">
        <v>26</v>
      </c>
      <c r="C1983" s="83" t="s">
        <v>88</v>
      </c>
      <c r="D1983" s="78" t="s">
        <v>15</v>
      </c>
      <c r="E1983" s="78" t="s">
        <v>131</v>
      </c>
      <c r="F1983" s="83"/>
    </row>
    <row r="1984" spans="2:6" x14ac:dyDescent="0.2">
      <c r="B1984" s="122" t="s">
        <v>27</v>
      </c>
      <c r="C1984" s="83" t="s">
        <v>88</v>
      </c>
      <c r="D1984" s="78" t="s">
        <v>15</v>
      </c>
      <c r="E1984" s="78" t="s">
        <v>131</v>
      </c>
      <c r="F1984" s="83"/>
    </row>
    <row r="1985" spans="2:6" x14ac:dyDescent="0.2">
      <c r="B1985" s="122" t="s">
        <v>78</v>
      </c>
      <c r="C1985" s="83" t="s">
        <v>88</v>
      </c>
      <c r="D1985" s="78" t="s">
        <v>15</v>
      </c>
      <c r="E1985" s="78" t="s">
        <v>131</v>
      </c>
      <c r="F1985" s="83"/>
    </row>
    <row r="1986" spans="2:6" x14ac:dyDescent="0.2">
      <c r="B1986" s="122" t="s">
        <v>28</v>
      </c>
      <c r="C1986" s="83" t="s">
        <v>88</v>
      </c>
      <c r="D1986" s="78" t="s">
        <v>15</v>
      </c>
      <c r="E1986" s="78" t="s">
        <v>131</v>
      </c>
      <c r="F1986" s="83"/>
    </row>
    <row r="1987" spans="2:6" x14ac:dyDescent="0.2">
      <c r="B1987" s="122" t="s">
        <v>29</v>
      </c>
      <c r="C1987" s="83" t="s">
        <v>88</v>
      </c>
      <c r="D1987" s="78" t="s">
        <v>15</v>
      </c>
      <c r="E1987" s="78" t="s">
        <v>131</v>
      </c>
      <c r="F1987" s="83"/>
    </row>
    <row r="1988" spans="2:6" x14ac:dyDescent="0.2">
      <c r="B1988" s="122" t="s">
        <v>30</v>
      </c>
      <c r="C1988" s="83" t="s">
        <v>88</v>
      </c>
      <c r="D1988" s="78" t="s">
        <v>15</v>
      </c>
      <c r="E1988" s="78" t="s">
        <v>131</v>
      </c>
      <c r="F1988" s="83"/>
    </row>
    <row r="1989" spans="2:6" x14ac:dyDescent="0.2">
      <c r="B1989" s="122" t="s">
        <v>31</v>
      </c>
      <c r="C1989" s="83" t="s">
        <v>88</v>
      </c>
      <c r="D1989" s="78" t="s">
        <v>15</v>
      </c>
      <c r="E1989" s="78" t="s">
        <v>131</v>
      </c>
      <c r="F1989" s="83"/>
    </row>
    <row r="1990" spans="2:6" x14ac:dyDescent="0.2">
      <c r="B1990" s="122" t="s">
        <v>32</v>
      </c>
      <c r="C1990" s="83" t="s">
        <v>88</v>
      </c>
      <c r="D1990" s="78" t="s">
        <v>15</v>
      </c>
      <c r="E1990" s="78" t="s">
        <v>131</v>
      </c>
      <c r="F1990" s="83"/>
    </row>
    <row r="1991" spans="2:6" x14ac:dyDescent="0.2">
      <c r="B1991" s="122" t="s">
        <v>33</v>
      </c>
      <c r="C1991" s="83" t="s">
        <v>88</v>
      </c>
      <c r="D1991" s="78" t="s">
        <v>15</v>
      </c>
      <c r="E1991" s="78" t="s">
        <v>131</v>
      </c>
      <c r="F1991" s="83"/>
    </row>
    <row r="1992" spans="2:6" x14ac:dyDescent="0.2">
      <c r="B1992" s="122" t="s">
        <v>34</v>
      </c>
      <c r="C1992" s="83" t="s">
        <v>88</v>
      </c>
      <c r="D1992" s="78" t="s">
        <v>15</v>
      </c>
      <c r="E1992" s="78" t="s">
        <v>131</v>
      </c>
      <c r="F1992" s="83"/>
    </row>
    <row r="1993" spans="2:6" x14ac:dyDescent="0.2">
      <c r="B1993" s="121" t="s">
        <v>26</v>
      </c>
      <c r="C1993" s="83" t="s">
        <v>89</v>
      </c>
      <c r="D1993" s="78" t="s">
        <v>15</v>
      </c>
      <c r="E1993" s="78" t="s">
        <v>132</v>
      </c>
      <c r="F1993" s="83"/>
    </row>
    <row r="1994" spans="2:6" x14ac:dyDescent="0.2">
      <c r="B1994" s="122" t="s">
        <v>27</v>
      </c>
      <c r="C1994" s="83" t="s">
        <v>89</v>
      </c>
      <c r="D1994" s="78" t="s">
        <v>15</v>
      </c>
      <c r="E1994" s="78" t="s">
        <v>132</v>
      </c>
      <c r="F1994" s="83"/>
    </row>
    <row r="1995" spans="2:6" x14ac:dyDescent="0.2">
      <c r="B1995" s="122" t="s">
        <v>78</v>
      </c>
      <c r="C1995" s="83" t="s">
        <v>90</v>
      </c>
      <c r="D1995" s="78" t="s">
        <v>15</v>
      </c>
      <c r="E1995" s="78" t="s">
        <v>133</v>
      </c>
      <c r="F1995" s="83"/>
    </row>
    <row r="1996" spans="2:6" x14ac:dyDescent="0.2">
      <c r="B1996" s="122" t="s">
        <v>28</v>
      </c>
      <c r="C1996" s="83" t="s">
        <v>90</v>
      </c>
      <c r="D1996" s="78" t="s">
        <v>15</v>
      </c>
      <c r="E1996" s="78" t="s">
        <v>133</v>
      </c>
      <c r="F1996" s="83"/>
    </row>
    <row r="1997" spans="2:6" x14ac:dyDescent="0.2">
      <c r="B1997" s="122" t="s">
        <v>29</v>
      </c>
      <c r="C1997" s="83" t="s">
        <v>90</v>
      </c>
      <c r="D1997" s="78" t="s">
        <v>15</v>
      </c>
      <c r="E1997" s="78" t="s">
        <v>133</v>
      </c>
      <c r="F1997" s="83"/>
    </row>
    <row r="1998" spans="2:6" x14ac:dyDescent="0.2">
      <c r="B1998" s="122" t="s">
        <v>30</v>
      </c>
      <c r="C1998" s="83" t="s">
        <v>90</v>
      </c>
      <c r="D1998" s="78" t="s">
        <v>15</v>
      </c>
      <c r="E1998" s="78" t="s">
        <v>133</v>
      </c>
      <c r="F1998" s="83"/>
    </row>
    <row r="1999" spans="2:6" x14ac:dyDescent="0.2">
      <c r="B1999" s="122" t="s">
        <v>31</v>
      </c>
      <c r="C1999" s="83" t="s">
        <v>90</v>
      </c>
      <c r="D1999" s="78" t="s">
        <v>15</v>
      </c>
      <c r="E1999" s="78" t="s">
        <v>133</v>
      </c>
      <c r="F1999" s="83"/>
    </row>
    <row r="2000" spans="2:6" x14ac:dyDescent="0.2">
      <c r="B2000" s="122" t="s">
        <v>32</v>
      </c>
      <c r="C2000" s="83" t="s">
        <v>90</v>
      </c>
      <c r="D2000" s="78" t="s">
        <v>15</v>
      </c>
      <c r="E2000" s="78" t="s">
        <v>133</v>
      </c>
      <c r="F2000" s="83"/>
    </row>
    <row r="2001" spans="2:6" x14ac:dyDescent="0.2">
      <c r="B2001" s="122" t="s">
        <v>33</v>
      </c>
      <c r="C2001" s="83" t="s">
        <v>90</v>
      </c>
      <c r="D2001" s="78" t="s">
        <v>15</v>
      </c>
      <c r="E2001" s="78" t="s">
        <v>133</v>
      </c>
      <c r="F2001" s="83"/>
    </row>
    <row r="2002" spans="2:6" x14ac:dyDescent="0.2">
      <c r="B2002" s="122" t="s">
        <v>34</v>
      </c>
      <c r="C2002" s="83" t="s">
        <v>90</v>
      </c>
      <c r="D2002" s="78" t="s">
        <v>15</v>
      </c>
      <c r="E2002" s="78" t="s">
        <v>133</v>
      </c>
      <c r="F2002" s="83"/>
    </row>
    <row r="2003" spans="2:6" x14ac:dyDescent="0.2">
      <c r="B2003" s="121" t="s">
        <v>26</v>
      </c>
      <c r="C2003" s="83" t="s">
        <v>91</v>
      </c>
      <c r="D2003" s="78" t="s">
        <v>15</v>
      </c>
      <c r="E2003" s="78" t="s">
        <v>134</v>
      </c>
      <c r="F2003" s="83"/>
    </row>
    <row r="2004" spans="2:6" x14ac:dyDescent="0.2">
      <c r="B2004" s="122" t="s">
        <v>27</v>
      </c>
      <c r="C2004" s="83" t="s">
        <v>91</v>
      </c>
      <c r="D2004" s="78" t="s">
        <v>15</v>
      </c>
      <c r="E2004" s="78" t="s">
        <v>134</v>
      </c>
      <c r="F2004" s="83"/>
    </row>
    <row r="2005" spans="2:6" x14ac:dyDescent="0.2">
      <c r="B2005" s="122" t="s">
        <v>78</v>
      </c>
      <c r="C2005" s="83" t="s">
        <v>91</v>
      </c>
      <c r="D2005" s="78" t="s">
        <v>15</v>
      </c>
      <c r="E2005" s="78" t="s">
        <v>134</v>
      </c>
      <c r="F2005" s="83"/>
    </row>
    <row r="2006" spans="2:6" x14ac:dyDescent="0.2">
      <c r="B2006" s="122" t="s">
        <v>28</v>
      </c>
      <c r="C2006" s="83" t="s">
        <v>91</v>
      </c>
      <c r="D2006" s="78" t="s">
        <v>15</v>
      </c>
      <c r="E2006" s="78" t="s">
        <v>134</v>
      </c>
      <c r="F2006" s="83"/>
    </row>
    <row r="2007" spans="2:6" x14ac:dyDescent="0.2">
      <c r="B2007" s="122" t="s">
        <v>29</v>
      </c>
      <c r="C2007" s="83" t="s">
        <v>91</v>
      </c>
      <c r="D2007" s="78" t="s">
        <v>15</v>
      </c>
      <c r="E2007" s="78" t="s">
        <v>134</v>
      </c>
      <c r="F2007" s="83"/>
    </row>
    <row r="2008" spans="2:6" x14ac:dyDescent="0.2">
      <c r="B2008" s="122" t="s">
        <v>30</v>
      </c>
      <c r="C2008" s="83" t="s">
        <v>91</v>
      </c>
      <c r="D2008" s="78" t="s">
        <v>15</v>
      </c>
      <c r="E2008" s="78" t="s">
        <v>134</v>
      </c>
      <c r="F2008" s="83"/>
    </row>
    <row r="2009" spans="2:6" x14ac:dyDescent="0.2">
      <c r="B2009" s="122" t="s">
        <v>31</v>
      </c>
      <c r="C2009" s="83" t="s">
        <v>91</v>
      </c>
      <c r="D2009" s="78" t="s">
        <v>15</v>
      </c>
      <c r="E2009" s="78" t="s">
        <v>134</v>
      </c>
      <c r="F2009" s="83"/>
    </row>
    <row r="2010" spans="2:6" x14ac:dyDescent="0.2">
      <c r="B2010" s="122" t="s">
        <v>32</v>
      </c>
      <c r="C2010" s="83" t="s">
        <v>91</v>
      </c>
      <c r="D2010" s="78" t="s">
        <v>15</v>
      </c>
      <c r="E2010" s="78" t="s">
        <v>134</v>
      </c>
      <c r="F2010" s="83"/>
    </row>
    <row r="2011" spans="2:6" x14ac:dyDescent="0.2">
      <c r="B2011" s="122" t="s">
        <v>33</v>
      </c>
      <c r="C2011" s="83" t="s">
        <v>91</v>
      </c>
      <c r="D2011" s="78" t="s">
        <v>15</v>
      </c>
      <c r="E2011" s="78" t="s">
        <v>134</v>
      </c>
      <c r="F2011" s="83"/>
    </row>
    <row r="2012" spans="2:6" x14ac:dyDescent="0.2">
      <c r="B2012" s="122" t="s">
        <v>34</v>
      </c>
      <c r="C2012" s="83" t="s">
        <v>91</v>
      </c>
      <c r="D2012" s="78" t="s">
        <v>15</v>
      </c>
      <c r="E2012" s="78" t="s">
        <v>134</v>
      </c>
      <c r="F2012" s="83"/>
    </row>
    <row r="2013" spans="2:6" x14ac:dyDescent="0.2">
      <c r="B2013" s="121" t="s">
        <v>26</v>
      </c>
      <c r="C2013" s="83" t="s">
        <v>92</v>
      </c>
      <c r="D2013" s="78" t="s">
        <v>15</v>
      </c>
      <c r="E2013" s="78" t="s">
        <v>135</v>
      </c>
      <c r="F2013" s="83"/>
    </row>
    <row r="2014" spans="2:6" x14ac:dyDescent="0.2">
      <c r="B2014" s="122" t="s">
        <v>27</v>
      </c>
      <c r="C2014" s="83" t="s">
        <v>92</v>
      </c>
      <c r="D2014" s="78" t="s">
        <v>15</v>
      </c>
      <c r="E2014" s="78" t="s">
        <v>135</v>
      </c>
      <c r="F2014" s="83"/>
    </row>
    <row r="2015" spans="2:6" x14ac:dyDescent="0.2">
      <c r="B2015" s="122" t="s">
        <v>78</v>
      </c>
      <c r="C2015" s="83" t="s">
        <v>92</v>
      </c>
      <c r="D2015" s="78" t="s">
        <v>15</v>
      </c>
      <c r="E2015" s="78" t="s">
        <v>135</v>
      </c>
      <c r="F2015" s="83"/>
    </row>
    <row r="2016" spans="2:6" x14ac:dyDescent="0.2">
      <c r="B2016" s="122" t="s">
        <v>28</v>
      </c>
      <c r="C2016" s="83" t="s">
        <v>92</v>
      </c>
      <c r="D2016" s="78" t="s">
        <v>15</v>
      </c>
      <c r="E2016" s="78" t="s">
        <v>135</v>
      </c>
      <c r="F2016" s="83"/>
    </row>
    <row r="2017" spans="2:6" x14ac:dyDescent="0.2">
      <c r="B2017" s="122" t="s">
        <v>29</v>
      </c>
      <c r="C2017" s="83" t="s">
        <v>92</v>
      </c>
      <c r="D2017" s="78" t="s">
        <v>15</v>
      </c>
      <c r="E2017" s="78" t="s">
        <v>135</v>
      </c>
      <c r="F2017" s="83"/>
    </row>
    <row r="2018" spans="2:6" x14ac:dyDescent="0.2">
      <c r="B2018" s="122" t="s">
        <v>30</v>
      </c>
      <c r="C2018" s="83" t="s">
        <v>92</v>
      </c>
      <c r="D2018" s="78" t="s">
        <v>15</v>
      </c>
      <c r="E2018" s="78" t="s">
        <v>135</v>
      </c>
      <c r="F2018" s="83"/>
    </row>
    <row r="2019" spans="2:6" x14ac:dyDescent="0.2">
      <c r="B2019" s="122" t="s">
        <v>31</v>
      </c>
      <c r="C2019" s="83" t="s">
        <v>92</v>
      </c>
      <c r="D2019" s="78" t="s">
        <v>15</v>
      </c>
      <c r="E2019" s="78" t="s">
        <v>135</v>
      </c>
      <c r="F2019" s="83"/>
    </row>
    <row r="2020" spans="2:6" x14ac:dyDescent="0.2">
      <c r="B2020" s="122" t="s">
        <v>32</v>
      </c>
      <c r="C2020" s="83" t="s">
        <v>92</v>
      </c>
      <c r="D2020" s="78" t="s">
        <v>15</v>
      </c>
      <c r="E2020" s="78" t="s">
        <v>135</v>
      </c>
      <c r="F2020" s="83"/>
    </row>
    <row r="2021" spans="2:6" x14ac:dyDescent="0.2">
      <c r="B2021" s="122" t="s">
        <v>33</v>
      </c>
      <c r="C2021" s="83" t="s">
        <v>92</v>
      </c>
      <c r="D2021" s="78" t="s">
        <v>15</v>
      </c>
      <c r="E2021" s="78" t="s">
        <v>135</v>
      </c>
      <c r="F2021" s="83"/>
    </row>
    <row r="2022" spans="2:6" x14ac:dyDescent="0.2">
      <c r="B2022" s="122" t="s">
        <v>34</v>
      </c>
      <c r="C2022" s="83" t="s">
        <v>92</v>
      </c>
      <c r="D2022" s="78" t="s">
        <v>15</v>
      </c>
      <c r="E2022" s="78" t="s">
        <v>135</v>
      </c>
      <c r="F2022" s="83"/>
    </row>
    <row r="2023" spans="2:6" x14ac:dyDescent="0.2">
      <c r="B2023" s="121" t="s">
        <v>26</v>
      </c>
      <c r="C2023" s="83" t="s">
        <v>93</v>
      </c>
      <c r="D2023" s="78" t="s">
        <v>15</v>
      </c>
      <c r="E2023" s="78" t="s">
        <v>136</v>
      </c>
      <c r="F2023" s="83"/>
    </row>
    <row r="2024" spans="2:6" x14ac:dyDescent="0.2">
      <c r="B2024" s="122" t="s">
        <v>27</v>
      </c>
      <c r="C2024" s="83" t="s">
        <v>93</v>
      </c>
      <c r="D2024" s="78" t="s">
        <v>15</v>
      </c>
      <c r="E2024" s="78" t="s">
        <v>136</v>
      </c>
      <c r="F2024" s="83"/>
    </row>
    <row r="2025" spans="2:6" x14ac:dyDescent="0.2">
      <c r="B2025" s="122" t="s">
        <v>78</v>
      </c>
      <c r="C2025" s="83" t="s">
        <v>93</v>
      </c>
      <c r="D2025" s="78" t="s">
        <v>15</v>
      </c>
      <c r="E2025" s="78" t="s">
        <v>136</v>
      </c>
      <c r="F2025" s="83"/>
    </row>
    <row r="2026" spans="2:6" x14ac:dyDescent="0.2">
      <c r="B2026" s="122" t="s">
        <v>28</v>
      </c>
      <c r="C2026" s="83" t="s">
        <v>93</v>
      </c>
      <c r="D2026" s="78" t="s">
        <v>15</v>
      </c>
      <c r="E2026" s="78" t="s">
        <v>136</v>
      </c>
      <c r="F2026" s="83"/>
    </row>
    <row r="2027" spans="2:6" x14ac:dyDescent="0.2">
      <c r="B2027" s="122" t="s">
        <v>29</v>
      </c>
      <c r="C2027" s="83" t="s">
        <v>93</v>
      </c>
      <c r="D2027" s="78" t="s">
        <v>15</v>
      </c>
      <c r="E2027" s="78" t="s">
        <v>136</v>
      </c>
      <c r="F2027" s="83"/>
    </row>
    <row r="2028" spans="2:6" x14ac:dyDescent="0.2">
      <c r="B2028" s="122" t="s">
        <v>30</v>
      </c>
      <c r="C2028" s="83" t="s">
        <v>93</v>
      </c>
      <c r="D2028" s="78" t="s">
        <v>15</v>
      </c>
      <c r="E2028" s="78" t="s">
        <v>136</v>
      </c>
      <c r="F2028" s="83"/>
    </row>
    <row r="2029" spans="2:6" x14ac:dyDescent="0.2">
      <c r="B2029" s="122" t="s">
        <v>31</v>
      </c>
      <c r="C2029" s="83" t="s">
        <v>93</v>
      </c>
      <c r="D2029" s="78" t="s">
        <v>15</v>
      </c>
      <c r="E2029" s="78" t="s">
        <v>136</v>
      </c>
      <c r="F2029" s="83"/>
    </row>
    <row r="2030" spans="2:6" x14ac:dyDescent="0.2">
      <c r="B2030" s="122" t="s">
        <v>32</v>
      </c>
      <c r="C2030" s="83" t="s">
        <v>93</v>
      </c>
      <c r="D2030" s="78" t="s">
        <v>15</v>
      </c>
      <c r="E2030" s="78" t="s">
        <v>136</v>
      </c>
      <c r="F2030" s="83"/>
    </row>
    <row r="2031" spans="2:6" x14ac:dyDescent="0.2">
      <c r="B2031" s="122" t="s">
        <v>33</v>
      </c>
      <c r="C2031" s="83" t="s">
        <v>93</v>
      </c>
      <c r="D2031" s="78" t="s">
        <v>15</v>
      </c>
      <c r="E2031" s="78" t="s">
        <v>136</v>
      </c>
      <c r="F2031" s="83"/>
    </row>
    <row r="2032" spans="2:6" x14ac:dyDescent="0.2">
      <c r="B2032" s="122" t="s">
        <v>34</v>
      </c>
      <c r="C2032" s="83" t="s">
        <v>93</v>
      </c>
      <c r="D2032" s="78" t="s">
        <v>15</v>
      </c>
      <c r="E2032" s="78" t="s">
        <v>136</v>
      </c>
      <c r="F2032" s="83"/>
    </row>
    <row r="2033" spans="2:6" x14ac:dyDescent="0.2">
      <c r="B2033" s="121" t="s">
        <v>26</v>
      </c>
      <c r="C2033" s="83" t="s">
        <v>94</v>
      </c>
      <c r="D2033" s="78" t="s">
        <v>15</v>
      </c>
      <c r="E2033" s="78" t="s">
        <v>137</v>
      </c>
      <c r="F2033" s="83"/>
    </row>
    <row r="2034" spans="2:6" x14ac:dyDescent="0.2">
      <c r="B2034" s="122" t="s">
        <v>27</v>
      </c>
      <c r="C2034" s="83" t="s">
        <v>94</v>
      </c>
      <c r="D2034" s="78" t="s">
        <v>15</v>
      </c>
      <c r="E2034" s="78" t="s">
        <v>137</v>
      </c>
      <c r="F2034" s="83"/>
    </row>
    <row r="2035" spans="2:6" x14ac:dyDescent="0.2">
      <c r="B2035" s="122" t="s">
        <v>78</v>
      </c>
      <c r="C2035" s="83" t="s">
        <v>95</v>
      </c>
      <c r="D2035" s="78" t="s">
        <v>15</v>
      </c>
      <c r="E2035" s="78" t="s">
        <v>138</v>
      </c>
      <c r="F2035" s="83"/>
    </row>
    <row r="2036" spans="2:6" x14ac:dyDescent="0.2">
      <c r="B2036" s="122" t="s">
        <v>28</v>
      </c>
      <c r="C2036" s="83" t="s">
        <v>95</v>
      </c>
      <c r="D2036" s="78" t="s">
        <v>15</v>
      </c>
      <c r="E2036" s="78" t="s">
        <v>138</v>
      </c>
      <c r="F2036" s="83"/>
    </row>
    <row r="2037" spans="2:6" x14ac:dyDescent="0.2">
      <c r="B2037" s="122" t="s">
        <v>29</v>
      </c>
      <c r="C2037" s="83" t="s">
        <v>95</v>
      </c>
      <c r="D2037" s="78" t="s">
        <v>15</v>
      </c>
      <c r="E2037" s="78" t="s">
        <v>138</v>
      </c>
      <c r="F2037" s="83"/>
    </row>
    <row r="2038" spans="2:6" x14ac:dyDescent="0.2">
      <c r="B2038" s="122" t="s">
        <v>30</v>
      </c>
      <c r="C2038" s="83" t="s">
        <v>95</v>
      </c>
      <c r="D2038" s="78" t="s">
        <v>15</v>
      </c>
      <c r="E2038" s="78" t="s">
        <v>138</v>
      </c>
      <c r="F2038" s="83"/>
    </row>
    <row r="2039" spans="2:6" x14ac:dyDescent="0.2">
      <c r="B2039" s="122" t="s">
        <v>31</v>
      </c>
      <c r="C2039" s="83" t="s">
        <v>95</v>
      </c>
      <c r="D2039" s="78" t="s">
        <v>15</v>
      </c>
      <c r="E2039" s="78" t="s">
        <v>138</v>
      </c>
      <c r="F2039" s="83"/>
    </row>
    <row r="2040" spans="2:6" x14ac:dyDescent="0.2">
      <c r="B2040" s="122" t="s">
        <v>32</v>
      </c>
      <c r="C2040" s="83" t="s">
        <v>95</v>
      </c>
      <c r="D2040" s="78" t="s">
        <v>15</v>
      </c>
      <c r="E2040" s="78" t="s">
        <v>138</v>
      </c>
      <c r="F2040" s="83"/>
    </row>
    <row r="2041" spans="2:6" x14ac:dyDescent="0.2">
      <c r="B2041" s="122" t="s">
        <v>33</v>
      </c>
      <c r="C2041" s="83" t="s">
        <v>95</v>
      </c>
      <c r="D2041" s="78" t="s">
        <v>15</v>
      </c>
      <c r="E2041" s="78" t="s">
        <v>138</v>
      </c>
      <c r="F2041" s="83"/>
    </row>
    <row r="2042" spans="2:6" x14ac:dyDescent="0.2">
      <c r="B2042" s="122" t="s">
        <v>34</v>
      </c>
      <c r="C2042" s="83" t="s">
        <v>95</v>
      </c>
      <c r="D2042" s="78" t="s">
        <v>15</v>
      </c>
      <c r="E2042" s="78" t="s">
        <v>138</v>
      </c>
      <c r="F2042" s="83"/>
    </row>
    <row r="2043" spans="2:6" x14ac:dyDescent="0.2">
      <c r="B2043" s="121" t="s">
        <v>26</v>
      </c>
      <c r="C2043" s="83" t="s">
        <v>81</v>
      </c>
      <c r="D2043" s="78" t="s">
        <v>16</v>
      </c>
      <c r="E2043" s="78" t="s">
        <v>139</v>
      </c>
      <c r="F2043" s="83"/>
    </row>
    <row r="2044" spans="2:6" x14ac:dyDescent="0.2">
      <c r="B2044" s="122" t="s">
        <v>27</v>
      </c>
      <c r="C2044" s="83" t="s">
        <v>81</v>
      </c>
      <c r="D2044" s="78" t="s">
        <v>16</v>
      </c>
      <c r="E2044" s="78" t="s">
        <v>139</v>
      </c>
      <c r="F2044" s="83"/>
    </row>
    <row r="2045" spans="2:6" x14ac:dyDescent="0.2">
      <c r="B2045" s="122" t="s">
        <v>78</v>
      </c>
      <c r="C2045" s="83" t="s">
        <v>81</v>
      </c>
      <c r="D2045" s="78" t="s">
        <v>16</v>
      </c>
      <c r="E2045" s="78" t="s">
        <v>139</v>
      </c>
      <c r="F2045" s="83"/>
    </row>
    <row r="2046" spans="2:6" x14ac:dyDescent="0.2">
      <c r="B2046" s="122" t="s">
        <v>28</v>
      </c>
      <c r="C2046" s="83" t="s">
        <v>81</v>
      </c>
      <c r="D2046" s="78" t="s">
        <v>16</v>
      </c>
      <c r="E2046" s="78" t="s">
        <v>139</v>
      </c>
      <c r="F2046" s="83"/>
    </row>
    <row r="2047" spans="2:6" x14ac:dyDescent="0.2">
      <c r="B2047" s="122" t="s">
        <v>29</v>
      </c>
      <c r="C2047" s="83" t="s">
        <v>81</v>
      </c>
      <c r="D2047" s="78" t="s">
        <v>16</v>
      </c>
      <c r="E2047" s="78" t="s">
        <v>139</v>
      </c>
      <c r="F2047" s="83"/>
    </row>
    <row r="2048" spans="2:6" x14ac:dyDescent="0.2">
      <c r="B2048" s="122" t="s">
        <v>30</v>
      </c>
      <c r="C2048" s="83" t="s">
        <v>81</v>
      </c>
      <c r="D2048" s="78" t="s">
        <v>16</v>
      </c>
      <c r="E2048" s="78" t="s">
        <v>139</v>
      </c>
      <c r="F2048" s="83"/>
    </row>
    <row r="2049" spans="2:6" x14ac:dyDescent="0.2">
      <c r="B2049" s="122" t="s">
        <v>31</v>
      </c>
      <c r="C2049" s="83" t="s">
        <v>81</v>
      </c>
      <c r="D2049" s="78" t="s">
        <v>16</v>
      </c>
      <c r="E2049" s="78" t="s">
        <v>139</v>
      </c>
      <c r="F2049" s="83"/>
    </row>
    <row r="2050" spans="2:6" x14ac:dyDescent="0.2">
      <c r="B2050" s="122" t="s">
        <v>32</v>
      </c>
      <c r="C2050" s="83" t="s">
        <v>81</v>
      </c>
      <c r="D2050" s="78" t="s">
        <v>16</v>
      </c>
      <c r="E2050" s="78" t="s">
        <v>139</v>
      </c>
      <c r="F2050" s="83"/>
    </row>
    <row r="2051" spans="2:6" x14ac:dyDescent="0.2">
      <c r="B2051" s="122" t="s">
        <v>33</v>
      </c>
      <c r="C2051" s="83" t="s">
        <v>81</v>
      </c>
      <c r="D2051" s="78" t="s">
        <v>16</v>
      </c>
      <c r="E2051" s="78" t="s">
        <v>139</v>
      </c>
      <c r="F2051" s="83"/>
    </row>
    <row r="2052" spans="2:6" x14ac:dyDescent="0.2">
      <c r="B2052" s="122" t="s">
        <v>34</v>
      </c>
      <c r="C2052" s="83" t="s">
        <v>81</v>
      </c>
      <c r="D2052" s="78" t="s">
        <v>16</v>
      </c>
      <c r="E2052" s="78" t="s">
        <v>139</v>
      </c>
      <c r="F2052" s="83"/>
    </row>
    <row r="2053" spans="2:6" x14ac:dyDescent="0.2">
      <c r="B2053" s="121" t="s">
        <v>26</v>
      </c>
      <c r="C2053" s="83" t="s">
        <v>82</v>
      </c>
      <c r="D2053" s="78" t="s">
        <v>16</v>
      </c>
      <c r="E2053" s="78" t="s">
        <v>140</v>
      </c>
      <c r="F2053" s="83"/>
    </row>
    <row r="2054" spans="2:6" x14ac:dyDescent="0.2">
      <c r="B2054" s="122" t="s">
        <v>27</v>
      </c>
      <c r="C2054" s="83" t="s">
        <v>82</v>
      </c>
      <c r="D2054" s="78" t="s">
        <v>16</v>
      </c>
      <c r="E2054" s="78" t="s">
        <v>140</v>
      </c>
      <c r="F2054" s="83"/>
    </row>
    <row r="2055" spans="2:6" x14ac:dyDescent="0.2">
      <c r="B2055" s="122" t="s">
        <v>78</v>
      </c>
      <c r="C2055" s="83" t="s">
        <v>82</v>
      </c>
      <c r="D2055" s="78" t="s">
        <v>16</v>
      </c>
      <c r="E2055" s="78" t="s">
        <v>140</v>
      </c>
      <c r="F2055" s="83"/>
    </row>
    <row r="2056" spans="2:6" x14ac:dyDescent="0.2">
      <c r="B2056" s="122" t="s">
        <v>28</v>
      </c>
      <c r="C2056" s="83" t="s">
        <v>82</v>
      </c>
      <c r="D2056" s="78" t="s">
        <v>16</v>
      </c>
      <c r="E2056" s="78" t="s">
        <v>140</v>
      </c>
      <c r="F2056" s="83"/>
    </row>
    <row r="2057" spans="2:6" x14ac:dyDescent="0.2">
      <c r="B2057" s="122" t="s">
        <v>29</v>
      </c>
      <c r="C2057" s="83" t="s">
        <v>82</v>
      </c>
      <c r="D2057" s="78" t="s">
        <v>16</v>
      </c>
      <c r="E2057" s="78" t="s">
        <v>140</v>
      </c>
      <c r="F2057" s="83"/>
    </row>
    <row r="2058" spans="2:6" x14ac:dyDescent="0.2">
      <c r="B2058" s="122" t="s">
        <v>30</v>
      </c>
      <c r="C2058" s="83" t="s">
        <v>82</v>
      </c>
      <c r="D2058" s="78" t="s">
        <v>16</v>
      </c>
      <c r="E2058" s="78" t="s">
        <v>140</v>
      </c>
      <c r="F2058" s="83"/>
    </row>
    <row r="2059" spans="2:6" x14ac:dyDescent="0.2">
      <c r="B2059" s="122" t="s">
        <v>31</v>
      </c>
      <c r="C2059" s="83" t="s">
        <v>82</v>
      </c>
      <c r="D2059" s="78" t="s">
        <v>16</v>
      </c>
      <c r="E2059" s="78" t="s">
        <v>140</v>
      </c>
      <c r="F2059" s="83"/>
    </row>
    <row r="2060" spans="2:6" x14ac:dyDescent="0.2">
      <c r="B2060" s="122" t="s">
        <v>32</v>
      </c>
      <c r="C2060" s="83" t="s">
        <v>82</v>
      </c>
      <c r="D2060" s="78" t="s">
        <v>16</v>
      </c>
      <c r="E2060" s="78" t="s">
        <v>140</v>
      </c>
      <c r="F2060" s="83"/>
    </row>
    <row r="2061" spans="2:6" x14ac:dyDescent="0.2">
      <c r="B2061" s="122" t="s">
        <v>33</v>
      </c>
      <c r="C2061" s="83" t="s">
        <v>82</v>
      </c>
      <c r="D2061" s="78" t="s">
        <v>16</v>
      </c>
      <c r="E2061" s="78" t="s">
        <v>140</v>
      </c>
      <c r="F2061" s="83"/>
    </row>
    <row r="2062" spans="2:6" x14ac:dyDescent="0.2">
      <c r="B2062" s="122" t="s">
        <v>34</v>
      </c>
      <c r="C2062" s="83" t="s">
        <v>82</v>
      </c>
      <c r="D2062" s="78" t="s">
        <v>16</v>
      </c>
      <c r="E2062" s="78" t="s">
        <v>140</v>
      </c>
      <c r="F2062" s="83"/>
    </row>
    <row r="2063" spans="2:6" x14ac:dyDescent="0.2">
      <c r="B2063" s="121" t="s">
        <v>26</v>
      </c>
      <c r="C2063" s="83" t="s">
        <v>84</v>
      </c>
      <c r="D2063" s="78" t="s">
        <v>16</v>
      </c>
      <c r="E2063" s="78" t="s">
        <v>141</v>
      </c>
      <c r="F2063" s="83"/>
    </row>
    <row r="2064" spans="2:6" x14ac:dyDescent="0.2">
      <c r="B2064" s="122" t="s">
        <v>27</v>
      </c>
      <c r="C2064" s="83" t="s">
        <v>84</v>
      </c>
      <c r="D2064" s="78" t="s">
        <v>16</v>
      </c>
      <c r="E2064" s="78" t="s">
        <v>141</v>
      </c>
      <c r="F2064" s="83"/>
    </row>
    <row r="2065" spans="2:6" x14ac:dyDescent="0.2">
      <c r="B2065" s="122" t="s">
        <v>78</v>
      </c>
      <c r="C2065" s="83" t="s">
        <v>84</v>
      </c>
      <c r="D2065" s="78" t="s">
        <v>16</v>
      </c>
      <c r="E2065" s="78" t="s">
        <v>141</v>
      </c>
      <c r="F2065" s="83"/>
    </row>
    <row r="2066" spans="2:6" x14ac:dyDescent="0.2">
      <c r="B2066" s="122" t="s">
        <v>28</v>
      </c>
      <c r="C2066" s="83" t="s">
        <v>84</v>
      </c>
      <c r="D2066" s="78" t="s">
        <v>16</v>
      </c>
      <c r="E2066" s="78" t="s">
        <v>141</v>
      </c>
      <c r="F2066" s="83"/>
    </row>
    <row r="2067" spans="2:6" x14ac:dyDescent="0.2">
      <c r="B2067" s="122" t="s">
        <v>29</v>
      </c>
      <c r="C2067" s="83" t="s">
        <v>84</v>
      </c>
      <c r="D2067" s="78" t="s">
        <v>16</v>
      </c>
      <c r="E2067" s="78" t="s">
        <v>141</v>
      </c>
      <c r="F2067" s="83"/>
    </row>
    <row r="2068" spans="2:6" x14ac:dyDescent="0.2">
      <c r="B2068" s="122" t="s">
        <v>30</v>
      </c>
      <c r="C2068" s="83" t="s">
        <v>84</v>
      </c>
      <c r="D2068" s="78" t="s">
        <v>16</v>
      </c>
      <c r="E2068" s="78" t="s">
        <v>141</v>
      </c>
      <c r="F2068" s="83"/>
    </row>
    <row r="2069" spans="2:6" x14ac:dyDescent="0.2">
      <c r="B2069" s="122" t="s">
        <v>31</v>
      </c>
      <c r="C2069" s="83" t="s">
        <v>84</v>
      </c>
      <c r="D2069" s="78" t="s">
        <v>16</v>
      </c>
      <c r="E2069" s="78" t="s">
        <v>141</v>
      </c>
      <c r="F2069" s="83"/>
    </row>
    <row r="2070" spans="2:6" x14ac:dyDescent="0.2">
      <c r="B2070" s="122" t="s">
        <v>32</v>
      </c>
      <c r="C2070" s="83" t="s">
        <v>84</v>
      </c>
      <c r="D2070" s="78" t="s">
        <v>16</v>
      </c>
      <c r="E2070" s="78" t="s">
        <v>141</v>
      </c>
      <c r="F2070" s="83"/>
    </row>
    <row r="2071" spans="2:6" x14ac:dyDescent="0.2">
      <c r="B2071" s="122" t="s">
        <v>33</v>
      </c>
      <c r="C2071" s="83" t="s">
        <v>84</v>
      </c>
      <c r="D2071" s="78" t="s">
        <v>16</v>
      </c>
      <c r="E2071" s="78" t="s">
        <v>141</v>
      </c>
      <c r="F2071" s="83"/>
    </row>
    <row r="2072" spans="2:6" x14ac:dyDescent="0.2">
      <c r="B2072" s="122" t="s">
        <v>34</v>
      </c>
      <c r="C2072" s="83" t="s">
        <v>84</v>
      </c>
      <c r="D2072" s="78" t="s">
        <v>16</v>
      </c>
      <c r="E2072" s="78" t="s">
        <v>141</v>
      </c>
      <c r="F2072" s="83"/>
    </row>
    <row r="2073" spans="2:6" x14ac:dyDescent="0.2">
      <c r="B2073" s="121" t="s">
        <v>26</v>
      </c>
      <c r="C2073" s="83" t="s">
        <v>85</v>
      </c>
      <c r="D2073" s="78" t="s">
        <v>16</v>
      </c>
      <c r="E2073" s="78" t="s">
        <v>142</v>
      </c>
      <c r="F2073" s="83"/>
    </row>
    <row r="2074" spans="2:6" x14ac:dyDescent="0.2">
      <c r="B2074" s="122" t="s">
        <v>27</v>
      </c>
      <c r="C2074" s="83" t="s">
        <v>85</v>
      </c>
      <c r="D2074" s="78" t="s">
        <v>16</v>
      </c>
      <c r="E2074" s="78" t="s">
        <v>142</v>
      </c>
      <c r="F2074" s="83"/>
    </row>
    <row r="2075" spans="2:6" x14ac:dyDescent="0.2">
      <c r="B2075" s="122" t="s">
        <v>78</v>
      </c>
      <c r="C2075" s="83" t="s">
        <v>85</v>
      </c>
      <c r="D2075" s="78" t="s">
        <v>16</v>
      </c>
      <c r="E2075" s="78" t="s">
        <v>142</v>
      </c>
      <c r="F2075" s="83"/>
    </row>
    <row r="2076" spans="2:6" x14ac:dyDescent="0.2">
      <c r="B2076" s="122" t="s">
        <v>28</v>
      </c>
      <c r="C2076" s="83" t="s">
        <v>85</v>
      </c>
      <c r="D2076" s="78" t="s">
        <v>16</v>
      </c>
      <c r="E2076" s="78" t="s">
        <v>142</v>
      </c>
      <c r="F2076" s="83"/>
    </row>
    <row r="2077" spans="2:6" x14ac:dyDescent="0.2">
      <c r="B2077" s="122" t="s">
        <v>29</v>
      </c>
      <c r="C2077" s="83" t="s">
        <v>85</v>
      </c>
      <c r="D2077" s="78" t="s">
        <v>16</v>
      </c>
      <c r="E2077" s="78" t="s">
        <v>142</v>
      </c>
      <c r="F2077" s="83"/>
    </row>
    <row r="2078" spans="2:6" x14ac:dyDescent="0.2">
      <c r="B2078" s="122" t="s">
        <v>30</v>
      </c>
      <c r="C2078" s="83" t="s">
        <v>85</v>
      </c>
      <c r="D2078" s="78" t="s">
        <v>16</v>
      </c>
      <c r="E2078" s="78" t="s">
        <v>142</v>
      </c>
      <c r="F2078" s="83"/>
    </row>
    <row r="2079" spans="2:6" x14ac:dyDescent="0.2">
      <c r="B2079" s="122" t="s">
        <v>31</v>
      </c>
      <c r="C2079" s="83" t="s">
        <v>85</v>
      </c>
      <c r="D2079" s="78" t="s">
        <v>16</v>
      </c>
      <c r="E2079" s="78" t="s">
        <v>142</v>
      </c>
      <c r="F2079" s="83"/>
    </row>
    <row r="2080" spans="2:6" x14ac:dyDescent="0.2">
      <c r="B2080" s="122" t="s">
        <v>32</v>
      </c>
      <c r="C2080" s="83" t="s">
        <v>85</v>
      </c>
      <c r="D2080" s="78" t="s">
        <v>16</v>
      </c>
      <c r="E2080" s="78" t="s">
        <v>142</v>
      </c>
      <c r="F2080" s="83"/>
    </row>
    <row r="2081" spans="2:6" x14ac:dyDescent="0.2">
      <c r="B2081" s="122" t="s">
        <v>33</v>
      </c>
      <c r="C2081" s="83" t="s">
        <v>85</v>
      </c>
      <c r="D2081" s="78" t="s">
        <v>16</v>
      </c>
      <c r="E2081" s="78" t="s">
        <v>142</v>
      </c>
      <c r="F2081" s="83"/>
    </row>
    <row r="2082" spans="2:6" x14ac:dyDescent="0.2">
      <c r="B2082" s="122" t="s">
        <v>34</v>
      </c>
      <c r="C2082" s="83" t="s">
        <v>85</v>
      </c>
      <c r="D2082" s="78" t="s">
        <v>16</v>
      </c>
      <c r="E2082" s="78" t="s">
        <v>142</v>
      </c>
      <c r="F2082" s="83"/>
    </row>
    <row r="2083" spans="2:6" x14ac:dyDescent="0.2">
      <c r="B2083" s="121" t="s">
        <v>26</v>
      </c>
      <c r="C2083" s="83" t="s">
        <v>86</v>
      </c>
      <c r="D2083" s="78" t="s">
        <v>16</v>
      </c>
      <c r="E2083" s="78" t="s">
        <v>143</v>
      </c>
      <c r="F2083" s="83"/>
    </row>
    <row r="2084" spans="2:6" x14ac:dyDescent="0.2">
      <c r="B2084" s="122" t="s">
        <v>27</v>
      </c>
      <c r="C2084" s="83" t="s">
        <v>86</v>
      </c>
      <c r="D2084" s="78" t="s">
        <v>16</v>
      </c>
      <c r="E2084" s="78" t="s">
        <v>143</v>
      </c>
      <c r="F2084" s="83"/>
    </row>
    <row r="2085" spans="2:6" x14ac:dyDescent="0.2">
      <c r="B2085" s="122" t="s">
        <v>78</v>
      </c>
      <c r="C2085" s="83" t="s">
        <v>86</v>
      </c>
      <c r="D2085" s="78" t="s">
        <v>16</v>
      </c>
      <c r="E2085" s="78" t="s">
        <v>143</v>
      </c>
      <c r="F2085" s="83"/>
    </row>
    <row r="2086" spans="2:6" x14ac:dyDescent="0.2">
      <c r="B2086" s="122" t="s">
        <v>28</v>
      </c>
      <c r="C2086" s="83" t="s">
        <v>86</v>
      </c>
      <c r="D2086" s="78" t="s">
        <v>16</v>
      </c>
      <c r="E2086" s="78" t="s">
        <v>143</v>
      </c>
      <c r="F2086" s="83"/>
    </row>
    <row r="2087" spans="2:6" x14ac:dyDescent="0.2">
      <c r="B2087" s="122" t="s">
        <v>29</v>
      </c>
      <c r="C2087" s="83" t="s">
        <v>86</v>
      </c>
      <c r="D2087" s="78" t="s">
        <v>16</v>
      </c>
      <c r="E2087" s="78" t="s">
        <v>143</v>
      </c>
      <c r="F2087" s="83"/>
    </row>
    <row r="2088" spans="2:6" x14ac:dyDescent="0.2">
      <c r="B2088" s="122" t="s">
        <v>30</v>
      </c>
      <c r="C2088" s="83" t="s">
        <v>86</v>
      </c>
      <c r="D2088" s="78" t="s">
        <v>16</v>
      </c>
      <c r="E2088" s="78" t="s">
        <v>143</v>
      </c>
      <c r="F2088" s="83"/>
    </row>
    <row r="2089" spans="2:6" x14ac:dyDescent="0.2">
      <c r="B2089" s="122" t="s">
        <v>31</v>
      </c>
      <c r="C2089" s="83" t="s">
        <v>86</v>
      </c>
      <c r="D2089" s="78" t="s">
        <v>16</v>
      </c>
      <c r="E2089" s="78" t="s">
        <v>143</v>
      </c>
      <c r="F2089" s="83"/>
    </row>
    <row r="2090" spans="2:6" x14ac:dyDescent="0.2">
      <c r="B2090" s="122" t="s">
        <v>32</v>
      </c>
      <c r="C2090" s="83" t="s">
        <v>86</v>
      </c>
      <c r="D2090" s="78" t="s">
        <v>16</v>
      </c>
      <c r="E2090" s="78" t="s">
        <v>143</v>
      </c>
      <c r="F2090" s="83"/>
    </row>
    <row r="2091" spans="2:6" x14ac:dyDescent="0.2">
      <c r="B2091" s="122" t="s">
        <v>33</v>
      </c>
      <c r="C2091" s="83" t="s">
        <v>86</v>
      </c>
      <c r="D2091" s="78" t="s">
        <v>16</v>
      </c>
      <c r="E2091" s="78" t="s">
        <v>143</v>
      </c>
      <c r="F2091" s="83"/>
    </row>
    <row r="2092" spans="2:6" x14ac:dyDescent="0.2">
      <c r="B2092" s="122" t="s">
        <v>34</v>
      </c>
      <c r="C2092" s="83" t="s">
        <v>86</v>
      </c>
      <c r="D2092" s="78" t="s">
        <v>16</v>
      </c>
      <c r="E2092" s="78" t="s">
        <v>143</v>
      </c>
      <c r="F2092" s="83"/>
    </row>
    <row r="2093" spans="2:6" x14ac:dyDescent="0.2">
      <c r="B2093" s="121" t="s">
        <v>26</v>
      </c>
      <c r="C2093" s="83" t="s">
        <v>87</v>
      </c>
      <c r="D2093" s="78" t="s">
        <v>16</v>
      </c>
      <c r="E2093" s="78" t="s">
        <v>144</v>
      </c>
      <c r="F2093" s="83"/>
    </row>
    <row r="2094" spans="2:6" x14ac:dyDescent="0.2">
      <c r="B2094" s="122" t="s">
        <v>27</v>
      </c>
      <c r="C2094" s="83" t="s">
        <v>87</v>
      </c>
      <c r="D2094" s="78" t="s">
        <v>16</v>
      </c>
      <c r="E2094" s="78" t="s">
        <v>144</v>
      </c>
      <c r="F2094" s="83"/>
    </row>
    <row r="2095" spans="2:6" x14ac:dyDescent="0.2">
      <c r="B2095" s="122" t="s">
        <v>78</v>
      </c>
      <c r="C2095" s="83" t="s">
        <v>87</v>
      </c>
      <c r="D2095" s="78" t="s">
        <v>16</v>
      </c>
      <c r="E2095" s="78" t="s">
        <v>144</v>
      </c>
      <c r="F2095" s="83"/>
    </row>
    <row r="2096" spans="2:6" x14ac:dyDescent="0.2">
      <c r="B2096" s="122" t="s">
        <v>28</v>
      </c>
      <c r="C2096" s="83" t="s">
        <v>87</v>
      </c>
      <c r="D2096" s="78" t="s">
        <v>16</v>
      </c>
      <c r="E2096" s="78" t="s">
        <v>144</v>
      </c>
      <c r="F2096" s="83"/>
    </row>
    <row r="2097" spans="2:6" x14ac:dyDescent="0.2">
      <c r="B2097" s="122" t="s">
        <v>29</v>
      </c>
      <c r="C2097" s="83" t="s">
        <v>87</v>
      </c>
      <c r="D2097" s="78" t="s">
        <v>16</v>
      </c>
      <c r="E2097" s="78" t="s">
        <v>144</v>
      </c>
      <c r="F2097" s="83"/>
    </row>
    <row r="2098" spans="2:6" x14ac:dyDescent="0.2">
      <c r="B2098" s="122" t="s">
        <v>30</v>
      </c>
      <c r="C2098" s="83" t="s">
        <v>87</v>
      </c>
      <c r="D2098" s="78" t="s">
        <v>16</v>
      </c>
      <c r="E2098" s="78" t="s">
        <v>144</v>
      </c>
      <c r="F2098" s="83"/>
    </row>
    <row r="2099" spans="2:6" x14ac:dyDescent="0.2">
      <c r="B2099" s="122" t="s">
        <v>31</v>
      </c>
      <c r="C2099" s="83" t="s">
        <v>87</v>
      </c>
      <c r="D2099" s="78" t="s">
        <v>16</v>
      </c>
      <c r="E2099" s="78" t="s">
        <v>144</v>
      </c>
      <c r="F2099" s="83"/>
    </row>
    <row r="2100" spans="2:6" x14ac:dyDescent="0.2">
      <c r="B2100" s="122" t="s">
        <v>32</v>
      </c>
      <c r="C2100" s="83" t="s">
        <v>87</v>
      </c>
      <c r="D2100" s="78" t="s">
        <v>16</v>
      </c>
      <c r="E2100" s="78" t="s">
        <v>144</v>
      </c>
      <c r="F2100" s="83"/>
    </row>
    <row r="2101" spans="2:6" x14ac:dyDescent="0.2">
      <c r="B2101" s="122" t="s">
        <v>33</v>
      </c>
      <c r="C2101" s="83" t="s">
        <v>87</v>
      </c>
      <c r="D2101" s="78" t="s">
        <v>16</v>
      </c>
      <c r="E2101" s="78" t="s">
        <v>144</v>
      </c>
      <c r="F2101" s="83"/>
    </row>
    <row r="2102" spans="2:6" x14ac:dyDescent="0.2">
      <c r="B2102" s="122" t="s">
        <v>34</v>
      </c>
      <c r="C2102" s="83" t="s">
        <v>87</v>
      </c>
      <c r="D2102" s="78" t="s">
        <v>16</v>
      </c>
      <c r="E2102" s="78" t="s">
        <v>144</v>
      </c>
      <c r="F2102" s="83"/>
    </row>
    <row r="2103" spans="2:6" x14ac:dyDescent="0.2">
      <c r="B2103" s="121" t="s">
        <v>26</v>
      </c>
      <c r="C2103" s="83" t="s">
        <v>88</v>
      </c>
      <c r="D2103" s="78" t="s">
        <v>16</v>
      </c>
      <c r="E2103" s="78" t="s">
        <v>145</v>
      </c>
      <c r="F2103" s="83"/>
    </row>
    <row r="2104" spans="2:6" x14ac:dyDescent="0.2">
      <c r="B2104" s="122" t="s">
        <v>27</v>
      </c>
      <c r="C2104" s="83" t="s">
        <v>88</v>
      </c>
      <c r="D2104" s="78" t="s">
        <v>16</v>
      </c>
      <c r="E2104" s="78" t="s">
        <v>145</v>
      </c>
      <c r="F2104" s="83"/>
    </row>
    <row r="2105" spans="2:6" x14ac:dyDescent="0.2">
      <c r="B2105" s="122" t="s">
        <v>78</v>
      </c>
      <c r="C2105" s="83" t="s">
        <v>88</v>
      </c>
      <c r="D2105" s="78" t="s">
        <v>16</v>
      </c>
      <c r="E2105" s="78" t="s">
        <v>145</v>
      </c>
      <c r="F2105" s="83"/>
    </row>
    <row r="2106" spans="2:6" x14ac:dyDescent="0.2">
      <c r="B2106" s="122" t="s">
        <v>28</v>
      </c>
      <c r="C2106" s="83" t="s">
        <v>88</v>
      </c>
      <c r="D2106" s="78" t="s">
        <v>16</v>
      </c>
      <c r="E2106" s="78" t="s">
        <v>145</v>
      </c>
      <c r="F2106" s="83"/>
    </row>
    <row r="2107" spans="2:6" x14ac:dyDescent="0.2">
      <c r="B2107" s="122" t="s">
        <v>29</v>
      </c>
      <c r="C2107" s="83" t="s">
        <v>88</v>
      </c>
      <c r="D2107" s="78" t="s">
        <v>16</v>
      </c>
      <c r="E2107" s="78" t="s">
        <v>145</v>
      </c>
      <c r="F2107" s="83"/>
    </row>
    <row r="2108" spans="2:6" x14ac:dyDescent="0.2">
      <c r="B2108" s="122" t="s">
        <v>30</v>
      </c>
      <c r="C2108" s="83" t="s">
        <v>88</v>
      </c>
      <c r="D2108" s="78" t="s">
        <v>16</v>
      </c>
      <c r="E2108" s="78" t="s">
        <v>145</v>
      </c>
      <c r="F2108" s="83"/>
    </row>
    <row r="2109" spans="2:6" x14ac:dyDescent="0.2">
      <c r="B2109" s="122" t="s">
        <v>31</v>
      </c>
      <c r="C2109" s="83" t="s">
        <v>88</v>
      </c>
      <c r="D2109" s="78" t="s">
        <v>16</v>
      </c>
      <c r="E2109" s="78" t="s">
        <v>145</v>
      </c>
      <c r="F2109" s="83"/>
    </row>
    <row r="2110" spans="2:6" x14ac:dyDescent="0.2">
      <c r="B2110" s="122" t="s">
        <v>32</v>
      </c>
      <c r="C2110" s="83" t="s">
        <v>88</v>
      </c>
      <c r="D2110" s="78" t="s">
        <v>16</v>
      </c>
      <c r="E2110" s="78" t="s">
        <v>145</v>
      </c>
      <c r="F2110" s="83"/>
    </row>
    <row r="2111" spans="2:6" x14ac:dyDescent="0.2">
      <c r="B2111" s="122" t="s">
        <v>33</v>
      </c>
      <c r="C2111" s="83" t="s">
        <v>88</v>
      </c>
      <c r="D2111" s="78" t="s">
        <v>16</v>
      </c>
      <c r="E2111" s="78" t="s">
        <v>145</v>
      </c>
      <c r="F2111" s="83"/>
    </row>
    <row r="2112" spans="2:6" x14ac:dyDescent="0.2">
      <c r="B2112" s="122" t="s">
        <v>34</v>
      </c>
      <c r="C2112" s="83" t="s">
        <v>88</v>
      </c>
      <c r="D2112" s="78" t="s">
        <v>16</v>
      </c>
      <c r="E2112" s="78" t="s">
        <v>145</v>
      </c>
      <c r="F2112" s="83"/>
    </row>
    <row r="2113" spans="2:6" x14ac:dyDescent="0.2">
      <c r="B2113" s="121" t="s">
        <v>26</v>
      </c>
      <c r="C2113" s="83" t="s">
        <v>89</v>
      </c>
      <c r="D2113" s="78" t="s">
        <v>16</v>
      </c>
      <c r="E2113" s="78" t="s">
        <v>146</v>
      </c>
      <c r="F2113" s="83"/>
    </row>
    <row r="2114" spans="2:6" x14ac:dyDescent="0.2">
      <c r="B2114" s="122" t="s">
        <v>27</v>
      </c>
      <c r="C2114" s="83" t="s">
        <v>89</v>
      </c>
      <c r="D2114" s="78" t="s">
        <v>16</v>
      </c>
      <c r="E2114" s="78" t="s">
        <v>146</v>
      </c>
      <c r="F2114" s="83"/>
    </row>
    <row r="2115" spans="2:6" x14ac:dyDescent="0.2">
      <c r="B2115" s="122" t="s">
        <v>78</v>
      </c>
      <c r="C2115" s="83" t="s">
        <v>90</v>
      </c>
      <c r="D2115" s="78" t="s">
        <v>16</v>
      </c>
      <c r="E2115" s="78" t="s">
        <v>147</v>
      </c>
      <c r="F2115" s="83"/>
    </row>
    <row r="2116" spans="2:6" x14ac:dyDescent="0.2">
      <c r="B2116" s="122" t="s">
        <v>28</v>
      </c>
      <c r="C2116" s="83" t="s">
        <v>90</v>
      </c>
      <c r="D2116" s="78" t="s">
        <v>16</v>
      </c>
      <c r="E2116" s="78" t="s">
        <v>147</v>
      </c>
      <c r="F2116" s="83"/>
    </row>
    <row r="2117" spans="2:6" x14ac:dyDescent="0.2">
      <c r="B2117" s="122" t="s">
        <v>29</v>
      </c>
      <c r="C2117" s="83" t="s">
        <v>90</v>
      </c>
      <c r="D2117" s="78" t="s">
        <v>16</v>
      </c>
      <c r="E2117" s="78" t="s">
        <v>147</v>
      </c>
      <c r="F2117" s="83"/>
    </row>
    <row r="2118" spans="2:6" x14ac:dyDescent="0.2">
      <c r="B2118" s="122" t="s">
        <v>30</v>
      </c>
      <c r="C2118" s="83" t="s">
        <v>90</v>
      </c>
      <c r="D2118" s="78" t="s">
        <v>16</v>
      </c>
      <c r="E2118" s="78" t="s">
        <v>147</v>
      </c>
      <c r="F2118" s="83"/>
    </row>
    <row r="2119" spans="2:6" x14ac:dyDescent="0.2">
      <c r="B2119" s="122" t="s">
        <v>31</v>
      </c>
      <c r="C2119" s="83" t="s">
        <v>90</v>
      </c>
      <c r="D2119" s="78" t="s">
        <v>16</v>
      </c>
      <c r="E2119" s="78" t="s">
        <v>147</v>
      </c>
      <c r="F2119" s="83"/>
    </row>
    <row r="2120" spans="2:6" x14ac:dyDescent="0.2">
      <c r="B2120" s="122" t="s">
        <v>32</v>
      </c>
      <c r="C2120" s="83" t="s">
        <v>90</v>
      </c>
      <c r="D2120" s="78" t="s">
        <v>16</v>
      </c>
      <c r="E2120" s="78" t="s">
        <v>147</v>
      </c>
      <c r="F2120" s="83"/>
    </row>
    <row r="2121" spans="2:6" x14ac:dyDescent="0.2">
      <c r="B2121" s="122" t="s">
        <v>33</v>
      </c>
      <c r="C2121" s="83" t="s">
        <v>90</v>
      </c>
      <c r="D2121" s="78" t="s">
        <v>16</v>
      </c>
      <c r="E2121" s="78" t="s">
        <v>147</v>
      </c>
      <c r="F2121" s="83"/>
    </row>
    <row r="2122" spans="2:6" x14ac:dyDescent="0.2">
      <c r="B2122" s="122" t="s">
        <v>34</v>
      </c>
      <c r="C2122" s="83" t="s">
        <v>90</v>
      </c>
      <c r="D2122" s="78" t="s">
        <v>16</v>
      </c>
      <c r="E2122" s="78" t="s">
        <v>147</v>
      </c>
      <c r="F2122" s="83"/>
    </row>
    <row r="2123" spans="2:6" x14ac:dyDescent="0.2">
      <c r="B2123" s="121" t="s">
        <v>26</v>
      </c>
      <c r="C2123" s="83" t="s">
        <v>91</v>
      </c>
      <c r="D2123" s="78" t="s">
        <v>16</v>
      </c>
      <c r="E2123" s="78" t="s">
        <v>148</v>
      </c>
      <c r="F2123" s="83"/>
    </row>
    <row r="2124" spans="2:6" x14ac:dyDescent="0.2">
      <c r="B2124" s="122" t="s">
        <v>27</v>
      </c>
      <c r="C2124" s="83" t="s">
        <v>91</v>
      </c>
      <c r="D2124" s="78" t="s">
        <v>16</v>
      </c>
      <c r="E2124" s="78" t="s">
        <v>148</v>
      </c>
      <c r="F2124" s="83"/>
    </row>
    <row r="2125" spans="2:6" x14ac:dyDescent="0.2">
      <c r="B2125" s="122" t="s">
        <v>78</v>
      </c>
      <c r="C2125" s="83" t="s">
        <v>91</v>
      </c>
      <c r="D2125" s="78" t="s">
        <v>16</v>
      </c>
      <c r="E2125" s="78" t="s">
        <v>148</v>
      </c>
      <c r="F2125" s="83"/>
    </row>
    <row r="2126" spans="2:6" x14ac:dyDescent="0.2">
      <c r="B2126" s="122" t="s">
        <v>28</v>
      </c>
      <c r="C2126" s="83" t="s">
        <v>91</v>
      </c>
      <c r="D2126" s="78" t="s">
        <v>16</v>
      </c>
      <c r="E2126" s="78" t="s">
        <v>148</v>
      </c>
      <c r="F2126" s="83"/>
    </row>
    <row r="2127" spans="2:6" x14ac:dyDescent="0.2">
      <c r="B2127" s="122" t="s">
        <v>29</v>
      </c>
      <c r="C2127" s="83" t="s">
        <v>91</v>
      </c>
      <c r="D2127" s="78" t="s">
        <v>16</v>
      </c>
      <c r="E2127" s="78" t="s">
        <v>148</v>
      </c>
      <c r="F2127" s="83"/>
    </row>
    <row r="2128" spans="2:6" x14ac:dyDescent="0.2">
      <c r="B2128" s="122" t="s">
        <v>30</v>
      </c>
      <c r="C2128" s="83" t="s">
        <v>91</v>
      </c>
      <c r="D2128" s="78" t="s">
        <v>16</v>
      </c>
      <c r="E2128" s="78" t="s">
        <v>148</v>
      </c>
      <c r="F2128" s="83"/>
    </row>
    <row r="2129" spans="2:6" x14ac:dyDescent="0.2">
      <c r="B2129" s="122" t="s">
        <v>31</v>
      </c>
      <c r="C2129" s="83" t="s">
        <v>91</v>
      </c>
      <c r="D2129" s="78" t="s">
        <v>16</v>
      </c>
      <c r="E2129" s="78" t="s">
        <v>148</v>
      </c>
      <c r="F2129" s="83"/>
    </row>
    <row r="2130" spans="2:6" x14ac:dyDescent="0.2">
      <c r="B2130" s="122" t="s">
        <v>32</v>
      </c>
      <c r="C2130" s="83" t="s">
        <v>91</v>
      </c>
      <c r="D2130" s="78" t="s">
        <v>16</v>
      </c>
      <c r="E2130" s="78" t="s">
        <v>148</v>
      </c>
      <c r="F2130" s="83"/>
    </row>
    <row r="2131" spans="2:6" x14ac:dyDescent="0.2">
      <c r="B2131" s="122" t="s">
        <v>33</v>
      </c>
      <c r="C2131" s="83" t="s">
        <v>91</v>
      </c>
      <c r="D2131" s="78" t="s">
        <v>16</v>
      </c>
      <c r="E2131" s="78" t="s">
        <v>148</v>
      </c>
      <c r="F2131" s="83"/>
    </row>
    <row r="2132" spans="2:6" x14ac:dyDescent="0.2">
      <c r="B2132" s="122" t="s">
        <v>34</v>
      </c>
      <c r="C2132" s="83" t="s">
        <v>91</v>
      </c>
      <c r="D2132" s="78" t="s">
        <v>16</v>
      </c>
      <c r="E2132" s="78" t="s">
        <v>148</v>
      </c>
      <c r="F2132" s="83"/>
    </row>
    <row r="2133" spans="2:6" x14ac:dyDescent="0.2">
      <c r="B2133" s="121" t="s">
        <v>26</v>
      </c>
      <c r="C2133" s="83" t="s">
        <v>92</v>
      </c>
      <c r="D2133" s="78" t="s">
        <v>16</v>
      </c>
      <c r="E2133" s="78" t="s">
        <v>149</v>
      </c>
      <c r="F2133" s="83"/>
    </row>
    <row r="2134" spans="2:6" x14ac:dyDescent="0.2">
      <c r="B2134" s="122" t="s">
        <v>27</v>
      </c>
      <c r="C2134" s="83" t="s">
        <v>92</v>
      </c>
      <c r="D2134" s="78" t="s">
        <v>16</v>
      </c>
      <c r="E2134" s="78" t="s">
        <v>149</v>
      </c>
      <c r="F2134" s="83"/>
    </row>
    <row r="2135" spans="2:6" x14ac:dyDescent="0.2">
      <c r="B2135" s="122" t="s">
        <v>78</v>
      </c>
      <c r="C2135" s="83" t="s">
        <v>92</v>
      </c>
      <c r="D2135" s="78" t="s">
        <v>16</v>
      </c>
      <c r="E2135" s="78" t="s">
        <v>149</v>
      </c>
      <c r="F2135" s="83"/>
    </row>
    <row r="2136" spans="2:6" x14ac:dyDescent="0.2">
      <c r="B2136" s="122" t="s">
        <v>28</v>
      </c>
      <c r="C2136" s="83" t="s">
        <v>92</v>
      </c>
      <c r="D2136" s="78" t="s">
        <v>16</v>
      </c>
      <c r="E2136" s="78" t="s">
        <v>149</v>
      </c>
      <c r="F2136" s="83"/>
    </row>
    <row r="2137" spans="2:6" x14ac:dyDescent="0.2">
      <c r="B2137" s="122" t="s">
        <v>29</v>
      </c>
      <c r="C2137" s="83" t="s">
        <v>92</v>
      </c>
      <c r="D2137" s="78" t="s">
        <v>16</v>
      </c>
      <c r="E2137" s="78" t="s">
        <v>149</v>
      </c>
      <c r="F2137" s="83"/>
    </row>
    <row r="2138" spans="2:6" x14ac:dyDescent="0.2">
      <c r="B2138" s="122" t="s">
        <v>30</v>
      </c>
      <c r="C2138" s="83" t="s">
        <v>92</v>
      </c>
      <c r="D2138" s="78" t="s">
        <v>16</v>
      </c>
      <c r="E2138" s="78" t="s">
        <v>149</v>
      </c>
      <c r="F2138" s="83"/>
    </row>
    <row r="2139" spans="2:6" x14ac:dyDescent="0.2">
      <c r="B2139" s="122" t="s">
        <v>31</v>
      </c>
      <c r="C2139" s="83" t="s">
        <v>92</v>
      </c>
      <c r="D2139" s="78" t="s">
        <v>16</v>
      </c>
      <c r="E2139" s="78" t="s">
        <v>149</v>
      </c>
      <c r="F2139" s="83"/>
    </row>
    <row r="2140" spans="2:6" x14ac:dyDescent="0.2">
      <c r="B2140" s="122" t="s">
        <v>32</v>
      </c>
      <c r="C2140" s="83" t="s">
        <v>92</v>
      </c>
      <c r="D2140" s="78" t="s">
        <v>16</v>
      </c>
      <c r="E2140" s="78" t="s">
        <v>149</v>
      </c>
      <c r="F2140" s="83"/>
    </row>
    <row r="2141" spans="2:6" x14ac:dyDescent="0.2">
      <c r="B2141" s="122" t="s">
        <v>33</v>
      </c>
      <c r="C2141" s="83" t="s">
        <v>92</v>
      </c>
      <c r="D2141" s="78" t="s">
        <v>16</v>
      </c>
      <c r="E2141" s="78" t="s">
        <v>149</v>
      </c>
      <c r="F2141" s="83"/>
    </row>
    <row r="2142" spans="2:6" x14ac:dyDescent="0.2">
      <c r="B2142" s="122" t="s">
        <v>34</v>
      </c>
      <c r="C2142" s="83" t="s">
        <v>92</v>
      </c>
      <c r="D2142" s="78" t="s">
        <v>16</v>
      </c>
      <c r="E2142" s="78" t="s">
        <v>149</v>
      </c>
      <c r="F2142" s="83"/>
    </row>
    <row r="2143" spans="2:6" x14ac:dyDescent="0.2">
      <c r="B2143" s="121" t="s">
        <v>26</v>
      </c>
      <c r="C2143" s="83" t="s">
        <v>93</v>
      </c>
      <c r="D2143" s="78" t="s">
        <v>16</v>
      </c>
      <c r="E2143" s="78" t="s">
        <v>150</v>
      </c>
      <c r="F2143" s="83"/>
    </row>
    <row r="2144" spans="2:6" x14ac:dyDescent="0.2">
      <c r="B2144" s="122" t="s">
        <v>27</v>
      </c>
      <c r="C2144" s="83" t="s">
        <v>93</v>
      </c>
      <c r="D2144" s="78" t="s">
        <v>16</v>
      </c>
      <c r="E2144" s="78" t="s">
        <v>150</v>
      </c>
      <c r="F2144" s="83"/>
    </row>
    <row r="2145" spans="2:6" x14ac:dyDescent="0.2">
      <c r="B2145" s="122" t="s">
        <v>78</v>
      </c>
      <c r="C2145" s="83" t="s">
        <v>93</v>
      </c>
      <c r="D2145" s="78" t="s">
        <v>16</v>
      </c>
      <c r="E2145" s="78" t="s">
        <v>150</v>
      </c>
      <c r="F2145" s="83"/>
    </row>
    <row r="2146" spans="2:6" x14ac:dyDescent="0.2">
      <c r="B2146" s="122" t="s">
        <v>28</v>
      </c>
      <c r="C2146" s="83" t="s">
        <v>93</v>
      </c>
      <c r="D2146" s="78" t="s">
        <v>16</v>
      </c>
      <c r="E2146" s="78" t="s">
        <v>150</v>
      </c>
      <c r="F2146" s="83"/>
    </row>
    <row r="2147" spans="2:6" x14ac:dyDescent="0.2">
      <c r="B2147" s="122" t="s">
        <v>29</v>
      </c>
      <c r="C2147" s="83" t="s">
        <v>93</v>
      </c>
      <c r="D2147" s="78" t="s">
        <v>16</v>
      </c>
      <c r="E2147" s="78" t="s">
        <v>150</v>
      </c>
      <c r="F2147" s="83"/>
    </row>
    <row r="2148" spans="2:6" x14ac:dyDescent="0.2">
      <c r="B2148" s="122" t="s">
        <v>30</v>
      </c>
      <c r="C2148" s="83" t="s">
        <v>93</v>
      </c>
      <c r="D2148" s="78" t="s">
        <v>16</v>
      </c>
      <c r="E2148" s="78" t="s">
        <v>150</v>
      </c>
      <c r="F2148" s="83"/>
    </row>
    <row r="2149" spans="2:6" x14ac:dyDescent="0.2">
      <c r="B2149" s="122" t="s">
        <v>31</v>
      </c>
      <c r="C2149" s="83" t="s">
        <v>93</v>
      </c>
      <c r="D2149" s="78" t="s">
        <v>16</v>
      </c>
      <c r="E2149" s="78" t="s">
        <v>150</v>
      </c>
      <c r="F2149" s="83"/>
    </row>
    <row r="2150" spans="2:6" x14ac:dyDescent="0.2">
      <c r="B2150" s="122" t="s">
        <v>32</v>
      </c>
      <c r="C2150" s="83" t="s">
        <v>93</v>
      </c>
      <c r="D2150" s="78" t="s">
        <v>16</v>
      </c>
      <c r="E2150" s="78" t="s">
        <v>150</v>
      </c>
      <c r="F2150" s="83"/>
    </row>
    <row r="2151" spans="2:6" x14ac:dyDescent="0.2">
      <c r="B2151" s="122" t="s">
        <v>33</v>
      </c>
      <c r="C2151" s="83" t="s">
        <v>93</v>
      </c>
      <c r="D2151" s="78" t="s">
        <v>16</v>
      </c>
      <c r="E2151" s="78" t="s">
        <v>150</v>
      </c>
      <c r="F2151" s="83"/>
    </row>
    <row r="2152" spans="2:6" x14ac:dyDescent="0.2">
      <c r="B2152" s="122" t="s">
        <v>34</v>
      </c>
      <c r="C2152" s="83" t="s">
        <v>93</v>
      </c>
      <c r="D2152" s="78" t="s">
        <v>16</v>
      </c>
      <c r="E2152" s="78" t="s">
        <v>150</v>
      </c>
      <c r="F2152" s="83"/>
    </row>
    <row r="2153" spans="2:6" x14ac:dyDescent="0.2">
      <c r="B2153" s="121" t="s">
        <v>26</v>
      </c>
      <c r="C2153" s="83" t="s">
        <v>94</v>
      </c>
      <c r="D2153" s="78" t="s">
        <v>16</v>
      </c>
      <c r="E2153" s="78" t="s">
        <v>151</v>
      </c>
      <c r="F2153" s="83"/>
    </row>
    <row r="2154" spans="2:6" x14ac:dyDescent="0.2">
      <c r="B2154" s="122" t="s">
        <v>27</v>
      </c>
      <c r="C2154" s="83" t="s">
        <v>94</v>
      </c>
      <c r="D2154" s="78" t="s">
        <v>16</v>
      </c>
      <c r="E2154" s="78" t="s">
        <v>151</v>
      </c>
      <c r="F2154" s="83"/>
    </row>
    <row r="2155" spans="2:6" x14ac:dyDescent="0.2">
      <c r="B2155" s="122" t="s">
        <v>78</v>
      </c>
      <c r="C2155" s="83" t="s">
        <v>95</v>
      </c>
      <c r="D2155" s="78" t="s">
        <v>16</v>
      </c>
      <c r="E2155" s="78" t="s">
        <v>152</v>
      </c>
      <c r="F2155" s="83"/>
    </row>
    <row r="2156" spans="2:6" x14ac:dyDescent="0.2">
      <c r="B2156" s="122" t="s">
        <v>28</v>
      </c>
      <c r="C2156" s="83" t="s">
        <v>95</v>
      </c>
      <c r="D2156" s="78" t="s">
        <v>16</v>
      </c>
      <c r="E2156" s="78" t="s">
        <v>152</v>
      </c>
      <c r="F2156" s="83"/>
    </row>
    <row r="2157" spans="2:6" x14ac:dyDescent="0.2">
      <c r="B2157" s="122" t="s">
        <v>29</v>
      </c>
      <c r="C2157" s="83" t="s">
        <v>95</v>
      </c>
      <c r="D2157" s="78" t="s">
        <v>16</v>
      </c>
      <c r="E2157" s="78" t="s">
        <v>152</v>
      </c>
      <c r="F2157" s="83"/>
    </row>
    <row r="2158" spans="2:6" x14ac:dyDescent="0.2">
      <c r="B2158" s="122" t="s">
        <v>30</v>
      </c>
      <c r="C2158" s="83" t="s">
        <v>95</v>
      </c>
      <c r="D2158" s="78" t="s">
        <v>16</v>
      </c>
      <c r="E2158" s="78" t="s">
        <v>152</v>
      </c>
      <c r="F2158" s="83"/>
    </row>
    <row r="2159" spans="2:6" x14ac:dyDescent="0.2">
      <c r="B2159" s="122" t="s">
        <v>31</v>
      </c>
      <c r="C2159" s="83" t="s">
        <v>95</v>
      </c>
      <c r="D2159" s="78" t="s">
        <v>16</v>
      </c>
      <c r="E2159" s="78" t="s">
        <v>152</v>
      </c>
      <c r="F2159" s="83"/>
    </row>
    <row r="2160" spans="2:6" x14ac:dyDescent="0.2">
      <c r="B2160" s="122" t="s">
        <v>32</v>
      </c>
      <c r="C2160" s="83" t="s">
        <v>95</v>
      </c>
      <c r="D2160" s="78" t="s">
        <v>16</v>
      </c>
      <c r="E2160" s="78" t="s">
        <v>152</v>
      </c>
      <c r="F2160" s="83"/>
    </row>
    <row r="2161" spans="2:6" x14ac:dyDescent="0.2">
      <c r="B2161" s="122" t="s">
        <v>33</v>
      </c>
      <c r="C2161" s="83" t="s">
        <v>95</v>
      </c>
      <c r="D2161" s="78" t="s">
        <v>16</v>
      </c>
      <c r="E2161" s="78" t="s">
        <v>152</v>
      </c>
      <c r="F2161" s="83"/>
    </row>
    <row r="2162" spans="2:6" x14ac:dyDescent="0.2">
      <c r="B2162" s="122" t="s">
        <v>34</v>
      </c>
      <c r="C2162" s="83" t="s">
        <v>95</v>
      </c>
      <c r="D2162" s="78" t="s">
        <v>16</v>
      </c>
      <c r="E2162" s="78" t="s">
        <v>152</v>
      </c>
      <c r="F2162" s="83"/>
    </row>
    <row r="2163" spans="2:6" x14ac:dyDescent="0.2">
      <c r="B2163" s="121" t="s">
        <v>26</v>
      </c>
      <c r="C2163" s="83" t="s">
        <v>81</v>
      </c>
      <c r="D2163" s="78" t="s">
        <v>76</v>
      </c>
      <c r="E2163" s="78" t="s">
        <v>153</v>
      </c>
      <c r="F2163" s="83"/>
    </row>
    <row r="2164" spans="2:6" x14ac:dyDescent="0.2">
      <c r="B2164" s="122" t="s">
        <v>27</v>
      </c>
      <c r="C2164" s="83" t="s">
        <v>81</v>
      </c>
      <c r="D2164" s="78" t="s">
        <v>76</v>
      </c>
      <c r="E2164" s="78" t="s">
        <v>153</v>
      </c>
      <c r="F2164" s="83"/>
    </row>
    <row r="2165" spans="2:6" x14ac:dyDescent="0.2">
      <c r="B2165" s="122" t="s">
        <v>78</v>
      </c>
      <c r="C2165" s="83" t="s">
        <v>81</v>
      </c>
      <c r="D2165" s="78" t="s">
        <v>76</v>
      </c>
      <c r="E2165" s="78" t="s">
        <v>153</v>
      </c>
      <c r="F2165" s="83"/>
    </row>
    <row r="2166" spans="2:6" x14ac:dyDescent="0.2">
      <c r="B2166" s="122" t="s">
        <v>28</v>
      </c>
      <c r="C2166" s="83" t="s">
        <v>81</v>
      </c>
      <c r="D2166" s="78" t="s">
        <v>76</v>
      </c>
      <c r="E2166" s="78" t="s">
        <v>153</v>
      </c>
      <c r="F2166" s="83"/>
    </row>
    <row r="2167" spans="2:6" x14ac:dyDescent="0.2">
      <c r="B2167" s="122" t="s">
        <v>29</v>
      </c>
      <c r="C2167" s="83" t="s">
        <v>81</v>
      </c>
      <c r="D2167" s="78" t="s">
        <v>76</v>
      </c>
      <c r="E2167" s="78" t="s">
        <v>153</v>
      </c>
      <c r="F2167" s="83"/>
    </row>
    <row r="2168" spans="2:6" x14ac:dyDescent="0.2">
      <c r="B2168" s="122" t="s">
        <v>30</v>
      </c>
      <c r="C2168" s="83" t="s">
        <v>81</v>
      </c>
      <c r="D2168" s="78" t="s">
        <v>76</v>
      </c>
      <c r="E2168" s="78" t="s">
        <v>153</v>
      </c>
      <c r="F2168" s="83"/>
    </row>
    <row r="2169" spans="2:6" x14ac:dyDescent="0.2">
      <c r="B2169" s="122" t="s">
        <v>31</v>
      </c>
      <c r="C2169" s="83" t="s">
        <v>81</v>
      </c>
      <c r="D2169" s="78" t="s">
        <v>76</v>
      </c>
      <c r="E2169" s="78" t="s">
        <v>153</v>
      </c>
      <c r="F2169" s="83"/>
    </row>
    <row r="2170" spans="2:6" x14ac:dyDescent="0.2">
      <c r="B2170" s="122" t="s">
        <v>32</v>
      </c>
      <c r="C2170" s="83" t="s">
        <v>81</v>
      </c>
      <c r="D2170" s="78" t="s">
        <v>76</v>
      </c>
      <c r="E2170" s="78" t="s">
        <v>153</v>
      </c>
      <c r="F2170" s="83"/>
    </row>
    <row r="2171" spans="2:6" x14ac:dyDescent="0.2">
      <c r="B2171" s="122" t="s">
        <v>33</v>
      </c>
      <c r="C2171" s="83" t="s">
        <v>81</v>
      </c>
      <c r="D2171" s="78" t="s">
        <v>76</v>
      </c>
      <c r="E2171" s="78" t="s">
        <v>153</v>
      </c>
      <c r="F2171" s="83"/>
    </row>
    <row r="2172" spans="2:6" x14ac:dyDescent="0.2">
      <c r="B2172" s="122" t="s">
        <v>34</v>
      </c>
      <c r="C2172" s="83" t="s">
        <v>81</v>
      </c>
      <c r="D2172" s="78" t="s">
        <v>76</v>
      </c>
      <c r="E2172" s="78" t="s">
        <v>153</v>
      </c>
      <c r="F2172" s="83"/>
    </row>
    <row r="2173" spans="2:6" x14ac:dyDescent="0.2">
      <c r="B2173" s="121" t="s">
        <v>26</v>
      </c>
      <c r="C2173" s="83" t="s">
        <v>82</v>
      </c>
      <c r="D2173" s="78" t="s">
        <v>76</v>
      </c>
      <c r="E2173" s="78" t="s">
        <v>154</v>
      </c>
      <c r="F2173" s="83"/>
    </row>
    <row r="2174" spans="2:6" x14ac:dyDescent="0.2">
      <c r="B2174" s="122" t="s">
        <v>27</v>
      </c>
      <c r="C2174" s="83" t="s">
        <v>82</v>
      </c>
      <c r="D2174" s="78" t="s">
        <v>76</v>
      </c>
      <c r="E2174" s="78" t="s">
        <v>154</v>
      </c>
      <c r="F2174" s="83"/>
    </row>
    <row r="2175" spans="2:6" x14ac:dyDescent="0.2">
      <c r="B2175" s="122" t="s">
        <v>78</v>
      </c>
      <c r="C2175" s="83" t="s">
        <v>82</v>
      </c>
      <c r="D2175" s="78" t="s">
        <v>76</v>
      </c>
      <c r="E2175" s="78" t="s">
        <v>154</v>
      </c>
      <c r="F2175" s="83"/>
    </row>
    <row r="2176" spans="2:6" x14ac:dyDescent="0.2">
      <c r="B2176" s="122" t="s">
        <v>28</v>
      </c>
      <c r="C2176" s="83" t="s">
        <v>82</v>
      </c>
      <c r="D2176" s="78" t="s">
        <v>76</v>
      </c>
      <c r="E2176" s="78" t="s">
        <v>154</v>
      </c>
      <c r="F2176" s="83"/>
    </row>
    <row r="2177" spans="2:6" x14ac:dyDescent="0.2">
      <c r="B2177" s="122" t="s">
        <v>29</v>
      </c>
      <c r="C2177" s="83" t="s">
        <v>82</v>
      </c>
      <c r="D2177" s="78" t="s">
        <v>76</v>
      </c>
      <c r="E2177" s="78" t="s">
        <v>154</v>
      </c>
      <c r="F2177" s="83"/>
    </row>
    <row r="2178" spans="2:6" x14ac:dyDescent="0.2">
      <c r="B2178" s="122" t="s">
        <v>30</v>
      </c>
      <c r="C2178" s="83" t="s">
        <v>82</v>
      </c>
      <c r="D2178" s="78" t="s">
        <v>76</v>
      </c>
      <c r="E2178" s="78" t="s">
        <v>154</v>
      </c>
      <c r="F2178" s="83"/>
    </row>
    <row r="2179" spans="2:6" x14ac:dyDescent="0.2">
      <c r="B2179" s="122" t="s">
        <v>31</v>
      </c>
      <c r="C2179" s="83" t="s">
        <v>82</v>
      </c>
      <c r="D2179" s="78" t="s">
        <v>76</v>
      </c>
      <c r="E2179" s="78" t="s">
        <v>154</v>
      </c>
      <c r="F2179" s="83"/>
    </row>
    <row r="2180" spans="2:6" x14ac:dyDescent="0.2">
      <c r="B2180" s="122" t="s">
        <v>32</v>
      </c>
      <c r="C2180" s="83" t="s">
        <v>82</v>
      </c>
      <c r="D2180" s="78" t="s">
        <v>76</v>
      </c>
      <c r="E2180" s="78" t="s">
        <v>154</v>
      </c>
      <c r="F2180" s="83"/>
    </row>
    <row r="2181" spans="2:6" x14ac:dyDescent="0.2">
      <c r="B2181" s="122" t="s">
        <v>33</v>
      </c>
      <c r="C2181" s="83" t="s">
        <v>82</v>
      </c>
      <c r="D2181" s="78" t="s">
        <v>76</v>
      </c>
      <c r="E2181" s="78" t="s">
        <v>154</v>
      </c>
      <c r="F2181" s="83"/>
    </row>
    <row r="2182" spans="2:6" x14ac:dyDescent="0.2">
      <c r="B2182" s="122" t="s">
        <v>34</v>
      </c>
      <c r="C2182" s="83" t="s">
        <v>82</v>
      </c>
      <c r="D2182" s="78" t="s">
        <v>76</v>
      </c>
      <c r="E2182" s="78" t="s">
        <v>154</v>
      </c>
      <c r="F2182" s="83"/>
    </row>
    <row r="2183" spans="2:6" x14ac:dyDescent="0.2">
      <c r="B2183" s="121" t="s">
        <v>26</v>
      </c>
      <c r="C2183" s="83" t="s">
        <v>84</v>
      </c>
      <c r="D2183" s="78" t="s">
        <v>76</v>
      </c>
      <c r="E2183" s="78" t="s">
        <v>155</v>
      </c>
      <c r="F2183" s="83"/>
    </row>
    <row r="2184" spans="2:6" x14ac:dyDescent="0.2">
      <c r="B2184" s="122" t="s">
        <v>27</v>
      </c>
      <c r="C2184" s="83" t="s">
        <v>84</v>
      </c>
      <c r="D2184" s="78" t="s">
        <v>76</v>
      </c>
      <c r="E2184" s="78" t="s">
        <v>155</v>
      </c>
      <c r="F2184" s="83"/>
    </row>
    <row r="2185" spans="2:6" x14ac:dyDescent="0.2">
      <c r="B2185" s="122" t="s">
        <v>78</v>
      </c>
      <c r="C2185" s="83" t="s">
        <v>84</v>
      </c>
      <c r="D2185" s="78" t="s">
        <v>76</v>
      </c>
      <c r="E2185" s="78" t="s">
        <v>155</v>
      </c>
      <c r="F2185" s="83"/>
    </row>
    <row r="2186" spans="2:6" x14ac:dyDescent="0.2">
      <c r="B2186" s="122" t="s">
        <v>28</v>
      </c>
      <c r="C2186" s="83" t="s">
        <v>84</v>
      </c>
      <c r="D2186" s="78" t="s">
        <v>76</v>
      </c>
      <c r="E2186" s="78" t="s">
        <v>155</v>
      </c>
      <c r="F2186" s="83"/>
    </row>
    <row r="2187" spans="2:6" x14ac:dyDescent="0.2">
      <c r="B2187" s="122" t="s">
        <v>29</v>
      </c>
      <c r="C2187" s="83" t="s">
        <v>84</v>
      </c>
      <c r="D2187" s="78" t="s">
        <v>76</v>
      </c>
      <c r="E2187" s="78" t="s">
        <v>155</v>
      </c>
      <c r="F2187" s="83"/>
    </row>
    <row r="2188" spans="2:6" x14ac:dyDescent="0.2">
      <c r="B2188" s="122" t="s">
        <v>30</v>
      </c>
      <c r="C2188" s="83" t="s">
        <v>84</v>
      </c>
      <c r="D2188" s="78" t="s">
        <v>76</v>
      </c>
      <c r="E2188" s="78" t="s">
        <v>155</v>
      </c>
      <c r="F2188" s="83"/>
    </row>
    <row r="2189" spans="2:6" x14ac:dyDescent="0.2">
      <c r="B2189" s="122" t="s">
        <v>31</v>
      </c>
      <c r="C2189" s="83" t="s">
        <v>84</v>
      </c>
      <c r="D2189" s="78" t="s">
        <v>76</v>
      </c>
      <c r="E2189" s="78" t="s">
        <v>155</v>
      </c>
      <c r="F2189" s="83"/>
    </row>
    <row r="2190" spans="2:6" x14ac:dyDescent="0.2">
      <c r="B2190" s="122" t="s">
        <v>32</v>
      </c>
      <c r="C2190" s="83" t="s">
        <v>84</v>
      </c>
      <c r="D2190" s="78" t="s">
        <v>76</v>
      </c>
      <c r="E2190" s="78" t="s">
        <v>155</v>
      </c>
      <c r="F2190" s="83"/>
    </row>
    <row r="2191" spans="2:6" x14ac:dyDescent="0.2">
      <c r="B2191" s="122" t="s">
        <v>33</v>
      </c>
      <c r="C2191" s="83" t="s">
        <v>84</v>
      </c>
      <c r="D2191" s="78" t="s">
        <v>76</v>
      </c>
      <c r="E2191" s="78" t="s">
        <v>155</v>
      </c>
      <c r="F2191" s="83"/>
    </row>
    <row r="2192" spans="2:6" x14ac:dyDescent="0.2">
      <c r="B2192" s="122" t="s">
        <v>34</v>
      </c>
      <c r="C2192" s="83" t="s">
        <v>84</v>
      </c>
      <c r="D2192" s="78" t="s">
        <v>76</v>
      </c>
      <c r="E2192" s="78" t="s">
        <v>155</v>
      </c>
      <c r="F2192" s="83"/>
    </row>
    <row r="2193" spans="2:6" x14ac:dyDescent="0.2">
      <c r="B2193" s="121" t="s">
        <v>26</v>
      </c>
      <c r="C2193" s="83" t="s">
        <v>85</v>
      </c>
      <c r="D2193" s="78" t="s">
        <v>76</v>
      </c>
      <c r="E2193" s="78" t="s">
        <v>156</v>
      </c>
      <c r="F2193" s="83"/>
    </row>
    <row r="2194" spans="2:6" x14ac:dyDescent="0.2">
      <c r="B2194" s="122" t="s">
        <v>27</v>
      </c>
      <c r="C2194" s="83" t="s">
        <v>85</v>
      </c>
      <c r="D2194" s="78" t="s">
        <v>76</v>
      </c>
      <c r="E2194" s="78" t="s">
        <v>156</v>
      </c>
      <c r="F2194" s="83"/>
    </row>
    <row r="2195" spans="2:6" x14ac:dyDescent="0.2">
      <c r="B2195" s="122" t="s">
        <v>78</v>
      </c>
      <c r="C2195" s="83" t="s">
        <v>85</v>
      </c>
      <c r="D2195" s="78" t="s">
        <v>76</v>
      </c>
      <c r="E2195" s="78" t="s">
        <v>156</v>
      </c>
      <c r="F2195" s="83"/>
    </row>
    <row r="2196" spans="2:6" x14ac:dyDescent="0.2">
      <c r="B2196" s="122" t="s">
        <v>28</v>
      </c>
      <c r="C2196" s="83" t="s">
        <v>85</v>
      </c>
      <c r="D2196" s="78" t="s">
        <v>76</v>
      </c>
      <c r="E2196" s="78" t="s">
        <v>156</v>
      </c>
      <c r="F2196" s="83"/>
    </row>
    <row r="2197" spans="2:6" x14ac:dyDescent="0.2">
      <c r="B2197" s="122" t="s">
        <v>29</v>
      </c>
      <c r="C2197" s="83" t="s">
        <v>85</v>
      </c>
      <c r="D2197" s="78" t="s">
        <v>76</v>
      </c>
      <c r="E2197" s="78" t="s">
        <v>156</v>
      </c>
      <c r="F2197" s="83"/>
    </row>
    <row r="2198" spans="2:6" x14ac:dyDescent="0.2">
      <c r="B2198" s="122" t="s">
        <v>30</v>
      </c>
      <c r="C2198" s="83" t="s">
        <v>85</v>
      </c>
      <c r="D2198" s="78" t="s">
        <v>76</v>
      </c>
      <c r="E2198" s="78" t="s">
        <v>156</v>
      </c>
      <c r="F2198" s="83"/>
    </row>
    <row r="2199" spans="2:6" x14ac:dyDescent="0.2">
      <c r="B2199" s="122" t="s">
        <v>31</v>
      </c>
      <c r="C2199" s="83" t="s">
        <v>85</v>
      </c>
      <c r="D2199" s="78" t="s">
        <v>76</v>
      </c>
      <c r="E2199" s="78" t="s">
        <v>156</v>
      </c>
      <c r="F2199" s="83"/>
    </row>
    <row r="2200" spans="2:6" x14ac:dyDescent="0.2">
      <c r="B2200" s="122" t="s">
        <v>32</v>
      </c>
      <c r="C2200" s="83" t="s">
        <v>85</v>
      </c>
      <c r="D2200" s="78" t="s">
        <v>76</v>
      </c>
      <c r="E2200" s="78" t="s">
        <v>156</v>
      </c>
      <c r="F2200" s="83"/>
    </row>
    <row r="2201" spans="2:6" x14ac:dyDescent="0.2">
      <c r="B2201" s="122" t="s">
        <v>33</v>
      </c>
      <c r="C2201" s="83" t="s">
        <v>85</v>
      </c>
      <c r="D2201" s="78" t="s">
        <v>76</v>
      </c>
      <c r="E2201" s="78" t="s">
        <v>156</v>
      </c>
      <c r="F2201" s="83"/>
    </row>
    <row r="2202" spans="2:6" x14ac:dyDescent="0.2">
      <c r="B2202" s="122" t="s">
        <v>34</v>
      </c>
      <c r="C2202" s="83" t="s">
        <v>85</v>
      </c>
      <c r="D2202" s="78" t="s">
        <v>76</v>
      </c>
      <c r="E2202" s="78" t="s">
        <v>156</v>
      </c>
      <c r="F2202" s="83"/>
    </row>
    <row r="2203" spans="2:6" x14ac:dyDescent="0.2">
      <c r="B2203" s="121" t="s">
        <v>26</v>
      </c>
      <c r="C2203" s="83" t="s">
        <v>86</v>
      </c>
      <c r="D2203" s="78" t="s">
        <v>76</v>
      </c>
      <c r="E2203" s="78" t="s">
        <v>157</v>
      </c>
      <c r="F2203" s="83"/>
    </row>
    <row r="2204" spans="2:6" x14ac:dyDescent="0.2">
      <c r="B2204" s="122" t="s">
        <v>27</v>
      </c>
      <c r="C2204" s="83" t="s">
        <v>86</v>
      </c>
      <c r="D2204" s="78" t="s">
        <v>76</v>
      </c>
      <c r="E2204" s="78" t="s">
        <v>157</v>
      </c>
      <c r="F2204" s="83"/>
    </row>
    <row r="2205" spans="2:6" x14ac:dyDescent="0.2">
      <c r="B2205" s="122" t="s">
        <v>78</v>
      </c>
      <c r="C2205" s="83" t="s">
        <v>86</v>
      </c>
      <c r="D2205" s="78" t="s">
        <v>76</v>
      </c>
      <c r="E2205" s="78" t="s">
        <v>157</v>
      </c>
      <c r="F2205" s="83"/>
    </row>
    <row r="2206" spans="2:6" x14ac:dyDescent="0.2">
      <c r="B2206" s="122" t="s">
        <v>28</v>
      </c>
      <c r="C2206" s="83" t="s">
        <v>86</v>
      </c>
      <c r="D2206" s="78" t="s">
        <v>76</v>
      </c>
      <c r="E2206" s="78" t="s">
        <v>157</v>
      </c>
      <c r="F2206" s="83"/>
    </row>
    <row r="2207" spans="2:6" x14ac:dyDescent="0.2">
      <c r="B2207" s="122" t="s">
        <v>29</v>
      </c>
      <c r="C2207" s="83" t="s">
        <v>86</v>
      </c>
      <c r="D2207" s="78" t="s">
        <v>76</v>
      </c>
      <c r="E2207" s="78" t="s">
        <v>157</v>
      </c>
      <c r="F2207" s="83"/>
    </row>
    <row r="2208" spans="2:6" x14ac:dyDescent="0.2">
      <c r="B2208" s="122" t="s">
        <v>30</v>
      </c>
      <c r="C2208" s="83" t="s">
        <v>86</v>
      </c>
      <c r="D2208" s="78" t="s">
        <v>76</v>
      </c>
      <c r="E2208" s="78" t="s">
        <v>157</v>
      </c>
      <c r="F2208" s="83"/>
    </row>
    <row r="2209" spans="2:6" x14ac:dyDescent="0.2">
      <c r="B2209" s="122" t="s">
        <v>31</v>
      </c>
      <c r="C2209" s="83" t="s">
        <v>86</v>
      </c>
      <c r="D2209" s="78" t="s">
        <v>76</v>
      </c>
      <c r="E2209" s="78" t="s">
        <v>157</v>
      </c>
      <c r="F2209" s="83"/>
    </row>
    <row r="2210" spans="2:6" x14ac:dyDescent="0.2">
      <c r="B2210" s="122" t="s">
        <v>32</v>
      </c>
      <c r="C2210" s="83" t="s">
        <v>86</v>
      </c>
      <c r="D2210" s="78" t="s">
        <v>76</v>
      </c>
      <c r="E2210" s="78" t="s">
        <v>157</v>
      </c>
      <c r="F2210" s="83"/>
    </row>
    <row r="2211" spans="2:6" x14ac:dyDescent="0.2">
      <c r="B2211" s="122" t="s">
        <v>33</v>
      </c>
      <c r="C2211" s="83" t="s">
        <v>86</v>
      </c>
      <c r="D2211" s="78" t="s">
        <v>76</v>
      </c>
      <c r="E2211" s="78" t="s">
        <v>157</v>
      </c>
      <c r="F2211" s="83"/>
    </row>
    <row r="2212" spans="2:6" x14ac:dyDescent="0.2">
      <c r="B2212" s="122" t="s">
        <v>34</v>
      </c>
      <c r="C2212" s="83" t="s">
        <v>86</v>
      </c>
      <c r="D2212" s="78" t="s">
        <v>76</v>
      </c>
      <c r="E2212" s="78" t="s">
        <v>157</v>
      </c>
      <c r="F2212" s="83"/>
    </row>
    <row r="2213" spans="2:6" x14ac:dyDescent="0.2">
      <c r="B2213" s="121" t="s">
        <v>26</v>
      </c>
      <c r="C2213" s="83" t="s">
        <v>87</v>
      </c>
      <c r="D2213" s="78" t="s">
        <v>76</v>
      </c>
      <c r="E2213" s="78" t="s">
        <v>158</v>
      </c>
      <c r="F2213" s="83"/>
    </row>
    <row r="2214" spans="2:6" x14ac:dyDescent="0.2">
      <c r="B2214" s="122" t="s">
        <v>27</v>
      </c>
      <c r="C2214" s="83" t="s">
        <v>87</v>
      </c>
      <c r="D2214" s="78" t="s">
        <v>76</v>
      </c>
      <c r="E2214" s="78" t="s">
        <v>158</v>
      </c>
      <c r="F2214" s="83"/>
    </row>
    <row r="2215" spans="2:6" x14ac:dyDescent="0.2">
      <c r="B2215" s="122" t="s">
        <v>78</v>
      </c>
      <c r="C2215" s="83" t="s">
        <v>87</v>
      </c>
      <c r="D2215" s="78" t="s">
        <v>76</v>
      </c>
      <c r="E2215" s="78" t="s">
        <v>158</v>
      </c>
      <c r="F2215" s="83"/>
    </row>
    <row r="2216" spans="2:6" x14ac:dyDescent="0.2">
      <c r="B2216" s="122" t="s">
        <v>28</v>
      </c>
      <c r="C2216" s="83" t="s">
        <v>87</v>
      </c>
      <c r="D2216" s="78" t="s">
        <v>76</v>
      </c>
      <c r="E2216" s="78" t="s">
        <v>158</v>
      </c>
      <c r="F2216" s="83"/>
    </row>
    <row r="2217" spans="2:6" x14ac:dyDescent="0.2">
      <c r="B2217" s="122" t="s">
        <v>29</v>
      </c>
      <c r="C2217" s="83" t="s">
        <v>87</v>
      </c>
      <c r="D2217" s="78" t="s">
        <v>76</v>
      </c>
      <c r="E2217" s="78" t="s">
        <v>158</v>
      </c>
      <c r="F2217" s="83"/>
    </row>
    <row r="2218" spans="2:6" x14ac:dyDescent="0.2">
      <c r="B2218" s="122" t="s">
        <v>30</v>
      </c>
      <c r="C2218" s="83" t="s">
        <v>87</v>
      </c>
      <c r="D2218" s="78" t="s">
        <v>76</v>
      </c>
      <c r="E2218" s="78" t="s">
        <v>158</v>
      </c>
      <c r="F2218" s="83"/>
    </row>
    <row r="2219" spans="2:6" x14ac:dyDescent="0.2">
      <c r="B2219" s="122" t="s">
        <v>31</v>
      </c>
      <c r="C2219" s="83" t="s">
        <v>87</v>
      </c>
      <c r="D2219" s="78" t="s">
        <v>76</v>
      </c>
      <c r="E2219" s="78" t="s">
        <v>158</v>
      </c>
      <c r="F2219" s="83"/>
    </row>
    <row r="2220" spans="2:6" x14ac:dyDescent="0.2">
      <c r="B2220" s="122" t="s">
        <v>32</v>
      </c>
      <c r="C2220" s="83" t="s">
        <v>87</v>
      </c>
      <c r="D2220" s="78" t="s">
        <v>76</v>
      </c>
      <c r="E2220" s="78" t="s">
        <v>158</v>
      </c>
      <c r="F2220" s="83"/>
    </row>
    <row r="2221" spans="2:6" x14ac:dyDescent="0.2">
      <c r="B2221" s="122" t="s">
        <v>33</v>
      </c>
      <c r="C2221" s="83" t="s">
        <v>87</v>
      </c>
      <c r="D2221" s="78" t="s">
        <v>76</v>
      </c>
      <c r="E2221" s="78" t="s">
        <v>158</v>
      </c>
      <c r="F2221" s="83"/>
    </row>
    <row r="2222" spans="2:6" x14ac:dyDescent="0.2">
      <c r="B2222" s="122" t="s">
        <v>34</v>
      </c>
      <c r="C2222" s="83" t="s">
        <v>87</v>
      </c>
      <c r="D2222" s="78" t="s">
        <v>76</v>
      </c>
      <c r="E2222" s="78" t="s">
        <v>158</v>
      </c>
      <c r="F2222" s="83"/>
    </row>
    <row r="2223" spans="2:6" x14ac:dyDescent="0.2">
      <c r="B2223" s="121" t="s">
        <v>26</v>
      </c>
      <c r="C2223" s="83" t="s">
        <v>88</v>
      </c>
      <c r="D2223" s="78" t="s">
        <v>76</v>
      </c>
      <c r="E2223" s="78" t="s">
        <v>159</v>
      </c>
      <c r="F2223" s="83"/>
    </row>
    <row r="2224" spans="2:6" x14ac:dyDescent="0.2">
      <c r="B2224" s="122" t="s">
        <v>27</v>
      </c>
      <c r="C2224" s="83" t="s">
        <v>88</v>
      </c>
      <c r="D2224" s="78" t="s">
        <v>76</v>
      </c>
      <c r="E2224" s="78" t="s">
        <v>159</v>
      </c>
      <c r="F2224" s="83"/>
    </row>
    <row r="2225" spans="2:6" x14ac:dyDescent="0.2">
      <c r="B2225" s="122" t="s">
        <v>78</v>
      </c>
      <c r="C2225" s="83" t="s">
        <v>88</v>
      </c>
      <c r="D2225" s="78" t="s">
        <v>76</v>
      </c>
      <c r="E2225" s="78" t="s">
        <v>159</v>
      </c>
      <c r="F2225" s="83"/>
    </row>
    <row r="2226" spans="2:6" x14ac:dyDescent="0.2">
      <c r="B2226" s="122" t="s">
        <v>28</v>
      </c>
      <c r="C2226" s="83" t="s">
        <v>88</v>
      </c>
      <c r="D2226" s="78" t="s">
        <v>76</v>
      </c>
      <c r="E2226" s="78" t="s">
        <v>159</v>
      </c>
      <c r="F2226" s="83"/>
    </row>
    <row r="2227" spans="2:6" x14ac:dyDescent="0.2">
      <c r="B2227" s="122" t="s">
        <v>29</v>
      </c>
      <c r="C2227" s="83" t="s">
        <v>88</v>
      </c>
      <c r="D2227" s="78" t="s">
        <v>76</v>
      </c>
      <c r="E2227" s="78" t="s">
        <v>159</v>
      </c>
      <c r="F2227" s="83"/>
    </row>
    <row r="2228" spans="2:6" x14ac:dyDescent="0.2">
      <c r="B2228" s="122" t="s">
        <v>30</v>
      </c>
      <c r="C2228" s="83" t="s">
        <v>88</v>
      </c>
      <c r="D2228" s="78" t="s">
        <v>76</v>
      </c>
      <c r="E2228" s="78" t="s">
        <v>159</v>
      </c>
      <c r="F2228" s="83"/>
    </row>
    <row r="2229" spans="2:6" x14ac:dyDescent="0.2">
      <c r="B2229" s="122" t="s">
        <v>31</v>
      </c>
      <c r="C2229" s="83" t="s">
        <v>88</v>
      </c>
      <c r="D2229" s="78" t="s">
        <v>76</v>
      </c>
      <c r="E2229" s="78" t="s">
        <v>159</v>
      </c>
      <c r="F2229" s="83"/>
    </row>
    <row r="2230" spans="2:6" x14ac:dyDescent="0.2">
      <c r="B2230" s="122" t="s">
        <v>32</v>
      </c>
      <c r="C2230" s="83" t="s">
        <v>88</v>
      </c>
      <c r="D2230" s="78" t="s">
        <v>76</v>
      </c>
      <c r="E2230" s="78" t="s">
        <v>159</v>
      </c>
      <c r="F2230" s="83"/>
    </row>
    <row r="2231" spans="2:6" x14ac:dyDescent="0.2">
      <c r="B2231" s="122" t="s">
        <v>33</v>
      </c>
      <c r="C2231" s="83" t="s">
        <v>88</v>
      </c>
      <c r="D2231" s="78" t="s">
        <v>76</v>
      </c>
      <c r="E2231" s="78" t="s">
        <v>159</v>
      </c>
      <c r="F2231" s="83"/>
    </row>
    <row r="2232" spans="2:6" x14ac:dyDescent="0.2">
      <c r="B2232" s="122" t="s">
        <v>34</v>
      </c>
      <c r="C2232" s="83" t="s">
        <v>88</v>
      </c>
      <c r="D2232" s="78" t="s">
        <v>76</v>
      </c>
      <c r="E2232" s="78" t="s">
        <v>159</v>
      </c>
      <c r="F2232" s="83"/>
    </row>
    <row r="2233" spans="2:6" x14ac:dyDescent="0.2">
      <c r="B2233" s="121" t="s">
        <v>26</v>
      </c>
      <c r="C2233" s="83" t="s">
        <v>89</v>
      </c>
      <c r="D2233" s="78" t="s">
        <v>76</v>
      </c>
      <c r="E2233" s="78" t="s">
        <v>160</v>
      </c>
      <c r="F2233" s="83"/>
    </row>
    <row r="2234" spans="2:6" x14ac:dyDescent="0.2">
      <c r="B2234" s="122" t="s">
        <v>27</v>
      </c>
      <c r="C2234" s="83" t="s">
        <v>89</v>
      </c>
      <c r="D2234" s="78" t="s">
        <v>76</v>
      </c>
      <c r="E2234" s="78" t="s">
        <v>160</v>
      </c>
      <c r="F2234" s="83"/>
    </row>
    <row r="2235" spans="2:6" x14ac:dyDescent="0.2">
      <c r="B2235" s="122" t="s">
        <v>78</v>
      </c>
      <c r="C2235" s="83" t="s">
        <v>90</v>
      </c>
      <c r="D2235" s="78" t="s">
        <v>76</v>
      </c>
      <c r="E2235" s="78" t="s">
        <v>161</v>
      </c>
      <c r="F2235" s="83"/>
    </row>
    <row r="2236" spans="2:6" x14ac:dyDescent="0.2">
      <c r="B2236" s="122" t="s">
        <v>28</v>
      </c>
      <c r="C2236" s="83" t="s">
        <v>90</v>
      </c>
      <c r="D2236" s="78" t="s">
        <v>76</v>
      </c>
      <c r="E2236" s="78" t="s">
        <v>161</v>
      </c>
      <c r="F2236" s="83"/>
    </row>
    <row r="2237" spans="2:6" x14ac:dyDescent="0.2">
      <c r="B2237" s="122" t="s">
        <v>29</v>
      </c>
      <c r="C2237" s="83" t="s">
        <v>90</v>
      </c>
      <c r="D2237" s="78" t="s">
        <v>76</v>
      </c>
      <c r="E2237" s="78" t="s">
        <v>161</v>
      </c>
      <c r="F2237" s="83"/>
    </row>
    <row r="2238" spans="2:6" x14ac:dyDescent="0.2">
      <c r="B2238" s="122" t="s">
        <v>30</v>
      </c>
      <c r="C2238" s="83" t="s">
        <v>90</v>
      </c>
      <c r="D2238" s="78" t="s">
        <v>76</v>
      </c>
      <c r="E2238" s="78" t="s">
        <v>161</v>
      </c>
      <c r="F2238" s="83"/>
    </row>
    <row r="2239" spans="2:6" x14ac:dyDescent="0.2">
      <c r="B2239" s="122" t="s">
        <v>31</v>
      </c>
      <c r="C2239" s="83" t="s">
        <v>90</v>
      </c>
      <c r="D2239" s="78" t="s">
        <v>76</v>
      </c>
      <c r="E2239" s="78" t="s">
        <v>161</v>
      </c>
      <c r="F2239" s="83"/>
    </row>
    <row r="2240" spans="2:6" x14ac:dyDescent="0.2">
      <c r="B2240" s="122" t="s">
        <v>32</v>
      </c>
      <c r="C2240" s="83" t="s">
        <v>90</v>
      </c>
      <c r="D2240" s="78" t="s">
        <v>76</v>
      </c>
      <c r="E2240" s="78" t="s">
        <v>161</v>
      </c>
      <c r="F2240" s="83"/>
    </row>
    <row r="2241" spans="2:6" x14ac:dyDescent="0.2">
      <c r="B2241" s="122" t="s">
        <v>33</v>
      </c>
      <c r="C2241" s="83" t="s">
        <v>90</v>
      </c>
      <c r="D2241" s="78" t="s">
        <v>76</v>
      </c>
      <c r="E2241" s="78" t="s">
        <v>161</v>
      </c>
      <c r="F2241" s="83"/>
    </row>
    <row r="2242" spans="2:6" x14ac:dyDescent="0.2">
      <c r="B2242" s="122" t="s">
        <v>34</v>
      </c>
      <c r="C2242" s="83" t="s">
        <v>90</v>
      </c>
      <c r="D2242" s="78" t="s">
        <v>76</v>
      </c>
      <c r="E2242" s="78" t="s">
        <v>161</v>
      </c>
      <c r="F2242" s="83"/>
    </row>
    <row r="2243" spans="2:6" x14ac:dyDescent="0.2">
      <c r="B2243" s="121" t="s">
        <v>26</v>
      </c>
      <c r="C2243" s="83" t="s">
        <v>91</v>
      </c>
      <c r="D2243" s="78" t="s">
        <v>76</v>
      </c>
      <c r="E2243" s="78" t="s">
        <v>162</v>
      </c>
      <c r="F2243" s="83"/>
    </row>
    <row r="2244" spans="2:6" x14ac:dyDescent="0.2">
      <c r="B2244" s="122" t="s">
        <v>27</v>
      </c>
      <c r="C2244" s="83" t="s">
        <v>91</v>
      </c>
      <c r="D2244" s="78" t="s">
        <v>76</v>
      </c>
      <c r="E2244" s="78" t="s">
        <v>162</v>
      </c>
      <c r="F2244" s="83"/>
    </row>
    <row r="2245" spans="2:6" x14ac:dyDescent="0.2">
      <c r="B2245" s="122" t="s">
        <v>78</v>
      </c>
      <c r="C2245" s="83" t="s">
        <v>91</v>
      </c>
      <c r="D2245" s="78" t="s">
        <v>76</v>
      </c>
      <c r="E2245" s="78" t="s">
        <v>162</v>
      </c>
      <c r="F2245" s="83"/>
    </row>
    <row r="2246" spans="2:6" x14ac:dyDescent="0.2">
      <c r="B2246" s="122" t="s">
        <v>28</v>
      </c>
      <c r="C2246" s="83" t="s">
        <v>91</v>
      </c>
      <c r="D2246" s="78" t="s">
        <v>76</v>
      </c>
      <c r="E2246" s="78" t="s">
        <v>162</v>
      </c>
      <c r="F2246" s="83"/>
    </row>
    <row r="2247" spans="2:6" x14ac:dyDescent="0.2">
      <c r="B2247" s="122" t="s">
        <v>29</v>
      </c>
      <c r="C2247" s="83" t="s">
        <v>91</v>
      </c>
      <c r="D2247" s="78" t="s">
        <v>76</v>
      </c>
      <c r="E2247" s="78" t="s">
        <v>162</v>
      </c>
      <c r="F2247" s="83"/>
    </row>
    <row r="2248" spans="2:6" x14ac:dyDescent="0.2">
      <c r="B2248" s="122" t="s">
        <v>30</v>
      </c>
      <c r="C2248" s="83" t="s">
        <v>91</v>
      </c>
      <c r="D2248" s="78" t="s">
        <v>76</v>
      </c>
      <c r="E2248" s="78" t="s">
        <v>162</v>
      </c>
      <c r="F2248" s="83"/>
    </row>
    <row r="2249" spans="2:6" x14ac:dyDescent="0.2">
      <c r="B2249" s="122" t="s">
        <v>31</v>
      </c>
      <c r="C2249" s="83" t="s">
        <v>91</v>
      </c>
      <c r="D2249" s="78" t="s">
        <v>76</v>
      </c>
      <c r="E2249" s="78" t="s">
        <v>162</v>
      </c>
      <c r="F2249" s="83"/>
    </row>
    <row r="2250" spans="2:6" x14ac:dyDescent="0.2">
      <c r="B2250" s="122" t="s">
        <v>32</v>
      </c>
      <c r="C2250" s="83" t="s">
        <v>91</v>
      </c>
      <c r="D2250" s="78" t="s">
        <v>76</v>
      </c>
      <c r="E2250" s="78" t="s">
        <v>162</v>
      </c>
      <c r="F2250" s="83"/>
    </row>
    <row r="2251" spans="2:6" x14ac:dyDescent="0.2">
      <c r="B2251" s="122" t="s">
        <v>33</v>
      </c>
      <c r="C2251" s="83" t="s">
        <v>91</v>
      </c>
      <c r="D2251" s="78" t="s">
        <v>76</v>
      </c>
      <c r="E2251" s="78" t="s">
        <v>162</v>
      </c>
      <c r="F2251" s="83"/>
    </row>
    <row r="2252" spans="2:6" x14ac:dyDescent="0.2">
      <c r="B2252" s="122" t="s">
        <v>34</v>
      </c>
      <c r="C2252" s="83" t="s">
        <v>91</v>
      </c>
      <c r="D2252" s="78" t="s">
        <v>76</v>
      </c>
      <c r="E2252" s="78" t="s">
        <v>162</v>
      </c>
      <c r="F2252" s="83"/>
    </row>
    <row r="2253" spans="2:6" x14ac:dyDescent="0.2">
      <c r="B2253" s="121" t="s">
        <v>26</v>
      </c>
      <c r="C2253" s="83" t="s">
        <v>92</v>
      </c>
      <c r="D2253" s="78" t="s">
        <v>76</v>
      </c>
      <c r="E2253" s="78" t="s">
        <v>163</v>
      </c>
      <c r="F2253" s="83"/>
    </row>
    <row r="2254" spans="2:6" x14ac:dyDescent="0.2">
      <c r="B2254" s="122" t="s">
        <v>27</v>
      </c>
      <c r="C2254" s="83" t="s">
        <v>92</v>
      </c>
      <c r="D2254" s="78" t="s">
        <v>76</v>
      </c>
      <c r="E2254" s="78" t="s">
        <v>163</v>
      </c>
      <c r="F2254" s="83"/>
    </row>
    <row r="2255" spans="2:6" x14ac:dyDescent="0.2">
      <c r="B2255" s="122" t="s">
        <v>78</v>
      </c>
      <c r="C2255" s="83" t="s">
        <v>92</v>
      </c>
      <c r="D2255" s="78" t="s">
        <v>76</v>
      </c>
      <c r="E2255" s="78" t="s">
        <v>163</v>
      </c>
      <c r="F2255" s="83"/>
    </row>
    <row r="2256" spans="2:6" x14ac:dyDescent="0.2">
      <c r="B2256" s="122" t="s">
        <v>28</v>
      </c>
      <c r="C2256" s="83" t="s">
        <v>92</v>
      </c>
      <c r="D2256" s="78" t="s">
        <v>76</v>
      </c>
      <c r="E2256" s="78" t="s">
        <v>163</v>
      </c>
      <c r="F2256" s="83"/>
    </row>
    <row r="2257" spans="2:6" x14ac:dyDescent="0.2">
      <c r="B2257" s="122" t="s">
        <v>29</v>
      </c>
      <c r="C2257" s="83" t="s">
        <v>92</v>
      </c>
      <c r="D2257" s="78" t="s">
        <v>76</v>
      </c>
      <c r="E2257" s="78" t="s">
        <v>163</v>
      </c>
      <c r="F2257" s="83"/>
    </row>
    <row r="2258" spans="2:6" x14ac:dyDescent="0.2">
      <c r="B2258" s="122" t="s">
        <v>30</v>
      </c>
      <c r="C2258" s="83" t="s">
        <v>92</v>
      </c>
      <c r="D2258" s="78" t="s">
        <v>76</v>
      </c>
      <c r="E2258" s="78" t="s">
        <v>163</v>
      </c>
      <c r="F2258" s="83"/>
    </row>
    <row r="2259" spans="2:6" x14ac:dyDescent="0.2">
      <c r="B2259" s="122" t="s">
        <v>31</v>
      </c>
      <c r="C2259" s="83" t="s">
        <v>92</v>
      </c>
      <c r="D2259" s="78" t="s">
        <v>76</v>
      </c>
      <c r="E2259" s="78" t="s">
        <v>163</v>
      </c>
      <c r="F2259" s="83"/>
    </row>
    <row r="2260" spans="2:6" x14ac:dyDescent="0.2">
      <c r="B2260" s="122" t="s">
        <v>32</v>
      </c>
      <c r="C2260" s="83" t="s">
        <v>92</v>
      </c>
      <c r="D2260" s="78" t="s">
        <v>76</v>
      </c>
      <c r="E2260" s="78" t="s">
        <v>163</v>
      </c>
      <c r="F2260" s="83"/>
    </row>
    <row r="2261" spans="2:6" x14ac:dyDescent="0.2">
      <c r="B2261" s="122" t="s">
        <v>33</v>
      </c>
      <c r="C2261" s="83" t="s">
        <v>92</v>
      </c>
      <c r="D2261" s="78" t="s">
        <v>76</v>
      </c>
      <c r="E2261" s="78" t="s">
        <v>163</v>
      </c>
      <c r="F2261" s="83"/>
    </row>
    <row r="2262" spans="2:6" x14ac:dyDescent="0.2">
      <c r="B2262" s="122" t="s">
        <v>34</v>
      </c>
      <c r="C2262" s="83" t="s">
        <v>92</v>
      </c>
      <c r="D2262" s="78" t="s">
        <v>76</v>
      </c>
      <c r="E2262" s="78" t="s">
        <v>163</v>
      </c>
      <c r="F2262" s="83"/>
    </row>
    <row r="2263" spans="2:6" x14ac:dyDescent="0.2">
      <c r="B2263" s="121" t="s">
        <v>26</v>
      </c>
      <c r="C2263" s="83" t="s">
        <v>93</v>
      </c>
      <c r="D2263" s="78" t="s">
        <v>76</v>
      </c>
      <c r="E2263" s="78" t="s">
        <v>164</v>
      </c>
      <c r="F2263" s="83"/>
    </row>
    <row r="2264" spans="2:6" x14ac:dyDescent="0.2">
      <c r="B2264" s="122" t="s">
        <v>27</v>
      </c>
      <c r="C2264" s="83" t="s">
        <v>93</v>
      </c>
      <c r="D2264" s="78" t="s">
        <v>76</v>
      </c>
      <c r="E2264" s="78" t="s">
        <v>164</v>
      </c>
      <c r="F2264" s="83"/>
    </row>
    <row r="2265" spans="2:6" x14ac:dyDescent="0.2">
      <c r="B2265" s="122" t="s">
        <v>78</v>
      </c>
      <c r="C2265" s="83" t="s">
        <v>93</v>
      </c>
      <c r="D2265" s="78" t="s">
        <v>76</v>
      </c>
      <c r="E2265" s="78" t="s">
        <v>164</v>
      </c>
      <c r="F2265" s="83"/>
    </row>
    <row r="2266" spans="2:6" x14ac:dyDescent="0.2">
      <c r="B2266" s="122" t="s">
        <v>28</v>
      </c>
      <c r="C2266" s="83" t="s">
        <v>93</v>
      </c>
      <c r="D2266" s="78" t="s">
        <v>76</v>
      </c>
      <c r="E2266" s="78" t="s">
        <v>164</v>
      </c>
      <c r="F2266" s="83"/>
    </row>
    <row r="2267" spans="2:6" x14ac:dyDescent="0.2">
      <c r="B2267" s="122" t="s">
        <v>29</v>
      </c>
      <c r="C2267" s="83" t="s">
        <v>93</v>
      </c>
      <c r="D2267" s="78" t="s">
        <v>76</v>
      </c>
      <c r="E2267" s="78" t="s">
        <v>164</v>
      </c>
      <c r="F2267" s="83"/>
    </row>
    <row r="2268" spans="2:6" x14ac:dyDescent="0.2">
      <c r="B2268" s="122" t="s">
        <v>30</v>
      </c>
      <c r="C2268" s="83" t="s">
        <v>93</v>
      </c>
      <c r="D2268" s="78" t="s">
        <v>76</v>
      </c>
      <c r="E2268" s="78" t="s">
        <v>164</v>
      </c>
      <c r="F2268" s="83"/>
    </row>
    <row r="2269" spans="2:6" x14ac:dyDescent="0.2">
      <c r="B2269" s="122" t="s">
        <v>31</v>
      </c>
      <c r="C2269" s="83" t="s">
        <v>93</v>
      </c>
      <c r="D2269" s="78" t="s">
        <v>76</v>
      </c>
      <c r="E2269" s="78" t="s">
        <v>164</v>
      </c>
      <c r="F2269" s="83"/>
    </row>
    <row r="2270" spans="2:6" x14ac:dyDescent="0.2">
      <c r="B2270" s="122" t="s">
        <v>32</v>
      </c>
      <c r="C2270" s="83" t="s">
        <v>93</v>
      </c>
      <c r="D2270" s="78" t="s">
        <v>76</v>
      </c>
      <c r="E2270" s="78" t="s">
        <v>164</v>
      </c>
      <c r="F2270" s="83"/>
    </row>
    <row r="2271" spans="2:6" x14ac:dyDescent="0.2">
      <c r="B2271" s="122" t="s">
        <v>33</v>
      </c>
      <c r="C2271" s="83" t="s">
        <v>93</v>
      </c>
      <c r="D2271" s="78" t="s">
        <v>76</v>
      </c>
      <c r="E2271" s="78" t="s">
        <v>164</v>
      </c>
      <c r="F2271" s="83"/>
    </row>
    <row r="2272" spans="2:6" x14ac:dyDescent="0.2">
      <c r="B2272" s="122" t="s">
        <v>34</v>
      </c>
      <c r="C2272" s="83" t="s">
        <v>93</v>
      </c>
      <c r="D2272" s="78" t="s">
        <v>76</v>
      </c>
      <c r="E2272" s="78" t="s">
        <v>164</v>
      </c>
      <c r="F2272" s="83"/>
    </row>
    <row r="2273" spans="2:6" x14ac:dyDescent="0.2">
      <c r="B2273" s="121" t="s">
        <v>26</v>
      </c>
      <c r="C2273" s="83" t="s">
        <v>94</v>
      </c>
      <c r="D2273" s="78" t="s">
        <v>76</v>
      </c>
      <c r="E2273" s="78" t="s">
        <v>165</v>
      </c>
      <c r="F2273" s="83"/>
    </row>
    <row r="2274" spans="2:6" x14ac:dyDescent="0.2">
      <c r="B2274" s="122" t="s">
        <v>27</v>
      </c>
      <c r="C2274" s="83" t="s">
        <v>94</v>
      </c>
      <c r="D2274" s="78" t="s">
        <v>76</v>
      </c>
      <c r="E2274" s="78" t="s">
        <v>165</v>
      </c>
      <c r="F2274" s="83"/>
    </row>
    <row r="2275" spans="2:6" x14ac:dyDescent="0.2">
      <c r="B2275" s="122" t="s">
        <v>78</v>
      </c>
      <c r="C2275" s="83" t="s">
        <v>95</v>
      </c>
      <c r="D2275" s="78" t="s">
        <v>76</v>
      </c>
      <c r="E2275" s="78" t="s">
        <v>166</v>
      </c>
      <c r="F2275" s="83"/>
    </row>
    <row r="2276" spans="2:6" x14ac:dyDescent="0.2">
      <c r="B2276" s="122" t="s">
        <v>28</v>
      </c>
      <c r="C2276" s="83" t="s">
        <v>95</v>
      </c>
      <c r="D2276" s="78" t="s">
        <v>76</v>
      </c>
      <c r="E2276" s="78" t="s">
        <v>166</v>
      </c>
      <c r="F2276" s="83"/>
    </row>
    <row r="2277" spans="2:6" x14ac:dyDescent="0.2">
      <c r="B2277" s="122" t="s">
        <v>29</v>
      </c>
      <c r="C2277" s="83" t="s">
        <v>95</v>
      </c>
      <c r="D2277" s="78" t="s">
        <v>76</v>
      </c>
      <c r="E2277" s="78" t="s">
        <v>166</v>
      </c>
      <c r="F2277" s="83"/>
    </row>
    <row r="2278" spans="2:6" x14ac:dyDescent="0.2">
      <c r="B2278" s="122" t="s">
        <v>30</v>
      </c>
      <c r="C2278" s="83" t="s">
        <v>95</v>
      </c>
      <c r="D2278" s="78" t="s">
        <v>76</v>
      </c>
      <c r="E2278" s="78" t="s">
        <v>166</v>
      </c>
      <c r="F2278" s="83"/>
    </row>
    <row r="2279" spans="2:6" x14ac:dyDescent="0.2">
      <c r="B2279" s="122" t="s">
        <v>31</v>
      </c>
      <c r="C2279" s="83" t="s">
        <v>95</v>
      </c>
      <c r="D2279" s="78" t="s">
        <v>76</v>
      </c>
      <c r="E2279" s="78" t="s">
        <v>166</v>
      </c>
      <c r="F2279" s="83"/>
    </row>
    <row r="2280" spans="2:6" x14ac:dyDescent="0.2">
      <c r="B2280" s="122" t="s">
        <v>32</v>
      </c>
      <c r="C2280" s="83" t="s">
        <v>95</v>
      </c>
      <c r="D2280" s="78" t="s">
        <v>76</v>
      </c>
      <c r="E2280" s="78" t="s">
        <v>166</v>
      </c>
      <c r="F2280" s="83"/>
    </row>
    <row r="2281" spans="2:6" x14ac:dyDescent="0.2">
      <c r="B2281" s="122" t="s">
        <v>33</v>
      </c>
      <c r="C2281" s="83" t="s">
        <v>95</v>
      </c>
      <c r="D2281" s="78" t="s">
        <v>76</v>
      </c>
      <c r="E2281" s="78" t="s">
        <v>166</v>
      </c>
      <c r="F2281" s="83"/>
    </row>
    <row r="2282" spans="2:6" x14ac:dyDescent="0.2">
      <c r="B2282" s="122" t="s">
        <v>34</v>
      </c>
      <c r="C2282" s="83" t="s">
        <v>95</v>
      </c>
      <c r="D2282" s="78" t="s">
        <v>76</v>
      </c>
      <c r="E2282" s="78" t="s">
        <v>166</v>
      </c>
      <c r="F2282" s="83"/>
    </row>
    <row r="2283" spans="2:6" x14ac:dyDescent="0.2">
      <c r="B2283" s="121" t="s">
        <v>26</v>
      </c>
      <c r="C2283" s="83" t="s">
        <v>81</v>
      </c>
      <c r="D2283" s="78" t="s">
        <v>17</v>
      </c>
      <c r="E2283" s="78" t="s">
        <v>167</v>
      </c>
      <c r="F2283" s="83"/>
    </row>
    <row r="2284" spans="2:6" x14ac:dyDescent="0.2">
      <c r="B2284" s="122" t="s">
        <v>27</v>
      </c>
      <c r="C2284" s="83" t="s">
        <v>81</v>
      </c>
      <c r="D2284" s="78" t="s">
        <v>17</v>
      </c>
      <c r="E2284" s="78" t="s">
        <v>167</v>
      </c>
      <c r="F2284" s="83"/>
    </row>
    <row r="2285" spans="2:6" x14ac:dyDescent="0.2">
      <c r="B2285" s="122" t="s">
        <v>78</v>
      </c>
      <c r="C2285" s="83" t="s">
        <v>81</v>
      </c>
      <c r="D2285" s="78" t="s">
        <v>17</v>
      </c>
      <c r="E2285" s="78" t="s">
        <v>167</v>
      </c>
      <c r="F2285" s="83"/>
    </row>
    <row r="2286" spans="2:6" x14ac:dyDescent="0.2">
      <c r="B2286" s="122" t="s">
        <v>28</v>
      </c>
      <c r="C2286" s="83" t="s">
        <v>81</v>
      </c>
      <c r="D2286" s="78" t="s">
        <v>17</v>
      </c>
      <c r="E2286" s="78" t="s">
        <v>167</v>
      </c>
      <c r="F2286" s="83"/>
    </row>
    <row r="2287" spans="2:6" x14ac:dyDescent="0.2">
      <c r="B2287" s="122" t="s">
        <v>29</v>
      </c>
      <c r="C2287" s="83" t="s">
        <v>81</v>
      </c>
      <c r="D2287" s="78" t="s">
        <v>17</v>
      </c>
      <c r="E2287" s="78" t="s">
        <v>167</v>
      </c>
      <c r="F2287" s="83"/>
    </row>
    <row r="2288" spans="2:6" x14ac:dyDescent="0.2">
      <c r="B2288" s="122" t="s">
        <v>30</v>
      </c>
      <c r="C2288" s="83" t="s">
        <v>81</v>
      </c>
      <c r="D2288" s="78" t="s">
        <v>17</v>
      </c>
      <c r="E2288" s="78" t="s">
        <v>167</v>
      </c>
      <c r="F2288" s="83"/>
    </row>
    <row r="2289" spans="2:6" x14ac:dyDescent="0.2">
      <c r="B2289" s="122" t="s">
        <v>31</v>
      </c>
      <c r="C2289" s="83" t="s">
        <v>81</v>
      </c>
      <c r="D2289" s="78" t="s">
        <v>17</v>
      </c>
      <c r="E2289" s="78" t="s">
        <v>167</v>
      </c>
      <c r="F2289" s="83"/>
    </row>
    <row r="2290" spans="2:6" x14ac:dyDescent="0.2">
      <c r="B2290" s="122" t="s">
        <v>32</v>
      </c>
      <c r="C2290" s="83" t="s">
        <v>81</v>
      </c>
      <c r="D2290" s="78" t="s">
        <v>17</v>
      </c>
      <c r="E2290" s="78" t="s">
        <v>167</v>
      </c>
      <c r="F2290" s="83"/>
    </row>
    <row r="2291" spans="2:6" x14ac:dyDescent="0.2">
      <c r="B2291" s="122" t="s">
        <v>33</v>
      </c>
      <c r="C2291" s="83" t="s">
        <v>81</v>
      </c>
      <c r="D2291" s="78" t="s">
        <v>17</v>
      </c>
      <c r="E2291" s="78" t="s">
        <v>167</v>
      </c>
      <c r="F2291" s="83"/>
    </row>
    <row r="2292" spans="2:6" x14ac:dyDescent="0.2">
      <c r="B2292" s="122" t="s">
        <v>34</v>
      </c>
      <c r="C2292" s="83" t="s">
        <v>81</v>
      </c>
      <c r="D2292" s="78" t="s">
        <v>17</v>
      </c>
      <c r="E2292" s="78" t="s">
        <v>167</v>
      </c>
      <c r="F2292" s="83"/>
    </row>
    <row r="2293" spans="2:6" x14ac:dyDescent="0.2">
      <c r="B2293" s="121" t="s">
        <v>26</v>
      </c>
      <c r="C2293" s="83" t="s">
        <v>82</v>
      </c>
      <c r="D2293" s="78" t="s">
        <v>17</v>
      </c>
      <c r="E2293" s="78" t="s">
        <v>168</v>
      </c>
      <c r="F2293" s="83"/>
    </row>
    <row r="2294" spans="2:6" x14ac:dyDescent="0.2">
      <c r="B2294" s="122" t="s">
        <v>27</v>
      </c>
      <c r="C2294" s="83" t="s">
        <v>82</v>
      </c>
      <c r="D2294" s="78" t="s">
        <v>17</v>
      </c>
      <c r="E2294" s="78" t="s">
        <v>168</v>
      </c>
      <c r="F2294" s="83"/>
    </row>
    <row r="2295" spans="2:6" x14ac:dyDescent="0.2">
      <c r="B2295" s="122" t="s">
        <v>78</v>
      </c>
      <c r="C2295" s="83" t="s">
        <v>82</v>
      </c>
      <c r="D2295" s="78" t="s">
        <v>17</v>
      </c>
      <c r="E2295" s="78" t="s">
        <v>168</v>
      </c>
      <c r="F2295" s="83"/>
    </row>
    <row r="2296" spans="2:6" x14ac:dyDescent="0.2">
      <c r="B2296" s="122" t="s">
        <v>28</v>
      </c>
      <c r="C2296" s="83" t="s">
        <v>82</v>
      </c>
      <c r="D2296" s="78" t="s">
        <v>17</v>
      </c>
      <c r="E2296" s="78" t="s">
        <v>168</v>
      </c>
      <c r="F2296" s="83"/>
    </row>
    <row r="2297" spans="2:6" x14ac:dyDescent="0.2">
      <c r="B2297" s="122" t="s">
        <v>29</v>
      </c>
      <c r="C2297" s="83" t="s">
        <v>82</v>
      </c>
      <c r="D2297" s="78" t="s">
        <v>17</v>
      </c>
      <c r="E2297" s="78" t="s">
        <v>168</v>
      </c>
      <c r="F2297" s="83"/>
    </row>
    <row r="2298" spans="2:6" x14ac:dyDescent="0.2">
      <c r="B2298" s="122" t="s">
        <v>30</v>
      </c>
      <c r="C2298" s="83" t="s">
        <v>82</v>
      </c>
      <c r="D2298" s="78" t="s">
        <v>17</v>
      </c>
      <c r="E2298" s="78" t="s">
        <v>168</v>
      </c>
      <c r="F2298" s="83"/>
    </row>
    <row r="2299" spans="2:6" x14ac:dyDescent="0.2">
      <c r="B2299" s="122" t="s">
        <v>31</v>
      </c>
      <c r="C2299" s="83" t="s">
        <v>82</v>
      </c>
      <c r="D2299" s="78" t="s">
        <v>17</v>
      </c>
      <c r="E2299" s="78" t="s">
        <v>168</v>
      </c>
      <c r="F2299" s="83"/>
    </row>
    <row r="2300" spans="2:6" x14ac:dyDescent="0.2">
      <c r="B2300" s="122" t="s">
        <v>32</v>
      </c>
      <c r="C2300" s="83" t="s">
        <v>82</v>
      </c>
      <c r="D2300" s="78" t="s">
        <v>17</v>
      </c>
      <c r="E2300" s="78" t="s">
        <v>168</v>
      </c>
      <c r="F2300" s="83"/>
    </row>
    <row r="2301" spans="2:6" x14ac:dyDescent="0.2">
      <c r="B2301" s="122" t="s">
        <v>33</v>
      </c>
      <c r="C2301" s="83" t="s">
        <v>82</v>
      </c>
      <c r="D2301" s="78" t="s">
        <v>17</v>
      </c>
      <c r="E2301" s="78" t="s">
        <v>168</v>
      </c>
      <c r="F2301" s="83"/>
    </row>
    <row r="2302" spans="2:6" x14ac:dyDescent="0.2">
      <c r="B2302" s="122" t="s">
        <v>34</v>
      </c>
      <c r="C2302" s="83" t="s">
        <v>82</v>
      </c>
      <c r="D2302" s="78" t="s">
        <v>17</v>
      </c>
      <c r="E2302" s="78" t="s">
        <v>168</v>
      </c>
      <c r="F2302" s="83"/>
    </row>
    <row r="2303" spans="2:6" x14ac:dyDescent="0.2">
      <c r="B2303" s="121" t="s">
        <v>26</v>
      </c>
      <c r="C2303" s="83" t="s">
        <v>84</v>
      </c>
      <c r="D2303" s="78" t="s">
        <v>17</v>
      </c>
      <c r="E2303" s="78" t="s">
        <v>169</v>
      </c>
      <c r="F2303" s="83"/>
    </row>
    <row r="2304" spans="2:6" x14ac:dyDescent="0.2">
      <c r="B2304" s="122" t="s">
        <v>27</v>
      </c>
      <c r="C2304" s="83" t="s">
        <v>84</v>
      </c>
      <c r="D2304" s="78" t="s">
        <v>17</v>
      </c>
      <c r="E2304" s="78" t="s">
        <v>169</v>
      </c>
      <c r="F2304" s="83"/>
    </row>
    <row r="2305" spans="2:6" x14ac:dyDescent="0.2">
      <c r="B2305" s="122" t="s">
        <v>78</v>
      </c>
      <c r="C2305" s="83" t="s">
        <v>84</v>
      </c>
      <c r="D2305" s="78" t="s">
        <v>17</v>
      </c>
      <c r="E2305" s="78" t="s">
        <v>169</v>
      </c>
      <c r="F2305" s="83"/>
    </row>
    <row r="2306" spans="2:6" x14ac:dyDescent="0.2">
      <c r="B2306" s="122" t="s">
        <v>28</v>
      </c>
      <c r="C2306" s="83" t="s">
        <v>84</v>
      </c>
      <c r="D2306" s="78" t="s">
        <v>17</v>
      </c>
      <c r="E2306" s="78" t="s">
        <v>169</v>
      </c>
      <c r="F2306" s="83"/>
    </row>
    <row r="2307" spans="2:6" x14ac:dyDescent="0.2">
      <c r="B2307" s="122" t="s">
        <v>29</v>
      </c>
      <c r="C2307" s="83" t="s">
        <v>84</v>
      </c>
      <c r="D2307" s="78" t="s">
        <v>17</v>
      </c>
      <c r="E2307" s="78" t="s">
        <v>169</v>
      </c>
      <c r="F2307" s="83"/>
    </row>
    <row r="2308" spans="2:6" x14ac:dyDescent="0.2">
      <c r="B2308" s="122" t="s">
        <v>30</v>
      </c>
      <c r="C2308" s="83" t="s">
        <v>84</v>
      </c>
      <c r="D2308" s="78" t="s">
        <v>17</v>
      </c>
      <c r="E2308" s="78" t="s">
        <v>169</v>
      </c>
      <c r="F2308" s="83"/>
    </row>
    <row r="2309" spans="2:6" x14ac:dyDescent="0.2">
      <c r="B2309" s="122" t="s">
        <v>31</v>
      </c>
      <c r="C2309" s="83" t="s">
        <v>84</v>
      </c>
      <c r="D2309" s="78" t="s">
        <v>17</v>
      </c>
      <c r="E2309" s="78" t="s">
        <v>169</v>
      </c>
      <c r="F2309" s="83"/>
    </row>
    <row r="2310" spans="2:6" x14ac:dyDescent="0.2">
      <c r="B2310" s="122" t="s">
        <v>32</v>
      </c>
      <c r="C2310" s="83" t="s">
        <v>84</v>
      </c>
      <c r="D2310" s="78" t="s">
        <v>17</v>
      </c>
      <c r="E2310" s="78" t="s">
        <v>169</v>
      </c>
      <c r="F2310" s="83"/>
    </row>
    <row r="2311" spans="2:6" x14ac:dyDescent="0.2">
      <c r="B2311" s="122" t="s">
        <v>33</v>
      </c>
      <c r="C2311" s="83" t="s">
        <v>84</v>
      </c>
      <c r="D2311" s="78" t="s">
        <v>17</v>
      </c>
      <c r="E2311" s="78" t="s">
        <v>169</v>
      </c>
      <c r="F2311" s="83"/>
    </row>
    <row r="2312" spans="2:6" x14ac:dyDescent="0.2">
      <c r="B2312" s="122" t="s">
        <v>34</v>
      </c>
      <c r="C2312" s="83" t="s">
        <v>84</v>
      </c>
      <c r="D2312" s="78" t="s">
        <v>17</v>
      </c>
      <c r="E2312" s="78" t="s">
        <v>169</v>
      </c>
      <c r="F2312" s="83"/>
    </row>
    <row r="2313" spans="2:6" x14ac:dyDescent="0.2">
      <c r="B2313" s="121" t="s">
        <v>26</v>
      </c>
      <c r="C2313" s="83" t="s">
        <v>85</v>
      </c>
      <c r="D2313" s="78" t="s">
        <v>17</v>
      </c>
      <c r="E2313" s="78" t="s">
        <v>170</v>
      </c>
      <c r="F2313" s="83"/>
    </row>
    <row r="2314" spans="2:6" x14ac:dyDescent="0.2">
      <c r="B2314" s="122" t="s">
        <v>27</v>
      </c>
      <c r="C2314" s="83" t="s">
        <v>85</v>
      </c>
      <c r="D2314" s="78" t="s">
        <v>17</v>
      </c>
      <c r="E2314" s="78" t="s">
        <v>170</v>
      </c>
      <c r="F2314" s="83"/>
    </row>
    <row r="2315" spans="2:6" x14ac:dyDescent="0.2">
      <c r="B2315" s="122" t="s">
        <v>78</v>
      </c>
      <c r="C2315" s="83" t="s">
        <v>85</v>
      </c>
      <c r="D2315" s="78" t="s">
        <v>17</v>
      </c>
      <c r="E2315" s="78" t="s">
        <v>170</v>
      </c>
      <c r="F2315" s="83"/>
    </row>
    <row r="2316" spans="2:6" x14ac:dyDescent="0.2">
      <c r="B2316" s="122" t="s">
        <v>28</v>
      </c>
      <c r="C2316" s="83" t="s">
        <v>85</v>
      </c>
      <c r="D2316" s="78" t="s">
        <v>17</v>
      </c>
      <c r="E2316" s="78" t="s">
        <v>170</v>
      </c>
      <c r="F2316" s="83"/>
    </row>
    <row r="2317" spans="2:6" x14ac:dyDescent="0.2">
      <c r="B2317" s="122" t="s">
        <v>29</v>
      </c>
      <c r="C2317" s="83" t="s">
        <v>85</v>
      </c>
      <c r="D2317" s="78" t="s">
        <v>17</v>
      </c>
      <c r="E2317" s="78" t="s">
        <v>170</v>
      </c>
      <c r="F2317" s="83"/>
    </row>
    <row r="2318" spans="2:6" x14ac:dyDescent="0.2">
      <c r="B2318" s="122" t="s">
        <v>30</v>
      </c>
      <c r="C2318" s="83" t="s">
        <v>85</v>
      </c>
      <c r="D2318" s="78" t="s">
        <v>17</v>
      </c>
      <c r="E2318" s="78" t="s">
        <v>170</v>
      </c>
      <c r="F2318" s="83"/>
    </row>
    <row r="2319" spans="2:6" x14ac:dyDescent="0.2">
      <c r="B2319" s="122" t="s">
        <v>31</v>
      </c>
      <c r="C2319" s="83" t="s">
        <v>85</v>
      </c>
      <c r="D2319" s="78" t="s">
        <v>17</v>
      </c>
      <c r="E2319" s="78" t="s">
        <v>170</v>
      </c>
      <c r="F2319" s="83"/>
    </row>
    <row r="2320" spans="2:6" x14ac:dyDescent="0.2">
      <c r="B2320" s="122" t="s">
        <v>32</v>
      </c>
      <c r="C2320" s="83" t="s">
        <v>85</v>
      </c>
      <c r="D2320" s="78" t="s">
        <v>17</v>
      </c>
      <c r="E2320" s="78" t="s">
        <v>170</v>
      </c>
      <c r="F2320" s="83"/>
    </row>
    <row r="2321" spans="2:6" x14ac:dyDescent="0.2">
      <c r="B2321" s="122" t="s">
        <v>33</v>
      </c>
      <c r="C2321" s="83" t="s">
        <v>85</v>
      </c>
      <c r="D2321" s="78" t="s">
        <v>17</v>
      </c>
      <c r="E2321" s="78" t="s">
        <v>170</v>
      </c>
      <c r="F2321" s="83"/>
    </row>
    <row r="2322" spans="2:6" x14ac:dyDescent="0.2">
      <c r="B2322" s="122" t="s">
        <v>34</v>
      </c>
      <c r="C2322" s="83" t="s">
        <v>85</v>
      </c>
      <c r="D2322" s="78" t="s">
        <v>17</v>
      </c>
      <c r="E2322" s="78" t="s">
        <v>170</v>
      </c>
      <c r="F2322" s="83"/>
    </row>
    <row r="2323" spans="2:6" x14ac:dyDescent="0.2">
      <c r="B2323" s="121" t="s">
        <v>26</v>
      </c>
      <c r="C2323" s="83" t="s">
        <v>86</v>
      </c>
      <c r="D2323" s="78" t="s">
        <v>17</v>
      </c>
      <c r="E2323" s="78" t="s">
        <v>171</v>
      </c>
      <c r="F2323" s="83"/>
    </row>
    <row r="2324" spans="2:6" x14ac:dyDescent="0.2">
      <c r="B2324" s="122" t="s">
        <v>27</v>
      </c>
      <c r="C2324" s="83" t="s">
        <v>86</v>
      </c>
      <c r="D2324" s="78" t="s">
        <v>17</v>
      </c>
      <c r="E2324" s="78" t="s">
        <v>171</v>
      </c>
      <c r="F2324" s="83"/>
    </row>
    <row r="2325" spans="2:6" x14ac:dyDescent="0.2">
      <c r="B2325" s="122" t="s">
        <v>78</v>
      </c>
      <c r="C2325" s="83" t="s">
        <v>86</v>
      </c>
      <c r="D2325" s="78" t="s">
        <v>17</v>
      </c>
      <c r="E2325" s="78" t="s">
        <v>171</v>
      </c>
      <c r="F2325" s="83"/>
    </row>
    <row r="2326" spans="2:6" x14ac:dyDescent="0.2">
      <c r="B2326" s="122" t="s">
        <v>28</v>
      </c>
      <c r="C2326" s="83" t="s">
        <v>86</v>
      </c>
      <c r="D2326" s="78" t="s">
        <v>17</v>
      </c>
      <c r="E2326" s="78" t="s">
        <v>171</v>
      </c>
      <c r="F2326" s="83"/>
    </row>
    <row r="2327" spans="2:6" x14ac:dyDescent="0.2">
      <c r="B2327" s="122" t="s">
        <v>29</v>
      </c>
      <c r="C2327" s="83" t="s">
        <v>86</v>
      </c>
      <c r="D2327" s="78" t="s">
        <v>17</v>
      </c>
      <c r="E2327" s="78" t="s">
        <v>171</v>
      </c>
      <c r="F2327" s="83"/>
    </row>
    <row r="2328" spans="2:6" x14ac:dyDescent="0.2">
      <c r="B2328" s="122" t="s">
        <v>30</v>
      </c>
      <c r="C2328" s="83" t="s">
        <v>86</v>
      </c>
      <c r="D2328" s="78" t="s">
        <v>17</v>
      </c>
      <c r="E2328" s="78" t="s">
        <v>171</v>
      </c>
      <c r="F2328" s="83"/>
    </row>
    <row r="2329" spans="2:6" x14ac:dyDescent="0.2">
      <c r="B2329" s="122" t="s">
        <v>31</v>
      </c>
      <c r="C2329" s="83" t="s">
        <v>86</v>
      </c>
      <c r="D2329" s="78" t="s">
        <v>17</v>
      </c>
      <c r="E2329" s="78" t="s">
        <v>171</v>
      </c>
      <c r="F2329" s="83"/>
    </row>
    <row r="2330" spans="2:6" x14ac:dyDescent="0.2">
      <c r="B2330" s="122" t="s">
        <v>32</v>
      </c>
      <c r="C2330" s="83" t="s">
        <v>86</v>
      </c>
      <c r="D2330" s="78" t="s">
        <v>17</v>
      </c>
      <c r="E2330" s="78" t="s">
        <v>171</v>
      </c>
      <c r="F2330" s="83"/>
    </row>
    <row r="2331" spans="2:6" x14ac:dyDescent="0.2">
      <c r="B2331" s="122" t="s">
        <v>33</v>
      </c>
      <c r="C2331" s="83" t="s">
        <v>86</v>
      </c>
      <c r="D2331" s="78" t="s">
        <v>17</v>
      </c>
      <c r="E2331" s="78" t="s">
        <v>171</v>
      </c>
      <c r="F2331" s="83"/>
    </row>
    <row r="2332" spans="2:6" x14ac:dyDescent="0.2">
      <c r="B2332" s="122" t="s">
        <v>34</v>
      </c>
      <c r="C2332" s="83" t="s">
        <v>86</v>
      </c>
      <c r="D2332" s="78" t="s">
        <v>17</v>
      </c>
      <c r="E2332" s="78" t="s">
        <v>171</v>
      </c>
      <c r="F2332" s="83"/>
    </row>
    <row r="2333" spans="2:6" x14ac:dyDescent="0.2">
      <c r="B2333" s="121" t="s">
        <v>26</v>
      </c>
      <c r="C2333" s="83" t="s">
        <v>87</v>
      </c>
      <c r="D2333" s="78" t="s">
        <v>17</v>
      </c>
      <c r="E2333" s="78" t="s">
        <v>172</v>
      </c>
      <c r="F2333" s="83"/>
    </row>
    <row r="2334" spans="2:6" x14ac:dyDescent="0.2">
      <c r="B2334" s="122" t="s">
        <v>27</v>
      </c>
      <c r="C2334" s="83" t="s">
        <v>87</v>
      </c>
      <c r="D2334" s="78" t="s">
        <v>17</v>
      </c>
      <c r="E2334" s="78" t="s">
        <v>172</v>
      </c>
      <c r="F2334" s="83"/>
    </row>
    <row r="2335" spans="2:6" x14ac:dyDescent="0.2">
      <c r="B2335" s="122" t="s">
        <v>78</v>
      </c>
      <c r="C2335" s="83" t="s">
        <v>87</v>
      </c>
      <c r="D2335" s="78" t="s">
        <v>17</v>
      </c>
      <c r="E2335" s="78" t="s">
        <v>172</v>
      </c>
      <c r="F2335" s="83"/>
    </row>
    <row r="2336" spans="2:6" x14ac:dyDescent="0.2">
      <c r="B2336" s="122" t="s">
        <v>28</v>
      </c>
      <c r="C2336" s="83" t="s">
        <v>87</v>
      </c>
      <c r="D2336" s="78" t="s">
        <v>17</v>
      </c>
      <c r="E2336" s="78" t="s">
        <v>172</v>
      </c>
      <c r="F2336" s="83"/>
    </row>
    <row r="2337" spans="2:6" x14ac:dyDescent="0.2">
      <c r="B2337" s="122" t="s">
        <v>29</v>
      </c>
      <c r="C2337" s="83" t="s">
        <v>87</v>
      </c>
      <c r="D2337" s="78" t="s">
        <v>17</v>
      </c>
      <c r="E2337" s="78" t="s">
        <v>172</v>
      </c>
      <c r="F2337" s="83"/>
    </row>
    <row r="2338" spans="2:6" x14ac:dyDescent="0.2">
      <c r="B2338" s="122" t="s">
        <v>30</v>
      </c>
      <c r="C2338" s="83" t="s">
        <v>87</v>
      </c>
      <c r="D2338" s="78" t="s">
        <v>17</v>
      </c>
      <c r="E2338" s="78" t="s">
        <v>172</v>
      </c>
      <c r="F2338" s="83"/>
    </row>
    <row r="2339" spans="2:6" x14ac:dyDescent="0.2">
      <c r="B2339" s="122" t="s">
        <v>31</v>
      </c>
      <c r="C2339" s="83" t="s">
        <v>87</v>
      </c>
      <c r="D2339" s="78" t="s">
        <v>17</v>
      </c>
      <c r="E2339" s="78" t="s">
        <v>172</v>
      </c>
      <c r="F2339" s="83"/>
    </row>
    <row r="2340" spans="2:6" x14ac:dyDescent="0.2">
      <c r="B2340" s="122" t="s">
        <v>32</v>
      </c>
      <c r="C2340" s="83" t="s">
        <v>87</v>
      </c>
      <c r="D2340" s="78" t="s">
        <v>17</v>
      </c>
      <c r="E2340" s="78" t="s">
        <v>172</v>
      </c>
      <c r="F2340" s="83"/>
    </row>
    <row r="2341" spans="2:6" x14ac:dyDescent="0.2">
      <c r="B2341" s="122" t="s">
        <v>33</v>
      </c>
      <c r="C2341" s="83" t="s">
        <v>87</v>
      </c>
      <c r="D2341" s="78" t="s">
        <v>17</v>
      </c>
      <c r="E2341" s="78" t="s">
        <v>172</v>
      </c>
      <c r="F2341" s="83"/>
    </row>
    <row r="2342" spans="2:6" x14ac:dyDescent="0.2">
      <c r="B2342" s="122" t="s">
        <v>34</v>
      </c>
      <c r="C2342" s="83" t="s">
        <v>87</v>
      </c>
      <c r="D2342" s="78" t="s">
        <v>17</v>
      </c>
      <c r="E2342" s="78" t="s">
        <v>172</v>
      </c>
      <c r="F2342" s="83"/>
    </row>
    <row r="2343" spans="2:6" x14ac:dyDescent="0.2">
      <c r="B2343" s="121" t="s">
        <v>26</v>
      </c>
      <c r="C2343" s="83" t="s">
        <v>88</v>
      </c>
      <c r="D2343" s="78" t="s">
        <v>17</v>
      </c>
      <c r="E2343" s="78" t="s">
        <v>173</v>
      </c>
      <c r="F2343" s="83"/>
    </row>
    <row r="2344" spans="2:6" x14ac:dyDescent="0.2">
      <c r="B2344" s="122" t="s">
        <v>27</v>
      </c>
      <c r="C2344" s="83" t="s">
        <v>88</v>
      </c>
      <c r="D2344" s="78" t="s">
        <v>17</v>
      </c>
      <c r="E2344" s="78" t="s">
        <v>173</v>
      </c>
      <c r="F2344" s="83"/>
    </row>
    <row r="2345" spans="2:6" x14ac:dyDescent="0.2">
      <c r="B2345" s="122" t="s">
        <v>78</v>
      </c>
      <c r="C2345" s="83" t="s">
        <v>88</v>
      </c>
      <c r="D2345" s="78" t="s">
        <v>17</v>
      </c>
      <c r="E2345" s="78" t="s">
        <v>173</v>
      </c>
      <c r="F2345" s="83"/>
    </row>
    <row r="2346" spans="2:6" x14ac:dyDescent="0.2">
      <c r="B2346" s="122" t="s">
        <v>28</v>
      </c>
      <c r="C2346" s="83" t="s">
        <v>88</v>
      </c>
      <c r="D2346" s="78" t="s">
        <v>17</v>
      </c>
      <c r="E2346" s="78" t="s">
        <v>173</v>
      </c>
      <c r="F2346" s="83"/>
    </row>
    <row r="2347" spans="2:6" x14ac:dyDescent="0.2">
      <c r="B2347" s="122" t="s">
        <v>29</v>
      </c>
      <c r="C2347" s="83" t="s">
        <v>88</v>
      </c>
      <c r="D2347" s="78" t="s">
        <v>17</v>
      </c>
      <c r="E2347" s="78" t="s">
        <v>173</v>
      </c>
      <c r="F2347" s="83"/>
    </row>
    <row r="2348" spans="2:6" x14ac:dyDescent="0.2">
      <c r="B2348" s="122" t="s">
        <v>30</v>
      </c>
      <c r="C2348" s="83" t="s">
        <v>88</v>
      </c>
      <c r="D2348" s="78" t="s">
        <v>17</v>
      </c>
      <c r="E2348" s="78" t="s">
        <v>173</v>
      </c>
      <c r="F2348" s="83"/>
    </row>
    <row r="2349" spans="2:6" x14ac:dyDescent="0.2">
      <c r="B2349" s="122" t="s">
        <v>31</v>
      </c>
      <c r="C2349" s="83" t="s">
        <v>88</v>
      </c>
      <c r="D2349" s="78" t="s">
        <v>17</v>
      </c>
      <c r="E2349" s="78" t="s">
        <v>173</v>
      </c>
      <c r="F2349" s="83"/>
    </row>
    <row r="2350" spans="2:6" x14ac:dyDescent="0.2">
      <c r="B2350" s="122" t="s">
        <v>32</v>
      </c>
      <c r="C2350" s="83" t="s">
        <v>88</v>
      </c>
      <c r="D2350" s="78" t="s">
        <v>17</v>
      </c>
      <c r="E2350" s="78" t="s">
        <v>173</v>
      </c>
      <c r="F2350" s="83"/>
    </row>
    <row r="2351" spans="2:6" x14ac:dyDescent="0.2">
      <c r="B2351" s="122" t="s">
        <v>33</v>
      </c>
      <c r="C2351" s="83" t="s">
        <v>88</v>
      </c>
      <c r="D2351" s="78" t="s">
        <v>17</v>
      </c>
      <c r="E2351" s="78" t="s">
        <v>173</v>
      </c>
      <c r="F2351" s="83"/>
    </row>
    <row r="2352" spans="2:6" x14ac:dyDescent="0.2">
      <c r="B2352" s="122" t="s">
        <v>34</v>
      </c>
      <c r="C2352" s="83" t="s">
        <v>88</v>
      </c>
      <c r="D2352" s="78" t="s">
        <v>17</v>
      </c>
      <c r="E2352" s="78" t="s">
        <v>173</v>
      </c>
      <c r="F2352" s="83"/>
    </row>
    <row r="2353" spans="2:6" x14ac:dyDescent="0.2">
      <c r="B2353" s="121" t="s">
        <v>26</v>
      </c>
      <c r="C2353" s="83" t="s">
        <v>89</v>
      </c>
      <c r="D2353" s="78" t="s">
        <v>17</v>
      </c>
      <c r="E2353" s="78" t="s">
        <v>174</v>
      </c>
      <c r="F2353" s="83"/>
    </row>
    <row r="2354" spans="2:6" x14ac:dyDescent="0.2">
      <c r="B2354" s="122" t="s">
        <v>27</v>
      </c>
      <c r="C2354" s="83" t="s">
        <v>89</v>
      </c>
      <c r="D2354" s="78" t="s">
        <v>17</v>
      </c>
      <c r="E2354" s="78" t="s">
        <v>174</v>
      </c>
      <c r="F2354" s="83"/>
    </row>
    <row r="2355" spans="2:6" x14ac:dyDescent="0.2">
      <c r="B2355" s="122" t="s">
        <v>78</v>
      </c>
      <c r="C2355" s="83" t="s">
        <v>90</v>
      </c>
      <c r="D2355" s="78" t="s">
        <v>17</v>
      </c>
      <c r="E2355" s="78" t="s">
        <v>175</v>
      </c>
      <c r="F2355" s="83"/>
    </row>
    <row r="2356" spans="2:6" x14ac:dyDescent="0.2">
      <c r="B2356" s="122" t="s">
        <v>28</v>
      </c>
      <c r="C2356" s="83" t="s">
        <v>90</v>
      </c>
      <c r="D2356" s="78" t="s">
        <v>17</v>
      </c>
      <c r="E2356" s="78" t="s">
        <v>175</v>
      </c>
      <c r="F2356" s="83"/>
    </row>
    <row r="2357" spans="2:6" x14ac:dyDescent="0.2">
      <c r="B2357" s="122" t="s">
        <v>29</v>
      </c>
      <c r="C2357" s="83" t="s">
        <v>90</v>
      </c>
      <c r="D2357" s="78" t="s">
        <v>17</v>
      </c>
      <c r="E2357" s="78" t="s">
        <v>175</v>
      </c>
      <c r="F2357" s="83"/>
    </row>
    <row r="2358" spans="2:6" x14ac:dyDescent="0.2">
      <c r="B2358" s="122" t="s">
        <v>30</v>
      </c>
      <c r="C2358" s="83" t="s">
        <v>90</v>
      </c>
      <c r="D2358" s="78" t="s">
        <v>17</v>
      </c>
      <c r="E2358" s="78" t="s">
        <v>175</v>
      </c>
      <c r="F2358" s="83"/>
    </row>
    <row r="2359" spans="2:6" x14ac:dyDescent="0.2">
      <c r="B2359" s="122" t="s">
        <v>31</v>
      </c>
      <c r="C2359" s="83" t="s">
        <v>90</v>
      </c>
      <c r="D2359" s="78" t="s">
        <v>17</v>
      </c>
      <c r="E2359" s="78" t="s">
        <v>175</v>
      </c>
      <c r="F2359" s="83"/>
    </row>
    <row r="2360" spans="2:6" x14ac:dyDescent="0.2">
      <c r="B2360" s="122" t="s">
        <v>32</v>
      </c>
      <c r="C2360" s="83" t="s">
        <v>90</v>
      </c>
      <c r="D2360" s="78" t="s">
        <v>17</v>
      </c>
      <c r="E2360" s="78" t="s">
        <v>175</v>
      </c>
      <c r="F2360" s="83"/>
    </row>
    <row r="2361" spans="2:6" x14ac:dyDescent="0.2">
      <c r="B2361" s="122" t="s">
        <v>33</v>
      </c>
      <c r="C2361" s="83" t="s">
        <v>90</v>
      </c>
      <c r="D2361" s="78" t="s">
        <v>17</v>
      </c>
      <c r="E2361" s="78" t="s">
        <v>175</v>
      </c>
      <c r="F2361" s="83"/>
    </row>
    <row r="2362" spans="2:6" x14ac:dyDescent="0.2">
      <c r="B2362" s="122" t="s">
        <v>34</v>
      </c>
      <c r="C2362" s="83" t="s">
        <v>90</v>
      </c>
      <c r="D2362" s="78" t="s">
        <v>17</v>
      </c>
      <c r="E2362" s="78" t="s">
        <v>175</v>
      </c>
      <c r="F2362" s="83"/>
    </row>
    <row r="2363" spans="2:6" x14ac:dyDescent="0.2">
      <c r="B2363" s="121" t="s">
        <v>26</v>
      </c>
      <c r="C2363" s="83" t="s">
        <v>91</v>
      </c>
      <c r="D2363" s="78" t="s">
        <v>17</v>
      </c>
      <c r="E2363" s="78" t="s">
        <v>176</v>
      </c>
      <c r="F2363" s="83"/>
    </row>
    <row r="2364" spans="2:6" x14ac:dyDescent="0.2">
      <c r="B2364" s="122" t="s">
        <v>27</v>
      </c>
      <c r="C2364" s="83" t="s">
        <v>91</v>
      </c>
      <c r="D2364" s="78" t="s">
        <v>17</v>
      </c>
      <c r="E2364" s="78" t="s">
        <v>176</v>
      </c>
      <c r="F2364" s="83"/>
    </row>
    <row r="2365" spans="2:6" x14ac:dyDescent="0.2">
      <c r="B2365" s="122" t="s">
        <v>78</v>
      </c>
      <c r="C2365" s="83" t="s">
        <v>91</v>
      </c>
      <c r="D2365" s="78" t="s">
        <v>17</v>
      </c>
      <c r="E2365" s="78" t="s">
        <v>176</v>
      </c>
      <c r="F2365" s="83"/>
    </row>
    <row r="2366" spans="2:6" x14ac:dyDescent="0.2">
      <c r="B2366" s="122" t="s">
        <v>28</v>
      </c>
      <c r="C2366" s="83" t="s">
        <v>91</v>
      </c>
      <c r="D2366" s="78" t="s">
        <v>17</v>
      </c>
      <c r="E2366" s="78" t="s">
        <v>176</v>
      </c>
      <c r="F2366" s="83"/>
    </row>
    <row r="2367" spans="2:6" x14ac:dyDescent="0.2">
      <c r="B2367" s="122" t="s">
        <v>29</v>
      </c>
      <c r="C2367" s="83" t="s">
        <v>91</v>
      </c>
      <c r="D2367" s="78" t="s">
        <v>17</v>
      </c>
      <c r="E2367" s="78" t="s">
        <v>176</v>
      </c>
      <c r="F2367" s="83"/>
    </row>
    <row r="2368" spans="2:6" x14ac:dyDescent="0.2">
      <c r="B2368" s="122" t="s">
        <v>30</v>
      </c>
      <c r="C2368" s="83" t="s">
        <v>91</v>
      </c>
      <c r="D2368" s="78" t="s">
        <v>17</v>
      </c>
      <c r="E2368" s="78" t="s">
        <v>176</v>
      </c>
      <c r="F2368" s="83"/>
    </row>
    <row r="2369" spans="2:6" x14ac:dyDescent="0.2">
      <c r="B2369" s="122" t="s">
        <v>31</v>
      </c>
      <c r="C2369" s="83" t="s">
        <v>91</v>
      </c>
      <c r="D2369" s="78" t="s">
        <v>17</v>
      </c>
      <c r="E2369" s="78" t="s">
        <v>176</v>
      </c>
      <c r="F2369" s="83"/>
    </row>
    <row r="2370" spans="2:6" x14ac:dyDescent="0.2">
      <c r="B2370" s="122" t="s">
        <v>32</v>
      </c>
      <c r="C2370" s="83" t="s">
        <v>91</v>
      </c>
      <c r="D2370" s="78" t="s">
        <v>17</v>
      </c>
      <c r="E2370" s="78" t="s">
        <v>176</v>
      </c>
      <c r="F2370" s="83"/>
    </row>
    <row r="2371" spans="2:6" x14ac:dyDescent="0.2">
      <c r="B2371" s="122" t="s">
        <v>33</v>
      </c>
      <c r="C2371" s="83" t="s">
        <v>91</v>
      </c>
      <c r="D2371" s="78" t="s">
        <v>17</v>
      </c>
      <c r="E2371" s="78" t="s">
        <v>176</v>
      </c>
      <c r="F2371" s="83"/>
    </row>
    <row r="2372" spans="2:6" x14ac:dyDescent="0.2">
      <c r="B2372" s="122" t="s">
        <v>34</v>
      </c>
      <c r="C2372" s="83" t="s">
        <v>91</v>
      </c>
      <c r="D2372" s="78" t="s">
        <v>17</v>
      </c>
      <c r="E2372" s="78" t="s">
        <v>176</v>
      </c>
      <c r="F2372" s="83"/>
    </row>
    <row r="2373" spans="2:6" x14ac:dyDescent="0.2">
      <c r="B2373" s="121" t="s">
        <v>26</v>
      </c>
      <c r="C2373" s="83" t="s">
        <v>92</v>
      </c>
      <c r="D2373" s="78" t="s">
        <v>17</v>
      </c>
      <c r="E2373" s="78" t="s">
        <v>177</v>
      </c>
      <c r="F2373" s="83"/>
    </row>
    <row r="2374" spans="2:6" x14ac:dyDescent="0.2">
      <c r="B2374" s="122" t="s">
        <v>27</v>
      </c>
      <c r="C2374" s="83" t="s">
        <v>92</v>
      </c>
      <c r="D2374" s="78" t="s">
        <v>17</v>
      </c>
      <c r="E2374" s="78" t="s">
        <v>177</v>
      </c>
      <c r="F2374" s="83"/>
    </row>
    <row r="2375" spans="2:6" x14ac:dyDescent="0.2">
      <c r="B2375" s="122" t="s">
        <v>78</v>
      </c>
      <c r="C2375" s="83" t="s">
        <v>92</v>
      </c>
      <c r="D2375" s="78" t="s">
        <v>17</v>
      </c>
      <c r="E2375" s="78" t="s">
        <v>177</v>
      </c>
      <c r="F2375" s="83"/>
    </row>
    <row r="2376" spans="2:6" x14ac:dyDescent="0.2">
      <c r="B2376" s="122" t="s">
        <v>28</v>
      </c>
      <c r="C2376" s="83" t="s">
        <v>92</v>
      </c>
      <c r="D2376" s="78" t="s">
        <v>17</v>
      </c>
      <c r="E2376" s="78" t="s">
        <v>177</v>
      </c>
      <c r="F2376" s="83"/>
    </row>
    <row r="2377" spans="2:6" x14ac:dyDescent="0.2">
      <c r="B2377" s="122" t="s">
        <v>29</v>
      </c>
      <c r="C2377" s="83" t="s">
        <v>92</v>
      </c>
      <c r="D2377" s="78" t="s">
        <v>17</v>
      </c>
      <c r="E2377" s="78" t="s">
        <v>177</v>
      </c>
      <c r="F2377" s="83"/>
    </row>
    <row r="2378" spans="2:6" x14ac:dyDescent="0.2">
      <c r="B2378" s="122" t="s">
        <v>30</v>
      </c>
      <c r="C2378" s="83" t="s">
        <v>92</v>
      </c>
      <c r="D2378" s="78" t="s">
        <v>17</v>
      </c>
      <c r="E2378" s="78" t="s">
        <v>177</v>
      </c>
      <c r="F2378" s="83"/>
    </row>
    <row r="2379" spans="2:6" x14ac:dyDescent="0.2">
      <c r="B2379" s="122" t="s">
        <v>31</v>
      </c>
      <c r="C2379" s="83" t="s">
        <v>92</v>
      </c>
      <c r="D2379" s="78" t="s">
        <v>17</v>
      </c>
      <c r="E2379" s="78" t="s">
        <v>177</v>
      </c>
      <c r="F2379" s="83"/>
    </row>
    <row r="2380" spans="2:6" x14ac:dyDescent="0.2">
      <c r="B2380" s="122" t="s">
        <v>32</v>
      </c>
      <c r="C2380" s="83" t="s">
        <v>92</v>
      </c>
      <c r="D2380" s="78" t="s">
        <v>17</v>
      </c>
      <c r="E2380" s="78" t="s">
        <v>177</v>
      </c>
      <c r="F2380" s="83"/>
    </row>
    <row r="2381" spans="2:6" x14ac:dyDescent="0.2">
      <c r="B2381" s="122" t="s">
        <v>33</v>
      </c>
      <c r="C2381" s="83" t="s">
        <v>92</v>
      </c>
      <c r="D2381" s="78" t="s">
        <v>17</v>
      </c>
      <c r="E2381" s="78" t="s">
        <v>177</v>
      </c>
      <c r="F2381" s="83"/>
    </row>
    <row r="2382" spans="2:6" x14ac:dyDescent="0.2">
      <c r="B2382" s="122" t="s">
        <v>34</v>
      </c>
      <c r="C2382" s="83" t="s">
        <v>92</v>
      </c>
      <c r="D2382" s="78" t="s">
        <v>17</v>
      </c>
      <c r="E2382" s="78" t="s">
        <v>177</v>
      </c>
      <c r="F2382" s="83"/>
    </row>
    <row r="2383" spans="2:6" x14ac:dyDescent="0.2">
      <c r="B2383" s="121" t="s">
        <v>26</v>
      </c>
      <c r="C2383" s="83" t="s">
        <v>93</v>
      </c>
      <c r="D2383" s="78" t="s">
        <v>17</v>
      </c>
      <c r="E2383" s="78" t="s">
        <v>178</v>
      </c>
      <c r="F2383" s="83"/>
    </row>
    <row r="2384" spans="2:6" x14ac:dyDescent="0.2">
      <c r="B2384" s="122" t="s">
        <v>27</v>
      </c>
      <c r="C2384" s="83" t="s">
        <v>93</v>
      </c>
      <c r="D2384" s="78" t="s">
        <v>17</v>
      </c>
      <c r="E2384" s="78" t="s">
        <v>178</v>
      </c>
      <c r="F2384" s="83"/>
    </row>
    <row r="2385" spans="2:6" x14ac:dyDescent="0.2">
      <c r="B2385" s="122" t="s">
        <v>78</v>
      </c>
      <c r="C2385" s="83" t="s">
        <v>93</v>
      </c>
      <c r="D2385" s="78" t="s">
        <v>17</v>
      </c>
      <c r="E2385" s="78" t="s">
        <v>178</v>
      </c>
      <c r="F2385" s="83"/>
    </row>
    <row r="2386" spans="2:6" x14ac:dyDescent="0.2">
      <c r="B2386" s="122" t="s">
        <v>28</v>
      </c>
      <c r="C2386" s="83" t="s">
        <v>93</v>
      </c>
      <c r="D2386" s="78" t="s">
        <v>17</v>
      </c>
      <c r="E2386" s="78" t="s">
        <v>178</v>
      </c>
      <c r="F2386" s="83"/>
    </row>
    <row r="2387" spans="2:6" x14ac:dyDescent="0.2">
      <c r="B2387" s="122" t="s">
        <v>29</v>
      </c>
      <c r="C2387" s="83" t="s">
        <v>93</v>
      </c>
      <c r="D2387" s="78" t="s">
        <v>17</v>
      </c>
      <c r="E2387" s="78" t="s">
        <v>178</v>
      </c>
      <c r="F2387" s="83"/>
    </row>
    <row r="2388" spans="2:6" x14ac:dyDescent="0.2">
      <c r="B2388" s="122" t="s">
        <v>30</v>
      </c>
      <c r="C2388" s="83" t="s">
        <v>93</v>
      </c>
      <c r="D2388" s="78" t="s">
        <v>17</v>
      </c>
      <c r="E2388" s="78" t="s">
        <v>178</v>
      </c>
      <c r="F2388" s="83"/>
    </row>
    <row r="2389" spans="2:6" x14ac:dyDescent="0.2">
      <c r="B2389" s="122" t="s">
        <v>31</v>
      </c>
      <c r="C2389" s="83" t="s">
        <v>93</v>
      </c>
      <c r="D2389" s="78" t="s">
        <v>17</v>
      </c>
      <c r="E2389" s="78" t="s">
        <v>178</v>
      </c>
      <c r="F2389" s="83"/>
    </row>
    <row r="2390" spans="2:6" x14ac:dyDescent="0.2">
      <c r="B2390" s="122" t="s">
        <v>32</v>
      </c>
      <c r="C2390" s="83" t="s">
        <v>93</v>
      </c>
      <c r="D2390" s="78" t="s">
        <v>17</v>
      </c>
      <c r="E2390" s="78" t="s">
        <v>178</v>
      </c>
      <c r="F2390" s="83"/>
    </row>
    <row r="2391" spans="2:6" x14ac:dyDescent="0.2">
      <c r="B2391" s="122" t="s">
        <v>33</v>
      </c>
      <c r="C2391" s="83" t="s">
        <v>93</v>
      </c>
      <c r="D2391" s="78" t="s">
        <v>17</v>
      </c>
      <c r="E2391" s="78" t="s">
        <v>178</v>
      </c>
      <c r="F2391" s="83"/>
    </row>
    <row r="2392" spans="2:6" x14ac:dyDescent="0.2">
      <c r="B2392" s="122" t="s">
        <v>34</v>
      </c>
      <c r="C2392" s="83" t="s">
        <v>93</v>
      </c>
      <c r="D2392" s="78" t="s">
        <v>17</v>
      </c>
      <c r="E2392" s="78" t="s">
        <v>178</v>
      </c>
      <c r="F2392" s="83"/>
    </row>
    <row r="2393" spans="2:6" x14ac:dyDescent="0.2">
      <c r="B2393" s="121" t="s">
        <v>26</v>
      </c>
      <c r="C2393" s="83" t="s">
        <v>94</v>
      </c>
      <c r="D2393" s="78" t="s">
        <v>17</v>
      </c>
      <c r="E2393" s="78" t="s">
        <v>179</v>
      </c>
      <c r="F2393" s="83"/>
    </row>
    <row r="2394" spans="2:6" x14ac:dyDescent="0.2">
      <c r="B2394" s="122" t="s">
        <v>27</v>
      </c>
      <c r="C2394" s="83" t="s">
        <v>94</v>
      </c>
      <c r="D2394" s="78" t="s">
        <v>17</v>
      </c>
      <c r="E2394" s="78" t="s">
        <v>179</v>
      </c>
      <c r="F2394" s="83"/>
    </row>
    <row r="2395" spans="2:6" x14ac:dyDescent="0.2">
      <c r="B2395" s="122" t="s">
        <v>78</v>
      </c>
      <c r="C2395" s="83" t="s">
        <v>95</v>
      </c>
      <c r="D2395" s="78" t="s">
        <v>17</v>
      </c>
      <c r="E2395" s="78" t="s">
        <v>180</v>
      </c>
      <c r="F2395" s="83"/>
    </row>
    <row r="2396" spans="2:6" x14ac:dyDescent="0.2">
      <c r="B2396" s="122" t="s">
        <v>28</v>
      </c>
      <c r="C2396" s="83" t="s">
        <v>95</v>
      </c>
      <c r="D2396" s="78" t="s">
        <v>17</v>
      </c>
      <c r="E2396" s="78" t="s">
        <v>180</v>
      </c>
      <c r="F2396" s="83"/>
    </row>
    <row r="2397" spans="2:6" x14ac:dyDescent="0.2">
      <c r="B2397" s="122" t="s">
        <v>29</v>
      </c>
      <c r="C2397" s="83" t="s">
        <v>95</v>
      </c>
      <c r="D2397" s="78" t="s">
        <v>17</v>
      </c>
      <c r="E2397" s="78" t="s">
        <v>180</v>
      </c>
      <c r="F2397" s="83"/>
    </row>
    <row r="2398" spans="2:6" x14ac:dyDescent="0.2">
      <c r="B2398" s="122" t="s">
        <v>30</v>
      </c>
      <c r="C2398" s="83" t="s">
        <v>95</v>
      </c>
      <c r="D2398" s="78" t="s">
        <v>17</v>
      </c>
      <c r="E2398" s="78" t="s">
        <v>180</v>
      </c>
      <c r="F2398" s="83"/>
    </row>
    <row r="2399" spans="2:6" x14ac:dyDescent="0.2">
      <c r="B2399" s="122" t="s">
        <v>31</v>
      </c>
      <c r="C2399" s="83" t="s">
        <v>95</v>
      </c>
      <c r="D2399" s="78" t="s">
        <v>17</v>
      </c>
      <c r="E2399" s="78" t="s">
        <v>180</v>
      </c>
      <c r="F2399" s="83"/>
    </row>
    <row r="2400" spans="2:6" x14ac:dyDescent="0.2">
      <c r="B2400" s="122" t="s">
        <v>32</v>
      </c>
      <c r="C2400" s="83" t="s">
        <v>95</v>
      </c>
      <c r="D2400" s="78" t="s">
        <v>17</v>
      </c>
      <c r="E2400" s="78" t="s">
        <v>180</v>
      </c>
      <c r="F2400" s="83"/>
    </row>
    <row r="2401" spans="2:6" x14ac:dyDescent="0.2">
      <c r="B2401" s="122" t="s">
        <v>33</v>
      </c>
      <c r="C2401" s="83" t="s">
        <v>95</v>
      </c>
      <c r="D2401" s="78" t="s">
        <v>17</v>
      </c>
      <c r="E2401" s="78" t="s">
        <v>180</v>
      </c>
      <c r="F2401" s="83"/>
    </row>
    <row r="2402" spans="2:6" x14ac:dyDescent="0.2">
      <c r="B2402" s="122" t="s">
        <v>34</v>
      </c>
      <c r="C2402" s="83" t="s">
        <v>95</v>
      </c>
      <c r="D2402" s="78" t="s">
        <v>17</v>
      </c>
      <c r="E2402" s="78" t="s">
        <v>180</v>
      </c>
      <c r="F2402" s="83"/>
    </row>
    <row r="2403" spans="2:6" x14ac:dyDescent="0.2">
      <c r="B2403" s="121" t="s">
        <v>26</v>
      </c>
      <c r="C2403" s="83" t="s">
        <v>81</v>
      </c>
      <c r="D2403" s="78" t="s">
        <v>18</v>
      </c>
      <c r="E2403" s="78" t="s">
        <v>181</v>
      </c>
      <c r="F2403" s="83"/>
    </row>
    <row r="2404" spans="2:6" x14ac:dyDescent="0.2">
      <c r="B2404" s="122" t="s">
        <v>27</v>
      </c>
      <c r="C2404" s="83" t="s">
        <v>81</v>
      </c>
      <c r="D2404" s="78" t="s">
        <v>18</v>
      </c>
      <c r="E2404" s="78" t="s">
        <v>181</v>
      </c>
      <c r="F2404" s="83"/>
    </row>
    <row r="2405" spans="2:6" x14ac:dyDescent="0.2">
      <c r="B2405" s="122" t="s">
        <v>78</v>
      </c>
      <c r="C2405" s="83" t="s">
        <v>81</v>
      </c>
      <c r="D2405" s="78" t="s">
        <v>18</v>
      </c>
      <c r="E2405" s="78" t="s">
        <v>181</v>
      </c>
      <c r="F2405" s="83"/>
    </row>
    <row r="2406" spans="2:6" x14ac:dyDescent="0.2">
      <c r="B2406" s="122" t="s">
        <v>28</v>
      </c>
      <c r="C2406" s="83" t="s">
        <v>81</v>
      </c>
      <c r="D2406" s="78" t="s">
        <v>18</v>
      </c>
      <c r="E2406" s="78" t="s">
        <v>181</v>
      </c>
      <c r="F2406" s="83"/>
    </row>
    <row r="2407" spans="2:6" x14ac:dyDescent="0.2">
      <c r="B2407" s="122" t="s">
        <v>29</v>
      </c>
      <c r="C2407" s="83" t="s">
        <v>81</v>
      </c>
      <c r="D2407" s="78" t="s">
        <v>18</v>
      </c>
      <c r="E2407" s="78" t="s">
        <v>181</v>
      </c>
      <c r="F2407" s="83"/>
    </row>
    <row r="2408" spans="2:6" x14ac:dyDescent="0.2">
      <c r="B2408" s="122" t="s">
        <v>30</v>
      </c>
      <c r="C2408" s="83" t="s">
        <v>81</v>
      </c>
      <c r="D2408" s="78" t="s">
        <v>18</v>
      </c>
      <c r="E2408" s="78" t="s">
        <v>181</v>
      </c>
      <c r="F2408" s="83"/>
    </row>
    <row r="2409" spans="2:6" x14ac:dyDescent="0.2">
      <c r="B2409" s="122" t="s">
        <v>31</v>
      </c>
      <c r="C2409" s="83" t="s">
        <v>81</v>
      </c>
      <c r="D2409" s="78" t="s">
        <v>18</v>
      </c>
      <c r="E2409" s="78" t="s">
        <v>181</v>
      </c>
      <c r="F2409" s="83"/>
    </row>
    <row r="2410" spans="2:6" x14ac:dyDescent="0.2">
      <c r="B2410" s="122" t="s">
        <v>32</v>
      </c>
      <c r="C2410" s="83" t="s">
        <v>81</v>
      </c>
      <c r="D2410" s="78" t="s">
        <v>18</v>
      </c>
      <c r="E2410" s="78" t="s">
        <v>181</v>
      </c>
      <c r="F2410" s="83"/>
    </row>
    <row r="2411" spans="2:6" x14ac:dyDescent="0.2">
      <c r="B2411" s="122" t="s">
        <v>33</v>
      </c>
      <c r="C2411" s="83" t="s">
        <v>81</v>
      </c>
      <c r="D2411" s="78" t="s">
        <v>18</v>
      </c>
      <c r="E2411" s="78" t="s">
        <v>181</v>
      </c>
      <c r="F2411" s="83"/>
    </row>
    <row r="2412" spans="2:6" x14ac:dyDescent="0.2">
      <c r="B2412" s="122" t="s">
        <v>34</v>
      </c>
      <c r="C2412" s="83" t="s">
        <v>81</v>
      </c>
      <c r="D2412" s="78" t="s">
        <v>18</v>
      </c>
      <c r="E2412" s="78" t="s">
        <v>181</v>
      </c>
      <c r="F2412" s="83"/>
    </row>
    <row r="2413" spans="2:6" x14ac:dyDescent="0.2">
      <c r="B2413" s="121" t="s">
        <v>26</v>
      </c>
      <c r="C2413" s="83" t="s">
        <v>82</v>
      </c>
      <c r="D2413" s="78" t="s">
        <v>18</v>
      </c>
      <c r="E2413" s="78" t="s">
        <v>182</v>
      </c>
      <c r="F2413" s="83"/>
    </row>
    <row r="2414" spans="2:6" x14ac:dyDescent="0.2">
      <c r="B2414" s="122" t="s">
        <v>27</v>
      </c>
      <c r="C2414" s="83" t="s">
        <v>82</v>
      </c>
      <c r="D2414" s="78" t="s">
        <v>18</v>
      </c>
      <c r="E2414" s="78" t="s">
        <v>182</v>
      </c>
      <c r="F2414" s="83"/>
    </row>
    <row r="2415" spans="2:6" x14ac:dyDescent="0.2">
      <c r="B2415" s="122" t="s">
        <v>78</v>
      </c>
      <c r="C2415" s="83" t="s">
        <v>82</v>
      </c>
      <c r="D2415" s="78" t="s">
        <v>18</v>
      </c>
      <c r="E2415" s="78" t="s">
        <v>182</v>
      </c>
      <c r="F2415" s="83"/>
    </row>
    <row r="2416" spans="2:6" x14ac:dyDescent="0.2">
      <c r="B2416" s="122" t="s">
        <v>28</v>
      </c>
      <c r="C2416" s="83" t="s">
        <v>82</v>
      </c>
      <c r="D2416" s="78" t="s">
        <v>18</v>
      </c>
      <c r="E2416" s="78" t="s">
        <v>182</v>
      </c>
      <c r="F2416" s="83"/>
    </row>
    <row r="2417" spans="2:6" x14ac:dyDescent="0.2">
      <c r="B2417" s="122" t="s">
        <v>29</v>
      </c>
      <c r="C2417" s="83" t="s">
        <v>82</v>
      </c>
      <c r="D2417" s="78" t="s">
        <v>18</v>
      </c>
      <c r="E2417" s="78" t="s">
        <v>182</v>
      </c>
      <c r="F2417" s="83"/>
    </row>
    <row r="2418" spans="2:6" x14ac:dyDescent="0.2">
      <c r="B2418" s="122" t="s">
        <v>30</v>
      </c>
      <c r="C2418" s="83" t="s">
        <v>82</v>
      </c>
      <c r="D2418" s="78" t="s">
        <v>18</v>
      </c>
      <c r="E2418" s="78" t="s">
        <v>182</v>
      </c>
      <c r="F2418" s="83"/>
    </row>
    <row r="2419" spans="2:6" x14ac:dyDescent="0.2">
      <c r="B2419" s="122" t="s">
        <v>31</v>
      </c>
      <c r="C2419" s="83" t="s">
        <v>82</v>
      </c>
      <c r="D2419" s="78" t="s">
        <v>18</v>
      </c>
      <c r="E2419" s="78" t="s">
        <v>182</v>
      </c>
      <c r="F2419" s="83"/>
    </row>
    <row r="2420" spans="2:6" x14ac:dyDescent="0.2">
      <c r="B2420" s="122" t="s">
        <v>32</v>
      </c>
      <c r="C2420" s="83" t="s">
        <v>82</v>
      </c>
      <c r="D2420" s="78" t="s">
        <v>18</v>
      </c>
      <c r="E2420" s="78" t="s">
        <v>182</v>
      </c>
      <c r="F2420" s="83"/>
    </row>
    <row r="2421" spans="2:6" x14ac:dyDescent="0.2">
      <c r="B2421" s="122" t="s">
        <v>33</v>
      </c>
      <c r="C2421" s="83" t="s">
        <v>82</v>
      </c>
      <c r="D2421" s="78" t="s">
        <v>18</v>
      </c>
      <c r="E2421" s="78" t="s">
        <v>182</v>
      </c>
      <c r="F2421" s="83"/>
    </row>
    <row r="2422" spans="2:6" x14ac:dyDescent="0.2">
      <c r="B2422" s="122" t="s">
        <v>34</v>
      </c>
      <c r="C2422" s="83" t="s">
        <v>82</v>
      </c>
      <c r="D2422" s="78" t="s">
        <v>18</v>
      </c>
      <c r="E2422" s="78" t="s">
        <v>182</v>
      </c>
      <c r="F2422" s="83"/>
    </row>
    <row r="2423" spans="2:6" x14ac:dyDescent="0.2">
      <c r="B2423" s="121" t="s">
        <v>26</v>
      </c>
      <c r="C2423" s="83" t="s">
        <v>84</v>
      </c>
      <c r="D2423" s="78" t="s">
        <v>18</v>
      </c>
      <c r="E2423" s="78" t="s">
        <v>183</v>
      </c>
      <c r="F2423" s="83"/>
    </row>
    <row r="2424" spans="2:6" x14ac:dyDescent="0.2">
      <c r="B2424" s="122" t="s">
        <v>27</v>
      </c>
      <c r="C2424" s="83" t="s">
        <v>84</v>
      </c>
      <c r="D2424" s="78" t="s">
        <v>18</v>
      </c>
      <c r="E2424" s="78" t="s">
        <v>183</v>
      </c>
      <c r="F2424" s="83"/>
    </row>
    <row r="2425" spans="2:6" x14ac:dyDescent="0.2">
      <c r="B2425" s="122" t="s">
        <v>78</v>
      </c>
      <c r="C2425" s="83" t="s">
        <v>84</v>
      </c>
      <c r="D2425" s="78" t="s">
        <v>18</v>
      </c>
      <c r="E2425" s="78" t="s">
        <v>183</v>
      </c>
      <c r="F2425" s="83"/>
    </row>
    <row r="2426" spans="2:6" x14ac:dyDescent="0.2">
      <c r="B2426" s="122" t="s">
        <v>28</v>
      </c>
      <c r="C2426" s="83" t="s">
        <v>84</v>
      </c>
      <c r="D2426" s="78" t="s">
        <v>18</v>
      </c>
      <c r="E2426" s="78" t="s">
        <v>183</v>
      </c>
      <c r="F2426" s="83"/>
    </row>
    <row r="2427" spans="2:6" x14ac:dyDescent="0.2">
      <c r="B2427" s="122" t="s">
        <v>29</v>
      </c>
      <c r="C2427" s="83" t="s">
        <v>84</v>
      </c>
      <c r="D2427" s="78" t="s">
        <v>18</v>
      </c>
      <c r="E2427" s="78" t="s">
        <v>183</v>
      </c>
      <c r="F2427" s="83"/>
    </row>
    <row r="2428" spans="2:6" x14ac:dyDescent="0.2">
      <c r="B2428" s="122" t="s">
        <v>30</v>
      </c>
      <c r="C2428" s="83" t="s">
        <v>84</v>
      </c>
      <c r="D2428" s="78" t="s">
        <v>18</v>
      </c>
      <c r="E2428" s="78" t="s">
        <v>183</v>
      </c>
      <c r="F2428" s="83"/>
    </row>
    <row r="2429" spans="2:6" x14ac:dyDescent="0.2">
      <c r="B2429" s="122" t="s">
        <v>31</v>
      </c>
      <c r="C2429" s="83" t="s">
        <v>84</v>
      </c>
      <c r="D2429" s="78" t="s">
        <v>18</v>
      </c>
      <c r="E2429" s="78" t="s">
        <v>183</v>
      </c>
      <c r="F2429" s="83"/>
    </row>
    <row r="2430" spans="2:6" x14ac:dyDescent="0.2">
      <c r="B2430" s="122" t="s">
        <v>32</v>
      </c>
      <c r="C2430" s="83" t="s">
        <v>84</v>
      </c>
      <c r="D2430" s="78" t="s">
        <v>18</v>
      </c>
      <c r="E2430" s="78" t="s">
        <v>183</v>
      </c>
      <c r="F2430" s="83"/>
    </row>
    <row r="2431" spans="2:6" x14ac:dyDescent="0.2">
      <c r="B2431" s="122" t="s">
        <v>33</v>
      </c>
      <c r="C2431" s="83" t="s">
        <v>84</v>
      </c>
      <c r="D2431" s="78" t="s">
        <v>18</v>
      </c>
      <c r="E2431" s="78" t="s">
        <v>183</v>
      </c>
      <c r="F2431" s="83"/>
    </row>
    <row r="2432" spans="2:6" x14ac:dyDescent="0.2">
      <c r="B2432" s="122" t="s">
        <v>34</v>
      </c>
      <c r="C2432" s="83" t="s">
        <v>84</v>
      </c>
      <c r="D2432" s="78" t="s">
        <v>18</v>
      </c>
      <c r="E2432" s="78" t="s">
        <v>183</v>
      </c>
      <c r="F2432" s="83"/>
    </row>
    <row r="2433" spans="2:6" x14ac:dyDescent="0.2">
      <c r="B2433" s="121" t="s">
        <v>26</v>
      </c>
      <c r="C2433" s="83" t="s">
        <v>85</v>
      </c>
      <c r="D2433" s="78" t="s">
        <v>18</v>
      </c>
      <c r="E2433" s="78" t="s">
        <v>184</v>
      </c>
      <c r="F2433" s="83"/>
    </row>
    <row r="2434" spans="2:6" x14ac:dyDescent="0.2">
      <c r="B2434" s="122" t="s">
        <v>27</v>
      </c>
      <c r="C2434" s="83" t="s">
        <v>85</v>
      </c>
      <c r="D2434" s="78" t="s">
        <v>18</v>
      </c>
      <c r="E2434" s="78" t="s">
        <v>184</v>
      </c>
      <c r="F2434" s="83"/>
    </row>
    <row r="2435" spans="2:6" x14ac:dyDescent="0.2">
      <c r="B2435" s="122" t="s">
        <v>78</v>
      </c>
      <c r="C2435" s="83" t="s">
        <v>85</v>
      </c>
      <c r="D2435" s="78" t="s">
        <v>18</v>
      </c>
      <c r="E2435" s="78" t="s">
        <v>184</v>
      </c>
      <c r="F2435" s="83"/>
    </row>
    <row r="2436" spans="2:6" x14ac:dyDescent="0.2">
      <c r="B2436" s="122" t="s">
        <v>28</v>
      </c>
      <c r="C2436" s="83" t="s">
        <v>85</v>
      </c>
      <c r="D2436" s="78" t="s">
        <v>18</v>
      </c>
      <c r="E2436" s="78" t="s">
        <v>184</v>
      </c>
      <c r="F2436" s="83"/>
    </row>
    <row r="2437" spans="2:6" x14ac:dyDescent="0.2">
      <c r="B2437" s="122" t="s">
        <v>29</v>
      </c>
      <c r="C2437" s="83" t="s">
        <v>85</v>
      </c>
      <c r="D2437" s="78" t="s">
        <v>18</v>
      </c>
      <c r="E2437" s="78" t="s">
        <v>184</v>
      </c>
      <c r="F2437" s="83"/>
    </row>
    <row r="2438" spans="2:6" x14ac:dyDescent="0.2">
      <c r="B2438" s="122" t="s">
        <v>30</v>
      </c>
      <c r="C2438" s="83" t="s">
        <v>85</v>
      </c>
      <c r="D2438" s="78" t="s">
        <v>18</v>
      </c>
      <c r="E2438" s="78" t="s">
        <v>184</v>
      </c>
      <c r="F2438" s="83"/>
    </row>
    <row r="2439" spans="2:6" x14ac:dyDescent="0.2">
      <c r="B2439" s="122" t="s">
        <v>31</v>
      </c>
      <c r="C2439" s="83" t="s">
        <v>85</v>
      </c>
      <c r="D2439" s="78" t="s">
        <v>18</v>
      </c>
      <c r="E2439" s="78" t="s">
        <v>184</v>
      </c>
      <c r="F2439" s="83"/>
    </row>
    <row r="2440" spans="2:6" x14ac:dyDescent="0.2">
      <c r="B2440" s="122" t="s">
        <v>32</v>
      </c>
      <c r="C2440" s="83" t="s">
        <v>85</v>
      </c>
      <c r="D2440" s="78" t="s">
        <v>18</v>
      </c>
      <c r="E2440" s="78" t="s">
        <v>184</v>
      </c>
      <c r="F2440" s="83"/>
    </row>
    <row r="2441" spans="2:6" x14ac:dyDescent="0.2">
      <c r="B2441" s="122" t="s">
        <v>33</v>
      </c>
      <c r="C2441" s="83" t="s">
        <v>85</v>
      </c>
      <c r="D2441" s="78" t="s">
        <v>18</v>
      </c>
      <c r="E2441" s="78" t="s">
        <v>184</v>
      </c>
      <c r="F2441" s="83"/>
    </row>
    <row r="2442" spans="2:6" x14ac:dyDescent="0.2">
      <c r="B2442" s="122" t="s">
        <v>34</v>
      </c>
      <c r="C2442" s="83" t="s">
        <v>85</v>
      </c>
      <c r="D2442" s="78" t="s">
        <v>18</v>
      </c>
      <c r="E2442" s="78" t="s">
        <v>184</v>
      </c>
      <c r="F2442" s="83"/>
    </row>
    <row r="2443" spans="2:6" x14ac:dyDescent="0.2">
      <c r="B2443" s="121" t="s">
        <v>26</v>
      </c>
      <c r="C2443" s="83" t="s">
        <v>86</v>
      </c>
      <c r="D2443" s="78" t="s">
        <v>18</v>
      </c>
      <c r="E2443" s="78" t="s">
        <v>185</v>
      </c>
      <c r="F2443" s="83"/>
    </row>
    <row r="2444" spans="2:6" x14ac:dyDescent="0.2">
      <c r="B2444" s="122" t="s">
        <v>27</v>
      </c>
      <c r="C2444" s="83" t="s">
        <v>86</v>
      </c>
      <c r="D2444" s="78" t="s">
        <v>18</v>
      </c>
      <c r="E2444" s="78" t="s">
        <v>185</v>
      </c>
      <c r="F2444" s="83"/>
    </row>
    <row r="2445" spans="2:6" x14ac:dyDescent="0.2">
      <c r="B2445" s="122" t="s">
        <v>78</v>
      </c>
      <c r="C2445" s="83" t="s">
        <v>86</v>
      </c>
      <c r="D2445" s="78" t="s">
        <v>18</v>
      </c>
      <c r="E2445" s="78" t="s">
        <v>185</v>
      </c>
      <c r="F2445" s="83"/>
    </row>
    <row r="2446" spans="2:6" x14ac:dyDescent="0.2">
      <c r="B2446" s="122" t="s">
        <v>28</v>
      </c>
      <c r="C2446" s="83" t="s">
        <v>86</v>
      </c>
      <c r="D2446" s="78" t="s">
        <v>18</v>
      </c>
      <c r="E2446" s="78" t="s">
        <v>185</v>
      </c>
      <c r="F2446" s="83"/>
    </row>
    <row r="2447" spans="2:6" x14ac:dyDescent="0.2">
      <c r="B2447" s="122" t="s">
        <v>29</v>
      </c>
      <c r="C2447" s="83" t="s">
        <v>86</v>
      </c>
      <c r="D2447" s="78" t="s">
        <v>18</v>
      </c>
      <c r="E2447" s="78" t="s">
        <v>185</v>
      </c>
      <c r="F2447" s="83"/>
    </row>
    <row r="2448" spans="2:6" x14ac:dyDescent="0.2">
      <c r="B2448" s="122" t="s">
        <v>30</v>
      </c>
      <c r="C2448" s="83" t="s">
        <v>86</v>
      </c>
      <c r="D2448" s="78" t="s">
        <v>18</v>
      </c>
      <c r="E2448" s="78" t="s">
        <v>185</v>
      </c>
      <c r="F2448" s="83"/>
    </row>
    <row r="2449" spans="2:6" x14ac:dyDescent="0.2">
      <c r="B2449" s="122" t="s">
        <v>31</v>
      </c>
      <c r="C2449" s="83" t="s">
        <v>86</v>
      </c>
      <c r="D2449" s="78" t="s">
        <v>18</v>
      </c>
      <c r="E2449" s="78" t="s">
        <v>185</v>
      </c>
      <c r="F2449" s="83"/>
    </row>
    <row r="2450" spans="2:6" x14ac:dyDescent="0.2">
      <c r="B2450" s="122" t="s">
        <v>32</v>
      </c>
      <c r="C2450" s="83" t="s">
        <v>86</v>
      </c>
      <c r="D2450" s="78" t="s">
        <v>18</v>
      </c>
      <c r="E2450" s="78" t="s">
        <v>185</v>
      </c>
      <c r="F2450" s="83"/>
    </row>
    <row r="2451" spans="2:6" x14ac:dyDescent="0.2">
      <c r="B2451" s="122" t="s">
        <v>33</v>
      </c>
      <c r="C2451" s="83" t="s">
        <v>86</v>
      </c>
      <c r="D2451" s="78" t="s">
        <v>18</v>
      </c>
      <c r="E2451" s="78" t="s">
        <v>185</v>
      </c>
      <c r="F2451" s="83"/>
    </row>
    <row r="2452" spans="2:6" x14ac:dyDescent="0.2">
      <c r="B2452" s="122" t="s">
        <v>34</v>
      </c>
      <c r="C2452" s="83" t="s">
        <v>86</v>
      </c>
      <c r="D2452" s="78" t="s">
        <v>18</v>
      </c>
      <c r="E2452" s="78" t="s">
        <v>185</v>
      </c>
      <c r="F2452" s="83"/>
    </row>
    <row r="2453" spans="2:6" x14ac:dyDescent="0.2">
      <c r="B2453" s="121" t="s">
        <v>26</v>
      </c>
      <c r="C2453" s="83" t="s">
        <v>87</v>
      </c>
      <c r="D2453" s="78" t="s">
        <v>18</v>
      </c>
      <c r="E2453" s="78" t="s">
        <v>186</v>
      </c>
      <c r="F2453" s="83"/>
    </row>
    <row r="2454" spans="2:6" x14ac:dyDescent="0.2">
      <c r="B2454" s="122" t="s">
        <v>27</v>
      </c>
      <c r="C2454" s="83" t="s">
        <v>87</v>
      </c>
      <c r="D2454" s="78" t="s">
        <v>18</v>
      </c>
      <c r="E2454" s="78" t="s">
        <v>186</v>
      </c>
      <c r="F2454" s="83"/>
    </row>
    <row r="2455" spans="2:6" x14ac:dyDescent="0.2">
      <c r="B2455" s="122" t="s">
        <v>78</v>
      </c>
      <c r="C2455" s="83" t="s">
        <v>87</v>
      </c>
      <c r="D2455" s="78" t="s">
        <v>18</v>
      </c>
      <c r="E2455" s="78" t="s">
        <v>186</v>
      </c>
      <c r="F2455" s="83"/>
    </row>
    <row r="2456" spans="2:6" x14ac:dyDescent="0.2">
      <c r="B2456" s="122" t="s">
        <v>28</v>
      </c>
      <c r="C2456" s="83" t="s">
        <v>87</v>
      </c>
      <c r="D2456" s="78" t="s">
        <v>18</v>
      </c>
      <c r="E2456" s="78" t="s">
        <v>186</v>
      </c>
      <c r="F2456" s="83"/>
    </row>
    <row r="2457" spans="2:6" x14ac:dyDescent="0.2">
      <c r="B2457" s="122" t="s">
        <v>29</v>
      </c>
      <c r="C2457" s="83" t="s">
        <v>87</v>
      </c>
      <c r="D2457" s="78" t="s">
        <v>18</v>
      </c>
      <c r="E2457" s="78" t="s">
        <v>186</v>
      </c>
      <c r="F2457" s="83"/>
    </row>
    <row r="2458" spans="2:6" x14ac:dyDescent="0.2">
      <c r="B2458" s="122" t="s">
        <v>30</v>
      </c>
      <c r="C2458" s="83" t="s">
        <v>87</v>
      </c>
      <c r="D2458" s="78" t="s">
        <v>18</v>
      </c>
      <c r="E2458" s="78" t="s">
        <v>186</v>
      </c>
      <c r="F2458" s="83"/>
    </row>
    <row r="2459" spans="2:6" x14ac:dyDescent="0.2">
      <c r="B2459" s="122" t="s">
        <v>31</v>
      </c>
      <c r="C2459" s="83" t="s">
        <v>87</v>
      </c>
      <c r="D2459" s="78" t="s">
        <v>18</v>
      </c>
      <c r="E2459" s="78" t="s">
        <v>186</v>
      </c>
      <c r="F2459" s="83"/>
    </row>
    <row r="2460" spans="2:6" x14ac:dyDescent="0.2">
      <c r="B2460" s="122" t="s">
        <v>32</v>
      </c>
      <c r="C2460" s="83" t="s">
        <v>87</v>
      </c>
      <c r="D2460" s="78" t="s">
        <v>18</v>
      </c>
      <c r="E2460" s="78" t="s">
        <v>186</v>
      </c>
      <c r="F2460" s="83"/>
    </row>
    <row r="2461" spans="2:6" x14ac:dyDescent="0.2">
      <c r="B2461" s="122" t="s">
        <v>33</v>
      </c>
      <c r="C2461" s="83" t="s">
        <v>87</v>
      </c>
      <c r="D2461" s="78" t="s">
        <v>18</v>
      </c>
      <c r="E2461" s="78" t="s">
        <v>186</v>
      </c>
      <c r="F2461" s="83"/>
    </row>
    <row r="2462" spans="2:6" x14ac:dyDescent="0.2">
      <c r="B2462" s="122" t="s">
        <v>34</v>
      </c>
      <c r="C2462" s="83" t="s">
        <v>87</v>
      </c>
      <c r="D2462" s="78" t="s">
        <v>18</v>
      </c>
      <c r="E2462" s="78" t="s">
        <v>186</v>
      </c>
      <c r="F2462" s="83"/>
    </row>
    <row r="2463" spans="2:6" x14ac:dyDescent="0.2">
      <c r="B2463" s="121" t="s">
        <v>26</v>
      </c>
      <c r="C2463" s="83" t="s">
        <v>88</v>
      </c>
      <c r="D2463" s="78" t="s">
        <v>18</v>
      </c>
      <c r="E2463" s="78" t="s">
        <v>187</v>
      </c>
      <c r="F2463" s="83"/>
    </row>
    <row r="2464" spans="2:6" x14ac:dyDescent="0.2">
      <c r="B2464" s="122" t="s">
        <v>27</v>
      </c>
      <c r="C2464" s="83" t="s">
        <v>88</v>
      </c>
      <c r="D2464" s="78" t="s">
        <v>18</v>
      </c>
      <c r="E2464" s="78" t="s">
        <v>187</v>
      </c>
      <c r="F2464" s="83"/>
    </row>
    <row r="2465" spans="2:6" x14ac:dyDescent="0.2">
      <c r="B2465" s="122" t="s">
        <v>78</v>
      </c>
      <c r="C2465" s="83" t="s">
        <v>88</v>
      </c>
      <c r="D2465" s="78" t="s">
        <v>18</v>
      </c>
      <c r="E2465" s="78" t="s">
        <v>187</v>
      </c>
      <c r="F2465" s="83"/>
    </row>
    <row r="2466" spans="2:6" x14ac:dyDescent="0.2">
      <c r="B2466" s="122" t="s">
        <v>28</v>
      </c>
      <c r="C2466" s="83" t="s">
        <v>88</v>
      </c>
      <c r="D2466" s="78" t="s">
        <v>18</v>
      </c>
      <c r="E2466" s="78" t="s">
        <v>187</v>
      </c>
      <c r="F2466" s="83"/>
    </row>
    <row r="2467" spans="2:6" x14ac:dyDescent="0.2">
      <c r="B2467" s="122" t="s">
        <v>29</v>
      </c>
      <c r="C2467" s="83" t="s">
        <v>88</v>
      </c>
      <c r="D2467" s="78" t="s">
        <v>18</v>
      </c>
      <c r="E2467" s="78" t="s">
        <v>187</v>
      </c>
      <c r="F2467" s="83"/>
    </row>
    <row r="2468" spans="2:6" x14ac:dyDescent="0.2">
      <c r="B2468" s="122" t="s">
        <v>30</v>
      </c>
      <c r="C2468" s="83" t="s">
        <v>88</v>
      </c>
      <c r="D2468" s="78" t="s">
        <v>18</v>
      </c>
      <c r="E2468" s="78" t="s">
        <v>187</v>
      </c>
      <c r="F2468" s="83"/>
    </row>
    <row r="2469" spans="2:6" x14ac:dyDescent="0.2">
      <c r="B2469" s="122" t="s">
        <v>31</v>
      </c>
      <c r="C2469" s="83" t="s">
        <v>88</v>
      </c>
      <c r="D2469" s="78" t="s">
        <v>18</v>
      </c>
      <c r="E2469" s="78" t="s">
        <v>187</v>
      </c>
      <c r="F2469" s="83"/>
    </row>
    <row r="2470" spans="2:6" x14ac:dyDescent="0.2">
      <c r="B2470" s="122" t="s">
        <v>32</v>
      </c>
      <c r="C2470" s="83" t="s">
        <v>88</v>
      </c>
      <c r="D2470" s="78" t="s">
        <v>18</v>
      </c>
      <c r="E2470" s="78" t="s">
        <v>187</v>
      </c>
      <c r="F2470" s="83"/>
    </row>
    <row r="2471" spans="2:6" x14ac:dyDescent="0.2">
      <c r="B2471" s="122" t="s">
        <v>33</v>
      </c>
      <c r="C2471" s="83" t="s">
        <v>88</v>
      </c>
      <c r="D2471" s="78" t="s">
        <v>18</v>
      </c>
      <c r="E2471" s="78" t="s">
        <v>187</v>
      </c>
      <c r="F2471" s="83"/>
    </row>
    <row r="2472" spans="2:6" x14ac:dyDescent="0.2">
      <c r="B2472" s="122" t="s">
        <v>34</v>
      </c>
      <c r="C2472" s="83" t="s">
        <v>88</v>
      </c>
      <c r="D2472" s="78" t="s">
        <v>18</v>
      </c>
      <c r="E2472" s="78" t="s">
        <v>187</v>
      </c>
      <c r="F2472" s="83"/>
    </row>
    <row r="2473" spans="2:6" x14ac:dyDescent="0.2">
      <c r="B2473" s="121" t="s">
        <v>26</v>
      </c>
      <c r="C2473" s="83" t="s">
        <v>89</v>
      </c>
      <c r="D2473" s="78" t="s">
        <v>18</v>
      </c>
      <c r="E2473" s="78" t="s">
        <v>188</v>
      </c>
      <c r="F2473" s="83"/>
    </row>
    <row r="2474" spans="2:6" x14ac:dyDescent="0.2">
      <c r="B2474" s="122" t="s">
        <v>27</v>
      </c>
      <c r="C2474" s="83" t="s">
        <v>89</v>
      </c>
      <c r="D2474" s="78" t="s">
        <v>18</v>
      </c>
      <c r="E2474" s="78" t="s">
        <v>188</v>
      </c>
      <c r="F2474" s="83"/>
    </row>
    <row r="2475" spans="2:6" x14ac:dyDescent="0.2">
      <c r="B2475" s="122" t="s">
        <v>78</v>
      </c>
      <c r="C2475" s="83" t="s">
        <v>90</v>
      </c>
      <c r="D2475" s="78" t="s">
        <v>18</v>
      </c>
      <c r="E2475" s="78" t="s">
        <v>189</v>
      </c>
      <c r="F2475" s="83"/>
    </row>
    <row r="2476" spans="2:6" x14ac:dyDescent="0.2">
      <c r="B2476" s="122" t="s">
        <v>28</v>
      </c>
      <c r="C2476" s="83" t="s">
        <v>90</v>
      </c>
      <c r="D2476" s="78" t="s">
        <v>18</v>
      </c>
      <c r="E2476" s="78" t="s">
        <v>189</v>
      </c>
      <c r="F2476" s="83"/>
    </row>
    <row r="2477" spans="2:6" x14ac:dyDescent="0.2">
      <c r="B2477" s="122" t="s">
        <v>29</v>
      </c>
      <c r="C2477" s="83" t="s">
        <v>90</v>
      </c>
      <c r="D2477" s="78" t="s">
        <v>18</v>
      </c>
      <c r="E2477" s="78" t="s">
        <v>189</v>
      </c>
      <c r="F2477" s="83"/>
    </row>
    <row r="2478" spans="2:6" x14ac:dyDescent="0.2">
      <c r="B2478" s="122" t="s">
        <v>30</v>
      </c>
      <c r="C2478" s="83" t="s">
        <v>90</v>
      </c>
      <c r="D2478" s="78" t="s">
        <v>18</v>
      </c>
      <c r="E2478" s="78" t="s">
        <v>189</v>
      </c>
      <c r="F2478" s="83"/>
    </row>
    <row r="2479" spans="2:6" x14ac:dyDescent="0.2">
      <c r="B2479" s="122" t="s">
        <v>31</v>
      </c>
      <c r="C2479" s="83" t="s">
        <v>90</v>
      </c>
      <c r="D2479" s="78" t="s">
        <v>18</v>
      </c>
      <c r="E2479" s="78" t="s">
        <v>189</v>
      </c>
      <c r="F2479" s="83"/>
    </row>
    <row r="2480" spans="2:6" x14ac:dyDescent="0.2">
      <c r="B2480" s="122" t="s">
        <v>32</v>
      </c>
      <c r="C2480" s="83" t="s">
        <v>90</v>
      </c>
      <c r="D2480" s="78" t="s">
        <v>18</v>
      </c>
      <c r="E2480" s="78" t="s">
        <v>189</v>
      </c>
      <c r="F2480" s="83"/>
    </row>
    <row r="2481" spans="2:6" x14ac:dyDescent="0.2">
      <c r="B2481" s="122" t="s">
        <v>33</v>
      </c>
      <c r="C2481" s="83" t="s">
        <v>90</v>
      </c>
      <c r="D2481" s="78" t="s">
        <v>18</v>
      </c>
      <c r="E2481" s="78" t="s">
        <v>189</v>
      </c>
      <c r="F2481" s="83"/>
    </row>
    <row r="2482" spans="2:6" x14ac:dyDescent="0.2">
      <c r="B2482" s="122" t="s">
        <v>34</v>
      </c>
      <c r="C2482" s="83" t="s">
        <v>90</v>
      </c>
      <c r="D2482" s="78" t="s">
        <v>18</v>
      </c>
      <c r="E2482" s="78" t="s">
        <v>189</v>
      </c>
      <c r="F2482" s="83"/>
    </row>
    <row r="2483" spans="2:6" x14ac:dyDescent="0.2">
      <c r="B2483" s="121" t="s">
        <v>26</v>
      </c>
      <c r="C2483" s="83" t="s">
        <v>91</v>
      </c>
      <c r="D2483" s="78" t="s">
        <v>18</v>
      </c>
      <c r="E2483" s="78" t="s">
        <v>190</v>
      </c>
      <c r="F2483" s="83"/>
    </row>
    <row r="2484" spans="2:6" x14ac:dyDescent="0.2">
      <c r="B2484" s="122" t="s">
        <v>27</v>
      </c>
      <c r="C2484" s="83" t="s">
        <v>91</v>
      </c>
      <c r="D2484" s="78" t="s">
        <v>18</v>
      </c>
      <c r="E2484" s="78" t="s">
        <v>190</v>
      </c>
      <c r="F2484" s="83"/>
    </row>
    <row r="2485" spans="2:6" x14ac:dyDescent="0.2">
      <c r="B2485" s="122" t="s">
        <v>78</v>
      </c>
      <c r="C2485" s="83" t="s">
        <v>91</v>
      </c>
      <c r="D2485" s="78" t="s">
        <v>18</v>
      </c>
      <c r="E2485" s="78" t="s">
        <v>190</v>
      </c>
      <c r="F2485" s="83"/>
    </row>
    <row r="2486" spans="2:6" x14ac:dyDescent="0.2">
      <c r="B2486" s="122" t="s">
        <v>28</v>
      </c>
      <c r="C2486" s="83" t="s">
        <v>91</v>
      </c>
      <c r="D2486" s="78" t="s">
        <v>18</v>
      </c>
      <c r="E2486" s="78" t="s">
        <v>190</v>
      </c>
      <c r="F2486" s="83"/>
    </row>
    <row r="2487" spans="2:6" x14ac:dyDescent="0.2">
      <c r="B2487" s="122" t="s">
        <v>29</v>
      </c>
      <c r="C2487" s="83" t="s">
        <v>91</v>
      </c>
      <c r="D2487" s="78" t="s">
        <v>18</v>
      </c>
      <c r="E2487" s="78" t="s">
        <v>190</v>
      </c>
      <c r="F2487" s="83"/>
    </row>
    <row r="2488" spans="2:6" x14ac:dyDescent="0.2">
      <c r="B2488" s="122" t="s">
        <v>30</v>
      </c>
      <c r="C2488" s="83" t="s">
        <v>91</v>
      </c>
      <c r="D2488" s="78" t="s">
        <v>18</v>
      </c>
      <c r="E2488" s="78" t="s">
        <v>190</v>
      </c>
      <c r="F2488" s="83"/>
    </row>
    <row r="2489" spans="2:6" x14ac:dyDescent="0.2">
      <c r="B2489" s="122" t="s">
        <v>31</v>
      </c>
      <c r="C2489" s="83" t="s">
        <v>91</v>
      </c>
      <c r="D2489" s="78" t="s">
        <v>18</v>
      </c>
      <c r="E2489" s="78" t="s">
        <v>190</v>
      </c>
      <c r="F2489" s="83"/>
    </row>
    <row r="2490" spans="2:6" x14ac:dyDescent="0.2">
      <c r="B2490" s="122" t="s">
        <v>32</v>
      </c>
      <c r="C2490" s="83" t="s">
        <v>91</v>
      </c>
      <c r="D2490" s="78" t="s">
        <v>18</v>
      </c>
      <c r="E2490" s="78" t="s">
        <v>190</v>
      </c>
      <c r="F2490" s="83"/>
    </row>
    <row r="2491" spans="2:6" x14ac:dyDescent="0.2">
      <c r="B2491" s="122" t="s">
        <v>33</v>
      </c>
      <c r="C2491" s="83" t="s">
        <v>91</v>
      </c>
      <c r="D2491" s="78" t="s">
        <v>18</v>
      </c>
      <c r="E2491" s="78" t="s">
        <v>190</v>
      </c>
      <c r="F2491" s="83"/>
    </row>
    <row r="2492" spans="2:6" x14ac:dyDescent="0.2">
      <c r="B2492" s="122" t="s">
        <v>34</v>
      </c>
      <c r="C2492" s="83" t="s">
        <v>91</v>
      </c>
      <c r="D2492" s="78" t="s">
        <v>18</v>
      </c>
      <c r="E2492" s="78" t="s">
        <v>190</v>
      </c>
      <c r="F2492" s="83"/>
    </row>
    <row r="2493" spans="2:6" x14ac:dyDescent="0.2">
      <c r="B2493" s="121" t="s">
        <v>26</v>
      </c>
      <c r="C2493" s="83" t="s">
        <v>92</v>
      </c>
      <c r="D2493" s="78" t="s">
        <v>18</v>
      </c>
      <c r="E2493" s="78" t="s">
        <v>191</v>
      </c>
      <c r="F2493" s="83"/>
    </row>
    <row r="2494" spans="2:6" x14ac:dyDescent="0.2">
      <c r="B2494" s="122" t="s">
        <v>27</v>
      </c>
      <c r="C2494" s="83" t="s">
        <v>92</v>
      </c>
      <c r="D2494" s="78" t="s">
        <v>18</v>
      </c>
      <c r="E2494" s="78" t="s">
        <v>191</v>
      </c>
      <c r="F2494" s="83"/>
    </row>
    <row r="2495" spans="2:6" x14ac:dyDescent="0.2">
      <c r="B2495" s="122" t="s">
        <v>78</v>
      </c>
      <c r="C2495" s="83" t="s">
        <v>92</v>
      </c>
      <c r="D2495" s="78" t="s">
        <v>18</v>
      </c>
      <c r="E2495" s="78" t="s">
        <v>191</v>
      </c>
      <c r="F2495" s="83"/>
    </row>
    <row r="2496" spans="2:6" x14ac:dyDescent="0.2">
      <c r="B2496" s="122" t="s">
        <v>28</v>
      </c>
      <c r="C2496" s="83" t="s">
        <v>92</v>
      </c>
      <c r="D2496" s="78" t="s">
        <v>18</v>
      </c>
      <c r="E2496" s="78" t="s">
        <v>191</v>
      </c>
      <c r="F2496" s="83"/>
    </row>
    <row r="2497" spans="2:6" x14ac:dyDescent="0.2">
      <c r="B2497" s="122" t="s">
        <v>29</v>
      </c>
      <c r="C2497" s="83" t="s">
        <v>92</v>
      </c>
      <c r="D2497" s="78" t="s">
        <v>18</v>
      </c>
      <c r="E2497" s="78" t="s">
        <v>191</v>
      </c>
      <c r="F2497" s="83"/>
    </row>
    <row r="2498" spans="2:6" x14ac:dyDescent="0.2">
      <c r="B2498" s="122" t="s">
        <v>30</v>
      </c>
      <c r="C2498" s="83" t="s">
        <v>92</v>
      </c>
      <c r="D2498" s="78" t="s">
        <v>18</v>
      </c>
      <c r="E2498" s="78" t="s">
        <v>191</v>
      </c>
      <c r="F2498" s="83"/>
    </row>
    <row r="2499" spans="2:6" x14ac:dyDescent="0.2">
      <c r="B2499" s="122" t="s">
        <v>31</v>
      </c>
      <c r="C2499" s="83" t="s">
        <v>92</v>
      </c>
      <c r="D2499" s="78" t="s">
        <v>18</v>
      </c>
      <c r="E2499" s="78" t="s">
        <v>191</v>
      </c>
      <c r="F2499" s="83"/>
    </row>
    <row r="2500" spans="2:6" x14ac:dyDescent="0.2">
      <c r="B2500" s="122" t="s">
        <v>32</v>
      </c>
      <c r="C2500" s="83" t="s">
        <v>92</v>
      </c>
      <c r="D2500" s="78" t="s">
        <v>18</v>
      </c>
      <c r="E2500" s="78" t="s">
        <v>191</v>
      </c>
      <c r="F2500" s="83"/>
    </row>
    <row r="2501" spans="2:6" x14ac:dyDescent="0.2">
      <c r="B2501" s="122" t="s">
        <v>33</v>
      </c>
      <c r="C2501" s="83" t="s">
        <v>92</v>
      </c>
      <c r="D2501" s="78" t="s">
        <v>18</v>
      </c>
      <c r="E2501" s="78" t="s">
        <v>191</v>
      </c>
      <c r="F2501" s="83"/>
    </row>
    <row r="2502" spans="2:6" x14ac:dyDescent="0.2">
      <c r="B2502" s="122" t="s">
        <v>34</v>
      </c>
      <c r="C2502" s="83" t="s">
        <v>92</v>
      </c>
      <c r="D2502" s="78" t="s">
        <v>18</v>
      </c>
      <c r="E2502" s="78" t="s">
        <v>191</v>
      </c>
      <c r="F2502" s="83"/>
    </row>
    <row r="2503" spans="2:6" x14ac:dyDescent="0.2">
      <c r="B2503" s="121" t="s">
        <v>26</v>
      </c>
      <c r="C2503" s="83" t="s">
        <v>93</v>
      </c>
      <c r="D2503" s="78" t="s">
        <v>18</v>
      </c>
      <c r="E2503" s="78" t="s">
        <v>192</v>
      </c>
      <c r="F2503" s="83"/>
    </row>
    <row r="2504" spans="2:6" x14ac:dyDescent="0.2">
      <c r="B2504" s="122" t="s">
        <v>27</v>
      </c>
      <c r="C2504" s="83" t="s">
        <v>93</v>
      </c>
      <c r="D2504" s="78" t="s">
        <v>18</v>
      </c>
      <c r="E2504" s="78" t="s">
        <v>192</v>
      </c>
      <c r="F2504" s="83"/>
    </row>
    <row r="2505" spans="2:6" x14ac:dyDescent="0.2">
      <c r="B2505" s="122" t="s">
        <v>78</v>
      </c>
      <c r="C2505" s="83" t="s">
        <v>93</v>
      </c>
      <c r="D2505" s="78" t="s">
        <v>18</v>
      </c>
      <c r="E2505" s="78" t="s">
        <v>192</v>
      </c>
      <c r="F2505" s="83"/>
    </row>
    <row r="2506" spans="2:6" x14ac:dyDescent="0.2">
      <c r="B2506" s="122" t="s">
        <v>28</v>
      </c>
      <c r="C2506" s="83" t="s">
        <v>93</v>
      </c>
      <c r="D2506" s="78" t="s">
        <v>18</v>
      </c>
      <c r="E2506" s="78" t="s">
        <v>192</v>
      </c>
      <c r="F2506" s="83"/>
    </row>
    <row r="2507" spans="2:6" x14ac:dyDescent="0.2">
      <c r="B2507" s="122" t="s">
        <v>29</v>
      </c>
      <c r="C2507" s="83" t="s">
        <v>93</v>
      </c>
      <c r="D2507" s="78" t="s">
        <v>18</v>
      </c>
      <c r="E2507" s="78" t="s">
        <v>192</v>
      </c>
      <c r="F2507" s="83"/>
    </row>
    <row r="2508" spans="2:6" x14ac:dyDescent="0.2">
      <c r="B2508" s="122" t="s">
        <v>30</v>
      </c>
      <c r="C2508" s="83" t="s">
        <v>93</v>
      </c>
      <c r="D2508" s="78" t="s">
        <v>18</v>
      </c>
      <c r="E2508" s="78" t="s">
        <v>192</v>
      </c>
      <c r="F2508" s="83"/>
    </row>
    <row r="2509" spans="2:6" x14ac:dyDescent="0.2">
      <c r="B2509" s="122" t="s">
        <v>31</v>
      </c>
      <c r="C2509" s="83" t="s">
        <v>93</v>
      </c>
      <c r="D2509" s="78" t="s">
        <v>18</v>
      </c>
      <c r="E2509" s="78" t="s">
        <v>192</v>
      </c>
      <c r="F2509" s="83"/>
    </row>
    <row r="2510" spans="2:6" x14ac:dyDescent="0.2">
      <c r="B2510" s="122" t="s">
        <v>32</v>
      </c>
      <c r="C2510" s="83" t="s">
        <v>93</v>
      </c>
      <c r="D2510" s="78" t="s">
        <v>18</v>
      </c>
      <c r="E2510" s="78" t="s">
        <v>192</v>
      </c>
      <c r="F2510" s="83"/>
    </row>
    <row r="2511" spans="2:6" x14ac:dyDescent="0.2">
      <c r="B2511" s="122" t="s">
        <v>33</v>
      </c>
      <c r="C2511" s="83" t="s">
        <v>93</v>
      </c>
      <c r="D2511" s="78" t="s">
        <v>18</v>
      </c>
      <c r="E2511" s="78" t="s">
        <v>192</v>
      </c>
      <c r="F2511" s="83"/>
    </row>
    <row r="2512" spans="2:6" x14ac:dyDescent="0.2">
      <c r="B2512" s="122" t="s">
        <v>34</v>
      </c>
      <c r="C2512" s="83" t="s">
        <v>93</v>
      </c>
      <c r="D2512" s="78" t="s">
        <v>18</v>
      </c>
      <c r="E2512" s="78" t="s">
        <v>192</v>
      </c>
      <c r="F2512" s="83"/>
    </row>
    <row r="2513" spans="2:6" x14ac:dyDescent="0.2">
      <c r="B2513" s="121" t="s">
        <v>26</v>
      </c>
      <c r="C2513" s="83" t="s">
        <v>94</v>
      </c>
      <c r="D2513" s="78" t="s">
        <v>18</v>
      </c>
      <c r="E2513" s="78" t="s">
        <v>193</v>
      </c>
      <c r="F2513" s="83"/>
    </row>
    <row r="2514" spans="2:6" x14ac:dyDescent="0.2">
      <c r="B2514" s="122" t="s">
        <v>27</v>
      </c>
      <c r="C2514" s="83" t="s">
        <v>94</v>
      </c>
      <c r="D2514" s="78" t="s">
        <v>18</v>
      </c>
      <c r="E2514" s="78" t="s">
        <v>193</v>
      </c>
      <c r="F2514" s="83"/>
    </row>
    <row r="2515" spans="2:6" x14ac:dyDescent="0.2">
      <c r="B2515" s="122" t="s">
        <v>78</v>
      </c>
      <c r="C2515" s="83" t="s">
        <v>95</v>
      </c>
      <c r="D2515" s="78" t="s">
        <v>18</v>
      </c>
      <c r="E2515" s="78" t="s">
        <v>194</v>
      </c>
      <c r="F2515" s="83"/>
    </row>
    <row r="2516" spans="2:6" x14ac:dyDescent="0.2">
      <c r="B2516" s="122" t="s">
        <v>28</v>
      </c>
      <c r="C2516" s="83" t="s">
        <v>95</v>
      </c>
      <c r="D2516" s="78" t="s">
        <v>18</v>
      </c>
      <c r="E2516" s="78" t="s">
        <v>194</v>
      </c>
      <c r="F2516" s="83"/>
    </row>
    <row r="2517" spans="2:6" x14ac:dyDescent="0.2">
      <c r="B2517" s="122" t="s">
        <v>29</v>
      </c>
      <c r="C2517" s="83" t="s">
        <v>95</v>
      </c>
      <c r="D2517" s="78" t="s">
        <v>18</v>
      </c>
      <c r="E2517" s="78" t="s">
        <v>194</v>
      </c>
      <c r="F2517" s="83"/>
    </row>
    <row r="2518" spans="2:6" x14ac:dyDescent="0.2">
      <c r="B2518" s="122" t="s">
        <v>30</v>
      </c>
      <c r="C2518" s="83" t="s">
        <v>95</v>
      </c>
      <c r="D2518" s="78" t="s">
        <v>18</v>
      </c>
      <c r="E2518" s="78" t="s">
        <v>194</v>
      </c>
      <c r="F2518" s="83"/>
    </row>
    <row r="2519" spans="2:6" x14ac:dyDescent="0.2">
      <c r="B2519" s="122" t="s">
        <v>31</v>
      </c>
      <c r="C2519" s="83" t="s">
        <v>95</v>
      </c>
      <c r="D2519" s="78" t="s">
        <v>18</v>
      </c>
      <c r="E2519" s="78" t="s">
        <v>194</v>
      </c>
      <c r="F2519" s="83"/>
    </row>
    <row r="2520" spans="2:6" x14ac:dyDescent="0.2">
      <c r="B2520" s="122" t="s">
        <v>32</v>
      </c>
      <c r="C2520" s="83" t="s">
        <v>95</v>
      </c>
      <c r="D2520" s="78" t="s">
        <v>18</v>
      </c>
      <c r="E2520" s="78" t="s">
        <v>194</v>
      </c>
      <c r="F2520" s="83"/>
    </row>
    <row r="2521" spans="2:6" x14ac:dyDescent="0.2">
      <c r="B2521" s="122" t="s">
        <v>33</v>
      </c>
      <c r="C2521" s="83" t="s">
        <v>95</v>
      </c>
      <c r="D2521" s="78" t="s">
        <v>18</v>
      </c>
      <c r="E2521" s="78" t="s">
        <v>194</v>
      </c>
      <c r="F2521" s="83"/>
    </row>
    <row r="2522" spans="2:6" x14ac:dyDescent="0.2">
      <c r="B2522" s="122" t="s">
        <v>34</v>
      </c>
      <c r="C2522" s="83" t="s">
        <v>95</v>
      </c>
      <c r="D2522" s="78" t="s">
        <v>18</v>
      </c>
      <c r="E2522" s="78" t="s">
        <v>194</v>
      </c>
      <c r="F2522" s="83"/>
    </row>
    <row r="2523" spans="2:6" x14ac:dyDescent="0.2">
      <c r="B2523" s="121" t="s">
        <v>26</v>
      </c>
      <c r="C2523" s="83" t="s">
        <v>81</v>
      </c>
      <c r="D2523" s="78" t="s">
        <v>19</v>
      </c>
      <c r="E2523" s="78" t="s">
        <v>195</v>
      </c>
      <c r="F2523" s="83"/>
    </row>
    <row r="2524" spans="2:6" x14ac:dyDescent="0.2">
      <c r="B2524" s="122" t="s">
        <v>27</v>
      </c>
      <c r="C2524" s="83" t="s">
        <v>81</v>
      </c>
      <c r="D2524" s="78" t="s">
        <v>19</v>
      </c>
      <c r="E2524" s="78" t="s">
        <v>195</v>
      </c>
      <c r="F2524" s="83"/>
    </row>
    <row r="2525" spans="2:6" x14ac:dyDescent="0.2">
      <c r="B2525" s="122" t="s">
        <v>78</v>
      </c>
      <c r="C2525" s="83" t="s">
        <v>81</v>
      </c>
      <c r="D2525" s="78" t="s">
        <v>19</v>
      </c>
      <c r="E2525" s="78" t="s">
        <v>195</v>
      </c>
      <c r="F2525" s="83"/>
    </row>
    <row r="2526" spans="2:6" x14ac:dyDescent="0.2">
      <c r="B2526" s="122" t="s">
        <v>28</v>
      </c>
      <c r="C2526" s="83" t="s">
        <v>81</v>
      </c>
      <c r="D2526" s="78" t="s">
        <v>19</v>
      </c>
      <c r="E2526" s="78" t="s">
        <v>195</v>
      </c>
      <c r="F2526" s="83"/>
    </row>
    <row r="2527" spans="2:6" x14ac:dyDescent="0.2">
      <c r="B2527" s="122" t="s">
        <v>29</v>
      </c>
      <c r="C2527" s="83" t="s">
        <v>81</v>
      </c>
      <c r="D2527" s="78" t="s">
        <v>19</v>
      </c>
      <c r="E2527" s="78" t="s">
        <v>195</v>
      </c>
      <c r="F2527" s="83"/>
    </row>
    <row r="2528" spans="2:6" x14ac:dyDescent="0.2">
      <c r="B2528" s="122" t="s">
        <v>30</v>
      </c>
      <c r="C2528" s="83" t="s">
        <v>81</v>
      </c>
      <c r="D2528" s="78" t="s">
        <v>19</v>
      </c>
      <c r="E2528" s="78" t="s">
        <v>195</v>
      </c>
      <c r="F2528" s="83"/>
    </row>
    <row r="2529" spans="2:6" x14ac:dyDescent="0.2">
      <c r="B2529" s="122" t="s">
        <v>31</v>
      </c>
      <c r="C2529" s="83" t="s">
        <v>81</v>
      </c>
      <c r="D2529" s="78" t="s">
        <v>19</v>
      </c>
      <c r="E2529" s="78" t="s">
        <v>195</v>
      </c>
      <c r="F2529" s="83"/>
    </row>
    <row r="2530" spans="2:6" x14ac:dyDescent="0.2">
      <c r="B2530" s="122" t="s">
        <v>32</v>
      </c>
      <c r="C2530" s="83" t="s">
        <v>81</v>
      </c>
      <c r="D2530" s="78" t="s">
        <v>19</v>
      </c>
      <c r="E2530" s="78" t="s">
        <v>195</v>
      </c>
      <c r="F2530" s="83"/>
    </row>
    <row r="2531" spans="2:6" x14ac:dyDescent="0.2">
      <c r="B2531" s="122" t="s">
        <v>33</v>
      </c>
      <c r="C2531" s="83" t="s">
        <v>81</v>
      </c>
      <c r="D2531" s="78" t="s">
        <v>19</v>
      </c>
      <c r="E2531" s="78" t="s">
        <v>195</v>
      </c>
      <c r="F2531" s="83"/>
    </row>
    <row r="2532" spans="2:6" x14ac:dyDescent="0.2">
      <c r="B2532" s="122" t="s">
        <v>34</v>
      </c>
      <c r="C2532" s="83" t="s">
        <v>81</v>
      </c>
      <c r="D2532" s="78" t="s">
        <v>19</v>
      </c>
      <c r="E2532" s="78" t="s">
        <v>195</v>
      </c>
      <c r="F2532" s="83"/>
    </row>
    <row r="2533" spans="2:6" x14ac:dyDescent="0.2">
      <c r="B2533" s="121" t="s">
        <v>26</v>
      </c>
      <c r="C2533" s="83" t="s">
        <v>82</v>
      </c>
      <c r="D2533" s="78" t="s">
        <v>19</v>
      </c>
      <c r="E2533" s="78" t="s">
        <v>196</v>
      </c>
      <c r="F2533" s="83"/>
    </row>
    <row r="2534" spans="2:6" x14ac:dyDescent="0.2">
      <c r="B2534" s="122" t="s">
        <v>27</v>
      </c>
      <c r="C2534" s="83" t="s">
        <v>82</v>
      </c>
      <c r="D2534" s="78" t="s">
        <v>19</v>
      </c>
      <c r="E2534" s="78" t="s">
        <v>196</v>
      </c>
      <c r="F2534" s="83"/>
    </row>
    <row r="2535" spans="2:6" x14ac:dyDescent="0.2">
      <c r="B2535" s="122" t="s">
        <v>78</v>
      </c>
      <c r="C2535" s="83" t="s">
        <v>82</v>
      </c>
      <c r="D2535" s="78" t="s">
        <v>19</v>
      </c>
      <c r="E2535" s="78" t="s">
        <v>196</v>
      </c>
      <c r="F2535" s="83"/>
    </row>
    <row r="2536" spans="2:6" x14ac:dyDescent="0.2">
      <c r="B2536" s="122" t="s">
        <v>28</v>
      </c>
      <c r="C2536" s="83" t="s">
        <v>82</v>
      </c>
      <c r="D2536" s="78" t="s">
        <v>19</v>
      </c>
      <c r="E2536" s="78" t="s">
        <v>196</v>
      </c>
      <c r="F2536" s="83"/>
    </row>
    <row r="2537" spans="2:6" x14ac:dyDescent="0.2">
      <c r="B2537" s="122" t="s">
        <v>29</v>
      </c>
      <c r="C2537" s="83" t="s">
        <v>82</v>
      </c>
      <c r="D2537" s="78" t="s">
        <v>19</v>
      </c>
      <c r="E2537" s="78" t="s">
        <v>196</v>
      </c>
      <c r="F2537" s="83"/>
    </row>
    <row r="2538" spans="2:6" x14ac:dyDescent="0.2">
      <c r="B2538" s="122" t="s">
        <v>30</v>
      </c>
      <c r="C2538" s="83" t="s">
        <v>82</v>
      </c>
      <c r="D2538" s="78" t="s">
        <v>19</v>
      </c>
      <c r="E2538" s="78" t="s">
        <v>196</v>
      </c>
      <c r="F2538" s="83"/>
    </row>
    <row r="2539" spans="2:6" x14ac:dyDescent="0.2">
      <c r="B2539" s="122" t="s">
        <v>31</v>
      </c>
      <c r="C2539" s="83" t="s">
        <v>82</v>
      </c>
      <c r="D2539" s="78" t="s">
        <v>19</v>
      </c>
      <c r="E2539" s="78" t="s">
        <v>196</v>
      </c>
      <c r="F2539" s="83"/>
    </row>
    <row r="2540" spans="2:6" x14ac:dyDescent="0.2">
      <c r="B2540" s="122" t="s">
        <v>32</v>
      </c>
      <c r="C2540" s="83" t="s">
        <v>82</v>
      </c>
      <c r="D2540" s="78" t="s">
        <v>19</v>
      </c>
      <c r="E2540" s="78" t="s">
        <v>196</v>
      </c>
      <c r="F2540" s="83"/>
    </row>
    <row r="2541" spans="2:6" x14ac:dyDescent="0.2">
      <c r="B2541" s="122" t="s">
        <v>33</v>
      </c>
      <c r="C2541" s="83" t="s">
        <v>82</v>
      </c>
      <c r="D2541" s="78" t="s">
        <v>19</v>
      </c>
      <c r="E2541" s="78" t="s">
        <v>196</v>
      </c>
      <c r="F2541" s="83"/>
    </row>
    <row r="2542" spans="2:6" x14ac:dyDescent="0.2">
      <c r="B2542" s="122" t="s">
        <v>34</v>
      </c>
      <c r="C2542" s="83" t="s">
        <v>82</v>
      </c>
      <c r="D2542" s="78" t="s">
        <v>19</v>
      </c>
      <c r="E2542" s="78" t="s">
        <v>196</v>
      </c>
      <c r="F2542" s="83"/>
    </row>
    <row r="2543" spans="2:6" x14ac:dyDescent="0.2">
      <c r="B2543" s="121" t="s">
        <v>26</v>
      </c>
      <c r="C2543" s="83" t="s">
        <v>84</v>
      </c>
      <c r="D2543" s="78" t="s">
        <v>19</v>
      </c>
      <c r="E2543" s="78" t="s">
        <v>197</v>
      </c>
      <c r="F2543" s="83"/>
    </row>
    <row r="2544" spans="2:6" x14ac:dyDescent="0.2">
      <c r="B2544" s="122" t="s">
        <v>27</v>
      </c>
      <c r="C2544" s="83" t="s">
        <v>84</v>
      </c>
      <c r="D2544" s="78" t="s">
        <v>19</v>
      </c>
      <c r="E2544" s="78" t="s">
        <v>197</v>
      </c>
      <c r="F2544" s="83"/>
    </row>
    <row r="2545" spans="2:6" x14ac:dyDescent="0.2">
      <c r="B2545" s="122" t="s">
        <v>78</v>
      </c>
      <c r="C2545" s="83" t="s">
        <v>84</v>
      </c>
      <c r="D2545" s="78" t="s">
        <v>19</v>
      </c>
      <c r="E2545" s="78" t="s">
        <v>197</v>
      </c>
      <c r="F2545" s="83"/>
    </row>
    <row r="2546" spans="2:6" x14ac:dyDescent="0.2">
      <c r="B2546" s="122" t="s">
        <v>28</v>
      </c>
      <c r="C2546" s="83" t="s">
        <v>84</v>
      </c>
      <c r="D2546" s="78" t="s">
        <v>19</v>
      </c>
      <c r="E2546" s="78" t="s">
        <v>197</v>
      </c>
      <c r="F2546" s="83"/>
    </row>
    <row r="2547" spans="2:6" x14ac:dyDescent="0.2">
      <c r="B2547" s="122" t="s">
        <v>29</v>
      </c>
      <c r="C2547" s="83" t="s">
        <v>84</v>
      </c>
      <c r="D2547" s="78" t="s">
        <v>19</v>
      </c>
      <c r="E2547" s="78" t="s">
        <v>197</v>
      </c>
      <c r="F2547" s="83"/>
    </row>
    <row r="2548" spans="2:6" x14ac:dyDescent="0.2">
      <c r="B2548" s="122" t="s">
        <v>30</v>
      </c>
      <c r="C2548" s="83" t="s">
        <v>84</v>
      </c>
      <c r="D2548" s="78" t="s">
        <v>19</v>
      </c>
      <c r="E2548" s="78" t="s">
        <v>197</v>
      </c>
      <c r="F2548" s="83"/>
    </row>
    <row r="2549" spans="2:6" x14ac:dyDescent="0.2">
      <c r="B2549" s="122" t="s">
        <v>31</v>
      </c>
      <c r="C2549" s="83" t="s">
        <v>84</v>
      </c>
      <c r="D2549" s="78" t="s">
        <v>19</v>
      </c>
      <c r="E2549" s="78" t="s">
        <v>197</v>
      </c>
      <c r="F2549" s="83"/>
    </row>
    <row r="2550" spans="2:6" x14ac:dyDescent="0.2">
      <c r="B2550" s="122" t="s">
        <v>32</v>
      </c>
      <c r="C2550" s="83" t="s">
        <v>84</v>
      </c>
      <c r="D2550" s="78" t="s">
        <v>19</v>
      </c>
      <c r="E2550" s="78" t="s">
        <v>197</v>
      </c>
      <c r="F2550" s="83"/>
    </row>
    <row r="2551" spans="2:6" x14ac:dyDescent="0.2">
      <c r="B2551" s="122" t="s">
        <v>33</v>
      </c>
      <c r="C2551" s="83" t="s">
        <v>84</v>
      </c>
      <c r="D2551" s="78" t="s">
        <v>19</v>
      </c>
      <c r="E2551" s="78" t="s">
        <v>197</v>
      </c>
      <c r="F2551" s="83"/>
    </row>
    <row r="2552" spans="2:6" x14ac:dyDescent="0.2">
      <c r="B2552" s="122" t="s">
        <v>34</v>
      </c>
      <c r="C2552" s="83" t="s">
        <v>84</v>
      </c>
      <c r="D2552" s="78" t="s">
        <v>19</v>
      </c>
      <c r="E2552" s="78" t="s">
        <v>197</v>
      </c>
      <c r="F2552" s="83"/>
    </row>
    <row r="2553" spans="2:6" x14ac:dyDescent="0.2">
      <c r="B2553" s="121" t="s">
        <v>26</v>
      </c>
      <c r="C2553" s="83" t="s">
        <v>85</v>
      </c>
      <c r="D2553" s="78" t="s">
        <v>19</v>
      </c>
      <c r="E2553" s="78" t="s">
        <v>198</v>
      </c>
      <c r="F2553" s="83"/>
    </row>
    <row r="2554" spans="2:6" x14ac:dyDescent="0.2">
      <c r="B2554" s="122" t="s">
        <v>27</v>
      </c>
      <c r="C2554" s="83" t="s">
        <v>85</v>
      </c>
      <c r="D2554" s="78" t="s">
        <v>19</v>
      </c>
      <c r="E2554" s="78" t="s">
        <v>198</v>
      </c>
      <c r="F2554" s="83"/>
    </row>
    <row r="2555" spans="2:6" x14ac:dyDescent="0.2">
      <c r="B2555" s="122" t="s">
        <v>78</v>
      </c>
      <c r="C2555" s="83" t="s">
        <v>85</v>
      </c>
      <c r="D2555" s="78" t="s">
        <v>19</v>
      </c>
      <c r="E2555" s="78" t="s">
        <v>198</v>
      </c>
      <c r="F2555" s="83"/>
    </row>
    <row r="2556" spans="2:6" x14ac:dyDescent="0.2">
      <c r="B2556" s="122" t="s">
        <v>28</v>
      </c>
      <c r="C2556" s="83" t="s">
        <v>85</v>
      </c>
      <c r="D2556" s="78" t="s">
        <v>19</v>
      </c>
      <c r="E2556" s="78" t="s">
        <v>198</v>
      </c>
      <c r="F2556" s="83"/>
    </row>
    <row r="2557" spans="2:6" x14ac:dyDescent="0.2">
      <c r="B2557" s="122" t="s">
        <v>29</v>
      </c>
      <c r="C2557" s="83" t="s">
        <v>85</v>
      </c>
      <c r="D2557" s="78" t="s">
        <v>19</v>
      </c>
      <c r="E2557" s="78" t="s">
        <v>198</v>
      </c>
      <c r="F2557" s="83"/>
    </row>
    <row r="2558" spans="2:6" x14ac:dyDescent="0.2">
      <c r="B2558" s="122" t="s">
        <v>30</v>
      </c>
      <c r="C2558" s="83" t="s">
        <v>85</v>
      </c>
      <c r="D2558" s="78" t="s">
        <v>19</v>
      </c>
      <c r="E2558" s="78" t="s">
        <v>198</v>
      </c>
      <c r="F2558" s="83"/>
    </row>
    <row r="2559" spans="2:6" x14ac:dyDescent="0.2">
      <c r="B2559" s="122" t="s">
        <v>31</v>
      </c>
      <c r="C2559" s="83" t="s">
        <v>85</v>
      </c>
      <c r="D2559" s="78" t="s">
        <v>19</v>
      </c>
      <c r="E2559" s="78" t="s">
        <v>198</v>
      </c>
      <c r="F2559" s="83"/>
    </row>
    <row r="2560" spans="2:6" x14ac:dyDescent="0.2">
      <c r="B2560" s="122" t="s">
        <v>32</v>
      </c>
      <c r="C2560" s="83" t="s">
        <v>85</v>
      </c>
      <c r="D2560" s="78" t="s">
        <v>19</v>
      </c>
      <c r="E2560" s="78" t="s">
        <v>198</v>
      </c>
      <c r="F2560" s="83"/>
    </row>
    <row r="2561" spans="2:6" x14ac:dyDescent="0.2">
      <c r="B2561" s="122" t="s">
        <v>33</v>
      </c>
      <c r="C2561" s="83" t="s">
        <v>85</v>
      </c>
      <c r="D2561" s="78" t="s">
        <v>19</v>
      </c>
      <c r="E2561" s="78" t="s">
        <v>198</v>
      </c>
      <c r="F2561" s="83"/>
    </row>
    <row r="2562" spans="2:6" x14ac:dyDescent="0.2">
      <c r="B2562" s="122" t="s">
        <v>34</v>
      </c>
      <c r="C2562" s="83" t="s">
        <v>85</v>
      </c>
      <c r="D2562" s="78" t="s">
        <v>19</v>
      </c>
      <c r="E2562" s="78" t="s">
        <v>198</v>
      </c>
      <c r="F2562" s="83"/>
    </row>
    <row r="2563" spans="2:6" x14ac:dyDescent="0.2">
      <c r="B2563" s="121" t="s">
        <v>26</v>
      </c>
      <c r="C2563" s="83" t="s">
        <v>86</v>
      </c>
      <c r="D2563" s="78" t="s">
        <v>19</v>
      </c>
      <c r="E2563" s="78" t="s">
        <v>199</v>
      </c>
      <c r="F2563" s="83"/>
    </row>
    <row r="2564" spans="2:6" x14ac:dyDescent="0.2">
      <c r="B2564" s="122" t="s">
        <v>27</v>
      </c>
      <c r="C2564" s="83" t="s">
        <v>86</v>
      </c>
      <c r="D2564" s="78" t="s">
        <v>19</v>
      </c>
      <c r="E2564" s="78" t="s">
        <v>199</v>
      </c>
      <c r="F2564" s="83"/>
    </row>
    <row r="2565" spans="2:6" x14ac:dyDescent="0.2">
      <c r="B2565" s="122" t="s">
        <v>78</v>
      </c>
      <c r="C2565" s="83" t="s">
        <v>86</v>
      </c>
      <c r="D2565" s="78" t="s">
        <v>19</v>
      </c>
      <c r="E2565" s="78" t="s">
        <v>199</v>
      </c>
      <c r="F2565" s="83"/>
    </row>
    <row r="2566" spans="2:6" x14ac:dyDescent="0.2">
      <c r="B2566" s="122" t="s">
        <v>28</v>
      </c>
      <c r="C2566" s="83" t="s">
        <v>86</v>
      </c>
      <c r="D2566" s="78" t="s">
        <v>19</v>
      </c>
      <c r="E2566" s="78" t="s">
        <v>199</v>
      </c>
      <c r="F2566" s="83"/>
    </row>
    <row r="2567" spans="2:6" x14ac:dyDescent="0.2">
      <c r="B2567" s="122" t="s">
        <v>29</v>
      </c>
      <c r="C2567" s="83" t="s">
        <v>86</v>
      </c>
      <c r="D2567" s="78" t="s">
        <v>19</v>
      </c>
      <c r="E2567" s="78" t="s">
        <v>199</v>
      </c>
      <c r="F2567" s="83"/>
    </row>
    <row r="2568" spans="2:6" x14ac:dyDescent="0.2">
      <c r="B2568" s="122" t="s">
        <v>30</v>
      </c>
      <c r="C2568" s="83" t="s">
        <v>86</v>
      </c>
      <c r="D2568" s="78" t="s">
        <v>19</v>
      </c>
      <c r="E2568" s="78" t="s">
        <v>199</v>
      </c>
      <c r="F2568" s="83"/>
    </row>
    <row r="2569" spans="2:6" x14ac:dyDescent="0.2">
      <c r="B2569" s="122" t="s">
        <v>31</v>
      </c>
      <c r="C2569" s="83" t="s">
        <v>86</v>
      </c>
      <c r="D2569" s="78" t="s">
        <v>19</v>
      </c>
      <c r="E2569" s="78" t="s">
        <v>199</v>
      </c>
      <c r="F2569" s="83"/>
    </row>
    <row r="2570" spans="2:6" x14ac:dyDescent="0.2">
      <c r="B2570" s="122" t="s">
        <v>32</v>
      </c>
      <c r="C2570" s="83" t="s">
        <v>86</v>
      </c>
      <c r="D2570" s="78" t="s">
        <v>19</v>
      </c>
      <c r="E2570" s="78" t="s">
        <v>199</v>
      </c>
      <c r="F2570" s="83"/>
    </row>
    <row r="2571" spans="2:6" x14ac:dyDescent="0.2">
      <c r="B2571" s="122" t="s">
        <v>33</v>
      </c>
      <c r="C2571" s="83" t="s">
        <v>86</v>
      </c>
      <c r="D2571" s="78" t="s">
        <v>19</v>
      </c>
      <c r="E2571" s="78" t="s">
        <v>199</v>
      </c>
      <c r="F2571" s="83"/>
    </row>
    <row r="2572" spans="2:6" x14ac:dyDescent="0.2">
      <c r="B2572" s="122" t="s">
        <v>34</v>
      </c>
      <c r="C2572" s="83" t="s">
        <v>86</v>
      </c>
      <c r="D2572" s="78" t="s">
        <v>19</v>
      </c>
      <c r="E2572" s="78" t="s">
        <v>199</v>
      </c>
      <c r="F2572" s="83"/>
    </row>
    <row r="2573" spans="2:6" x14ac:dyDescent="0.2">
      <c r="B2573" s="121" t="s">
        <v>26</v>
      </c>
      <c r="C2573" s="83" t="s">
        <v>87</v>
      </c>
      <c r="D2573" s="78" t="s">
        <v>19</v>
      </c>
      <c r="E2573" s="78" t="s">
        <v>200</v>
      </c>
      <c r="F2573" s="83"/>
    </row>
    <row r="2574" spans="2:6" x14ac:dyDescent="0.2">
      <c r="B2574" s="122" t="s">
        <v>27</v>
      </c>
      <c r="C2574" s="83" t="s">
        <v>87</v>
      </c>
      <c r="D2574" s="78" t="s">
        <v>19</v>
      </c>
      <c r="E2574" s="78" t="s">
        <v>200</v>
      </c>
      <c r="F2574" s="83"/>
    </row>
    <row r="2575" spans="2:6" x14ac:dyDescent="0.2">
      <c r="B2575" s="122" t="s">
        <v>78</v>
      </c>
      <c r="C2575" s="83" t="s">
        <v>87</v>
      </c>
      <c r="D2575" s="78" t="s">
        <v>19</v>
      </c>
      <c r="E2575" s="78" t="s">
        <v>200</v>
      </c>
      <c r="F2575" s="83"/>
    </row>
    <row r="2576" spans="2:6" x14ac:dyDescent="0.2">
      <c r="B2576" s="122" t="s">
        <v>28</v>
      </c>
      <c r="C2576" s="83" t="s">
        <v>87</v>
      </c>
      <c r="D2576" s="78" t="s">
        <v>19</v>
      </c>
      <c r="E2576" s="78" t="s">
        <v>200</v>
      </c>
      <c r="F2576" s="83"/>
    </row>
    <row r="2577" spans="2:6" x14ac:dyDescent="0.2">
      <c r="B2577" s="122" t="s">
        <v>29</v>
      </c>
      <c r="C2577" s="83" t="s">
        <v>87</v>
      </c>
      <c r="D2577" s="78" t="s">
        <v>19</v>
      </c>
      <c r="E2577" s="78" t="s">
        <v>200</v>
      </c>
      <c r="F2577" s="83"/>
    </row>
    <row r="2578" spans="2:6" x14ac:dyDescent="0.2">
      <c r="B2578" s="122" t="s">
        <v>30</v>
      </c>
      <c r="C2578" s="83" t="s">
        <v>87</v>
      </c>
      <c r="D2578" s="78" t="s">
        <v>19</v>
      </c>
      <c r="E2578" s="78" t="s">
        <v>200</v>
      </c>
      <c r="F2578" s="83"/>
    </row>
    <row r="2579" spans="2:6" x14ac:dyDescent="0.2">
      <c r="B2579" s="122" t="s">
        <v>31</v>
      </c>
      <c r="C2579" s="83" t="s">
        <v>87</v>
      </c>
      <c r="D2579" s="78" t="s">
        <v>19</v>
      </c>
      <c r="E2579" s="78" t="s">
        <v>200</v>
      </c>
      <c r="F2579" s="83"/>
    </row>
    <row r="2580" spans="2:6" x14ac:dyDescent="0.2">
      <c r="B2580" s="122" t="s">
        <v>32</v>
      </c>
      <c r="C2580" s="83" t="s">
        <v>87</v>
      </c>
      <c r="D2580" s="78" t="s">
        <v>19</v>
      </c>
      <c r="E2580" s="78" t="s">
        <v>200</v>
      </c>
      <c r="F2580" s="83"/>
    </row>
    <row r="2581" spans="2:6" x14ac:dyDescent="0.2">
      <c r="B2581" s="122" t="s">
        <v>33</v>
      </c>
      <c r="C2581" s="83" t="s">
        <v>87</v>
      </c>
      <c r="D2581" s="78" t="s">
        <v>19</v>
      </c>
      <c r="E2581" s="78" t="s">
        <v>200</v>
      </c>
      <c r="F2581" s="83"/>
    </row>
    <row r="2582" spans="2:6" x14ac:dyDescent="0.2">
      <c r="B2582" s="122" t="s">
        <v>34</v>
      </c>
      <c r="C2582" s="83" t="s">
        <v>87</v>
      </c>
      <c r="D2582" s="78" t="s">
        <v>19</v>
      </c>
      <c r="E2582" s="78" t="s">
        <v>200</v>
      </c>
      <c r="F2582" s="83"/>
    </row>
    <row r="2583" spans="2:6" x14ac:dyDescent="0.2">
      <c r="B2583" s="121" t="s">
        <v>26</v>
      </c>
      <c r="C2583" s="83" t="s">
        <v>88</v>
      </c>
      <c r="D2583" s="78" t="s">
        <v>19</v>
      </c>
      <c r="E2583" s="78" t="s">
        <v>201</v>
      </c>
      <c r="F2583" s="83"/>
    </row>
    <row r="2584" spans="2:6" x14ac:dyDescent="0.2">
      <c r="B2584" s="122" t="s">
        <v>27</v>
      </c>
      <c r="C2584" s="83" t="s">
        <v>88</v>
      </c>
      <c r="D2584" s="78" t="s">
        <v>19</v>
      </c>
      <c r="E2584" s="78" t="s">
        <v>201</v>
      </c>
      <c r="F2584" s="83"/>
    </row>
    <row r="2585" spans="2:6" x14ac:dyDescent="0.2">
      <c r="B2585" s="122" t="s">
        <v>78</v>
      </c>
      <c r="C2585" s="83" t="s">
        <v>88</v>
      </c>
      <c r="D2585" s="78" t="s">
        <v>19</v>
      </c>
      <c r="E2585" s="78" t="s">
        <v>201</v>
      </c>
      <c r="F2585" s="83"/>
    </row>
    <row r="2586" spans="2:6" x14ac:dyDescent="0.2">
      <c r="B2586" s="122" t="s">
        <v>28</v>
      </c>
      <c r="C2586" s="83" t="s">
        <v>88</v>
      </c>
      <c r="D2586" s="78" t="s">
        <v>19</v>
      </c>
      <c r="E2586" s="78" t="s">
        <v>201</v>
      </c>
      <c r="F2586" s="83"/>
    </row>
    <row r="2587" spans="2:6" x14ac:dyDescent="0.2">
      <c r="B2587" s="122" t="s">
        <v>29</v>
      </c>
      <c r="C2587" s="83" t="s">
        <v>88</v>
      </c>
      <c r="D2587" s="78" t="s">
        <v>19</v>
      </c>
      <c r="E2587" s="78" t="s">
        <v>201</v>
      </c>
      <c r="F2587" s="83"/>
    </row>
    <row r="2588" spans="2:6" x14ac:dyDescent="0.2">
      <c r="B2588" s="122" t="s">
        <v>30</v>
      </c>
      <c r="C2588" s="83" t="s">
        <v>88</v>
      </c>
      <c r="D2588" s="78" t="s">
        <v>19</v>
      </c>
      <c r="E2588" s="78" t="s">
        <v>201</v>
      </c>
      <c r="F2588" s="83"/>
    </row>
    <row r="2589" spans="2:6" x14ac:dyDescent="0.2">
      <c r="B2589" s="122" t="s">
        <v>31</v>
      </c>
      <c r="C2589" s="83" t="s">
        <v>88</v>
      </c>
      <c r="D2589" s="78" t="s">
        <v>19</v>
      </c>
      <c r="E2589" s="78" t="s">
        <v>201</v>
      </c>
      <c r="F2589" s="83"/>
    </row>
    <row r="2590" spans="2:6" x14ac:dyDescent="0.2">
      <c r="B2590" s="122" t="s">
        <v>32</v>
      </c>
      <c r="C2590" s="83" t="s">
        <v>88</v>
      </c>
      <c r="D2590" s="78" t="s">
        <v>19</v>
      </c>
      <c r="E2590" s="78" t="s">
        <v>201</v>
      </c>
      <c r="F2590" s="83"/>
    </row>
    <row r="2591" spans="2:6" x14ac:dyDescent="0.2">
      <c r="B2591" s="122" t="s">
        <v>33</v>
      </c>
      <c r="C2591" s="83" t="s">
        <v>88</v>
      </c>
      <c r="D2591" s="78" t="s">
        <v>19</v>
      </c>
      <c r="E2591" s="78" t="s">
        <v>201</v>
      </c>
      <c r="F2591" s="83"/>
    </row>
    <row r="2592" spans="2:6" x14ac:dyDescent="0.2">
      <c r="B2592" s="122" t="s">
        <v>34</v>
      </c>
      <c r="C2592" s="83" t="s">
        <v>88</v>
      </c>
      <c r="D2592" s="78" t="s">
        <v>19</v>
      </c>
      <c r="E2592" s="78" t="s">
        <v>201</v>
      </c>
      <c r="F2592" s="83"/>
    </row>
    <row r="2593" spans="2:6" x14ac:dyDescent="0.2">
      <c r="B2593" s="121" t="s">
        <v>26</v>
      </c>
      <c r="C2593" s="83" t="s">
        <v>89</v>
      </c>
      <c r="D2593" s="78" t="s">
        <v>19</v>
      </c>
      <c r="E2593" s="78" t="s">
        <v>202</v>
      </c>
      <c r="F2593" s="83"/>
    </row>
    <row r="2594" spans="2:6" x14ac:dyDescent="0.2">
      <c r="B2594" s="122" t="s">
        <v>27</v>
      </c>
      <c r="C2594" s="83" t="s">
        <v>89</v>
      </c>
      <c r="D2594" s="78" t="s">
        <v>19</v>
      </c>
      <c r="E2594" s="78" t="s">
        <v>202</v>
      </c>
      <c r="F2594" s="83"/>
    </row>
    <row r="2595" spans="2:6" x14ac:dyDescent="0.2">
      <c r="B2595" s="122" t="s">
        <v>78</v>
      </c>
      <c r="C2595" s="83" t="s">
        <v>90</v>
      </c>
      <c r="D2595" s="78" t="s">
        <v>19</v>
      </c>
      <c r="E2595" s="78" t="s">
        <v>203</v>
      </c>
      <c r="F2595" s="83"/>
    </row>
    <row r="2596" spans="2:6" x14ac:dyDescent="0.2">
      <c r="B2596" s="122" t="s">
        <v>28</v>
      </c>
      <c r="C2596" s="83" t="s">
        <v>90</v>
      </c>
      <c r="D2596" s="78" t="s">
        <v>19</v>
      </c>
      <c r="E2596" s="78" t="s">
        <v>203</v>
      </c>
      <c r="F2596" s="83"/>
    </row>
    <row r="2597" spans="2:6" x14ac:dyDescent="0.2">
      <c r="B2597" s="122" t="s">
        <v>29</v>
      </c>
      <c r="C2597" s="83" t="s">
        <v>90</v>
      </c>
      <c r="D2597" s="78" t="s">
        <v>19</v>
      </c>
      <c r="E2597" s="78" t="s">
        <v>203</v>
      </c>
      <c r="F2597" s="83"/>
    </row>
    <row r="2598" spans="2:6" x14ac:dyDescent="0.2">
      <c r="B2598" s="122" t="s">
        <v>30</v>
      </c>
      <c r="C2598" s="83" t="s">
        <v>90</v>
      </c>
      <c r="D2598" s="78" t="s">
        <v>19</v>
      </c>
      <c r="E2598" s="78" t="s">
        <v>203</v>
      </c>
      <c r="F2598" s="83"/>
    </row>
    <row r="2599" spans="2:6" x14ac:dyDescent="0.2">
      <c r="B2599" s="122" t="s">
        <v>31</v>
      </c>
      <c r="C2599" s="83" t="s">
        <v>90</v>
      </c>
      <c r="D2599" s="78" t="s">
        <v>19</v>
      </c>
      <c r="E2599" s="78" t="s">
        <v>203</v>
      </c>
      <c r="F2599" s="83"/>
    </row>
    <row r="2600" spans="2:6" x14ac:dyDescent="0.2">
      <c r="B2600" s="122" t="s">
        <v>32</v>
      </c>
      <c r="C2600" s="83" t="s">
        <v>90</v>
      </c>
      <c r="D2600" s="78" t="s">
        <v>19</v>
      </c>
      <c r="E2600" s="78" t="s">
        <v>203</v>
      </c>
      <c r="F2600" s="83"/>
    </row>
    <row r="2601" spans="2:6" x14ac:dyDescent="0.2">
      <c r="B2601" s="122" t="s">
        <v>33</v>
      </c>
      <c r="C2601" s="83" t="s">
        <v>90</v>
      </c>
      <c r="D2601" s="78" t="s">
        <v>19</v>
      </c>
      <c r="E2601" s="78" t="s">
        <v>203</v>
      </c>
      <c r="F2601" s="83"/>
    </row>
    <row r="2602" spans="2:6" x14ac:dyDescent="0.2">
      <c r="B2602" s="122" t="s">
        <v>34</v>
      </c>
      <c r="C2602" s="83" t="s">
        <v>90</v>
      </c>
      <c r="D2602" s="78" t="s">
        <v>19</v>
      </c>
      <c r="E2602" s="78" t="s">
        <v>203</v>
      </c>
      <c r="F2602" s="83"/>
    </row>
    <row r="2603" spans="2:6" x14ac:dyDescent="0.2">
      <c r="B2603" s="121" t="s">
        <v>26</v>
      </c>
      <c r="C2603" s="83" t="s">
        <v>91</v>
      </c>
      <c r="D2603" s="78" t="s">
        <v>19</v>
      </c>
      <c r="E2603" s="78" t="s">
        <v>204</v>
      </c>
      <c r="F2603" s="83"/>
    </row>
    <row r="2604" spans="2:6" x14ac:dyDescent="0.2">
      <c r="B2604" s="122" t="s">
        <v>27</v>
      </c>
      <c r="C2604" s="83" t="s">
        <v>91</v>
      </c>
      <c r="D2604" s="78" t="s">
        <v>19</v>
      </c>
      <c r="E2604" s="78" t="s">
        <v>204</v>
      </c>
      <c r="F2604" s="83"/>
    </row>
    <row r="2605" spans="2:6" x14ac:dyDescent="0.2">
      <c r="B2605" s="122" t="s">
        <v>78</v>
      </c>
      <c r="C2605" s="83" t="s">
        <v>91</v>
      </c>
      <c r="D2605" s="78" t="s">
        <v>19</v>
      </c>
      <c r="E2605" s="78" t="s">
        <v>204</v>
      </c>
      <c r="F2605" s="83"/>
    </row>
    <row r="2606" spans="2:6" x14ac:dyDescent="0.2">
      <c r="B2606" s="122" t="s">
        <v>28</v>
      </c>
      <c r="C2606" s="83" t="s">
        <v>91</v>
      </c>
      <c r="D2606" s="78" t="s">
        <v>19</v>
      </c>
      <c r="E2606" s="78" t="s">
        <v>204</v>
      </c>
      <c r="F2606" s="83"/>
    </row>
    <row r="2607" spans="2:6" x14ac:dyDescent="0.2">
      <c r="B2607" s="122" t="s">
        <v>29</v>
      </c>
      <c r="C2607" s="83" t="s">
        <v>91</v>
      </c>
      <c r="D2607" s="78" t="s">
        <v>19</v>
      </c>
      <c r="E2607" s="78" t="s">
        <v>204</v>
      </c>
      <c r="F2607" s="83"/>
    </row>
    <row r="2608" spans="2:6" x14ac:dyDescent="0.2">
      <c r="B2608" s="122" t="s">
        <v>30</v>
      </c>
      <c r="C2608" s="83" t="s">
        <v>91</v>
      </c>
      <c r="D2608" s="78" t="s">
        <v>19</v>
      </c>
      <c r="E2608" s="78" t="s">
        <v>204</v>
      </c>
      <c r="F2608" s="83"/>
    </row>
    <row r="2609" spans="2:6" x14ac:dyDescent="0.2">
      <c r="B2609" s="122" t="s">
        <v>31</v>
      </c>
      <c r="C2609" s="83" t="s">
        <v>91</v>
      </c>
      <c r="D2609" s="78" t="s">
        <v>19</v>
      </c>
      <c r="E2609" s="78" t="s">
        <v>204</v>
      </c>
      <c r="F2609" s="83"/>
    </row>
    <row r="2610" spans="2:6" x14ac:dyDescent="0.2">
      <c r="B2610" s="122" t="s">
        <v>32</v>
      </c>
      <c r="C2610" s="83" t="s">
        <v>91</v>
      </c>
      <c r="D2610" s="78" t="s">
        <v>19</v>
      </c>
      <c r="E2610" s="78" t="s">
        <v>204</v>
      </c>
      <c r="F2610" s="83"/>
    </row>
    <row r="2611" spans="2:6" x14ac:dyDescent="0.2">
      <c r="B2611" s="122" t="s">
        <v>33</v>
      </c>
      <c r="C2611" s="83" t="s">
        <v>91</v>
      </c>
      <c r="D2611" s="78" t="s">
        <v>19</v>
      </c>
      <c r="E2611" s="78" t="s">
        <v>204</v>
      </c>
      <c r="F2611" s="83"/>
    </row>
    <row r="2612" spans="2:6" x14ac:dyDescent="0.2">
      <c r="B2612" s="122" t="s">
        <v>34</v>
      </c>
      <c r="C2612" s="83" t="s">
        <v>91</v>
      </c>
      <c r="D2612" s="78" t="s">
        <v>19</v>
      </c>
      <c r="E2612" s="78" t="s">
        <v>204</v>
      </c>
      <c r="F2612" s="83"/>
    </row>
    <row r="2613" spans="2:6" x14ac:dyDescent="0.2">
      <c r="B2613" s="121" t="s">
        <v>26</v>
      </c>
      <c r="C2613" s="83" t="s">
        <v>92</v>
      </c>
      <c r="D2613" s="78" t="s">
        <v>19</v>
      </c>
      <c r="E2613" s="78" t="s">
        <v>205</v>
      </c>
      <c r="F2613" s="83"/>
    </row>
    <row r="2614" spans="2:6" x14ac:dyDescent="0.2">
      <c r="B2614" s="122" t="s">
        <v>27</v>
      </c>
      <c r="C2614" s="83" t="s">
        <v>92</v>
      </c>
      <c r="D2614" s="78" t="s">
        <v>19</v>
      </c>
      <c r="E2614" s="78" t="s">
        <v>205</v>
      </c>
      <c r="F2614" s="83"/>
    </row>
    <row r="2615" spans="2:6" x14ac:dyDescent="0.2">
      <c r="B2615" s="122" t="s">
        <v>78</v>
      </c>
      <c r="C2615" s="83" t="s">
        <v>92</v>
      </c>
      <c r="D2615" s="78" t="s">
        <v>19</v>
      </c>
      <c r="E2615" s="78" t="s">
        <v>205</v>
      </c>
      <c r="F2615" s="83"/>
    </row>
    <row r="2616" spans="2:6" x14ac:dyDescent="0.2">
      <c r="B2616" s="122" t="s">
        <v>28</v>
      </c>
      <c r="C2616" s="83" t="s">
        <v>92</v>
      </c>
      <c r="D2616" s="78" t="s">
        <v>19</v>
      </c>
      <c r="E2616" s="78" t="s">
        <v>205</v>
      </c>
      <c r="F2616" s="83"/>
    </row>
    <row r="2617" spans="2:6" x14ac:dyDescent="0.2">
      <c r="B2617" s="122" t="s">
        <v>29</v>
      </c>
      <c r="C2617" s="83" t="s">
        <v>92</v>
      </c>
      <c r="D2617" s="78" t="s">
        <v>19</v>
      </c>
      <c r="E2617" s="78" t="s">
        <v>205</v>
      </c>
      <c r="F2617" s="83"/>
    </row>
    <row r="2618" spans="2:6" x14ac:dyDescent="0.2">
      <c r="B2618" s="122" t="s">
        <v>30</v>
      </c>
      <c r="C2618" s="83" t="s">
        <v>92</v>
      </c>
      <c r="D2618" s="78" t="s">
        <v>19</v>
      </c>
      <c r="E2618" s="78" t="s">
        <v>205</v>
      </c>
      <c r="F2618" s="83"/>
    </row>
    <row r="2619" spans="2:6" x14ac:dyDescent="0.2">
      <c r="B2619" s="122" t="s">
        <v>31</v>
      </c>
      <c r="C2619" s="83" t="s">
        <v>92</v>
      </c>
      <c r="D2619" s="78" t="s">
        <v>19</v>
      </c>
      <c r="E2619" s="78" t="s">
        <v>205</v>
      </c>
      <c r="F2619" s="83"/>
    </row>
    <row r="2620" spans="2:6" x14ac:dyDescent="0.2">
      <c r="B2620" s="122" t="s">
        <v>32</v>
      </c>
      <c r="C2620" s="83" t="s">
        <v>92</v>
      </c>
      <c r="D2620" s="78" t="s">
        <v>19</v>
      </c>
      <c r="E2620" s="78" t="s">
        <v>205</v>
      </c>
      <c r="F2620" s="83"/>
    </row>
    <row r="2621" spans="2:6" x14ac:dyDescent="0.2">
      <c r="B2621" s="122" t="s">
        <v>33</v>
      </c>
      <c r="C2621" s="83" t="s">
        <v>92</v>
      </c>
      <c r="D2621" s="78" t="s">
        <v>19</v>
      </c>
      <c r="E2621" s="78" t="s">
        <v>205</v>
      </c>
      <c r="F2621" s="83"/>
    </row>
    <row r="2622" spans="2:6" x14ac:dyDescent="0.2">
      <c r="B2622" s="122" t="s">
        <v>34</v>
      </c>
      <c r="C2622" s="83" t="s">
        <v>92</v>
      </c>
      <c r="D2622" s="78" t="s">
        <v>19</v>
      </c>
      <c r="E2622" s="78" t="s">
        <v>205</v>
      </c>
      <c r="F2622" s="83"/>
    </row>
    <row r="2623" spans="2:6" x14ac:dyDescent="0.2">
      <c r="B2623" s="121" t="s">
        <v>26</v>
      </c>
      <c r="C2623" s="83" t="s">
        <v>93</v>
      </c>
      <c r="D2623" s="78" t="s">
        <v>19</v>
      </c>
      <c r="E2623" s="78" t="s">
        <v>206</v>
      </c>
      <c r="F2623" s="83"/>
    </row>
    <row r="2624" spans="2:6" x14ac:dyDescent="0.2">
      <c r="B2624" s="122" t="s">
        <v>27</v>
      </c>
      <c r="C2624" s="83" t="s">
        <v>93</v>
      </c>
      <c r="D2624" s="78" t="s">
        <v>19</v>
      </c>
      <c r="E2624" s="78" t="s">
        <v>206</v>
      </c>
      <c r="F2624" s="83"/>
    </row>
    <row r="2625" spans="2:6" x14ac:dyDescent="0.2">
      <c r="B2625" s="122" t="s">
        <v>78</v>
      </c>
      <c r="C2625" s="83" t="s">
        <v>93</v>
      </c>
      <c r="D2625" s="78" t="s">
        <v>19</v>
      </c>
      <c r="E2625" s="78" t="s">
        <v>206</v>
      </c>
      <c r="F2625" s="83"/>
    </row>
    <row r="2626" spans="2:6" x14ac:dyDescent="0.2">
      <c r="B2626" s="122" t="s">
        <v>28</v>
      </c>
      <c r="C2626" s="83" t="s">
        <v>93</v>
      </c>
      <c r="D2626" s="78" t="s">
        <v>19</v>
      </c>
      <c r="E2626" s="78" t="s">
        <v>206</v>
      </c>
      <c r="F2626" s="83"/>
    </row>
    <row r="2627" spans="2:6" x14ac:dyDescent="0.2">
      <c r="B2627" s="122" t="s">
        <v>29</v>
      </c>
      <c r="C2627" s="83" t="s">
        <v>93</v>
      </c>
      <c r="D2627" s="78" t="s">
        <v>19</v>
      </c>
      <c r="E2627" s="78" t="s">
        <v>206</v>
      </c>
      <c r="F2627" s="83"/>
    </row>
    <row r="2628" spans="2:6" x14ac:dyDescent="0.2">
      <c r="B2628" s="122" t="s">
        <v>30</v>
      </c>
      <c r="C2628" s="83" t="s">
        <v>93</v>
      </c>
      <c r="D2628" s="78" t="s">
        <v>19</v>
      </c>
      <c r="E2628" s="78" t="s">
        <v>206</v>
      </c>
      <c r="F2628" s="83"/>
    </row>
    <row r="2629" spans="2:6" x14ac:dyDescent="0.2">
      <c r="B2629" s="122" t="s">
        <v>31</v>
      </c>
      <c r="C2629" s="83" t="s">
        <v>93</v>
      </c>
      <c r="D2629" s="78" t="s">
        <v>19</v>
      </c>
      <c r="E2629" s="78" t="s">
        <v>206</v>
      </c>
      <c r="F2629" s="83"/>
    </row>
    <row r="2630" spans="2:6" x14ac:dyDescent="0.2">
      <c r="B2630" s="122" t="s">
        <v>32</v>
      </c>
      <c r="C2630" s="83" t="s">
        <v>93</v>
      </c>
      <c r="D2630" s="78" t="s">
        <v>19</v>
      </c>
      <c r="E2630" s="78" t="s">
        <v>206</v>
      </c>
      <c r="F2630" s="83"/>
    </row>
    <row r="2631" spans="2:6" x14ac:dyDescent="0.2">
      <c r="B2631" s="122" t="s">
        <v>33</v>
      </c>
      <c r="C2631" s="83" t="s">
        <v>93</v>
      </c>
      <c r="D2631" s="78" t="s">
        <v>19</v>
      </c>
      <c r="E2631" s="78" t="s">
        <v>206</v>
      </c>
      <c r="F2631" s="83"/>
    </row>
    <row r="2632" spans="2:6" x14ac:dyDescent="0.2">
      <c r="B2632" s="122" t="s">
        <v>34</v>
      </c>
      <c r="C2632" s="83" t="s">
        <v>93</v>
      </c>
      <c r="D2632" s="78" t="s">
        <v>19</v>
      </c>
      <c r="E2632" s="78" t="s">
        <v>206</v>
      </c>
      <c r="F2632" s="83"/>
    </row>
    <row r="2633" spans="2:6" x14ac:dyDescent="0.2">
      <c r="B2633" s="121" t="s">
        <v>26</v>
      </c>
      <c r="C2633" s="83" t="s">
        <v>94</v>
      </c>
      <c r="D2633" s="78" t="s">
        <v>19</v>
      </c>
      <c r="E2633" s="78" t="s">
        <v>207</v>
      </c>
      <c r="F2633" s="83"/>
    </row>
    <row r="2634" spans="2:6" x14ac:dyDescent="0.2">
      <c r="B2634" s="122" t="s">
        <v>27</v>
      </c>
      <c r="C2634" s="83" t="s">
        <v>94</v>
      </c>
      <c r="D2634" s="78" t="s">
        <v>19</v>
      </c>
      <c r="E2634" s="78" t="s">
        <v>207</v>
      </c>
      <c r="F2634" s="83"/>
    </row>
    <row r="2635" spans="2:6" x14ac:dyDescent="0.2">
      <c r="B2635" s="122" t="s">
        <v>78</v>
      </c>
      <c r="C2635" s="83" t="s">
        <v>95</v>
      </c>
      <c r="D2635" s="78" t="s">
        <v>19</v>
      </c>
      <c r="E2635" s="78" t="s">
        <v>208</v>
      </c>
      <c r="F2635" s="83"/>
    </row>
    <row r="2636" spans="2:6" x14ac:dyDescent="0.2">
      <c r="B2636" s="122" t="s">
        <v>28</v>
      </c>
      <c r="C2636" s="83" t="s">
        <v>95</v>
      </c>
      <c r="D2636" s="78" t="s">
        <v>19</v>
      </c>
      <c r="E2636" s="78" t="s">
        <v>208</v>
      </c>
      <c r="F2636" s="83"/>
    </row>
    <row r="2637" spans="2:6" x14ac:dyDescent="0.2">
      <c r="B2637" s="122" t="s">
        <v>29</v>
      </c>
      <c r="C2637" s="83" t="s">
        <v>95</v>
      </c>
      <c r="D2637" s="78" t="s">
        <v>19</v>
      </c>
      <c r="E2637" s="78" t="s">
        <v>208</v>
      </c>
      <c r="F2637" s="83"/>
    </row>
    <row r="2638" spans="2:6" x14ac:dyDescent="0.2">
      <c r="B2638" s="122" t="s">
        <v>30</v>
      </c>
      <c r="C2638" s="83" t="s">
        <v>95</v>
      </c>
      <c r="D2638" s="78" t="s">
        <v>19</v>
      </c>
      <c r="E2638" s="78" t="s">
        <v>208</v>
      </c>
      <c r="F2638" s="83"/>
    </row>
    <row r="2639" spans="2:6" x14ac:dyDescent="0.2">
      <c r="B2639" s="122" t="s">
        <v>31</v>
      </c>
      <c r="C2639" s="83" t="s">
        <v>95</v>
      </c>
      <c r="D2639" s="78" t="s">
        <v>19</v>
      </c>
      <c r="E2639" s="78" t="s">
        <v>208</v>
      </c>
      <c r="F2639" s="83"/>
    </row>
    <row r="2640" spans="2:6" x14ac:dyDescent="0.2">
      <c r="B2640" s="122" t="s">
        <v>32</v>
      </c>
      <c r="C2640" s="83" t="s">
        <v>95</v>
      </c>
      <c r="D2640" s="78" t="s">
        <v>19</v>
      </c>
      <c r="E2640" s="78" t="s">
        <v>208</v>
      </c>
      <c r="F2640" s="83"/>
    </row>
    <row r="2641" spans="2:6" x14ac:dyDescent="0.2">
      <c r="B2641" s="122" t="s">
        <v>33</v>
      </c>
      <c r="C2641" s="83" t="s">
        <v>95</v>
      </c>
      <c r="D2641" s="78" t="s">
        <v>19</v>
      </c>
      <c r="E2641" s="78" t="s">
        <v>208</v>
      </c>
      <c r="F2641" s="83"/>
    </row>
    <row r="2642" spans="2:6" x14ac:dyDescent="0.2">
      <c r="B2642" s="122" t="s">
        <v>34</v>
      </c>
      <c r="C2642" s="83" t="s">
        <v>95</v>
      </c>
      <c r="D2642" s="78" t="s">
        <v>19</v>
      </c>
      <c r="E2642" s="78" t="s">
        <v>208</v>
      </c>
      <c r="F2642" s="83"/>
    </row>
    <row r="2643" spans="2:6" x14ac:dyDescent="0.2">
      <c r="B2643" s="121" t="s">
        <v>26</v>
      </c>
      <c r="C2643" s="83" t="s">
        <v>81</v>
      </c>
      <c r="D2643" s="78" t="s">
        <v>20</v>
      </c>
      <c r="E2643" s="78" t="s">
        <v>209</v>
      </c>
      <c r="F2643" s="83"/>
    </row>
    <row r="2644" spans="2:6" x14ac:dyDescent="0.2">
      <c r="B2644" s="122" t="s">
        <v>27</v>
      </c>
      <c r="C2644" s="83" t="s">
        <v>81</v>
      </c>
      <c r="D2644" s="78" t="s">
        <v>20</v>
      </c>
      <c r="E2644" s="78" t="s">
        <v>209</v>
      </c>
      <c r="F2644" s="83"/>
    </row>
    <row r="2645" spans="2:6" x14ac:dyDescent="0.2">
      <c r="B2645" s="122" t="s">
        <v>78</v>
      </c>
      <c r="C2645" s="83" t="s">
        <v>81</v>
      </c>
      <c r="D2645" s="78" t="s">
        <v>20</v>
      </c>
      <c r="E2645" s="78" t="s">
        <v>209</v>
      </c>
      <c r="F2645" s="83"/>
    </row>
    <row r="2646" spans="2:6" x14ac:dyDescent="0.2">
      <c r="B2646" s="122" t="s">
        <v>28</v>
      </c>
      <c r="C2646" s="83" t="s">
        <v>81</v>
      </c>
      <c r="D2646" s="78" t="s">
        <v>20</v>
      </c>
      <c r="E2646" s="78" t="s">
        <v>209</v>
      </c>
      <c r="F2646" s="83"/>
    </row>
    <row r="2647" spans="2:6" x14ac:dyDescent="0.2">
      <c r="B2647" s="122" t="s">
        <v>29</v>
      </c>
      <c r="C2647" s="83" t="s">
        <v>81</v>
      </c>
      <c r="D2647" s="78" t="s">
        <v>20</v>
      </c>
      <c r="E2647" s="78" t="s">
        <v>209</v>
      </c>
      <c r="F2647" s="83"/>
    </row>
    <row r="2648" spans="2:6" x14ac:dyDescent="0.2">
      <c r="B2648" s="122" t="s">
        <v>30</v>
      </c>
      <c r="C2648" s="83" t="s">
        <v>81</v>
      </c>
      <c r="D2648" s="78" t="s">
        <v>20</v>
      </c>
      <c r="E2648" s="78" t="s">
        <v>209</v>
      </c>
      <c r="F2648" s="83"/>
    </row>
    <row r="2649" spans="2:6" x14ac:dyDescent="0.2">
      <c r="B2649" s="122" t="s">
        <v>31</v>
      </c>
      <c r="C2649" s="83" t="s">
        <v>81</v>
      </c>
      <c r="D2649" s="78" t="s">
        <v>20</v>
      </c>
      <c r="E2649" s="78" t="s">
        <v>209</v>
      </c>
      <c r="F2649" s="83"/>
    </row>
    <row r="2650" spans="2:6" x14ac:dyDescent="0.2">
      <c r="B2650" s="122" t="s">
        <v>32</v>
      </c>
      <c r="C2650" s="83" t="s">
        <v>81</v>
      </c>
      <c r="D2650" s="78" t="s">
        <v>20</v>
      </c>
      <c r="E2650" s="78" t="s">
        <v>209</v>
      </c>
      <c r="F2650" s="83"/>
    </row>
    <row r="2651" spans="2:6" x14ac:dyDescent="0.2">
      <c r="B2651" s="122" t="s">
        <v>33</v>
      </c>
      <c r="C2651" s="83" t="s">
        <v>81</v>
      </c>
      <c r="D2651" s="78" t="s">
        <v>20</v>
      </c>
      <c r="E2651" s="78" t="s">
        <v>209</v>
      </c>
      <c r="F2651" s="83"/>
    </row>
    <row r="2652" spans="2:6" x14ac:dyDescent="0.2">
      <c r="B2652" s="122" t="s">
        <v>34</v>
      </c>
      <c r="C2652" s="83" t="s">
        <v>81</v>
      </c>
      <c r="D2652" s="78" t="s">
        <v>20</v>
      </c>
      <c r="E2652" s="78" t="s">
        <v>209</v>
      </c>
      <c r="F2652" s="83"/>
    </row>
    <row r="2653" spans="2:6" x14ac:dyDescent="0.2">
      <c r="B2653" s="121" t="s">
        <v>26</v>
      </c>
      <c r="C2653" s="83" t="s">
        <v>82</v>
      </c>
      <c r="D2653" s="78" t="s">
        <v>20</v>
      </c>
      <c r="E2653" s="78" t="s">
        <v>210</v>
      </c>
      <c r="F2653" s="83"/>
    </row>
    <row r="2654" spans="2:6" x14ac:dyDescent="0.2">
      <c r="B2654" s="122" t="s">
        <v>27</v>
      </c>
      <c r="C2654" s="83" t="s">
        <v>82</v>
      </c>
      <c r="D2654" s="78" t="s">
        <v>20</v>
      </c>
      <c r="E2654" s="78" t="s">
        <v>210</v>
      </c>
      <c r="F2654" s="83"/>
    </row>
    <row r="2655" spans="2:6" x14ac:dyDescent="0.2">
      <c r="B2655" s="122" t="s">
        <v>78</v>
      </c>
      <c r="C2655" s="83" t="s">
        <v>82</v>
      </c>
      <c r="D2655" s="78" t="s">
        <v>20</v>
      </c>
      <c r="E2655" s="78" t="s">
        <v>210</v>
      </c>
      <c r="F2655" s="83"/>
    </row>
    <row r="2656" spans="2:6" x14ac:dyDescent="0.2">
      <c r="B2656" s="122" t="s">
        <v>28</v>
      </c>
      <c r="C2656" s="83" t="s">
        <v>82</v>
      </c>
      <c r="D2656" s="78" t="s">
        <v>20</v>
      </c>
      <c r="E2656" s="78" t="s">
        <v>210</v>
      </c>
      <c r="F2656" s="83"/>
    </row>
    <row r="2657" spans="2:6" x14ac:dyDescent="0.2">
      <c r="B2657" s="122" t="s">
        <v>29</v>
      </c>
      <c r="C2657" s="83" t="s">
        <v>82</v>
      </c>
      <c r="D2657" s="78" t="s">
        <v>20</v>
      </c>
      <c r="E2657" s="78" t="s">
        <v>210</v>
      </c>
      <c r="F2657" s="83"/>
    </row>
    <row r="2658" spans="2:6" x14ac:dyDescent="0.2">
      <c r="B2658" s="122" t="s">
        <v>30</v>
      </c>
      <c r="C2658" s="83" t="s">
        <v>82</v>
      </c>
      <c r="D2658" s="78" t="s">
        <v>20</v>
      </c>
      <c r="E2658" s="78" t="s">
        <v>210</v>
      </c>
      <c r="F2658" s="83"/>
    </row>
    <row r="2659" spans="2:6" x14ac:dyDescent="0.2">
      <c r="B2659" s="122" t="s">
        <v>31</v>
      </c>
      <c r="C2659" s="83" t="s">
        <v>82</v>
      </c>
      <c r="D2659" s="78" t="s">
        <v>20</v>
      </c>
      <c r="E2659" s="78" t="s">
        <v>210</v>
      </c>
      <c r="F2659" s="83"/>
    </row>
    <row r="2660" spans="2:6" x14ac:dyDescent="0.2">
      <c r="B2660" s="122" t="s">
        <v>32</v>
      </c>
      <c r="C2660" s="83" t="s">
        <v>82</v>
      </c>
      <c r="D2660" s="78" t="s">
        <v>20</v>
      </c>
      <c r="E2660" s="78" t="s">
        <v>210</v>
      </c>
      <c r="F2660" s="83"/>
    </row>
    <row r="2661" spans="2:6" x14ac:dyDescent="0.2">
      <c r="B2661" s="122" t="s">
        <v>33</v>
      </c>
      <c r="C2661" s="83" t="s">
        <v>82</v>
      </c>
      <c r="D2661" s="78" t="s">
        <v>20</v>
      </c>
      <c r="E2661" s="78" t="s">
        <v>210</v>
      </c>
      <c r="F2661" s="83"/>
    </row>
    <row r="2662" spans="2:6" x14ac:dyDescent="0.2">
      <c r="B2662" s="122" t="s">
        <v>34</v>
      </c>
      <c r="C2662" s="83" t="s">
        <v>82</v>
      </c>
      <c r="D2662" s="78" t="s">
        <v>20</v>
      </c>
      <c r="E2662" s="78" t="s">
        <v>210</v>
      </c>
      <c r="F2662" s="83"/>
    </row>
    <row r="2663" spans="2:6" x14ac:dyDescent="0.2">
      <c r="B2663" s="121" t="s">
        <v>26</v>
      </c>
      <c r="C2663" s="83" t="s">
        <v>84</v>
      </c>
      <c r="D2663" s="78" t="s">
        <v>20</v>
      </c>
      <c r="E2663" s="78" t="s">
        <v>211</v>
      </c>
      <c r="F2663" s="83"/>
    </row>
    <row r="2664" spans="2:6" x14ac:dyDescent="0.2">
      <c r="B2664" s="122" t="s">
        <v>27</v>
      </c>
      <c r="C2664" s="83" t="s">
        <v>84</v>
      </c>
      <c r="D2664" s="78" t="s">
        <v>20</v>
      </c>
      <c r="E2664" s="78" t="s">
        <v>211</v>
      </c>
      <c r="F2664" s="83"/>
    </row>
    <row r="2665" spans="2:6" x14ac:dyDescent="0.2">
      <c r="B2665" s="122" t="s">
        <v>78</v>
      </c>
      <c r="C2665" s="83" t="s">
        <v>84</v>
      </c>
      <c r="D2665" s="78" t="s">
        <v>20</v>
      </c>
      <c r="E2665" s="78" t="s">
        <v>211</v>
      </c>
      <c r="F2665" s="83"/>
    </row>
    <row r="2666" spans="2:6" x14ac:dyDescent="0.2">
      <c r="B2666" s="122" t="s">
        <v>28</v>
      </c>
      <c r="C2666" s="83" t="s">
        <v>84</v>
      </c>
      <c r="D2666" s="78" t="s">
        <v>20</v>
      </c>
      <c r="E2666" s="78" t="s">
        <v>211</v>
      </c>
      <c r="F2666" s="83"/>
    </row>
    <row r="2667" spans="2:6" x14ac:dyDescent="0.2">
      <c r="B2667" s="122" t="s">
        <v>29</v>
      </c>
      <c r="C2667" s="83" t="s">
        <v>84</v>
      </c>
      <c r="D2667" s="78" t="s">
        <v>20</v>
      </c>
      <c r="E2667" s="78" t="s">
        <v>211</v>
      </c>
      <c r="F2667" s="83"/>
    </row>
    <row r="2668" spans="2:6" x14ac:dyDescent="0.2">
      <c r="B2668" s="122" t="s">
        <v>30</v>
      </c>
      <c r="C2668" s="83" t="s">
        <v>84</v>
      </c>
      <c r="D2668" s="78" t="s">
        <v>20</v>
      </c>
      <c r="E2668" s="78" t="s">
        <v>211</v>
      </c>
      <c r="F2668" s="83"/>
    </row>
    <row r="2669" spans="2:6" x14ac:dyDescent="0.2">
      <c r="B2669" s="122" t="s">
        <v>31</v>
      </c>
      <c r="C2669" s="83" t="s">
        <v>84</v>
      </c>
      <c r="D2669" s="78" t="s">
        <v>20</v>
      </c>
      <c r="E2669" s="78" t="s">
        <v>211</v>
      </c>
      <c r="F2669" s="83"/>
    </row>
    <row r="2670" spans="2:6" x14ac:dyDescent="0.2">
      <c r="B2670" s="122" t="s">
        <v>32</v>
      </c>
      <c r="C2670" s="83" t="s">
        <v>84</v>
      </c>
      <c r="D2670" s="78" t="s">
        <v>20</v>
      </c>
      <c r="E2670" s="78" t="s">
        <v>211</v>
      </c>
      <c r="F2670" s="83"/>
    </row>
    <row r="2671" spans="2:6" x14ac:dyDescent="0.2">
      <c r="B2671" s="122" t="s">
        <v>33</v>
      </c>
      <c r="C2671" s="83" t="s">
        <v>84</v>
      </c>
      <c r="D2671" s="78" t="s">
        <v>20</v>
      </c>
      <c r="E2671" s="78" t="s">
        <v>211</v>
      </c>
      <c r="F2671" s="83"/>
    </row>
    <row r="2672" spans="2:6" x14ac:dyDescent="0.2">
      <c r="B2672" s="122" t="s">
        <v>34</v>
      </c>
      <c r="C2672" s="83" t="s">
        <v>84</v>
      </c>
      <c r="D2672" s="78" t="s">
        <v>20</v>
      </c>
      <c r="E2672" s="78" t="s">
        <v>211</v>
      </c>
      <c r="F2672" s="83"/>
    </row>
    <row r="2673" spans="2:6" x14ac:dyDescent="0.2">
      <c r="B2673" s="121" t="s">
        <v>26</v>
      </c>
      <c r="C2673" s="83" t="s">
        <v>85</v>
      </c>
      <c r="D2673" s="78" t="s">
        <v>20</v>
      </c>
      <c r="E2673" s="78" t="s">
        <v>212</v>
      </c>
      <c r="F2673" s="83"/>
    </row>
    <row r="2674" spans="2:6" x14ac:dyDescent="0.2">
      <c r="B2674" s="122" t="s">
        <v>27</v>
      </c>
      <c r="C2674" s="83" t="s">
        <v>85</v>
      </c>
      <c r="D2674" s="78" t="s">
        <v>20</v>
      </c>
      <c r="E2674" s="78" t="s">
        <v>212</v>
      </c>
      <c r="F2674" s="83"/>
    </row>
    <row r="2675" spans="2:6" x14ac:dyDescent="0.2">
      <c r="B2675" s="122" t="s">
        <v>78</v>
      </c>
      <c r="C2675" s="83" t="s">
        <v>85</v>
      </c>
      <c r="D2675" s="78" t="s">
        <v>20</v>
      </c>
      <c r="E2675" s="78" t="s">
        <v>212</v>
      </c>
      <c r="F2675" s="83"/>
    </row>
    <row r="2676" spans="2:6" x14ac:dyDescent="0.2">
      <c r="B2676" s="122" t="s">
        <v>28</v>
      </c>
      <c r="C2676" s="83" t="s">
        <v>85</v>
      </c>
      <c r="D2676" s="78" t="s">
        <v>20</v>
      </c>
      <c r="E2676" s="78" t="s">
        <v>212</v>
      </c>
      <c r="F2676" s="83"/>
    </row>
    <row r="2677" spans="2:6" x14ac:dyDescent="0.2">
      <c r="B2677" s="122" t="s">
        <v>29</v>
      </c>
      <c r="C2677" s="83" t="s">
        <v>85</v>
      </c>
      <c r="D2677" s="78" t="s">
        <v>20</v>
      </c>
      <c r="E2677" s="78" t="s">
        <v>212</v>
      </c>
      <c r="F2677" s="83"/>
    </row>
    <row r="2678" spans="2:6" x14ac:dyDescent="0.2">
      <c r="B2678" s="122" t="s">
        <v>30</v>
      </c>
      <c r="C2678" s="83" t="s">
        <v>85</v>
      </c>
      <c r="D2678" s="78" t="s">
        <v>20</v>
      </c>
      <c r="E2678" s="78" t="s">
        <v>212</v>
      </c>
      <c r="F2678" s="83"/>
    </row>
    <row r="2679" spans="2:6" x14ac:dyDescent="0.2">
      <c r="B2679" s="122" t="s">
        <v>31</v>
      </c>
      <c r="C2679" s="83" t="s">
        <v>85</v>
      </c>
      <c r="D2679" s="78" t="s">
        <v>20</v>
      </c>
      <c r="E2679" s="78" t="s">
        <v>212</v>
      </c>
      <c r="F2679" s="83"/>
    </row>
    <row r="2680" spans="2:6" x14ac:dyDescent="0.2">
      <c r="B2680" s="122" t="s">
        <v>32</v>
      </c>
      <c r="C2680" s="83" t="s">
        <v>85</v>
      </c>
      <c r="D2680" s="78" t="s">
        <v>20</v>
      </c>
      <c r="E2680" s="78" t="s">
        <v>212</v>
      </c>
      <c r="F2680" s="83"/>
    </row>
    <row r="2681" spans="2:6" x14ac:dyDescent="0.2">
      <c r="B2681" s="122" t="s">
        <v>33</v>
      </c>
      <c r="C2681" s="83" t="s">
        <v>85</v>
      </c>
      <c r="D2681" s="78" t="s">
        <v>20</v>
      </c>
      <c r="E2681" s="78" t="s">
        <v>212</v>
      </c>
      <c r="F2681" s="83"/>
    </row>
    <row r="2682" spans="2:6" x14ac:dyDescent="0.2">
      <c r="B2682" s="122" t="s">
        <v>34</v>
      </c>
      <c r="C2682" s="83" t="s">
        <v>85</v>
      </c>
      <c r="D2682" s="78" t="s">
        <v>20</v>
      </c>
      <c r="E2682" s="78" t="s">
        <v>212</v>
      </c>
      <c r="F2682" s="83"/>
    </row>
    <row r="2683" spans="2:6" x14ac:dyDescent="0.2">
      <c r="B2683" s="121" t="s">
        <v>26</v>
      </c>
      <c r="C2683" s="83" t="s">
        <v>86</v>
      </c>
      <c r="D2683" s="78" t="s">
        <v>20</v>
      </c>
      <c r="E2683" s="78" t="s">
        <v>213</v>
      </c>
      <c r="F2683" s="83"/>
    </row>
    <row r="2684" spans="2:6" x14ac:dyDescent="0.2">
      <c r="B2684" s="122" t="s">
        <v>27</v>
      </c>
      <c r="C2684" s="83" t="s">
        <v>86</v>
      </c>
      <c r="D2684" s="78" t="s">
        <v>20</v>
      </c>
      <c r="E2684" s="78" t="s">
        <v>213</v>
      </c>
      <c r="F2684" s="83"/>
    </row>
    <row r="2685" spans="2:6" x14ac:dyDescent="0.2">
      <c r="B2685" s="122" t="s">
        <v>78</v>
      </c>
      <c r="C2685" s="83" t="s">
        <v>86</v>
      </c>
      <c r="D2685" s="78" t="s">
        <v>20</v>
      </c>
      <c r="E2685" s="78" t="s">
        <v>213</v>
      </c>
      <c r="F2685" s="83"/>
    </row>
    <row r="2686" spans="2:6" x14ac:dyDescent="0.2">
      <c r="B2686" s="122" t="s">
        <v>28</v>
      </c>
      <c r="C2686" s="83" t="s">
        <v>86</v>
      </c>
      <c r="D2686" s="78" t="s">
        <v>20</v>
      </c>
      <c r="E2686" s="78" t="s">
        <v>213</v>
      </c>
      <c r="F2686" s="83"/>
    </row>
    <row r="2687" spans="2:6" x14ac:dyDescent="0.2">
      <c r="B2687" s="122" t="s">
        <v>29</v>
      </c>
      <c r="C2687" s="83" t="s">
        <v>86</v>
      </c>
      <c r="D2687" s="78" t="s">
        <v>20</v>
      </c>
      <c r="E2687" s="78" t="s">
        <v>213</v>
      </c>
      <c r="F2687" s="83"/>
    </row>
    <row r="2688" spans="2:6" x14ac:dyDescent="0.2">
      <c r="B2688" s="122" t="s">
        <v>30</v>
      </c>
      <c r="C2688" s="83" t="s">
        <v>86</v>
      </c>
      <c r="D2688" s="78" t="s">
        <v>20</v>
      </c>
      <c r="E2688" s="78" t="s">
        <v>213</v>
      </c>
      <c r="F2688" s="83"/>
    </row>
    <row r="2689" spans="2:6" x14ac:dyDescent="0.2">
      <c r="B2689" s="122" t="s">
        <v>31</v>
      </c>
      <c r="C2689" s="83" t="s">
        <v>86</v>
      </c>
      <c r="D2689" s="78" t="s">
        <v>20</v>
      </c>
      <c r="E2689" s="78" t="s">
        <v>213</v>
      </c>
      <c r="F2689" s="83"/>
    </row>
    <row r="2690" spans="2:6" x14ac:dyDescent="0.2">
      <c r="B2690" s="122" t="s">
        <v>32</v>
      </c>
      <c r="C2690" s="83" t="s">
        <v>86</v>
      </c>
      <c r="D2690" s="78" t="s">
        <v>20</v>
      </c>
      <c r="E2690" s="78" t="s">
        <v>213</v>
      </c>
      <c r="F2690" s="83"/>
    </row>
    <row r="2691" spans="2:6" x14ac:dyDescent="0.2">
      <c r="B2691" s="122" t="s">
        <v>33</v>
      </c>
      <c r="C2691" s="83" t="s">
        <v>86</v>
      </c>
      <c r="D2691" s="78" t="s">
        <v>20</v>
      </c>
      <c r="E2691" s="78" t="s">
        <v>213</v>
      </c>
      <c r="F2691" s="83"/>
    </row>
    <row r="2692" spans="2:6" x14ac:dyDescent="0.2">
      <c r="B2692" s="122" t="s">
        <v>34</v>
      </c>
      <c r="C2692" s="83" t="s">
        <v>86</v>
      </c>
      <c r="D2692" s="78" t="s">
        <v>20</v>
      </c>
      <c r="E2692" s="78" t="s">
        <v>213</v>
      </c>
      <c r="F2692" s="83"/>
    </row>
    <row r="2693" spans="2:6" x14ac:dyDescent="0.2">
      <c r="B2693" s="121" t="s">
        <v>26</v>
      </c>
      <c r="C2693" s="83" t="s">
        <v>87</v>
      </c>
      <c r="D2693" s="78" t="s">
        <v>20</v>
      </c>
      <c r="E2693" s="78" t="s">
        <v>214</v>
      </c>
      <c r="F2693" s="83"/>
    </row>
    <row r="2694" spans="2:6" x14ac:dyDescent="0.2">
      <c r="B2694" s="122" t="s">
        <v>27</v>
      </c>
      <c r="C2694" s="83" t="s">
        <v>87</v>
      </c>
      <c r="D2694" s="78" t="s">
        <v>20</v>
      </c>
      <c r="E2694" s="78" t="s">
        <v>214</v>
      </c>
      <c r="F2694" s="83"/>
    </row>
    <row r="2695" spans="2:6" x14ac:dyDescent="0.2">
      <c r="B2695" s="122" t="s">
        <v>78</v>
      </c>
      <c r="C2695" s="83" t="s">
        <v>87</v>
      </c>
      <c r="D2695" s="78" t="s">
        <v>20</v>
      </c>
      <c r="E2695" s="78" t="s">
        <v>214</v>
      </c>
      <c r="F2695" s="83"/>
    </row>
    <row r="2696" spans="2:6" x14ac:dyDescent="0.2">
      <c r="B2696" s="122" t="s">
        <v>28</v>
      </c>
      <c r="C2696" s="83" t="s">
        <v>87</v>
      </c>
      <c r="D2696" s="78" t="s">
        <v>20</v>
      </c>
      <c r="E2696" s="78" t="s">
        <v>214</v>
      </c>
      <c r="F2696" s="83"/>
    </row>
    <row r="2697" spans="2:6" x14ac:dyDescent="0.2">
      <c r="B2697" s="122" t="s">
        <v>29</v>
      </c>
      <c r="C2697" s="83" t="s">
        <v>87</v>
      </c>
      <c r="D2697" s="78" t="s">
        <v>20</v>
      </c>
      <c r="E2697" s="78" t="s">
        <v>214</v>
      </c>
      <c r="F2697" s="83"/>
    </row>
    <row r="2698" spans="2:6" x14ac:dyDescent="0.2">
      <c r="B2698" s="122" t="s">
        <v>30</v>
      </c>
      <c r="C2698" s="83" t="s">
        <v>87</v>
      </c>
      <c r="D2698" s="78" t="s">
        <v>20</v>
      </c>
      <c r="E2698" s="78" t="s">
        <v>214</v>
      </c>
      <c r="F2698" s="83"/>
    </row>
    <row r="2699" spans="2:6" x14ac:dyDescent="0.2">
      <c r="B2699" s="122" t="s">
        <v>31</v>
      </c>
      <c r="C2699" s="83" t="s">
        <v>87</v>
      </c>
      <c r="D2699" s="78" t="s">
        <v>20</v>
      </c>
      <c r="E2699" s="78" t="s">
        <v>214</v>
      </c>
      <c r="F2699" s="83"/>
    </row>
    <row r="2700" spans="2:6" x14ac:dyDescent="0.2">
      <c r="B2700" s="122" t="s">
        <v>32</v>
      </c>
      <c r="C2700" s="83" t="s">
        <v>87</v>
      </c>
      <c r="D2700" s="78" t="s">
        <v>20</v>
      </c>
      <c r="E2700" s="78" t="s">
        <v>214</v>
      </c>
      <c r="F2700" s="83"/>
    </row>
    <row r="2701" spans="2:6" x14ac:dyDescent="0.2">
      <c r="B2701" s="122" t="s">
        <v>33</v>
      </c>
      <c r="C2701" s="83" t="s">
        <v>87</v>
      </c>
      <c r="D2701" s="78" t="s">
        <v>20</v>
      </c>
      <c r="E2701" s="78" t="s">
        <v>214</v>
      </c>
      <c r="F2701" s="83"/>
    </row>
    <row r="2702" spans="2:6" x14ac:dyDescent="0.2">
      <c r="B2702" s="122" t="s">
        <v>34</v>
      </c>
      <c r="C2702" s="83" t="s">
        <v>87</v>
      </c>
      <c r="D2702" s="78" t="s">
        <v>20</v>
      </c>
      <c r="E2702" s="78" t="s">
        <v>214</v>
      </c>
      <c r="F2702" s="83"/>
    </row>
    <row r="2703" spans="2:6" x14ac:dyDescent="0.2">
      <c r="B2703" s="121" t="s">
        <v>26</v>
      </c>
      <c r="C2703" s="83" t="s">
        <v>88</v>
      </c>
      <c r="D2703" s="78" t="s">
        <v>20</v>
      </c>
      <c r="E2703" s="78" t="s">
        <v>215</v>
      </c>
      <c r="F2703" s="83"/>
    </row>
    <row r="2704" spans="2:6" x14ac:dyDescent="0.2">
      <c r="B2704" s="122" t="s">
        <v>27</v>
      </c>
      <c r="C2704" s="83" t="s">
        <v>88</v>
      </c>
      <c r="D2704" s="78" t="s">
        <v>20</v>
      </c>
      <c r="E2704" s="78" t="s">
        <v>215</v>
      </c>
      <c r="F2704" s="83"/>
    </row>
    <row r="2705" spans="2:6" x14ac:dyDescent="0.2">
      <c r="B2705" s="122" t="s">
        <v>78</v>
      </c>
      <c r="C2705" s="83" t="s">
        <v>88</v>
      </c>
      <c r="D2705" s="78" t="s">
        <v>20</v>
      </c>
      <c r="E2705" s="78" t="s">
        <v>215</v>
      </c>
      <c r="F2705" s="83"/>
    </row>
    <row r="2706" spans="2:6" x14ac:dyDescent="0.2">
      <c r="B2706" s="122" t="s">
        <v>28</v>
      </c>
      <c r="C2706" s="83" t="s">
        <v>88</v>
      </c>
      <c r="D2706" s="78" t="s">
        <v>20</v>
      </c>
      <c r="E2706" s="78" t="s">
        <v>215</v>
      </c>
      <c r="F2706" s="83"/>
    </row>
    <row r="2707" spans="2:6" x14ac:dyDescent="0.2">
      <c r="B2707" s="122" t="s">
        <v>29</v>
      </c>
      <c r="C2707" s="83" t="s">
        <v>88</v>
      </c>
      <c r="D2707" s="78" t="s">
        <v>20</v>
      </c>
      <c r="E2707" s="78" t="s">
        <v>215</v>
      </c>
      <c r="F2707" s="83"/>
    </row>
    <row r="2708" spans="2:6" x14ac:dyDescent="0.2">
      <c r="B2708" s="122" t="s">
        <v>30</v>
      </c>
      <c r="C2708" s="83" t="s">
        <v>88</v>
      </c>
      <c r="D2708" s="78" t="s">
        <v>20</v>
      </c>
      <c r="E2708" s="78" t="s">
        <v>215</v>
      </c>
      <c r="F2708" s="83"/>
    </row>
    <row r="2709" spans="2:6" x14ac:dyDescent="0.2">
      <c r="B2709" s="122" t="s">
        <v>31</v>
      </c>
      <c r="C2709" s="83" t="s">
        <v>88</v>
      </c>
      <c r="D2709" s="78" t="s">
        <v>20</v>
      </c>
      <c r="E2709" s="78" t="s">
        <v>215</v>
      </c>
      <c r="F2709" s="83"/>
    </row>
    <row r="2710" spans="2:6" x14ac:dyDescent="0.2">
      <c r="B2710" s="122" t="s">
        <v>32</v>
      </c>
      <c r="C2710" s="83" t="s">
        <v>88</v>
      </c>
      <c r="D2710" s="78" t="s">
        <v>20</v>
      </c>
      <c r="E2710" s="78" t="s">
        <v>215</v>
      </c>
      <c r="F2710" s="83"/>
    </row>
    <row r="2711" spans="2:6" x14ac:dyDescent="0.2">
      <c r="B2711" s="122" t="s">
        <v>33</v>
      </c>
      <c r="C2711" s="83" t="s">
        <v>88</v>
      </c>
      <c r="D2711" s="78" t="s">
        <v>20</v>
      </c>
      <c r="E2711" s="78" t="s">
        <v>215</v>
      </c>
      <c r="F2711" s="83"/>
    </row>
    <row r="2712" spans="2:6" x14ac:dyDescent="0.2">
      <c r="B2712" s="122" t="s">
        <v>34</v>
      </c>
      <c r="C2712" s="83" t="s">
        <v>88</v>
      </c>
      <c r="D2712" s="78" t="s">
        <v>20</v>
      </c>
      <c r="E2712" s="78" t="s">
        <v>215</v>
      </c>
      <c r="F2712" s="83"/>
    </row>
    <row r="2713" spans="2:6" x14ac:dyDescent="0.2">
      <c r="B2713" s="121" t="s">
        <v>26</v>
      </c>
      <c r="C2713" s="83" t="s">
        <v>89</v>
      </c>
      <c r="D2713" s="78" t="s">
        <v>20</v>
      </c>
      <c r="E2713" s="78" t="s">
        <v>216</v>
      </c>
      <c r="F2713" s="83"/>
    </row>
    <row r="2714" spans="2:6" x14ac:dyDescent="0.2">
      <c r="B2714" s="122" t="s">
        <v>27</v>
      </c>
      <c r="C2714" s="83" t="s">
        <v>89</v>
      </c>
      <c r="D2714" s="78" t="s">
        <v>20</v>
      </c>
      <c r="E2714" s="78" t="s">
        <v>216</v>
      </c>
      <c r="F2714" s="83"/>
    </row>
    <row r="2715" spans="2:6" x14ac:dyDescent="0.2">
      <c r="B2715" s="122" t="s">
        <v>78</v>
      </c>
      <c r="C2715" s="83" t="s">
        <v>90</v>
      </c>
      <c r="D2715" s="78" t="s">
        <v>20</v>
      </c>
      <c r="E2715" s="78" t="s">
        <v>217</v>
      </c>
      <c r="F2715" s="83"/>
    </row>
    <row r="2716" spans="2:6" x14ac:dyDescent="0.2">
      <c r="B2716" s="122" t="s">
        <v>28</v>
      </c>
      <c r="C2716" s="83" t="s">
        <v>90</v>
      </c>
      <c r="D2716" s="78" t="s">
        <v>20</v>
      </c>
      <c r="E2716" s="78" t="s">
        <v>217</v>
      </c>
      <c r="F2716" s="83"/>
    </row>
    <row r="2717" spans="2:6" x14ac:dyDescent="0.2">
      <c r="B2717" s="122" t="s">
        <v>29</v>
      </c>
      <c r="C2717" s="83" t="s">
        <v>90</v>
      </c>
      <c r="D2717" s="78" t="s">
        <v>20</v>
      </c>
      <c r="E2717" s="78" t="s">
        <v>217</v>
      </c>
      <c r="F2717" s="83"/>
    </row>
    <row r="2718" spans="2:6" x14ac:dyDescent="0.2">
      <c r="B2718" s="122" t="s">
        <v>30</v>
      </c>
      <c r="C2718" s="83" t="s">
        <v>90</v>
      </c>
      <c r="D2718" s="78" t="s">
        <v>20</v>
      </c>
      <c r="E2718" s="78" t="s">
        <v>217</v>
      </c>
      <c r="F2718" s="83"/>
    </row>
    <row r="2719" spans="2:6" x14ac:dyDescent="0.2">
      <c r="B2719" s="122" t="s">
        <v>31</v>
      </c>
      <c r="C2719" s="83" t="s">
        <v>90</v>
      </c>
      <c r="D2719" s="78" t="s">
        <v>20</v>
      </c>
      <c r="E2719" s="78" t="s">
        <v>217</v>
      </c>
      <c r="F2719" s="83"/>
    </row>
    <row r="2720" spans="2:6" x14ac:dyDescent="0.2">
      <c r="B2720" s="122" t="s">
        <v>32</v>
      </c>
      <c r="C2720" s="83" t="s">
        <v>90</v>
      </c>
      <c r="D2720" s="78" t="s">
        <v>20</v>
      </c>
      <c r="E2720" s="78" t="s">
        <v>217</v>
      </c>
      <c r="F2720" s="83"/>
    </row>
    <row r="2721" spans="2:6" x14ac:dyDescent="0.2">
      <c r="B2721" s="122" t="s">
        <v>33</v>
      </c>
      <c r="C2721" s="83" t="s">
        <v>90</v>
      </c>
      <c r="D2721" s="78" t="s">
        <v>20</v>
      </c>
      <c r="E2721" s="78" t="s">
        <v>217</v>
      </c>
      <c r="F2721" s="83"/>
    </row>
    <row r="2722" spans="2:6" x14ac:dyDescent="0.2">
      <c r="B2722" s="122" t="s">
        <v>34</v>
      </c>
      <c r="C2722" s="83" t="s">
        <v>90</v>
      </c>
      <c r="D2722" s="78" t="s">
        <v>20</v>
      </c>
      <c r="E2722" s="78" t="s">
        <v>217</v>
      </c>
      <c r="F2722" s="83"/>
    </row>
    <row r="2723" spans="2:6" x14ac:dyDescent="0.2">
      <c r="B2723" s="121" t="s">
        <v>26</v>
      </c>
      <c r="C2723" s="83" t="s">
        <v>91</v>
      </c>
      <c r="D2723" s="78" t="s">
        <v>20</v>
      </c>
      <c r="E2723" s="78" t="s">
        <v>218</v>
      </c>
      <c r="F2723" s="83"/>
    </row>
    <row r="2724" spans="2:6" x14ac:dyDescent="0.2">
      <c r="B2724" s="122" t="s">
        <v>27</v>
      </c>
      <c r="C2724" s="83" t="s">
        <v>91</v>
      </c>
      <c r="D2724" s="78" t="s">
        <v>20</v>
      </c>
      <c r="E2724" s="78" t="s">
        <v>218</v>
      </c>
      <c r="F2724" s="83"/>
    </row>
    <row r="2725" spans="2:6" x14ac:dyDescent="0.2">
      <c r="B2725" s="122" t="s">
        <v>78</v>
      </c>
      <c r="C2725" s="83" t="s">
        <v>91</v>
      </c>
      <c r="D2725" s="78" t="s">
        <v>20</v>
      </c>
      <c r="E2725" s="78" t="s">
        <v>218</v>
      </c>
      <c r="F2725" s="83"/>
    </row>
    <row r="2726" spans="2:6" x14ac:dyDescent="0.2">
      <c r="B2726" s="122" t="s">
        <v>28</v>
      </c>
      <c r="C2726" s="83" t="s">
        <v>91</v>
      </c>
      <c r="D2726" s="78" t="s">
        <v>20</v>
      </c>
      <c r="E2726" s="78" t="s">
        <v>218</v>
      </c>
      <c r="F2726" s="83"/>
    </row>
    <row r="2727" spans="2:6" x14ac:dyDescent="0.2">
      <c r="B2727" s="122" t="s">
        <v>29</v>
      </c>
      <c r="C2727" s="83" t="s">
        <v>91</v>
      </c>
      <c r="D2727" s="78" t="s">
        <v>20</v>
      </c>
      <c r="E2727" s="78" t="s">
        <v>218</v>
      </c>
      <c r="F2727" s="83"/>
    </row>
    <row r="2728" spans="2:6" x14ac:dyDescent="0.2">
      <c r="B2728" s="122" t="s">
        <v>30</v>
      </c>
      <c r="C2728" s="83" t="s">
        <v>91</v>
      </c>
      <c r="D2728" s="78" t="s">
        <v>20</v>
      </c>
      <c r="E2728" s="78" t="s">
        <v>218</v>
      </c>
      <c r="F2728" s="83"/>
    </row>
    <row r="2729" spans="2:6" x14ac:dyDescent="0.2">
      <c r="B2729" s="122" t="s">
        <v>31</v>
      </c>
      <c r="C2729" s="83" t="s">
        <v>91</v>
      </c>
      <c r="D2729" s="78" t="s">
        <v>20</v>
      </c>
      <c r="E2729" s="78" t="s">
        <v>218</v>
      </c>
      <c r="F2729" s="83"/>
    </row>
    <row r="2730" spans="2:6" x14ac:dyDescent="0.2">
      <c r="B2730" s="122" t="s">
        <v>32</v>
      </c>
      <c r="C2730" s="83" t="s">
        <v>91</v>
      </c>
      <c r="D2730" s="78" t="s">
        <v>20</v>
      </c>
      <c r="E2730" s="78" t="s">
        <v>218</v>
      </c>
      <c r="F2730" s="83"/>
    </row>
    <row r="2731" spans="2:6" x14ac:dyDescent="0.2">
      <c r="B2731" s="122" t="s">
        <v>33</v>
      </c>
      <c r="C2731" s="83" t="s">
        <v>91</v>
      </c>
      <c r="D2731" s="78" t="s">
        <v>20</v>
      </c>
      <c r="E2731" s="78" t="s">
        <v>218</v>
      </c>
      <c r="F2731" s="83"/>
    </row>
    <row r="2732" spans="2:6" x14ac:dyDescent="0.2">
      <c r="B2732" s="122" t="s">
        <v>34</v>
      </c>
      <c r="C2732" s="83" t="s">
        <v>91</v>
      </c>
      <c r="D2732" s="78" t="s">
        <v>20</v>
      </c>
      <c r="E2732" s="78" t="s">
        <v>218</v>
      </c>
      <c r="F2732" s="83"/>
    </row>
    <row r="2733" spans="2:6" x14ac:dyDescent="0.2">
      <c r="B2733" s="121" t="s">
        <v>26</v>
      </c>
      <c r="C2733" s="83" t="s">
        <v>92</v>
      </c>
      <c r="D2733" s="78" t="s">
        <v>20</v>
      </c>
      <c r="E2733" s="78" t="s">
        <v>219</v>
      </c>
      <c r="F2733" s="83"/>
    </row>
    <row r="2734" spans="2:6" x14ac:dyDescent="0.2">
      <c r="B2734" s="122" t="s">
        <v>27</v>
      </c>
      <c r="C2734" s="83" t="s">
        <v>92</v>
      </c>
      <c r="D2734" s="78" t="s">
        <v>20</v>
      </c>
      <c r="E2734" s="78" t="s">
        <v>219</v>
      </c>
      <c r="F2734" s="83"/>
    </row>
    <row r="2735" spans="2:6" x14ac:dyDescent="0.2">
      <c r="B2735" s="122" t="s">
        <v>78</v>
      </c>
      <c r="C2735" s="83" t="s">
        <v>92</v>
      </c>
      <c r="D2735" s="78" t="s">
        <v>20</v>
      </c>
      <c r="E2735" s="78" t="s">
        <v>219</v>
      </c>
      <c r="F2735" s="83"/>
    </row>
    <row r="2736" spans="2:6" x14ac:dyDescent="0.2">
      <c r="B2736" s="122" t="s">
        <v>28</v>
      </c>
      <c r="C2736" s="83" t="s">
        <v>92</v>
      </c>
      <c r="D2736" s="78" t="s">
        <v>20</v>
      </c>
      <c r="E2736" s="78" t="s">
        <v>219</v>
      </c>
      <c r="F2736" s="83"/>
    </row>
    <row r="2737" spans="2:6" x14ac:dyDescent="0.2">
      <c r="B2737" s="122" t="s">
        <v>29</v>
      </c>
      <c r="C2737" s="83" t="s">
        <v>92</v>
      </c>
      <c r="D2737" s="78" t="s">
        <v>20</v>
      </c>
      <c r="E2737" s="78" t="s">
        <v>219</v>
      </c>
      <c r="F2737" s="83"/>
    </row>
    <row r="2738" spans="2:6" x14ac:dyDescent="0.2">
      <c r="B2738" s="122" t="s">
        <v>30</v>
      </c>
      <c r="C2738" s="83" t="s">
        <v>92</v>
      </c>
      <c r="D2738" s="78" t="s">
        <v>20</v>
      </c>
      <c r="E2738" s="78" t="s">
        <v>219</v>
      </c>
      <c r="F2738" s="83"/>
    </row>
    <row r="2739" spans="2:6" x14ac:dyDescent="0.2">
      <c r="B2739" s="122" t="s">
        <v>31</v>
      </c>
      <c r="C2739" s="83" t="s">
        <v>92</v>
      </c>
      <c r="D2739" s="78" t="s">
        <v>20</v>
      </c>
      <c r="E2739" s="78" t="s">
        <v>219</v>
      </c>
      <c r="F2739" s="83"/>
    </row>
    <row r="2740" spans="2:6" x14ac:dyDescent="0.2">
      <c r="B2740" s="122" t="s">
        <v>32</v>
      </c>
      <c r="C2740" s="83" t="s">
        <v>92</v>
      </c>
      <c r="D2740" s="78" t="s">
        <v>20</v>
      </c>
      <c r="E2740" s="78" t="s">
        <v>219</v>
      </c>
      <c r="F2740" s="83"/>
    </row>
    <row r="2741" spans="2:6" x14ac:dyDescent="0.2">
      <c r="B2741" s="122" t="s">
        <v>33</v>
      </c>
      <c r="C2741" s="83" t="s">
        <v>92</v>
      </c>
      <c r="D2741" s="78" t="s">
        <v>20</v>
      </c>
      <c r="E2741" s="78" t="s">
        <v>219</v>
      </c>
      <c r="F2741" s="83"/>
    </row>
    <row r="2742" spans="2:6" x14ac:dyDescent="0.2">
      <c r="B2742" s="122" t="s">
        <v>34</v>
      </c>
      <c r="C2742" s="83" t="s">
        <v>92</v>
      </c>
      <c r="D2742" s="78" t="s">
        <v>20</v>
      </c>
      <c r="E2742" s="78" t="s">
        <v>219</v>
      </c>
      <c r="F2742" s="83"/>
    </row>
    <row r="2743" spans="2:6" x14ac:dyDescent="0.2">
      <c r="B2743" s="121" t="s">
        <v>26</v>
      </c>
      <c r="C2743" s="83" t="s">
        <v>93</v>
      </c>
      <c r="D2743" s="78" t="s">
        <v>20</v>
      </c>
      <c r="E2743" s="78" t="s">
        <v>220</v>
      </c>
      <c r="F2743" s="83"/>
    </row>
    <row r="2744" spans="2:6" x14ac:dyDescent="0.2">
      <c r="B2744" s="122" t="s">
        <v>27</v>
      </c>
      <c r="C2744" s="83" t="s">
        <v>93</v>
      </c>
      <c r="D2744" s="78" t="s">
        <v>20</v>
      </c>
      <c r="E2744" s="78" t="s">
        <v>220</v>
      </c>
      <c r="F2744" s="83"/>
    </row>
    <row r="2745" spans="2:6" x14ac:dyDescent="0.2">
      <c r="B2745" s="122" t="s">
        <v>78</v>
      </c>
      <c r="C2745" s="83" t="s">
        <v>93</v>
      </c>
      <c r="D2745" s="78" t="s">
        <v>20</v>
      </c>
      <c r="E2745" s="78" t="s">
        <v>220</v>
      </c>
      <c r="F2745" s="83"/>
    </row>
    <row r="2746" spans="2:6" x14ac:dyDescent="0.2">
      <c r="B2746" s="122" t="s">
        <v>28</v>
      </c>
      <c r="C2746" s="83" t="s">
        <v>93</v>
      </c>
      <c r="D2746" s="78" t="s">
        <v>20</v>
      </c>
      <c r="E2746" s="78" t="s">
        <v>220</v>
      </c>
      <c r="F2746" s="83"/>
    </row>
    <row r="2747" spans="2:6" x14ac:dyDescent="0.2">
      <c r="B2747" s="122" t="s">
        <v>29</v>
      </c>
      <c r="C2747" s="83" t="s">
        <v>93</v>
      </c>
      <c r="D2747" s="78" t="s">
        <v>20</v>
      </c>
      <c r="E2747" s="78" t="s">
        <v>220</v>
      </c>
      <c r="F2747" s="83"/>
    </row>
    <row r="2748" spans="2:6" x14ac:dyDescent="0.2">
      <c r="B2748" s="122" t="s">
        <v>30</v>
      </c>
      <c r="C2748" s="83" t="s">
        <v>93</v>
      </c>
      <c r="D2748" s="78" t="s">
        <v>20</v>
      </c>
      <c r="E2748" s="78" t="s">
        <v>220</v>
      </c>
      <c r="F2748" s="83"/>
    </row>
    <row r="2749" spans="2:6" x14ac:dyDescent="0.2">
      <c r="B2749" s="122" t="s">
        <v>31</v>
      </c>
      <c r="C2749" s="83" t="s">
        <v>93</v>
      </c>
      <c r="D2749" s="78" t="s">
        <v>20</v>
      </c>
      <c r="E2749" s="78" t="s">
        <v>220</v>
      </c>
      <c r="F2749" s="83"/>
    </row>
    <row r="2750" spans="2:6" x14ac:dyDescent="0.2">
      <c r="B2750" s="122" t="s">
        <v>32</v>
      </c>
      <c r="C2750" s="83" t="s">
        <v>93</v>
      </c>
      <c r="D2750" s="78" t="s">
        <v>20</v>
      </c>
      <c r="E2750" s="78" t="s">
        <v>220</v>
      </c>
      <c r="F2750" s="83"/>
    </row>
    <row r="2751" spans="2:6" x14ac:dyDescent="0.2">
      <c r="B2751" s="122" t="s">
        <v>33</v>
      </c>
      <c r="C2751" s="83" t="s">
        <v>93</v>
      </c>
      <c r="D2751" s="78" t="s">
        <v>20</v>
      </c>
      <c r="E2751" s="78" t="s">
        <v>220</v>
      </c>
      <c r="F2751" s="83"/>
    </row>
    <row r="2752" spans="2:6" x14ac:dyDescent="0.2">
      <c r="B2752" s="122" t="s">
        <v>34</v>
      </c>
      <c r="C2752" s="83" t="s">
        <v>93</v>
      </c>
      <c r="D2752" s="78" t="s">
        <v>20</v>
      </c>
      <c r="E2752" s="78" t="s">
        <v>220</v>
      </c>
      <c r="F2752" s="83"/>
    </row>
    <row r="2753" spans="2:6" x14ac:dyDescent="0.2">
      <c r="B2753" s="121" t="s">
        <v>26</v>
      </c>
      <c r="C2753" s="83" t="s">
        <v>94</v>
      </c>
      <c r="D2753" s="78" t="s">
        <v>20</v>
      </c>
      <c r="E2753" s="78" t="s">
        <v>221</v>
      </c>
      <c r="F2753" s="83"/>
    </row>
    <row r="2754" spans="2:6" x14ac:dyDescent="0.2">
      <c r="B2754" s="122" t="s">
        <v>27</v>
      </c>
      <c r="C2754" s="83" t="s">
        <v>94</v>
      </c>
      <c r="D2754" s="78" t="s">
        <v>20</v>
      </c>
      <c r="E2754" s="78" t="s">
        <v>221</v>
      </c>
      <c r="F2754" s="83"/>
    </row>
    <row r="2755" spans="2:6" x14ac:dyDescent="0.2">
      <c r="B2755" s="122" t="s">
        <v>78</v>
      </c>
      <c r="C2755" s="83" t="s">
        <v>95</v>
      </c>
      <c r="D2755" s="78" t="s">
        <v>20</v>
      </c>
      <c r="E2755" s="78" t="s">
        <v>222</v>
      </c>
      <c r="F2755" s="83"/>
    </row>
    <row r="2756" spans="2:6" x14ac:dyDescent="0.2">
      <c r="B2756" s="122" t="s">
        <v>28</v>
      </c>
      <c r="C2756" s="83" t="s">
        <v>95</v>
      </c>
      <c r="D2756" s="78" t="s">
        <v>20</v>
      </c>
      <c r="E2756" s="78" t="s">
        <v>222</v>
      </c>
      <c r="F2756" s="83"/>
    </row>
    <row r="2757" spans="2:6" x14ac:dyDescent="0.2">
      <c r="B2757" s="122" t="s">
        <v>29</v>
      </c>
      <c r="C2757" s="83" t="s">
        <v>95</v>
      </c>
      <c r="D2757" s="78" t="s">
        <v>20</v>
      </c>
      <c r="E2757" s="78" t="s">
        <v>222</v>
      </c>
      <c r="F2757" s="83"/>
    </row>
    <row r="2758" spans="2:6" x14ac:dyDescent="0.2">
      <c r="B2758" s="122" t="s">
        <v>30</v>
      </c>
      <c r="C2758" s="83" t="s">
        <v>95</v>
      </c>
      <c r="D2758" s="78" t="s">
        <v>20</v>
      </c>
      <c r="E2758" s="78" t="s">
        <v>222</v>
      </c>
      <c r="F2758" s="83"/>
    </row>
    <row r="2759" spans="2:6" x14ac:dyDescent="0.2">
      <c r="B2759" s="122" t="s">
        <v>31</v>
      </c>
      <c r="C2759" s="83" t="s">
        <v>95</v>
      </c>
      <c r="D2759" s="78" t="s">
        <v>20</v>
      </c>
      <c r="E2759" s="78" t="s">
        <v>222</v>
      </c>
      <c r="F2759" s="83"/>
    </row>
    <row r="2760" spans="2:6" x14ac:dyDescent="0.2">
      <c r="B2760" s="122" t="s">
        <v>32</v>
      </c>
      <c r="C2760" s="83" t="s">
        <v>95</v>
      </c>
      <c r="D2760" s="78" t="s">
        <v>20</v>
      </c>
      <c r="E2760" s="78" t="s">
        <v>222</v>
      </c>
      <c r="F2760" s="83"/>
    </row>
    <row r="2761" spans="2:6" x14ac:dyDescent="0.2">
      <c r="B2761" s="122" t="s">
        <v>33</v>
      </c>
      <c r="C2761" s="83" t="s">
        <v>95</v>
      </c>
      <c r="D2761" s="78" t="s">
        <v>20</v>
      </c>
      <c r="E2761" s="78" t="s">
        <v>222</v>
      </c>
      <c r="F2761" s="83"/>
    </row>
    <row r="2762" spans="2:6" x14ac:dyDescent="0.2">
      <c r="B2762" s="122" t="s">
        <v>34</v>
      </c>
      <c r="C2762" s="83" t="s">
        <v>95</v>
      </c>
      <c r="D2762" s="78" t="s">
        <v>20</v>
      </c>
      <c r="E2762" s="78" t="s">
        <v>222</v>
      </c>
      <c r="F2762" s="83"/>
    </row>
    <row r="2763" spans="2:6" x14ac:dyDescent="0.2">
      <c r="B2763" s="121" t="s">
        <v>26</v>
      </c>
      <c r="C2763" s="83" t="s">
        <v>81</v>
      </c>
      <c r="D2763" s="78" t="s">
        <v>21</v>
      </c>
      <c r="E2763" s="78" t="s">
        <v>223</v>
      </c>
      <c r="F2763" s="83"/>
    </row>
    <row r="2764" spans="2:6" x14ac:dyDescent="0.2">
      <c r="B2764" s="122" t="s">
        <v>27</v>
      </c>
      <c r="C2764" s="83" t="s">
        <v>81</v>
      </c>
      <c r="D2764" s="78" t="s">
        <v>21</v>
      </c>
      <c r="E2764" s="78" t="s">
        <v>223</v>
      </c>
      <c r="F2764" s="83"/>
    </row>
    <row r="2765" spans="2:6" x14ac:dyDescent="0.2">
      <c r="B2765" s="122" t="s">
        <v>78</v>
      </c>
      <c r="C2765" s="83" t="s">
        <v>81</v>
      </c>
      <c r="D2765" s="78" t="s">
        <v>21</v>
      </c>
      <c r="E2765" s="78" t="s">
        <v>223</v>
      </c>
      <c r="F2765" s="83"/>
    </row>
    <row r="2766" spans="2:6" x14ac:dyDescent="0.2">
      <c r="B2766" s="122" t="s">
        <v>28</v>
      </c>
      <c r="C2766" s="83" t="s">
        <v>81</v>
      </c>
      <c r="D2766" s="78" t="s">
        <v>21</v>
      </c>
      <c r="E2766" s="78" t="s">
        <v>223</v>
      </c>
      <c r="F2766" s="83"/>
    </row>
    <row r="2767" spans="2:6" x14ac:dyDescent="0.2">
      <c r="B2767" s="122" t="s">
        <v>29</v>
      </c>
      <c r="C2767" s="83" t="s">
        <v>81</v>
      </c>
      <c r="D2767" s="78" t="s">
        <v>21</v>
      </c>
      <c r="E2767" s="78" t="s">
        <v>223</v>
      </c>
      <c r="F2767" s="83"/>
    </row>
    <row r="2768" spans="2:6" x14ac:dyDescent="0.2">
      <c r="B2768" s="122" t="s">
        <v>30</v>
      </c>
      <c r="C2768" s="83" t="s">
        <v>81</v>
      </c>
      <c r="D2768" s="78" t="s">
        <v>21</v>
      </c>
      <c r="E2768" s="78" t="s">
        <v>223</v>
      </c>
      <c r="F2768" s="83"/>
    </row>
    <row r="2769" spans="2:6" x14ac:dyDescent="0.2">
      <c r="B2769" s="122" t="s">
        <v>31</v>
      </c>
      <c r="C2769" s="83" t="s">
        <v>81</v>
      </c>
      <c r="D2769" s="78" t="s">
        <v>21</v>
      </c>
      <c r="E2769" s="78" t="s">
        <v>223</v>
      </c>
      <c r="F2769" s="83"/>
    </row>
    <row r="2770" spans="2:6" x14ac:dyDescent="0.2">
      <c r="B2770" s="122" t="s">
        <v>32</v>
      </c>
      <c r="C2770" s="83" t="s">
        <v>81</v>
      </c>
      <c r="D2770" s="78" t="s">
        <v>21</v>
      </c>
      <c r="E2770" s="78" t="s">
        <v>223</v>
      </c>
      <c r="F2770" s="83"/>
    </row>
    <row r="2771" spans="2:6" x14ac:dyDescent="0.2">
      <c r="B2771" s="122" t="s">
        <v>33</v>
      </c>
      <c r="C2771" s="83" t="s">
        <v>81</v>
      </c>
      <c r="D2771" s="78" t="s">
        <v>21</v>
      </c>
      <c r="E2771" s="78" t="s">
        <v>223</v>
      </c>
      <c r="F2771" s="83"/>
    </row>
    <row r="2772" spans="2:6" x14ac:dyDescent="0.2">
      <c r="B2772" s="122" t="s">
        <v>34</v>
      </c>
      <c r="C2772" s="83" t="s">
        <v>81</v>
      </c>
      <c r="D2772" s="78" t="s">
        <v>21</v>
      </c>
      <c r="E2772" s="78" t="s">
        <v>223</v>
      </c>
      <c r="F2772" s="83"/>
    </row>
    <row r="2773" spans="2:6" x14ac:dyDescent="0.2">
      <c r="B2773" s="121" t="s">
        <v>26</v>
      </c>
      <c r="C2773" s="83" t="s">
        <v>82</v>
      </c>
      <c r="D2773" s="78" t="s">
        <v>21</v>
      </c>
      <c r="E2773" s="78" t="s">
        <v>224</v>
      </c>
      <c r="F2773" s="83"/>
    </row>
    <row r="2774" spans="2:6" x14ac:dyDescent="0.2">
      <c r="B2774" s="122" t="s">
        <v>27</v>
      </c>
      <c r="C2774" s="83" t="s">
        <v>82</v>
      </c>
      <c r="D2774" s="78" t="s">
        <v>21</v>
      </c>
      <c r="E2774" s="78" t="s">
        <v>224</v>
      </c>
      <c r="F2774" s="83"/>
    </row>
    <row r="2775" spans="2:6" x14ac:dyDescent="0.2">
      <c r="B2775" s="122" t="s">
        <v>78</v>
      </c>
      <c r="C2775" s="83" t="s">
        <v>82</v>
      </c>
      <c r="D2775" s="78" t="s">
        <v>21</v>
      </c>
      <c r="E2775" s="78" t="s">
        <v>224</v>
      </c>
      <c r="F2775" s="83"/>
    </row>
    <row r="2776" spans="2:6" x14ac:dyDescent="0.2">
      <c r="B2776" s="122" t="s">
        <v>28</v>
      </c>
      <c r="C2776" s="83" t="s">
        <v>82</v>
      </c>
      <c r="D2776" s="78" t="s">
        <v>21</v>
      </c>
      <c r="E2776" s="78" t="s">
        <v>224</v>
      </c>
      <c r="F2776" s="83"/>
    </row>
    <row r="2777" spans="2:6" x14ac:dyDescent="0.2">
      <c r="B2777" s="122" t="s">
        <v>29</v>
      </c>
      <c r="C2777" s="83" t="s">
        <v>82</v>
      </c>
      <c r="D2777" s="78" t="s">
        <v>21</v>
      </c>
      <c r="E2777" s="78" t="s">
        <v>224</v>
      </c>
      <c r="F2777" s="83"/>
    </row>
    <row r="2778" spans="2:6" x14ac:dyDescent="0.2">
      <c r="B2778" s="122" t="s">
        <v>30</v>
      </c>
      <c r="C2778" s="83" t="s">
        <v>82</v>
      </c>
      <c r="D2778" s="78" t="s">
        <v>21</v>
      </c>
      <c r="E2778" s="78" t="s">
        <v>224</v>
      </c>
      <c r="F2778" s="83"/>
    </row>
    <row r="2779" spans="2:6" x14ac:dyDescent="0.2">
      <c r="B2779" s="122" t="s">
        <v>31</v>
      </c>
      <c r="C2779" s="83" t="s">
        <v>82</v>
      </c>
      <c r="D2779" s="78" t="s">
        <v>21</v>
      </c>
      <c r="E2779" s="78" t="s">
        <v>224</v>
      </c>
      <c r="F2779" s="83"/>
    </row>
    <row r="2780" spans="2:6" x14ac:dyDescent="0.2">
      <c r="B2780" s="122" t="s">
        <v>32</v>
      </c>
      <c r="C2780" s="83" t="s">
        <v>82</v>
      </c>
      <c r="D2780" s="78" t="s">
        <v>21</v>
      </c>
      <c r="E2780" s="78" t="s">
        <v>224</v>
      </c>
      <c r="F2780" s="83"/>
    </row>
    <row r="2781" spans="2:6" x14ac:dyDescent="0.2">
      <c r="B2781" s="122" t="s">
        <v>33</v>
      </c>
      <c r="C2781" s="83" t="s">
        <v>82</v>
      </c>
      <c r="D2781" s="78" t="s">
        <v>21</v>
      </c>
      <c r="E2781" s="78" t="s">
        <v>224</v>
      </c>
      <c r="F2781" s="83"/>
    </row>
    <row r="2782" spans="2:6" x14ac:dyDescent="0.2">
      <c r="B2782" s="122" t="s">
        <v>34</v>
      </c>
      <c r="C2782" s="83" t="s">
        <v>82</v>
      </c>
      <c r="D2782" s="78" t="s">
        <v>21</v>
      </c>
      <c r="E2782" s="78" t="s">
        <v>224</v>
      </c>
      <c r="F2782" s="83"/>
    </row>
    <row r="2783" spans="2:6" x14ac:dyDescent="0.2">
      <c r="B2783" s="121" t="s">
        <v>26</v>
      </c>
      <c r="C2783" s="83" t="s">
        <v>84</v>
      </c>
      <c r="D2783" s="78" t="s">
        <v>21</v>
      </c>
      <c r="E2783" s="78" t="s">
        <v>225</v>
      </c>
      <c r="F2783" s="83"/>
    </row>
    <row r="2784" spans="2:6" x14ac:dyDescent="0.2">
      <c r="B2784" s="122" t="s">
        <v>27</v>
      </c>
      <c r="C2784" s="83" t="s">
        <v>84</v>
      </c>
      <c r="D2784" s="78" t="s">
        <v>21</v>
      </c>
      <c r="E2784" s="78" t="s">
        <v>225</v>
      </c>
      <c r="F2784" s="83"/>
    </row>
    <row r="2785" spans="2:6" x14ac:dyDescent="0.2">
      <c r="B2785" s="122" t="s">
        <v>78</v>
      </c>
      <c r="C2785" s="83" t="s">
        <v>84</v>
      </c>
      <c r="D2785" s="78" t="s">
        <v>21</v>
      </c>
      <c r="E2785" s="78" t="s">
        <v>225</v>
      </c>
      <c r="F2785" s="83"/>
    </row>
    <row r="2786" spans="2:6" x14ac:dyDescent="0.2">
      <c r="B2786" s="122" t="s">
        <v>28</v>
      </c>
      <c r="C2786" s="83" t="s">
        <v>84</v>
      </c>
      <c r="D2786" s="78" t="s">
        <v>21</v>
      </c>
      <c r="E2786" s="78" t="s">
        <v>225</v>
      </c>
      <c r="F2786" s="83"/>
    </row>
    <row r="2787" spans="2:6" x14ac:dyDescent="0.2">
      <c r="B2787" s="122" t="s">
        <v>29</v>
      </c>
      <c r="C2787" s="83" t="s">
        <v>84</v>
      </c>
      <c r="D2787" s="78" t="s">
        <v>21</v>
      </c>
      <c r="E2787" s="78" t="s">
        <v>225</v>
      </c>
      <c r="F2787" s="83"/>
    </row>
    <row r="2788" spans="2:6" x14ac:dyDescent="0.2">
      <c r="B2788" s="122" t="s">
        <v>30</v>
      </c>
      <c r="C2788" s="83" t="s">
        <v>84</v>
      </c>
      <c r="D2788" s="78" t="s">
        <v>21</v>
      </c>
      <c r="E2788" s="78" t="s">
        <v>225</v>
      </c>
      <c r="F2788" s="83"/>
    </row>
    <row r="2789" spans="2:6" x14ac:dyDescent="0.2">
      <c r="B2789" s="122" t="s">
        <v>31</v>
      </c>
      <c r="C2789" s="83" t="s">
        <v>84</v>
      </c>
      <c r="D2789" s="78" t="s">
        <v>21</v>
      </c>
      <c r="E2789" s="78" t="s">
        <v>225</v>
      </c>
      <c r="F2789" s="83"/>
    </row>
    <row r="2790" spans="2:6" x14ac:dyDescent="0.2">
      <c r="B2790" s="122" t="s">
        <v>32</v>
      </c>
      <c r="C2790" s="83" t="s">
        <v>84</v>
      </c>
      <c r="D2790" s="78" t="s">
        <v>21</v>
      </c>
      <c r="E2790" s="78" t="s">
        <v>225</v>
      </c>
      <c r="F2790" s="83"/>
    </row>
    <row r="2791" spans="2:6" x14ac:dyDescent="0.2">
      <c r="B2791" s="122" t="s">
        <v>33</v>
      </c>
      <c r="C2791" s="83" t="s">
        <v>84</v>
      </c>
      <c r="D2791" s="78" t="s">
        <v>21</v>
      </c>
      <c r="E2791" s="78" t="s">
        <v>225</v>
      </c>
      <c r="F2791" s="83"/>
    </row>
    <row r="2792" spans="2:6" x14ac:dyDescent="0.2">
      <c r="B2792" s="122" t="s">
        <v>34</v>
      </c>
      <c r="C2792" s="83" t="s">
        <v>84</v>
      </c>
      <c r="D2792" s="78" t="s">
        <v>21</v>
      </c>
      <c r="E2792" s="78" t="s">
        <v>225</v>
      </c>
      <c r="F2792" s="83"/>
    </row>
    <row r="2793" spans="2:6" x14ac:dyDescent="0.2">
      <c r="B2793" s="121" t="s">
        <v>26</v>
      </c>
      <c r="C2793" s="83" t="s">
        <v>85</v>
      </c>
      <c r="D2793" s="78" t="s">
        <v>21</v>
      </c>
      <c r="E2793" s="78" t="s">
        <v>226</v>
      </c>
      <c r="F2793" s="83"/>
    </row>
    <row r="2794" spans="2:6" x14ac:dyDescent="0.2">
      <c r="B2794" s="122" t="s">
        <v>27</v>
      </c>
      <c r="C2794" s="83" t="s">
        <v>85</v>
      </c>
      <c r="D2794" s="78" t="s">
        <v>21</v>
      </c>
      <c r="E2794" s="78" t="s">
        <v>226</v>
      </c>
      <c r="F2794" s="83"/>
    </row>
    <row r="2795" spans="2:6" x14ac:dyDescent="0.2">
      <c r="B2795" s="122" t="s">
        <v>78</v>
      </c>
      <c r="C2795" s="83" t="s">
        <v>85</v>
      </c>
      <c r="D2795" s="78" t="s">
        <v>21</v>
      </c>
      <c r="E2795" s="78" t="s">
        <v>226</v>
      </c>
      <c r="F2795" s="83"/>
    </row>
    <row r="2796" spans="2:6" x14ac:dyDescent="0.2">
      <c r="B2796" s="122" t="s">
        <v>28</v>
      </c>
      <c r="C2796" s="83" t="s">
        <v>85</v>
      </c>
      <c r="D2796" s="78" t="s">
        <v>21</v>
      </c>
      <c r="E2796" s="78" t="s">
        <v>226</v>
      </c>
      <c r="F2796" s="83"/>
    </row>
    <row r="2797" spans="2:6" x14ac:dyDescent="0.2">
      <c r="B2797" s="122" t="s">
        <v>29</v>
      </c>
      <c r="C2797" s="83" t="s">
        <v>85</v>
      </c>
      <c r="D2797" s="78" t="s">
        <v>21</v>
      </c>
      <c r="E2797" s="78" t="s">
        <v>226</v>
      </c>
      <c r="F2797" s="83"/>
    </row>
    <row r="2798" spans="2:6" x14ac:dyDescent="0.2">
      <c r="B2798" s="122" t="s">
        <v>30</v>
      </c>
      <c r="C2798" s="83" t="s">
        <v>85</v>
      </c>
      <c r="D2798" s="78" t="s">
        <v>21</v>
      </c>
      <c r="E2798" s="78" t="s">
        <v>226</v>
      </c>
      <c r="F2798" s="83"/>
    </row>
    <row r="2799" spans="2:6" x14ac:dyDescent="0.2">
      <c r="B2799" s="122" t="s">
        <v>31</v>
      </c>
      <c r="C2799" s="83" t="s">
        <v>85</v>
      </c>
      <c r="D2799" s="78" t="s">
        <v>21</v>
      </c>
      <c r="E2799" s="78" t="s">
        <v>226</v>
      </c>
      <c r="F2799" s="83"/>
    </row>
    <row r="2800" spans="2:6" x14ac:dyDescent="0.2">
      <c r="B2800" s="122" t="s">
        <v>32</v>
      </c>
      <c r="C2800" s="83" t="s">
        <v>85</v>
      </c>
      <c r="D2800" s="78" t="s">
        <v>21</v>
      </c>
      <c r="E2800" s="78" t="s">
        <v>226</v>
      </c>
      <c r="F2800" s="83"/>
    </row>
    <row r="2801" spans="2:6" x14ac:dyDescent="0.2">
      <c r="B2801" s="122" t="s">
        <v>33</v>
      </c>
      <c r="C2801" s="83" t="s">
        <v>85</v>
      </c>
      <c r="D2801" s="78" t="s">
        <v>21</v>
      </c>
      <c r="E2801" s="78" t="s">
        <v>226</v>
      </c>
      <c r="F2801" s="83"/>
    </row>
    <row r="2802" spans="2:6" x14ac:dyDescent="0.2">
      <c r="B2802" s="122" t="s">
        <v>34</v>
      </c>
      <c r="C2802" s="83" t="s">
        <v>85</v>
      </c>
      <c r="D2802" s="78" t="s">
        <v>21</v>
      </c>
      <c r="E2802" s="78" t="s">
        <v>226</v>
      </c>
      <c r="F2802" s="83"/>
    </row>
    <row r="2803" spans="2:6" x14ac:dyDescent="0.2">
      <c r="B2803" s="121" t="s">
        <v>26</v>
      </c>
      <c r="C2803" s="83" t="s">
        <v>86</v>
      </c>
      <c r="D2803" s="78" t="s">
        <v>21</v>
      </c>
      <c r="E2803" s="78" t="s">
        <v>227</v>
      </c>
      <c r="F2803" s="83"/>
    </row>
    <row r="2804" spans="2:6" x14ac:dyDescent="0.2">
      <c r="B2804" s="122" t="s">
        <v>27</v>
      </c>
      <c r="C2804" s="83" t="s">
        <v>86</v>
      </c>
      <c r="D2804" s="78" t="s">
        <v>21</v>
      </c>
      <c r="E2804" s="78" t="s">
        <v>227</v>
      </c>
      <c r="F2804" s="83"/>
    </row>
    <row r="2805" spans="2:6" x14ac:dyDescent="0.2">
      <c r="B2805" s="122" t="s">
        <v>78</v>
      </c>
      <c r="C2805" s="83" t="s">
        <v>86</v>
      </c>
      <c r="D2805" s="78" t="s">
        <v>21</v>
      </c>
      <c r="E2805" s="78" t="s">
        <v>227</v>
      </c>
      <c r="F2805" s="83"/>
    </row>
    <row r="2806" spans="2:6" x14ac:dyDescent="0.2">
      <c r="B2806" s="122" t="s">
        <v>28</v>
      </c>
      <c r="C2806" s="83" t="s">
        <v>86</v>
      </c>
      <c r="D2806" s="78" t="s">
        <v>21</v>
      </c>
      <c r="E2806" s="78" t="s">
        <v>227</v>
      </c>
      <c r="F2806" s="83"/>
    </row>
    <row r="2807" spans="2:6" x14ac:dyDescent="0.2">
      <c r="B2807" s="122" t="s">
        <v>29</v>
      </c>
      <c r="C2807" s="83" t="s">
        <v>86</v>
      </c>
      <c r="D2807" s="78" t="s">
        <v>21</v>
      </c>
      <c r="E2807" s="78" t="s">
        <v>227</v>
      </c>
      <c r="F2807" s="83"/>
    </row>
    <row r="2808" spans="2:6" x14ac:dyDescent="0.2">
      <c r="B2808" s="122" t="s">
        <v>30</v>
      </c>
      <c r="C2808" s="83" t="s">
        <v>86</v>
      </c>
      <c r="D2808" s="78" t="s">
        <v>21</v>
      </c>
      <c r="E2808" s="78" t="s">
        <v>227</v>
      </c>
      <c r="F2808" s="83"/>
    </row>
    <row r="2809" spans="2:6" x14ac:dyDescent="0.2">
      <c r="B2809" s="122" t="s">
        <v>31</v>
      </c>
      <c r="C2809" s="83" t="s">
        <v>86</v>
      </c>
      <c r="D2809" s="78" t="s">
        <v>21</v>
      </c>
      <c r="E2809" s="78" t="s">
        <v>227</v>
      </c>
      <c r="F2809" s="83"/>
    </row>
    <row r="2810" spans="2:6" x14ac:dyDescent="0.2">
      <c r="B2810" s="122" t="s">
        <v>32</v>
      </c>
      <c r="C2810" s="83" t="s">
        <v>86</v>
      </c>
      <c r="D2810" s="78" t="s">
        <v>21</v>
      </c>
      <c r="E2810" s="78" t="s">
        <v>227</v>
      </c>
      <c r="F2810" s="83"/>
    </row>
    <row r="2811" spans="2:6" x14ac:dyDescent="0.2">
      <c r="B2811" s="122" t="s">
        <v>33</v>
      </c>
      <c r="C2811" s="83" t="s">
        <v>86</v>
      </c>
      <c r="D2811" s="78" t="s">
        <v>21</v>
      </c>
      <c r="E2811" s="78" t="s">
        <v>227</v>
      </c>
      <c r="F2811" s="83"/>
    </row>
    <row r="2812" spans="2:6" x14ac:dyDescent="0.2">
      <c r="B2812" s="122" t="s">
        <v>34</v>
      </c>
      <c r="C2812" s="83" t="s">
        <v>86</v>
      </c>
      <c r="D2812" s="78" t="s">
        <v>21</v>
      </c>
      <c r="E2812" s="78" t="s">
        <v>227</v>
      </c>
      <c r="F2812" s="83"/>
    </row>
    <row r="2813" spans="2:6" x14ac:dyDescent="0.2">
      <c r="B2813" s="121" t="s">
        <v>26</v>
      </c>
      <c r="C2813" s="83" t="s">
        <v>87</v>
      </c>
      <c r="D2813" s="78" t="s">
        <v>21</v>
      </c>
      <c r="E2813" s="78" t="s">
        <v>228</v>
      </c>
      <c r="F2813" s="83"/>
    </row>
    <row r="2814" spans="2:6" x14ac:dyDescent="0.2">
      <c r="B2814" s="122" t="s">
        <v>27</v>
      </c>
      <c r="C2814" s="83" t="s">
        <v>87</v>
      </c>
      <c r="D2814" s="78" t="s">
        <v>21</v>
      </c>
      <c r="E2814" s="78" t="s">
        <v>228</v>
      </c>
      <c r="F2814" s="83"/>
    </row>
    <row r="2815" spans="2:6" x14ac:dyDescent="0.2">
      <c r="B2815" s="122" t="s">
        <v>78</v>
      </c>
      <c r="C2815" s="83" t="s">
        <v>87</v>
      </c>
      <c r="D2815" s="78" t="s">
        <v>21</v>
      </c>
      <c r="E2815" s="78" t="s">
        <v>228</v>
      </c>
      <c r="F2815" s="83"/>
    </row>
    <row r="2816" spans="2:6" x14ac:dyDescent="0.2">
      <c r="B2816" s="122" t="s">
        <v>28</v>
      </c>
      <c r="C2816" s="83" t="s">
        <v>87</v>
      </c>
      <c r="D2816" s="78" t="s">
        <v>21</v>
      </c>
      <c r="E2816" s="78" t="s">
        <v>228</v>
      </c>
      <c r="F2816" s="83"/>
    </row>
    <row r="2817" spans="2:6" x14ac:dyDescent="0.2">
      <c r="B2817" s="122" t="s">
        <v>29</v>
      </c>
      <c r="C2817" s="83" t="s">
        <v>87</v>
      </c>
      <c r="D2817" s="78" t="s">
        <v>21</v>
      </c>
      <c r="E2817" s="78" t="s">
        <v>228</v>
      </c>
      <c r="F2817" s="83"/>
    </row>
    <row r="2818" spans="2:6" x14ac:dyDescent="0.2">
      <c r="B2818" s="122" t="s">
        <v>30</v>
      </c>
      <c r="C2818" s="83" t="s">
        <v>87</v>
      </c>
      <c r="D2818" s="78" t="s">
        <v>21</v>
      </c>
      <c r="E2818" s="78" t="s">
        <v>228</v>
      </c>
      <c r="F2818" s="83"/>
    </row>
    <row r="2819" spans="2:6" x14ac:dyDescent="0.2">
      <c r="B2819" s="122" t="s">
        <v>31</v>
      </c>
      <c r="C2819" s="83" t="s">
        <v>87</v>
      </c>
      <c r="D2819" s="78" t="s">
        <v>21</v>
      </c>
      <c r="E2819" s="78" t="s">
        <v>228</v>
      </c>
      <c r="F2819" s="83"/>
    </row>
    <row r="2820" spans="2:6" x14ac:dyDescent="0.2">
      <c r="B2820" s="122" t="s">
        <v>32</v>
      </c>
      <c r="C2820" s="83" t="s">
        <v>87</v>
      </c>
      <c r="D2820" s="78" t="s">
        <v>21</v>
      </c>
      <c r="E2820" s="78" t="s">
        <v>228</v>
      </c>
      <c r="F2820" s="83"/>
    </row>
    <row r="2821" spans="2:6" x14ac:dyDescent="0.2">
      <c r="B2821" s="122" t="s">
        <v>33</v>
      </c>
      <c r="C2821" s="83" t="s">
        <v>87</v>
      </c>
      <c r="D2821" s="78" t="s">
        <v>21</v>
      </c>
      <c r="E2821" s="78" t="s">
        <v>228</v>
      </c>
      <c r="F2821" s="83"/>
    </row>
    <row r="2822" spans="2:6" x14ac:dyDescent="0.2">
      <c r="B2822" s="122" t="s">
        <v>34</v>
      </c>
      <c r="C2822" s="83" t="s">
        <v>87</v>
      </c>
      <c r="D2822" s="78" t="s">
        <v>21</v>
      </c>
      <c r="E2822" s="78" t="s">
        <v>228</v>
      </c>
      <c r="F2822" s="83"/>
    </row>
    <row r="2823" spans="2:6" x14ac:dyDescent="0.2">
      <c r="B2823" s="121" t="s">
        <v>26</v>
      </c>
      <c r="C2823" s="83" t="s">
        <v>88</v>
      </c>
      <c r="D2823" s="78" t="s">
        <v>21</v>
      </c>
      <c r="E2823" s="78" t="s">
        <v>229</v>
      </c>
      <c r="F2823" s="83"/>
    </row>
    <row r="2824" spans="2:6" x14ac:dyDescent="0.2">
      <c r="B2824" s="122" t="s">
        <v>27</v>
      </c>
      <c r="C2824" s="83" t="s">
        <v>88</v>
      </c>
      <c r="D2824" s="78" t="s">
        <v>21</v>
      </c>
      <c r="E2824" s="78" t="s">
        <v>229</v>
      </c>
      <c r="F2824" s="83"/>
    </row>
    <row r="2825" spans="2:6" x14ac:dyDescent="0.2">
      <c r="B2825" s="122" t="s">
        <v>78</v>
      </c>
      <c r="C2825" s="83" t="s">
        <v>88</v>
      </c>
      <c r="D2825" s="78" t="s">
        <v>21</v>
      </c>
      <c r="E2825" s="78" t="s">
        <v>229</v>
      </c>
      <c r="F2825" s="83"/>
    </row>
    <row r="2826" spans="2:6" x14ac:dyDescent="0.2">
      <c r="B2826" s="122" t="s">
        <v>28</v>
      </c>
      <c r="C2826" s="83" t="s">
        <v>88</v>
      </c>
      <c r="D2826" s="78" t="s">
        <v>21</v>
      </c>
      <c r="E2826" s="78" t="s">
        <v>229</v>
      </c>
      <c r="F2826" s="83"/>
    </row>
    <row r="2827" spans="2:6" x14ac:dyDescent="0.2">
      <c r="B2827" s="122" t="s">
        <v>29</v>
      </c>
      <c r="C2827" s="83" t="s">
        <v>88</v>
      </c>
      <c r="D2827" s="78" t="s">
        <v>21</v>
      </c>
      <c r="E2827" s="78" t="s">
        <v>229</v>
      </c>
      <c r="F2827" s="83"/>
    </row>
    <row r="2828" spans="2:6" x14ac:dyDescent="0.2">
      <c r="B2828" s="122" t="s">
        <v>30</v>
      </c>
      <c r="C2828" s="83" t="s">
        <v>88</v>
      </c>
      <c r="D2828" s="78" t="s">
        <v>21</v>
      </c>
      <c r="E2828" s="78" t="s">
        <v>229</v>
      </c>
      <c r="F2828" s="83"/>
    </row>
    <row r="2829" spans="2:6" x14ac:dyDescent="0.2">
      <c r="B2829" s="122" t="s">
        <v>31</v>
      </c>
      <c r="C2829" s="83" t="s">
        <v>88</v>
      </c>
      <c r="D2829" s="78" t="s">
        <v>21</v>
      </c>
      <c r="E2829" s="78" t="s">
        <v>229</v>
      </c>
      <c r="F2829" s="83"/>
    </row>
    <row r="2830" spans="2:6" x14ac:dyDescent="0.2">
      <c r="B2830" s="122" t="s">
        <v>32</v>
      </c>
      <c r="C2830" s="83" t="s">
        <v>88</v>
      </c>
      <c r="D2830" s="78" t="s">
        <v>21</v>
      </c>
      <c r="E2830" s="78" t="s">
        <v>229</v>
      </c>
      <c r="F2830" s="83"/>
    </row>
    <row r="2831" spans="2:6" x14ac:dyDescent="0.2">
      <c r="B2831" s="122" t="s">
        <v>33</v>
      </c>
      <c r="C2831" s="83" t="s">
        <v>88</v>
      </c>
      <c r="D2831" s="78" t="s">
        <v>21</v>
      </c>
      <c r="E2831" s="78" t="s">
        <v>229</v>
      </c>
      <c r="F2831" s="83"/>
    </row>
    <row r="2832" spans="2:6" x14ac:dyDescent="0.2">
      <c r="B2832" s="122" t="s">
        <v>34</v>
      </c>
      <c r="C2832" s="83" t="s">
        <v>88</v>
      </c>
      <c r="D2832" s="78" t="s">
        <v>21</v>
      </c>
      <c r="E2832" s="78" t="s">
        <v>229</v>
      </c>
      <c r="F2832" s="83"/>
    </row>
    <row r="2833" spans="2:6" x14ac:dyDescent="0.2">
      <c r="B2833" s="121" t="s">
        <v>26</v>
      </c>
      <c r="C2833" s="83" t="s">
        <v>89</v>
      </c>
      <c r="D2833" s="78" t="s">
        <v>21</v>
      </c>
      <c r="E2833" s="78" t="s">
        <v>230</v>
      </c>
      <c r="F2833" s="83"/>
    </row>
    <row r="2834" spans="2:6" x14ac:dyDescent="0.2">
      <c r="B2834" s="122" t="s">
        <v>27</v>
      </c>
      <c r="C2834" s="83" t="s">
        <v>89</v>
      </c>
      <c r="D2834" s="78" t="s">
        <v>21</v>
      </c>
      <c r="E2834" s="78" t="s">
        <v>230</v>
      </c>
      <c r="F2834" s="83"/>
    </row>
    <row r="2835" spans="2:6" x14ac:dyDescent="0.2">
      <c r="B2835" s="122" t="s">
        <v>78</v>
      </c>
      <c r="C2835" s="83" t="s">
        <v>90</v>
      </c>
      <c r="D2835" s="78" t="s">
        <v>21</v>
      </c>
      <c r="E2835" s="78" t="s">
        <v>231</v>
      </c>
      <c r="F2835" s="83"/>
    </row>
    <row r="2836" spans="2:6" x14ac:dyDescent="0.2">
      <c r="B2836" s="122" t="s">
        <v>28</v>
      </c>
      <c r="C2836" s="83" t="s">
        <v>90</v>
      </c>
      <c r="D2836" s="78" t="s">
        <v>21</v>
      </c>
      <c r="E2836" s="78" t="s">
        <v>231</v>
      </c>
      <c r="F2836" s="83"/>
    </row>
    <row r="2837" spans="2:6" x14ac:dyDescent="0.2">
      <c r="B2837" s="122" t="s">
        <v>29</v>
      </c>
      <c r="C2837" s="83" t="s">
        <v>90</v>
      </c>
      <c r="D2837" s="78" t="s">
        <v>21</v>
      </c>
      <c r="E2837" s="78" t="s">
        <v>231</v>
      </c>
      <c r="F2837" s="83"/>
    </row>
    <row r="2838" spans="2:6" x14ac:dyDescent="0.2">
      <c r="B2838" s="122" t="s">
        <v>30</v>
      </c>
      <c r="C2838" s="83" t="s">
        <v>90</v>
      </c>
      <c r="D2838" s="78" t="s">
        <v>21</v>
      </c>
      <c r="E2838" s="78" t="s">
        <v>231</v>
      </c>
      <c r="F2838" s="83"/>
    </row>
    <row r="2839" spans="2:6" x14ac:dyDescent="0.2">
      <c r="B2839" s="122" t="s">
        <v>31</v>
      </c>
      <c r="C2839" s="83" t="s">
        <v>90</v>
      </c>
      <c r="D2839" s="78" t="s">
        <v>21</v>
      </c>
      <c r="E2839" s="78" t="s">
        <v>231</v>
      </c>
      <c r="F2839" s="83"/>
    </row>
    <row r="2840" spans="2:6" x14ac:dyDescent="0.2">
      <c r="B2840" s="122" t="s">
        <v>32</v>
      </c>
      <c r="C2840" s="83" t="s">
        <v>90</v>
      </c>
      <c r="D2840" s="78" t="s">
        <v>21</v>
      </c>
      <c r="E2840" s="78" t="s">
        <v>231</v>
      </c>
      <c r="F2840" s="83"/>
    </row>
    <row r="2841" spans="2:6" x14ac:dyDescent="0.2">
      <c r="B2841" s="122" t="s">
        <v>33</v>
      </c>
      <c r="C2841" s="83" t="s">
        <v>90</v>
      </c>
      <c r="D2841" s="78" t="s">
        <v>21</v>
      </c>
      <c r="E2841" s="78" t="s">
        <v>231</v>
      </c>
      <c r="F2841" s="83"/>
    </row>
    <row r="2842" spans="2:6" x14ac:dyDescent="0.2">
      <c r="B2842" s="122" t="s">
        <v>34</v>
      </c>
      <c r="C2842" s="83" t="s">
        <v>90</v>
      </c>
      <c r="D2842" s="78" t="s">
        <v>21</v>
      </c>
      <c r="E2842" s="78" t="s">
        <v>231</v>
      </c>
      <c r="F2842" s="83"/>
    </row>
    <row r="2843" spans="2:6" x14ac:dyDescent="0.2">
      <c r="B2843" s="121" t="s">
        <v>26</v>
      </c>
      <c r="C2843" s="83" t="s">
        <v>91</v>
      </c>
      <c r="D2843" s="78" t="s">
        <v>21</v>
      </c>
      <c r="E2843" s="78" t="s">
        <v>232</v>
      </c>
      <c r="F2843" s="83"/>
    </row>
    <row r="2844" spans="2:6" x14ac:dyDescent="0.2">
      <c r="B2844" s="122" t="s">
        <v>27</v>
      </c>
      <c r="C2844" s="83" t="s">
        <v>91</v>
      </c>
      <c r="D2844" s="78" t="s">
        <v>21</v>
      </c>
      <c r="E2844" s="78" t="s">
        <v>232</v>
      </c>
      <c r="F2844" s="83"/>
    </row>
    <row r="2845" spans="2:6" x14ac:dyDescent="0.2">
      <c r="B2845" s="122" t="s">
        <v>78</v>
      </c>
      <c r="C2845" s="83" t="s">
        <v>91</v>
      </c>
      <c r="D2845" s="78" t="s">
        <v>21</v>
      </c>
      <c r="E2845" s="78" t="s">
        <v>232</v>
      </c>
      <c r="F2845" s="83"/>
    </row>
    <row r="2846" spans="2:6" x14ac:dyDescent="0.2">
      <c r="B2846" s="122" t="s">
        <v>28</v>
      </c>
      <c r="C2846" s="83" t="s">
        <v>91</v>
      </c>
      <c r="D2846" s="78" t="s">
        <v>21</v>
      </c>
      <c r="E2846" s="78" t="s">
        <v>232</v>
      </c>
      <c r="F2846" s="83"/>
    </row>
    <row r="2847" spans="2:6" x14ac:dyDescent="0.2">
      <c r="B2847" s="122" t="s">
        <v>29</v>
      </c>
      <c r="C2847" s="83" t="s">
        <v>91</v>
      </c>
      <c r="D2847" s="78" t="s">
        <v>21</v>
      </c>
      <c r="E2847" s="78" t="s">
        <v>232</v>
      </c>
      <c r="F2847" s="83"/>
    </row>
    <row r="2848" spans="2:6" x14ac:dyDescent="0.2">
      <c r="B2848" s="122" t="s">
        <v>30</v>
      </c>
      <c r="C2848" s="83" t="s">
        <v>91</v>
      </c>
      <c r="D2848" s="78" t="s">
        <v>21</v>
      </c>
      <c r="E2848" s="78" t="s">
        <v>232</v>
      </c>
      <c r="F2848" s="83"/>
    </row>
    <row r="2849" spans="2:6" x14ac:dyDescent="0.2">
      <c r="B2849" s="122" t="s">
        <v>31</v>
      </c>
      <c r="C2849" s="83" t="s">
        <v>91</v>
      </c>
      <c r="D2849" s="78" t="s">
        <v>21</v>
      </c>
      <c r="E2849" s="78" t="s">
        <v>232</v>
      </c>
      <c r="F2849" s="83"/>
    </row>
    <row r="2850" spans="2:6" x14ac:dyDescent="0.2">
      <c r="B2850" s="122" t="s">
        <v>32</v>
      </c>
      <c r="C2850" s="83" t="s">
        <v>91</v>
      </c>
      <c r="D2850" s="78" t="s">
        <v>21</v>
      </c>
      <c r="E2850" s="78" t="s">
        <v>232</v>
      </c>
      <c r="F2850" s="83"/>
    </row>
    <row r="2851" spans="2:6" x14ac:dyDescent="0.2">
      <c r="B2851" s="122" t="s">
        <v>33</v>
      </c>
      <c r="C2851" s="83" t="s">
        <v>91</v>
      </c>
      <c r="D2851" s="78" t="s">
        <v>21</v>
      </c>
      <c r="E2851" s="78" t="s">
        <v>232</v>
      </c>
      <c r="F2851" s="83"/>
    </row>
    <row r="2852" spans="2:6" x14ac:dyDescent="0.2">
      <c r="B2852" s="122" t="s">
        <v>34</v>
      </c>
      <c r="C2852" s="83" t="s">
        <v>91</v>
      </c>
      <c r="D2852" s="78" t="s">
        <v>21</v>
      </c>
      <c r="E2852" s="78" t="s">
        <v>232</v>
      </c>
      <c r="F2852" s="83"/>
    </row>
    <row r="2853" spans="2:6" x14ac:dyDescent="0.2">
      <c r="B2853" s="121" t="s">
        <v>26</v>
      </c>
      <c r="C2853" s="83" t="s">
        <v>92</v>
      </c>
      <c r="D2853" s="78" t="s">
        <v>21</v>
      </c>
      <c r="E2853" s="78" t="s">
        <v>233</v>
      </c>
      <c r="F2853" s="83"/>
    </row>
    <row r="2854" spans="2:6" x14ac:dyDescent="0.2">
      <c r="B2854" s="122" t="s">
        <v>27</v>
      </c>
      <c r="C2854" s="83" t="s">
        <v>92</v>
      </c>
      <c r="D2854" s="78" t="s">
        <v>21</v>
      </c>
      <c r="E2854" s="78" t="s">
        <v>233</v>
      </c>
      <c r="F2854" s="83"/>
    </row>
    <row r="2855" spans="2:6" x14ac:dyDescent="0.2">
      <c r="B2855" s="122" t="s">
        <v>78</v>
      </c>
      <c r="C2855" s="83" t="s">
        <v>92</v>
      </c>
      <c r="D2855" s="78" t="s">
        <v>21</v>
      </c>
      <c r="E2855" s="78" t="s">
        <v>233</v>
      </c>
      <c r="F2855" s="83"/>
    </row>
    <row r="2856" spans="2:6" x14ac:dyDescent="0.2">
      <c r="B2856" s="122" t="s">
        <v>28</v>
      </c>
      <c r="C2856" s="83" t="s">
        <v>92</v>
      </c>
      <c r="D2856" s="78" t="s">
        <v>21</v>
      </c>
      <c r="E2856" s="78" t="s">
        <v>233</v>
      </c>
      <c r="F2856" s="83"/>
    </row>
    <row r="2857" spans="2:6" x14ac:dyDescent="0.2">
      <c r="B2857" s="122" t="s">
        <v>29</v>
      </c>
      <c r="C2857" s="83" t="s">
        <v>92</v>
      </c>
      <c r="D2857" s="78" t="s">
        <v>21</v>
      </c>
      <c r="E2857" s="78" t="s">
        <v>233</v>
      </c>
      <c r="F2857" s="83"/>
    </row>
    <row r="2858" spans="2:6" x14ac:dyDescent="0.2">
      <c r="B2858" s="122" t="s">
        <v>30</v>
      </c>
      <c r="C2858" s="83" t="s">
        <v>92</v>
      </c>
      <c r="D2858" s="78" t="s">
        <v>21</v>
      </c>
      <c r="E2858" s="78" t="s">
        <v>233</v>
      </c>
      <c r="F2858" s="83"/>
    </row>
    <row r="2859" spans="2:6" x14ac:dyDescent="0.2">
      <c r="B2859" s="122" t="s">
        <v>31</v>
      </c>
      <c r="C2859" s="83" t="s">
        <v>92</v>
      </c>
      <c r="D2859" s="78" t="s">
        <v>21</v>
      </c>
      <c r="E2859" s="78" t="s">
        <v>233</v>
      </c>
      <c r="F2859" s="83"/>
    </row>
    <row r="2860" spans="2:6" x14ac:dyDescent="0.2">
      <c r="B2860" s="122" t="s">
        <v>32</v>
      </c>
      <c r="C2860" s="83" t="s">
        <v>92</v>
      </c>
      <c r="D2860" s="78" t="s">
        <v>21</v>
      </c>
      <c r="E2860" s="78" t="s">
        <v>233</v>
      </c>
      <c r="F2860" s="83"/>
    </row>
    <row r="2861" spans="2:6" x14ac:dyDescent="0.2">
      <c r="B2861" s="122" t="s">
        <v>33</v>
      </c>
      <c r="C2861" s="83" t="s">
        <v>92</v>
      </c>
      <c r="D2861" s="78" t="s">
        <v>21</v>
      </c>
      <c r="E2861" s="78" t="s">
        <v>233</v>
      </c>
      <c r="F2861" s="83"/>
    </row>
    <row r="2862" spans="2:6" x14ac:dyDescent="0.2">
      <c r="B2862" s="122" t="s">
        <v>34</v>
      </c>
      <c r="C2862" s="83" t="s">
        <v>92</v>
      </c>
      <c r="D2862" s="78" t="s">
        <v>21</v>
      </c>
      <c r="E2862" s="78" t="s">
        <v>233</v>
      </c>
      <c r="F2862" s="83"/>
    </row>
    <row r="2863" spans="2:6" x14ac:dyDescent="0.2">
      <c r="B2863" s="121" t="s">
        <v>26</v>
      </c>
      <c r="C2863" s="83" t="s">
        <v>93</v>
      </c>
      <c r="D2863" s="78" t="s">
        <v>21</v>
      </c>
      <c r="E2863" s="78" t="s">
        <v>234</v>
      </c>
      <c r="F2863" s="83"/>
    </row>
    <row r="2864" spans="2:6" x14ac:dyDescent="0.2">
      <c r="B2864" s="122" t="s">
        <v>27</v>
      </c>
      <c r="C2864" s="83" t="s">
        <v>93</v>
      </c>
      <c r="D2864" s="78" t="s">
        <v>21</v>
      </c>
      <c r="E2864" s="78" t="s">
        <v>234</v>
      </c>
      <c r="F2864" s="83"/>
    </row>
    <row r="2865" spans="2:6" x14ac:dyDescent="0.2">
      <c r="B2865" s="122" t="s">
        <v>78</v>
      </c>
      <c r="C2865" s="83" t="s">
        <v>93</v>
      </c>
      <c r="D2865" s="78" t="s">
        <v>21</v>
      </c>
      <c r="E2865" s="78" t="s">
        <v>234</v>
      </c>
      <c r="F2865" s="83"/>
    </row>
    <row r="2866" spans="2:6" x14ac:dyDescent="0.2">
      <c r="B2866" s="122" t="s">
        <v>28</v>
      </c>
      <c r="C2866" s="83" t="s">
        <v>93</v>
      </c>
      <c r="D2866" s="78" t="s">
        <v>21</v>
      </c>
      <c r="E2866" s="78" t="s">
        <v>234</v>
      </c>
      <c r="F2866" s="83"/>
    </row>
    <row r="2867" spans="2:6" x14ac:dyDescent="0.2">
      <c r="B2867" s="122" t="s">
        <v>29</v>
      </c>
      <c r="C2867" s="83" t="s">
        <v>93</v>
      </c>
      <c r="D2867" s="78" t="s">
        <v>21</v>
      </c>
      <c r="E2867" s="78" t="s">
        <v>234</v>
      </c>
      <c r="F2867" s="83"/>
    </row>
    <row r="2868" spans="2:6" x14ac:dyDescent="0.2">
      <c r="B2868" s="122" t="s">
        <v>30</v>
      </c>
      <c r="C2868" s="83" t="s">
        <v>93</v>
      </c>
      <c r="D2868" s="78" t="s">
        <v>21</v>
      </c>
      <c r="E2868" s="78" t="s">
        <v>234</v>
      </c>
      <c r="F2868" s="83"/>
    </row>
    <row r="2869" spans="2:6" x14ac:dyDescent="0.2">
      <c r="B2869" s="122" t="s">
        <v>31</v>
      </c>
      <c r="C2869" s="83" t="s">
        <v>93</v>
      </c>
      <c r="D2869" s="78" t="s">
        <v>21</v>
      </c>
      <c r="E2869" s="78" t="s">
        <v>234</v>
      </c>
      <c r="F2869" s="83"/>
    </row>
    <row r="2870" spans="2:6" x14ac:dyDescent="0.2">
      <c r="B2870" s="122" t="s">
        <v>32</v>
      </c>
      <c r="C2870" s="83" t="s">
        <v>93</v>
      </c>
      <c r="D2870" s="78" t="s">
        <v>21</v>
      </c>
      <c r="E2870" s="78" t="s">
        <v>234</v>
      </c>
      <c r="F2870" s="83"/>
    </row>
    <row r="2871" spans="2:6" x14ac:dyDescent="0.2">
      <c r="B2871" s="122" t="s">
        <v>33</v>
      </c>
      <c r="C2871" s="83" t="s">
        <v>93</v>
      </c>
      <c r="D2871" s="78" t="s">
        <v>21</v>
      </c>
      <c r="E2871" s="78" t="s">
        <v>234</v>
      </c>
      <c r="F2871" s="83"/>
    </row>
    <row r="2872" spans="2:6" x14ac:dyDescent="0.2">
      <c r="B2872" s="122" t="s">
        <v>34</v>
      </c>
      <c r="C2872" s="83" t="s">
        <v>93</v>
      </c>
      <c r="D2872" s="78" t="s">
        <v>21</v>
      </c>
      <c r="E2872" s="78" t="s">
        <v>234</v>
      </c>
      <c r="F2872" s="83"/>
    </row>
    <row r="2873" spans="2:6" x14ac:dyDescent="0.2">
      <c r="B2873" s="121" t="s">
        <v>26</v>
      </c>
      <c r="C2873" s="83" t="s">
        <v>94</v>
      </c>
      <c r="D2873" s="78" t="s">
        <v>21</v>
      </c>
      <c r="E2873" s="78" t="s">
        <v>235</v>
      </c>
      <c r="F2873" s="83"/>
    </row>
    <row r="2874" spans="2:6" x14ac:dyDescent="0.2">
      <c r="B2874" s="122" t="s">
        <v>27</v>
      </c>
      <c r="C2874" s="83" t="s">
        <v>94</v>
      </c>
      <c r="D2874" s="78" t="s">
        <v>21</v>
      </c>
      <c r="E2874" s="78" t="s">
        <v>235</v>
      </c>
      <c r="F2874" s="83"/>
    </row>
    <row r="2875" spans="2:6" x14ac:dyDescent="0.2">
      <c r="B2875" s="122" t="s">
        <v>78</v>
      </c>
      <c r="C2875" s="83" t="s">
        <v>95</v>
      </c>
      <c r="D2875" s="78" t="s">
        <v>21</v>
      </c>
      <c r="E2875" s="78" t="s">
        <v>236</v>
      </c>
      <c r="F2875" s="83"/>
    </row>
    <row r="2876" spans="2:6" x14ac:dyDescent="0.2">
      <c r="B2876" s="122" t="s">
        <v>28</v>
      </c>
      <c r="C2876" s="83" t="s">
        <v>95</v>
      </c>
      <c r="D2876" s="78" t="s">
        <v>21</v>
      </c>
      <c r="E2876" s="78" t="s">
        <v>236</v>
      </c>
      <c r="F2876" s="83"/>
    </row>
    <row r="2877" spans="2:6" x14ac:dyDescent="0.2">
      <c r="B2877" s="122" t="s">
        <v>29</v>
      </c>
      <c r="C2877" s="83" t="s">
        <v>95</v>
      </c>
      <c r="D2877" s="78" t="s">
        <v>21</v>
      </c>
      <c r="E2877" s="78" t="s">
        <v>236</v>
      </c>
      <c r="F2877" s="83"/>
    </row>
    <row r="2878" spans="2:6" x14ac:dyDescent="0.2">
      <c r="B2878" s="122" t="s">
        <v>30</v>
      </c>
      <c r="C2878" s="83" t="s">
        <v>95</v>
      </c>
      <c r="D2878" s="78" t="s">
        <v>21</v>
      </c>
      <c r="E2878" s="78" t="s">
        <v>236</v>
      </c>
      <c r="F2878" s="83"/>
    </row>
    <row r="2879" spans="2:6" x14ac:dyDescent="0.2">
      <c r="B2879" s="122" t="s">
        <v>31</v>
      </c>
      <c r="C2879" s="83" t="s">
        <v>95</v>
      </c>
      <c r="D2879" s="78" t="s">
        <v>21</v>
      </c>
      <c r="E2879" s="78" t="s">
        <v>236</v>
      </c>
      <c r="F2879" s="83"/>
    </row>
    <row r="2880" spans="2:6" x14ac:dyDescent="0.2">
      <c r="B2880" s="122" t="s">
        <v>32</v>
      </c>
      <c r="C2880" s="83" t="s">
        <v>95</v>
      </c>
      <c r="D2880" s="78" t="s">
        <v>21</v>
      </c>
      <c r="E2880" s="78" t="s">
        <v>236</v>
      </c>
      <c r="F2880" s="83"/>
    </row>
    <row r="2881" spans="2:6" x14ac:dyDescent="0.2">
      <c r="B2881" s="122" t="s">
        <v>33</v>
      </c>
      <c r="C2881" s="83" t="s">
        <v>95</v>
      </c>
      <c r="D2881" s="78" t="s">
        <v>21</v>
      </c>
      <c r="E2881" s="78" t="s">
        <v>236</v>
      </c>
      <c r="F2881" s="83"/>
    </row>
    <row r="2882" spans="2:6" x14ac:dyDescent="0.2">
      <c r="B2882" s="122" t="s">
        <v>34</v>
      </c>
      <c r="C2882" s="83" t="s">
        <v>95</v>
      </c>
      <c r="D2882" s="78" t="s">
        <v>21</v>
      </c>
      <c r="E2882" s="78" t="s">
        <v>236</v>
      </c>
      <c r="F2882" s="83"/>
    </row>
    <row r="2883" spans="2:6" x14ac:dyDescent="0.2">
      <c r="B2883" s="3" t="s">
        <v>35</v>
      </c>
      <c r="C2883" s="83" t="s">
        <v>81</v>
      </c>
      <c r="D2883" s="78" t="s">
        <v>13</v>
      </c>
      <c r="E2883" s="78" t="s">
        <v>97</v>
      </c>
      <c r="F2883" s="83">
        <f>[4]Feuil1!$B$9</f>
        <v>3</v>
      </c>
    </row>
    <row r="2884" spans="2:6" x14ac:dyDescent="0.2">
      <c r="B2884" s="3" t="s">
        <v>36</v>
      </c>
      <c r="C2884" s="83" t="s">
        <v>81</v>
      </c>
      <c r="D2884" s="78" t="s">
        <v>13</v>
      </c>
      <c r="E2884" s="78" t="s">
        <v>97</v>
      </c>
      <c r="F2884" s="83">
        <v>1</v>
      </c>
    </row>
    <row r="2885" spans="2:6" x14ac:dyDescent="0.2">
      <c r="B2885" s="3" t="s">
        <v>37</v>
      </c>
      <c r="C2885" s="83" t="s">
        <v>81</v>
      </c>
      <c r="D2885" s="78" t="s">
        <v>13</v>
      </c>
      <c r="E2885" s="78" t="s">
        <v>97</v>
      </c>
      <c r="F2885" s="83">
        <v>1</v>
      </c>
    </row>
    <row r="2886" spans="2:6" x14ac:dyDescent="0.2">
      <c r="B2886" s="4" t="s">
        <v>38</v>
      </c>
      <c r="C2886" s="83" t="s">
        <v>81</v>
      </c>
      <c r="D2886" s="78" t="s">
        <v>13</v>
      </c>
      <c r="E2886" s="78" t="s">
        <v>97</v>
      </c>
      <c r="F2886" s="83">
        <v>1</v>
      </c>
    </row>
    <row r="2887" spans="2:6" x14ac:dyDescent="0.2">
      <c r="B2887" s="3" t="s">
        <v>39</v>
      </c>
      <c r="C2887" s="83" t="s">
        <v>81</v>
      </c>
      <c r="D2887" s="78" t="s">
        <v>13</v>
      </c>
      <c r="E2887" s="78" t="s">
        <v>97</v>
      </c>
      <c r="F2887" s="83">
        <v>1</v>
      </c>
    </row>
    <row r="2888" spans="2:6" x14ac:dyDescent="0.2">
      <c r="B2888" s="3" t="s">
        <v>35</v>
      </c>
      <c r="C2888" s="83" t="s">
        <v>82</v>
      </c>
      <c r="D2888" s="78" t="s">
        <v>13</v>
      </c>
      <c r="E2888" s="78" t="s">
        <v>98</v>
      </c>
      <c r="F2888" s="83">
        <f>[4]Feuil1!$C$9</f>
        <v>5</v>
      </c>
    </row>
    <row r="2889" spans="2:6" x14ac:dyDescent="0.2">
      <c r="B2889" s="3" t="s">
        <v>36</v>
      </c>
      <c r="C2889" s="83" t="s">
        <v>82</v>
      </c>
      <c r="D2889" s="78" t="s">
        <v>13</v>
      </c>
      <c r="E2889" s="78" t="s">
        <v>98</v>
      </c>
      <c r="F2889" s="83">
        <v>1</v>
      </c>
    </row>
    <row r="2890" spans="2:6" x14ac:dyDescent="0.2">
      <c r="B2890" s="3" t="s">
        <v>37</v>
      </c>
      <c r="C2890" s="83" t="s">
        <v>82</v>
      </c>
      <c r="D2890" s="78" t="s">
        <v>13</v>
      </c>
      <c r="E2890" s="78" t="s">
        <v>98</v>
      </c>
      <c r="F2890" s="83">
        <v>1</v>
      </c>
    </row>
    <row r="2891" spans="2:6" x14ac:dyDescent="0.2">
      <c r="B2891" s="4" t="s">
        <v>38</v>
      </c>
      <c r="C2891" s="83" t="s">
        <v>82</v>
      </c>
      <c r="D2891" s="78" t="s">
        <v>13</v>
      </c>
      <c r="E2891" s="78" t="s">
        <v>98</v>
      </c>
      <c r="F2891" s="83">
        <v>1</v>
      </c>
    </row>
    <row r="2892" spans="2:6" x14ac:dyDescent="0.2">
      <c r="B2892" s="3" t="s">
        <v>39</v>
      </c>
      <c r="C2892" s="83" t="s">
        <v>82</v>
      </c>
      <c r="D2892" s="78" t="s">
        <v>13</v>
      </c>
      <c r="E2892" s="78" t="s">
        <v>98</v>
      </c>
      <c r="F2892" s="83">
        <v>1</v>
      </c>
    </row>
    <row r="2893" spans="2:6" x14ac:dyDescent="0.2">
      <c r="B2893" s="3" t="s">
        <v>35</v>
      </c>
      <c r="C2893" s="83" t="s">
        <v>84</v>
      </c>
      <c r="D2893" s="78" t="s">
        <v>13</v>
      </c>
      <c r="E2893" s="78" t="s">
        <v>99</v>
      </c>
      <c r="F2893" s="83">
        <f>[4]Feuil1!$D$9</f>
        <v>0</v>
      </c>
    </row>
    <row r="2894" spans="2:6" x14ac:dyDescent="0.2">
      <c r="B2894" s="3" t="s">
        <v>36</v>
      </c>
      <c r="C2894" s="83" t="s">
        <v>84</v>
      </c>
      <c r="D2894" s="78" t="s">
        <v>13</v>
      </c>
      <c r="E2894" s="78" t="s">
        <v>99</v>
      </c>
      <c r="F2894" s="83"/>
    </row>
    <row r="2895" spans="2:6" x14ac:dyDescent="0.2">
      <c r="B2895" s="3" t="s">
        <v>37</v>
      </c>
      <c r="C2895" s="83" t="s">
        <v>84</v>
      </c>
      <c r="D2895" s="78" t="s">
        <v>13</v>
      </c>
      <c r="E2895" s="78" t="s">
        <v>99</v>
      </c>
      <c r="F2895" s="83"/>
    </row>
    <row r="2896" spans="2:6" x14ac:dyDescent="0.2">
      <c r="B2896" s="4" t="s">
        <v>38</v>
      </c>
      <c r="C2896" s="83" t="s">
        <v>84</v>
      </c>
      <c r="D2896" s="78" t="s">
        <v>13</v>
      </c>
      <c r="E2896" s="78" t="s">
        <v>99</v>
      </c>
      <c r="F2896" s="83"/>
    </row>
    <row r="2897" spans="2:6" x14ac:dyDescent="0.2">
      <c r="B2897" s="3" t="s">
        <v>39</v>
      </c>
      <c r="C2897" s="83" t="s">
        <v>84</v>
      </c>
      <c r="D2897" s="78" t="s">
        <v>13</v>
      </c>
      <c r="E2897" s="78" t="s">
        <v>99</v>
      </c>
      <c r="F2897" s="83"/>
    </row>
    <row r="2898" spans="2:6" x14ac:dyDescent="0.2">
      <c r="B2898" s="3" t="s">
        <v>35</v>
      </c>
      <c r="C2898" s="83" t="s">
        <v>85</v>
      </c>
      <c r="D2898" s="78" t="s">
        <v>13</v>
      </c>
      <c r="E2898" s="78" t="s">
        <v>100</v>
      </c>
      <c r="F2898" s="83"/>
    </row>
    <row r="2899" spans="2:6" x14ac:dyDescent="0.2">
      <c r="B2899" s="3" t="s">
        <v>36</v>
      </c>
      <c r="C2899" s="83" t="s">
        <v>85</v>
      </c>
      <c r="D2899" s="78" t="s">
        <v>13</v>
      </c>
      <c r="E2899" s="78" t="s">
        <v>100</v>
      </c>
      <c r="F2899" s="83"/>
    </row>
    <row r="2900" spans="2:6" x14ac:dyDescent="0.2">
      <c r="B2900" s="3" t="s">
        <v>37</v>
      </c>
      <c r="C2900" s="83" t="s">
        <v>85</v>
      </c>
      <c r="D2900" s="78" t="s">
        <v>13</v>
      </c>
      <c r="E2900" s="78" t="s">
        <v>100</v>
      </c>
      <c r="F2900" s="83"/>
    </row>
    <row r="2901" spans="2:6" x14ac:dyDescent="0.2">
      <c r="B2901" s="4" t="s">
        <v>38</v>
      </c>
      <c r="C2901" s="83" t="s">
        <v>85</v>
      </c>
      <c r="D2901" s="78" t="s">
        <v>13</v>
      </c>
      <c r="E2901" s="78" t="s">
        <v>100</v>
      </c>
      <c r="F2901" s="83"/>
    </row>
    <row r="2902" spans="2:6" x14ac:dyDescent="0.2">
      <c r="B2902" s="3" t="s">
        <v>39</v>
      </c>
      <c r="C2902" s="83" t="s">
        <v>85</v>
      </c>
      <c r="D2902" s="78" t="s">
        <v>13</v>
      </c>
      <c r="E2902" s="78" t="s">
        <v>100</v>
      </c>
      <c r="F2902" s="83"/>
    </row>
    <row r="2903" spans="2:6" x14ac:dyDescent="0.2">
      <c r="B2903" s="3" t="s">
        <v>35</v>
      </c>
      <c r="C2903" s="83" t="s">
        <v>86</v>
      </c>
      <c r="D2903" s="78" t="s">
        <v>13</v>
      </c>
      <c r="E2903" s="78" t="s">
        <v>101</v>
      </c>
      <c r="F2903" s="83"/>
    </row>
    <row r="2904" spans="2:6" x14ac:dyDescent="0.2">
      <c r="B2904" s="3" t="s">
        <v>36</v>
      </c>
      <c r="C2904" s="83" t="s">
        <v>86</v>
      </c>
      <c r="D2904" s="78" t="s">
        <v>13</v>
      </c>
      <c r="E2904" s="78" t="s">
        <v>101</v>
      </c>
      <c r="F2904" s="83"/>
    </row>
    <row r="2905" spans="2:6" x14ac:dyDescent="0.2">
      <c r="B2905" s="3" t="s">
        <v>37</v>
      </c>
      <c r="C2905" s="83" t="s">
        <v>86</v>
      </c>
      <c r="D2905" s="78" t="s">
        <v>13</v>
      </c>
      <c r="E2905" s="78" t="s">
        <v>101</v>
      </c>
      <c r="F2905" s="83"/>
    </row>
    <row r="2906" spans="2:6" x14ac:dyDescent="0.2">
      <c r="B2906" s="4" t="s">
        <v>38</v>
      </c>
      <c r="C2906" s="83" t="s">
        <v>86</v>
      </c>
      <c r="D2906" s="78" t="s">
        <v>13</v>
      </c>
      <c r="E2906" s="78" t="s">
        <v>101</v>
      </c>
      <c r="F2906" s="83"/>
    </row>
    <row r="2907" spans="2:6" x14ac:dyDescent="0.2">
      <c r="B2907" s="3" t="s">
        <v>39</v>
      </c>
      <c r="C2907" s="83" t="s">
        <v>86</v>
      </c>
      <c r="D2907" s="78" t="s">
        <v>13</v>
      </c>
      <c r="E2907" s="78" t="s">
        <v>101</v>
      </c>
      <c r="F2907" s="83"/>
    </row>
    <row r="2908" spans="2:6" x14ac:dyDescent="0.2">
      <c r="B2908" s="3" t="s">
        <v>35</v>
      </c>
      <c r="C2908" s="83" t="s">
        <v>87</v>
      </c>
      <c r="D2908" s="78" t="s">
        <v>13</v>
      </c>
      <c r="E2908" s="78" t="s">
        <v>102</v>
      </c>
      <c r="F2908" s="83"/>
    </row>
    <row r="2909" spans="2:6" x14ac:dyDescent="0.2">
      <c r="B2909" s="3" t="s">
        <v>36</v>
      </c>
      <c r="C2909" s="83" t="s">
        <v>87</v>
      </c>
      <c r="D2909" s="78" t="s">
        <v>13</v>
      </c>
      <c r="E2909" s="78" t="s">
        <v>102</v>
      </c>
      <c r="F2909" s="83"/>
    </row>
    <row r="2910" spans="2:6" x14ac:dyDescent="0.2">
      <c r="B2910" s="3" t="s">
        <v>37</v>
      </c>
      <c r="C2910" s="83" t="s">
        <v>87</v>
      </c>
      <c r="D2910" s="78" t="s">
        <v>13</v>
      </c>
      <c r="E2910" s="78" t="s">
        <v>102</v>
      </c>
      <c r="F2910" s="83"/>
    </row>
    <row r="2911" spans="2:6" x14ac:dyDescent="0.2">
      <c r="B2911" s="4" t="s">
        <v>38</v>
      </c>
      <c r="C2911" s="83" t="s">
        <v>87</v>
      </c>
      <c r="D2911" s="78" t="s">
        <v>13</v>
      </c>
      <c r="E2911" s="78" t="s">
        <v>102</v>
      </c>
      <c r="F2911" s="83"/>
    </row>
    <row r="2912" spans="2:6" x14ac:dyDescent="0.2">
      <c r="B2912" s="3" t="s">
        <v>39</v>
      </c>
      <c r="C2912" s="83" t="s">
        <v>87</v>
      </c>
      <c r="D2912" s="78" t="s">
        <v>13</v>
      </c>
      <c r="E2912" s="78" t="s">
        <v>102</v>
      </c>
      <c r="F2912" s="83"/>
    </row>
    <row r="2913" spans="2:6" x14ac:dyDescent="0.2">
      <c r="B2913" s="3" t="s">
        <v>35</v>
      </c>
      <c r="C2913" s="83" t="s">
        <v>88</v>
      </c>
      <c r="D2913" s="78" t="s">
        <v>13</v>
      </c>
      <c r="E2913" s="78" t="s">
        <v>103</v>
      </c>
      <c r="F2913" s="83"/>
    </row>
    <row r="2914" spans="2:6" x14ac:dyDescent="0.2">
      <c r="B2914" s="3" t="s">
        <v>36</v>
      </c>
      <c r="C2914" s="83" t="s">
        <v>88</v>
      </c>
      <c r="D2914" s="78" t="s">
        <v>13</v>
      </c>
      <c r="E2914" s="78" t="s">
        <v>103</v>
      </c>
      <c r="F2914" s="83"/>
    </row>
    <row r="2915" spans="2:6" x14ac:dyDescent="0.2">
      <c r="B2915" s="3" t="s">
        <v>37</v>
      </c>
      <c r="C2915" s="83" t="s">
        <v>88</v>
      </c>
      <c r="D2915" s="78" t="s">
        <v>13</v>
      </c>
      <c r="E2915" s="78" t="s">
        <v>103</v>
      </c>
      <c r="F2915" s="83"/>
    </row>
    <row r="2916" spans="2:6" x14ac:dyDescent="0.2">
      <c r="B2916" s="4" t="s">
        <v>38</v>
      </c>
      <c r="C2916" s="83" t="s">
        <v>88</v>
      </c>
      <c r="D2916" s="78" t="s">
        <v>13</v>
      </c>
      <c r="E2916" s="78" t="s">
        <v>103</v>
      </c>
      <c r="F2916" s="83"/>
    </row>
    <row r="2917" spans="2:6" x14ac:dyDescent="0.2">
      <c r="B2917" s="3" t="s">
        <v>39</v>
      </c>
      <c r="C2917" s="83" t="s">
        <v>88</v>
      </c>
      <c r="D2917" s="78" t="s">
        <v>13</v>
      </c>
      <c r="E2917" s="78" t="s">
        <v>103</v>
      </c>
      <c r="F2917" s="83"/>
    </row>
    <row r="2918" spans="2:6" x14ac:dyDescent="0.2">
      <c r="B2918" s="3" t="s">
        <v>35</v>
      </c>
      <c r="C2918" s="83" t="s">
        <v>89</v>
      </c>
      <c r="D2918" s="78" t="s">
        <v>13</v>
      </c>
      <c r="E2918" s="78" t="s">
        <v>104</v>
      </c>
      <c r="F2918" s="83"/>
    </row>
    <row r="2919" spans="2:6" x14ac:dyDescent="0.2">
      <c r="B2919" s="3" t="s">
        <v>36</v>
      </c>
      <c r="C2919" s="83" t="s">
        <v>89</v>
      </c>
      <c r="D2919" s="78" t="s">
        <v>13</v>
      </c>
      <c r="E2919" s="78" t="s">
        <v>104</v>
      </c>
      <c r="F2919" s="83"/>
    </row>
    <row r="2920" spans="2:6" x14ac:dyDescent="0.2">
      <c r="B2920" s="3" t="s">
        <v>37</v>
      </c>
      <c r="C2920" s="83" t="s">
        <v>90</v>
      </c>
      <c r="D2920" s="78" t="s">
        <v>13</v>
      </c>
      <c r="E2920" s="78" t="s">
        <v>105</v>
      </c>
      <c r="F2920" s="83"/>
    </row>
    <row r="2921" spans="2:6" x14ac:dyDescent="0.2">
      <c r="B2921" s="4" t="s">
        <v>38</v>
      </c>
      <c r="C2921" s="83" t="s">
        <v>90</v>
      </c>
      <c r="D2921" s="78" t="s">
        <v>13</v>
      </c>
      <c r="E2921" s="78" t="s">
        <v>105</v>
      </c>
      <c r="F2921" s="83"/>
    </row>
    <row r="2922" spans="2:6" x14ac:dyDescent="0.2">
      <c r="B2922" s="3" t="s">
        <v>39</v>
      </c>
      <c r="C2922" s="83" t="s">
        <v>90</v>
      </c>
      <c r="D2922" s="78" t="s">
        <v>13</v>
      </c>
      <c r="E2922" s="78" t="s">
        <v>105</v>
      </c>
      <c r="F2922" s="83"/>
    </row>
    <row r="2923" spans="2:6" x14ac:dyDescent="0.2">
      <c r="B2923" s="3" t="s">
        <v>35</v>
      </c>
      <c r="C2923" s="83" t="s">
        <v>91</v>
      </c>
      <c r="D2923" s="78" t="s">
        <v>13</v>
      </c>
      <c r="E2923" s="78" t="s">
        <v>106</v>
      </c>
      <c r="F2923" s="83"/>
    </row>
    <row r="2924" spans="2:6" x14ac:dyDescent="0.2">
      <c r="B2924" s="3" t="s">
        <v>36</v>
      </c>
      <c r="C2924" s="83" t="s">
        <v>91</v>
      </c>
      <c r="D2924" s="78" t="s">
        <v>13</v>
      </c>
      <c r="E2924" s="78" t="s">
        <v>106</v>
      </c>
      <c r="F2924" s="83"/>
    </row>
    <row r="2925" spans="2:6" x14ac:dyDescent="0.2">
      <c r="B2925" s="3" t="s">
        <v>37</v>
      </c>
      <c r="C2925" s="83" t="s">
        <v>91</v>
      </c>
      <c r="D2925" s="78" t="s">
        <v>13</v>
      </c>
      <c r="E2925" s="78" t="s">
        <v>106</v>
      </c>
      <c r="F2925" s="83"/>
    </row>
    <row r="2926" spans="2:6" x14ac:dyDescent="0.2">
      <c r="B2926" s="4" t="s">
        <v>38</v>
      </c>
      <c r="C2926" s="83" t="s">
        <v>91</v>
      </c>
      <c r="D2926" s="78" t="s">
        <v>13</v>
      </c>
      <c r="E2926" s="78" t="s">
        <v>106</v>
      </c>
      <c r="F2926" s="83"/>
    </row>
    <row r="2927" spans="2:6" x14ac:dyDescent="0.2">
      <c r="B2927" s="3" t="s">
        <v>39</v>
      </c>
      <c r="C2927" s="83" t="s">
        <v>91</v>
      </c>
      <c r="D2927" s="78" t="s">
        <v>13</v>
      </c>
      <c r="E2927" s="78" t="s">
        <v>106</v>
      </c>
      <c r="F2927" s="83"/>
    </row>
    <row r="2928" spans="2:6" x14ac:dyDescent="0.2">
      <c r="B2928" s="3" t="s">
        <v>35</v>
      </c>
      <c r="C2928" s="83" t="s">
        <v>92</v>
      </c>
      <c r="D2928" s="78" t="s">
        <v>13</v>
      </c>
      <c r="E2928" s="78" t="s">
        <v>107</v>
      </c>
      <c r="F2928" s="83"/>
    </row>
    <row r="2929" spans="2:6" x14ac:dyDescent="0.2">
      <c r="B2929" s="3" t="s">
        <v>36</v>
      </c>
      <c r="C2929" s="83" t="s">
        <v>92</v>
      </c>
      <c r="D2929" s="78" t="s">
        <v>13</v>
      </c>
      <c r="E2929" s="78" t="s">
        <v>107</v>
      </c>
      <c r="F2929" s="83"/>
    </row>
    <row r="2930" spans="2:6" x14ac:dyDescent="0.2">
      <c r="B2930" s="3" t="s">
        <v>37</v>
      </c>
      <c r="C2930" s="83" t="s">
        <v>92</v>
      </c>
      <c r="D2930" s="78" t="s">
        <v>13</v>
      </c>
      <c r="E2930" s="78" t="s">
        <v>107</v>
      </c>
      <c r="F2930" s="83"/>
    </row>
    <row r="2931" spans="2:6" x14ac:dyDescent="0.2">
      <c r="B2931" s="4" t="s">
        <v>38</v>
      </c>
      <c r="C2931" s="83" t="s">
        <v>92</v>
      </c>
      <c r="D2931" s="78" t="s">
        <v>13</v>
      </c>
      <c r="E2931" s="78" t="s">
        <v>107</v>
      </c>
      <c r="F2931" s="83"/>
    </row>
    <row r="2932" spans="2:6" x14ac:dyDescent="0.2">
      <c r="B2932" s="3" t="s">
        <v>39</v>
      </c>
      <c r="C2932" s="83" t="s">
        <v>92</v>
      </c>
      <c r="D2932" s="78" t="s">
        <v>13</v>
      </c>
      <c r="E2932" s="78" t="s">
        <v>107</v>
      </c>
      <c r="F2932" s="83"/>
    </row>
    <row r="2933" spans="2:6" x14ac:dyDescent="0.2">
      <c r="B2933" s="3" t="s">
        <v>35</v>
      </c>
      <c r="C2933" s="83" t="s">
        <v>93</v>
      </c>
      <c r="D2933" s="78" t="s">
        <v>13</v>
      </c>
      <c r="E2933" s="78" t="s">
        <v>108</v>
      </c>
      <c r="F2933" s="83"/>
    </row>
    <row r="2934" spans="2:6" x14ac:dyDescent="0.2">
      <c r="B2934" s="3" t="s">
        <v>36</v>
      </c>
      <c r="C2934" s="83" t="s">
        <v>93</v>
      </c>
      <c r="D2934" s="78" t="s">
        <v>13</v>
      </c>
      <c r="E2934" s="78" t="s">
        <v>108</v>
      </c>
      <c r="F2934" s="83"/>
    </row>
    <row r="2935" spans="2:6" x14ac:dyDescent="0.2">
      <c r="B2935" s="3" t="s">
        <v>37</v>
      </c>
      <c r="C2935" s="83" t="s">
        <v>93</v>
      </c>
      <c r="D2935" s="78" t="s">
        <v>13</v>
      </c>
      <c r="E2935" s="78" t="s">
        <v>108</v>
      </c>
      <c r="F2935" s="83"/>
    </row>
    <row r="2936" spans="2:6" x14ac:dyDescent="0.2">
      <c r="B2936" s="4" t="s">
        <v>38</v>
      </c>
      <c r="C2936" s="83" t="s">
        <v>93</v>
      </c>
      <c r="D2936" s="78" t="s">
        <v>13</v>
      </c>
      <c r="E2936" s="78" t="s">
        <v>108</v>
      </c>
      <c r="F2936" s="83"/>
    </row>
    <row r="2937" spans="2:6" x14ac:dyDescent="0.2">
      <c r="B2937" s="3" t="s">
        <v>39</v>
      </c>
      <c r="C2937" s="83" t="s">
        <v>93</v>
      </c>
      <c r="D2937" s="78" t="s">
        <v>13</v>
      </c>
      <c r="E2937" s="78" t="s">
        <v>108</v>
      </c>
      <c r="F2937" s="83"/>
    </row>
    <row r="2938" spans="2:6" x14ac:dyDescent="0.2">
      <c r="B2938" s="3" t="s">
        <v>35</v>
      </c>
      <c r="C2938" s="83" t="s">
        <v>94</v>
      </c>
      <c r="D2938" s="78" t="s">
        <v>13</v>
      </c>
      <c r="E2938" s="78" t="s">
        <v>109</v>
      </c>
      <c r="F2938" s="83"/>
    </row>
    <row r="2939" spans="2:6" x14ac:dyDescent="0.2">
      <c r="B2939" s="3" t="s">
        <v>36</v>
      </c>
      <c r="C2939" s="83" t="s">
        <v>94</v>
      </c>
      <c r="D2939" s="78" t="s">
        <v>13</v>
      </c>
      <c r="E2939" s="78" t="s">
        <v>109</v>
      </c>
      <c r="F2939" s="83"/>
    </row>
    <row r="2940" spans="2:6" x14ac:dyDescent="0.2">
      <c r="B2940" s="3" t="s">
        <v>37</v>
      </c>
      <c r="C2940" s="83" t="s">
        <v>95</v>
      </c>
      <c r="D2940" s="78" t="s">
        <v>13</v>
      </c>
      <c r="E2940" s="78" t="s">
        <v>110</v>
      </c>
      <c r="F2940" s="83"/>
    </row>
    <row r="2941" spans="2:6" x14ac:dyDescent="0.2">
      <c r="B2941" s="4" t="s">
        <v>38</v>
      </c>
      <c r="C2941" s="83" t="s">
        <v>95</v>
      </c>
      <c r="D2941" s="78" t="s">
        <v>13</v>
      </c>
      <c r="E2941" s="78" t="s">
        <v>110</v>
      </c>
      <c r="F2941" s="83"/>
    </row>
    <row r="2942" spans="2:6" x14ac:dyDescent="0.2">
      <c r="B2942" s="3" t="s">
        <v>39</v>
      </c>
      <c r="C2942" s="83" t="s">
        <v>95</v>
      </c>
      <c r="D2942" s="78" t="s">
        <v>13</v>
      </c>
      <c r="E2942" s="78" t="s">
        <v>110</v>
      </c>
      <c r="F2942" s="83"/>
    </row>
    <row r="2943" spans="2:6" x14ac:dyDescent="0.2">
      <c r="B2943" s="3" t="s">
        <v>35</v>
      </c>
      <c r="C2943" s="83" t="s">
        <v>81</v>
      </c>
      <c r="D2943" s="78" t="s">
        <v>14</v>
      </c>
      <c r="E2943" s="78" t="s">
        <v>111</v>
      </c>
      <c r="F2943" s="83">
        <v>23</v>
      </c>
    </row>
    <row r="2944" spans="2:6" x14ac:dyDescent="0.2">
      <c r="B2944" s="3" t="s">
        <v>36</v>
      </c>
      <c r="C2944" s="83" t="s">
        <v>81</v>
      </c>
      <c r="D2944" s="78" t="s">
        <v>14</v>
      </c>
      <c r="E2944" s="78" t="s">
        <v>111</v>
      </c>
      <c r="F2944" s="83">
        <v>23</v>
      </c>
    </row>
    <row r="2945" spans="2:6" x14ac:dyDescent="0.2">
      <c r="B2945" s="3" t="s">
        <v>37</v>
      </c>
      <c r="C2945" s="83" t="s">
        <v>81</v>
      </c>
      <c r="D2945" s="78" t="s">
        <v>14</v>
      </c>
      <c r="E2945" s="78" t="s">
        <v>111</v>
      </c>
      <c r="F2945" s="83">
        <v>12</v>
      </c>
    </row>
    <row r="2946" spans="2:6" x14ac:dyDescent="0.2">
      <c r="B2946" s="4" t="s">
        <v>38</v>
      </c>
      <c r="C2946" s="83" t="s">
        <v>81</v>
      </c>
      <c r="D2946" s="78" t="s">
        <v>14</v>
      </c>
      <c r="E2946" s="78" t="s">
        <v>111</v>
      </c>
      <c r="F2946" s="83">
        <v>56</v>
      </c>
    </row>
    <row r="2947" spans="2:6" x14ac:dyDescent="0.2">
      <c r="B2947" s="3" t="s">
        <v>39</v>
      </c>
      <c r="C2947" s="83" t="s">
        <v>81</v>
      </c>
      <c r="D2947" s="78" t="s">
        <v>14</v>
      </c>
      <c r="E2947" s="78" t="s">
        <v>111</v>
      </c>
      <c r="F2947" s="83">
        <v>10</v>
      </c>
    </row>
    <row r="2948" spans="2:6" x14ac:dyDescent="0.2">
      <c r="B2948" s="3" t="s">
        <v>35</v>
      </c>
      <c r="C2948" s="83" t="s">
        <v>82</v>
      </c>
      <c r="D2948" s="78" t="s">
        <v>14</v>
      </c>
      <c r="E2948" s="78" t="s">
        <v>112</v>
      </c>
      <c r="F2948" s="83">
        <v>15</v>
      </c>
    </row>
    <row r="2949" spans="2:6" x14ac:dyDescent="0.2">
      <c r="B2949" s="3" t="s">
        <v>36</v>
      </c>
      <c r="C2949" s="83" t="s">
        <v>82</v>
      </c>
      <c r="D2949" s="78" t="s">
        <v>14</v>
      </c>
      <c r="E2949" s="78" t="s">
        <v>112</v>
      </c>
      <c r="F2949" s="83">
        <v>15</v>
      </c>
    </row>
    <row r="2950" spans="2:6" x14ac:dyDescent="0.2">
      <c r="B2950" s="3" t="s">
        <v>37</v>
      </c>
      <c r="C2950" s="83" t="s">
        <v>82</v>
      </c>
      <c r="D2950" s="78" t="s">
        <v>14</v>
      </c>
      <c r="E2950" s="78" t="s">
        <v>112</v>
      </c>
      <c r="F2950" s="83">
        <v>11</v>
      </c>
    </row>
    <row r="2951" spans="2:6" x14ac:dyDescent="0.2">
      <c r="B2951" s="4" t="s">
        <v>38</v>
      </c>
      <c r="C2951" s="83" t="s">
        <v>82</v>
      </c>
      <c r="D2951" s="78" t="s">
        <v>14</v>
      </c>
      <c r="E2951" s="78" t="s">
        <v>112</v>
      </c>
      <c r="F2951" s="83">
        <v>17</v>
      </c>
    </row>
    <row r="2952" spans="2:6" x14ac:dyDescent="0.2">
      <c r="B2952" s="3" t="s">
        <v>39</v>
      </c>
      <c r="C2952" s="83" t="s">
        <v>82</v>
      </c>
      <c r="D2952" s="78" t="s">
        <v>14</v>
      </c>
      <c r="E2952" s="78" t="s">
        <v>112</v>
      </c>
      <c r="F2952" s="83">
        <v>12</v>
      </c>
    </row>
    <row r="2953" spans="2:6" x14ac:dyDescent="0.2">
      <c r="B2953" s="3" t="s">
        <v>35</v>
      </c>
      <c r="C2953" s="83" t="s">
        <v>84</v>
      </c>
      <c r="D2953" s="78" t="s">
        <v>14</v>
      </c>
      <c r="E2953" s="78" t="s">
        <v>113</v>
      </c>
      <c r="F2953" s="83"/>
    </row>
    <row r="2954" spans="2:6" x14ac:dyDescent="0.2">
      <c r="B2954" s="3" t="s">
        <v>36</v>
      </c>
      <c r="C2954" s="83" t="s">
        <v>84</v>
      </c>
      <c r="D2954" s="78" t="s">
        <v>14</v>
      </c>
      <c r="E2954" s="78" t="s">
        <v>113</v>
      </c>
      <c r="F2954" s="83"/>
    </row>
    <row r="2955" spans="2:6" x14ac:dyDescent="0.2">
      <c r="B2955" s="3" t="s">
        <v>37</v>
      </c>
      <c r="C2955" s="83" t="s">
        <v>84</v>
      </c>
      <c r="D2955" s="78" t="s">
        <v>14</v>
      </c>
      <c r="E2955" s="78" t="s">
        <v>113</v>
      </c>
      <c r="F2955" s="83"/>
    </row>
    <row r="2956" spans="2:6" x14ac:dyDescent="0.2">
      <c r="B2956" s="4" t="s">
        <v>38</v>
      </c>
      <c r="C2956" s="83" t="s">
        <v>84</v>
      </c>
      <c r="D2956" s="78" t="s">
        <v>14</v>
      </c>
      <c r="E2956" s="78" t="s">
        <v>113</v>
      </c>
      <c r="F2956" s="83"/>
    </row>
    <row r="2957" spans="2:6" x14ac:dyDescent="0.2">
      <c r="B2957" s="3" t="s">
        <v>39</v>
      </c>
      <c r="C2957" s="83" t="s">
        <v>84</v>
      </c>
      <c r="D2957" s="78" t="s">
        <v>14</v>
      </c>
      <c r="E2957" s="78" t="s">
        <v>113</v>
      </c>
      <c r="F2957" s="83"/>
    </row>
    <row r="2958" spans="2:6" x14ac:dyDescent="0.2">
      <c r="B2958" s="3" t="s">
        <v>35</v>
      </c>
      <c r="C2958" s="83" t="s">
        <v>85</v>
      </c>
      <c r="D2958" s="78" t="s">
        <v>14</v>
      </c>
      <c r="E2958" s="78" t="s">
        <v>114</v>
      </c>
      <c r="F2958" s="83"/>
    </row>
    <row r="2959" spans="2:6" x14ac:dyDescent="0.2">
      <c r="B2959" s="3" t="s">
        <v>36</v>
      </c>
      <c r="C2959" s="83" t="s">
        <v>85</v>
      </c>
      <c r="D2959" s="78" t="s">
        <v>14</v>
      </c>
      <c r="E2959" s="78" t="s">
        <v>114</v>
      </c>
      <c r="F2959" s="83"/>
    </row>
    <row r="2960" spans="2:6" x14ac:dyDescent="0.2">
      <c r="B2960" s="3" t="s">
        <v>37</v>
      </c>
      <c r="C2960" s="83" t="s">
        <v>85</v>
      </c>
      <c r="D2960" s="78" t="s">
        <v>14</v>
      </c>
      <c r="E2960" s="78" t="s">
        <v>114</v>
      </c>
      <c r="F2960" s="83"/>
    </row>
    <row r="2961" spans="2:6" x14ac:dyDescent="0.2">
      <c r="B2961" s="4" t="s">
        <v>38</v>
      </c>
      <c r="C2961" s="83" t="s">
        <v>85</v>
      </c>
      <c r="D2961" s="78" t="s">
        <v>14</v>
      </c>
      <c r="E2961" s="78" t="s">
        <v>114</v>
      </c>
      <c r="F2961" s="83"/>
    </row>
    <row r="2962" spans="2:6" x14ac:dyDescent="0.2">
      <c r="B2962" s="3" t="s">
        <v>39</v>
      </c>
      <c r="C2962" s="83" t="s">
        <v>85</v>
      </c>
      <c r="D2962" s="78" t="s">
        <v>14</v>
      </c>
      <c r="E2962" s="78" t="s">
        <v>114</v>
      </c>
      <c r="F2962" s="83"/>
    </row>
    <row r="2963" spans="2:6" x14ac:dyDescent="0.2">
      <c r="B2963" s="3" t="s">
        <v>35</v>
      </c>
      <c r="C2963" s="83" t="s">
        <v>86</v>
      </c>
      <c r="D2963" s="78" t="s">
        <v>14</v>
      </c>
      <c r="E2963" s="78" t="s">
        <v>115</v>
      </c>
      <c r="F2963" s="83"/>
    </row>
    <row r="2964" spans="2:6" x14ac:dyDescent="0.2">
      <c r="B2964" s="3" t="s">
        <v>36</v>
      </c>
      <c r="C2964" s="83" t="s">
        <v>86</v>
      </c>
      <c r="D2964" s="78" t="s">
        <v>14</v>
      </c>
      <c r="E2964" s="78" t="s">
        <v>115</v>
      </c>
      <c r="F2964" s="83"/>
    </row>
    <row r="2965" spans="2:6" x14ac:dyDescent="0.2">
      <c r="B2965" s="3" t="s">
        <v>37</v>
      </c>
      <c r="C2965" s="83" t="s">
        <v>86</v>
      </c>
      <c r="D2965" s="78" t="s">
        <v>14</v>
      </c>
      <c r="E2965" s="78" t="s">
        <v>115</v>
      </c>
      <c r="F2965" s="83"/>
    </row>
    <row r="2966" spans="2:6" x14ac:dyDescent="0.2">
      <c r="B2966" s="4" t="s">
        <v>38</v>
      </c>
      <c r="C2966" s="83" t="s">
        <v>86</v>
      </c>
      <c r="D2966" s="78" t="s">
        <v>14</v>
      </c>
      <c r="E2966" s="78" t="s">
        <v>115</v>
      </c>
      <c r="F2966" s="83"/>
    </row>
    <row r="2967" spans="2:6" x14ac:dyDescent="0.2">
      <c r="B2967" s="3" t="s">
        <v>39</v>
      </c>
      <c r="C2967" s="83" t="s">
        <v>86</v>
      </c>
      <c r="D2967" s="78" t="s">
        <v>14</v>
      </c>
      <c r="E2967" s="78" t="s">
        <v>115</v>
      </c>
      <c r="F2967" s="83"/>
    </row>
    <row r="2968" spans="2:6" x14ac:dyDescent="0.2">
      <c r="B2968" s="3" t="s">
        <v>35</v>
      </c>
      <c r="C2968" s="83" t="s">
        <v>87</v>
      </c>
      <c r="D2968" s="78" t="s">
        <v>14</v>
      </c>
      <c r="E2968" s="78" t="s">
        <v>116</v>
      </c>
      <c r="F2968" s="83"/>
    </row>
    <row r="2969" spans="2:6" x14ac:dyDescent="0.2">
      <c r="B2969" s="3" t="s">
        <v>36</v>
      </c>
      <c r="C2969" s="83" t="s">
        <v>87</v>
      </c>
      <c r="D2969" s="78" t="s">
        <v>14</v>
      </c>
      <c r="E2969" s="78" t="s">
        <v>116</v>
      </c>
      <c r="F2969" s="83"/>
    </row>
    <row r="2970" spans="2:6" x14ac:dyDescent="0.2">
      <c r="B2970" s="3" t="s">
        <v>37</v>
      </c>
      <c r="C2970" s="83" t="s">
        <v>87</v>
      </c>
      <c r="D2970" s="78" t="s">
        <v>14</v>
      </c>
      <c r="E2970" s="78" t="s">
        <v>116</v>
      </c>
      <c r="F2970" s="83"/>
    </row>
    <row r="2971" spans="2:6" x14ac:dyDescent="0.2">
      <c r="B2971" s="4" t="s">
        <v>38</v>
      </c>
      <c r="C2971" s="83" t="s">
        <v>87</v>
      </c>
      <c r="D2971" s="78" t="s">
        <v>14</v>
      </c>
      <c r="E2971" s="78" t="s">
        <v>116</v>
      </c>
      <c r="F2971" s="83"/>
    </row>
    <row r="2972" spans="2:6" x14ac:dyDescent="0.2">
      <c r="B2972" s="3" t="s">
        <v>39</v>
      </c>
      <c r="C2972" s="83" t="s">
        <v>87</v>
      </c>
      <c r="D2972" s="78" t="s">
        <v>14</v>
      </c>
      <c r="E2972" s="78" t="s">
        <v>116</v>
      </c>
      <c r="F2972" s="83"/>
    </row>
    <row r="2973" spans="2:6" x14ac:dyDescent="0.2">
      <c r="B2973" s="3" t="s">
        <v>35</v>
      </c>
      <c r="C2973" s="83" t="s">
        <v>88</v>
      </c>
      <c r="D2973" s="78" t="s">
        <v>14</v>
      </c>
      <c r="E2973" s="78" t="s">
        <v>117</v>
      </c>
      <c r="F2973" s="83"/>
    </row>
    <row r="2974" spans="2:6" x14ac:dyDescent="0.2">
      <c r="B2974" s="3" t="s">
        <v>36</v>
      </c>
      <c r="C2974" s="83" t="s">
        <v>88</v>
      </c>
      <c r="D2974" s="78" t="s">
        <v>14</v>
      </c>
      <c r="E2974" s="78" t="s">
        <v>117</v>
      </c>
      <c r="F2974" s="83"/>
    </row>
    <row r="2975" spans="2:6" x14ac:dyDescent="0.2">
      <c r="B2975" s="3" t="s">
        <v>37</v>
      </c>
      <c r="C2975" s="83" t="s">
        <v>88</v>
      </c>
      <c r="D2975" s="78" t="s">
        <v>14</v>
      </c>
      <c r="E2975" s="78" t="s">
        <v>117</v>
      </c>
      <c r="F2975" s="83"/>
    </row>
    <row r="2976" spans="2:6" x14ac:dyDescent="0.2">
      <c r="B2976" s="4" t="s">
        <v>38</v>
      </c>
      <c r="C2976" s="83" t="s">
        <v>88</v>
      </c>
      <c r="D2976" s="78" t="s">
        <v>14</v>
      </c>
      <c r="E2976" s="78" t="s">
        <v>117</v>
      </c>
      <c r="F2976" s="83"/>
    </row>
    <row r="2977" spans="2:6" x14ac:dyDescent="0.2">
      <c r="B2977" s="3" t="s">
        <v>39</v>
      </c>
      <c r="C2977" s="83" t="s">
        <v>88</v>
      </c>
      <c r="D2977" s="78" t="s">
        <v>14</v>
      </c>
      <c r="E2977" s="78" t="s">
        <v>117</v>
      </c>
      <c r="F2977" s="83"/>
    </row>
    <row r="2978" spans="2:6" x14ac:dyDescent="0.2">
      <c r="B2978" s="3" t="s">
        <v>35</v>
      </c>
      <c r="C2978" s="83" t="s">
        <v>89</v>
      </c>
      <c r="D2978" s="78" t="s">
        <v>14</v>
      </c>
      <c r="E2978" s="78" t="s">
        <v>118</v>
      </c>
      <c r="F2978" s="83"/>
    </row>
    <row r="2979" spans="2:6" x14ac:dyDescent="0.2">
      <c r="B2979" s="3" t="s">
        <v>36</v>
      </c>
      <c r="C2979" s="83" t="s">
        <v>89</v>
      </c>
      <c r="D2979" s="78" t="s">
        <v>14</v>
      </c>
      <c r="E2979" s="78" t="s">
        <v>118</v>
      </c>
      <c r="F2979" s="83"/>
    </row>
    <row r="2980" spans="2:6" x14ac:dyDescent="0.2">
      <c r="B2980" s="3" t="s">
        <v>37</v>
      </c>
      <c r="C2980" s="83" t="s">
        <v>90</v>
      </c>
      <c r="D2980" s="78" t="s">
        <v>14</v>
      </c>
      <c r="E2980" s="78" t="s">
        <v>119</v>
      </c>
      <c r="F2980" s="83"/>
    </row>
    <row r="2981" spans="2:6" x14ac:dyDescent="0.2">
      <c r="B2981" s="4" t="s">
        <v>38</v>
      </c>
      <c r="C2981" s="83" t="s">
        <v>90</v>
      </c>
      <c r="D2981" s="78" t="s">
        <v>14</v>
      </c>
      <c r="E2981" s="78" t="s">
        <v>119</v>
      </c>
      <c r="F2981" s="83"/>
    </row>
    <row r="2982" spans="2:6" x14ac:dyDescent="0.2">
      <c r="B2982" s="3" t="s">
        <v>39</v>
      </c>
      <c r="C2982" s="83" t="s">
        <v>90</v>
      </c>
      <c r="D2982" s="78" t="s">
        <v>14</v>
      </c>
      <c r="E2982" s="78" t="s">
        <v>119</v>
      </c>
      <c r="F2982" s="83"/>
    </row>
    <row r="2983" spans="2:6" x14ac:dyDescent="0.2">
      <c r="B2983" s="3" t="s">
        <v>35</v>
      </c>
      <c r="C2983" s="83" t="s">
        <v>91</v>
      </c>
      <c r="D2983" s="78" t="s">
        <v>14</v>
      </c>
      <c r="E2983" s="78" t="s">
        <v>120</v>
      </c>
      <c r="F2983" s="83"/>
    </row>
    <row r="2984" spans="2:6" x14ac:dyDescent="0.2">
      <c r="B2984" s="3" t="s">
        <v>36</v>
      </c>
      <c r="C2984" s="83" t="s">
        <v>91</v>
      </c>
      <c r="D2984" s="78" t="s">
        <v>14</v>
      </c>
      <c r="E2984" s="78" t="s">
        <v>120</v>
      </c>
      <c r="F2984" s="83"/>
    </row>
    <row r="2985" spans="2:6" x14ac:dyDescent="0.2">
      <c r="B2985" s="3" t="s">
        <v>37</v>
      </c>
      <c r="C2985" s="83" t="s">
        <v>91</v>
      </c>
      <c r="D2985" s="78" t="s">
        <v>14</v>
      </c>
      <c r="E2985" s="78" t="s">
        <v>120</v>
      </c>
      <c r="F2985" s="83"/>
    </row>
    <row r="2986" spans="2:6" x14ac:dyDescent="0.2">
      <c r="B2986" s="4" t="s">
        <v>38</v>
      </c>
      <c r="C2986" s="83" t="s">
        <v>91</v>
      </c>
      <c r="D2986" s="78" t="s">
        <v>14</v>
      </c>
      <c r="E2986" s="78" t="s">
        <v>120</v>
      </c>
      <c r="F2986" s="83"/>
    </row>
    <row r="2987" spans="2:6" x14ac:dyDescent="0.2">
      <c r="B2987" s="3" t="s">
        <v>39</v>
      </c>
      <c r="C2987" s="83" t="s">
        <v>91</v>
      </c>
      <c r="D2987" s="78" t="s">
        <v>14</v>
      </c>
      <c r="E2987" s="78" t="s">
        <v>120</v>
      </c>
      <c r="F2987" s="83"/>
    </row>
    <row r="2988" spans="2:6" x14ac:dyDescent="0.2">
      <c r="B2988" s="3" t="s">
        <v>35</v>
      </c>
      <c r="C2988" s="83" t="s">
        <v>92</v>
      </c>
      <c r="D2988" s="78" t="s">
        <v>14</v>
      </c>
      <c r="E2988" s="78" t="s">
        <v>121</v>
      </c>
      <c r="F2988" s="83"/>
    </row>
    <row r="2989" spans="2:6" x14ac:dyDescent="0.2">
      <c r="B2989" s="3" t="s">
        <v>36</v>
      </c>
      <c r="C2989" s="83" t="s">
        <v>92</v>
      </c>
      <c r="D2989" s="78" t="s">
        <v>14</v>
      </c>
      <c r="E2989" s="78" t="s">
        <v>121</v>
      </c>
      <c r="F2989" s="83"/>
    </row>
    <row r="2990" spans="2:6" x14ac:dyDescent="0.2">
      <c r="B2990" s="3" t="s">
        <v>37</v>
      </c>
      <c r="C2990" s="83" t="s">
        <v>92</v>
      </c>
      <c r="D2990" s="78" t="s">
        <v>14</v>
      </c>
      <c r="E2990" s="78" t="s">
        <v>121</v>
      </c>
      <c r="F2990" s="83"/>
    </row>
    <row r="2991" spans="2:6" x14ac:dyDescent="0.2">
      <c r="B2991" s="4" t="s">
        <v>38</v>
      </c>
      <c r="C2991" s="83" t="s">
        <v>92</v>
      </c>
      <c r="D2991" s="78" t="s">
        <v>14</v>
      </c>
      <c r="E2991" s="78" t="s">
        <v>121</v>
      </c>
      <c r="F2991" s="83"/>
    </row>
    <row r="2992" spans="2:6" x14ac:dyDescent="0.2">
      <c r="B2992" s="3" t="s">
        <v>39</v>
      </c>
      <c r="C2992" s="83" t="s">
        <v>92</v>
      </c>
      <c r="D2992" s="78" t="s">
        <v>14</v>
      </c>
      <c r="E2992" s="78" t="s">
        <v>121</v>
      </c>
      <c r="F2992" s="83"/>
    </row>
    <row r="2993" spans="2:6" x14ac:dyDescent="0.2">
      <c r="B2993" s="3" t="s">
        <v>35</v>
      </c>
      <c r="C2993" s="83" t="s">
        <v>93</v>
      </c>
      <c r="D2993" s="78" t="s">
        <v>14</v>
      </c>
      <c r="E2993" s="78" t="s">
        <v>122</v>
      </c>
      <c r="F2993" s="83"/>
    </row>
    <row r="2994" spans="2:6" x14ac:dyDescent="0.2">
      <c r="B2994" s="3" t="s">
        <v>36</v>
      </c>
      <c r="C2994" s="83" t="s">
        <v>93</v>
      </c>
      <c r="D2994" s="78" t="s">
        <v>14</v>
      </c>
      <c r="E2994" s="78" t="s">
        <v>122</v>
      </c>
      <c r="F2994" s="83"/>
    </row>
    <row r="2995" spans="2:6" x14ac:dyDescent="0.2">
      <c r="B2995" s="3" t="s">
        <v>37</v>
      </c>
      <c r="C2995" s="83" t="s">
        <v>93</v>
      </c>
      <c r="D2995" s="78" t="s">
        <v>14</v>
      </c>
      <c r="E2995" s="78" t="s">
        <v>122</v>
      </c>
      <c r="F2995" s="83"/>
    </row>
    <row r="2996" spans="2:6" x14ac:dyDescent="0.2">
      <c r="B2996" s="4" t="s">
        <v>38</v>
      </c>
      <c r="C2996" s="83" t="s">
        <v>93</v>
      </c>
      <c r="D2996" s="78" t="s">
        <v>14</v>
      </c>
      <c r="E2996" s="78" t="s">
        <v>122</v>
      </c>
      <c r="F2996" s="83"/>
    </row>
    <row r="2997" spans="2:6" x14ac:dyDescent="0.2">
      <c r="B2997" s="3" t="s">
        <v>39</v>
      </c>
      <c r="C2997" s="83" t="s">
        <v>93</v>
      </c>
      <c r="D2997" s="78" t="s">
        <v>14</v>
      </c>
      <c r="E2997" s="78" t="s">
        <v>122</v>
      </c>
      <c r="F2997" s="83"/>
    </row>
    <row r="2998" spans="2:6" x14ac:dyDescent="0.2">
      <c r="B2998" s="3" t="s">
        <v>35</v>
      </c>
      <c r="C2998" s="83" t="s">
        <v>94</v>
      </c>
      <c r="D2998" s="78" t="s">
        <v>14</v>
      </c>
      <c r="E2998" s="78" t="s">
        <v>123</v>
      </c>
      <c r="F2998" s="83"/>
    </row>
    <row r="2999" spans="2:6" x14ac:dyDescent="0.2">
      <c r="B2999" s="3" t="s">
        <v>36</v>
      </c>
      <c r="C2999" s="83" t="s">
        <v>94</v>
      </c>
      <c r="D2999" s="78" t="s">
        <v>14</v>
      </c>
      <c r="E2999" s="78" t="s">
        <v>123</v>
      </c>
      <c r="F2999" s="83"/>
    </row>
    <row r="3000" spans="2:6" x14ac:dyDescent="0.2">
      <c r="B3000" s="3" t="s">
        <v>37</v>
      </c>
      <c r="C3000" s="83" t="s">
        <v>95</v>
      </c>
      <c r="D3000" s="78" t="s">
        <v>14</v>
      </c>
      <c r="E3000" s="78" t="s">
        <v>124</v>
      </c>
      <c r="F3000" s="83"/>
    </row>
    <row r="3001" spans="2:6" x14ac:dyDescent="0.2">
      <c r="B3001" s="4" t="s">
        <v>38</v>
      </c>
      <c r="C3001" s="83" t="s">
        <v>95</v>
      </c>
      <c r="D3001" s="78" t="s">
        <v>14</v>
      </c>
      <c r="E3001" s="78" t="s">
        <v>124</v>
      </c>
      <c r="F3001" s="83"/>
    </row>
    <row r="3002" spans="2:6" x14ac:dyDescent="0.2">
      <c r="B3002" s="3" t="s">
        <v>39</v>
      </c>
      <c r="C3002" s="83" t="s">
        <v>95</v>
      </c>
      <c r="D3002" s="78" t="s">
        <v>14</v>
      </c>
      <c r="E3002" s="78" t="s">
        <v>124</v>
      </c>
      <c r="F3002" s="83"/>
    </row>
    <row r="3003" spans="2:6" x14ac:dyDescent="0.2">
      <c r="B3003" s="3" t="s">
        <v>35</v>
      </c>
      <c r="C3003" s="83" t="s">
        <v>81</v>
      </c>
      <c r="D3003" s="78" t="s">
        <v>15</v>
      </c>
      <c r="E3003" s="78" t="s">
        <v>125</v>
      </c>
      <c r="F3003" s="83"/>
    </row>
    <row r="3004" spans="2:6" x14ac:dyDescent="0.2">
      <c r="B3004" s="3" t="s">
        <v>36</v>
      </c>
      <c r="C3004" s="83" t="s">
        <v>81</v>
      </c>
      <c r="D3004" s="78" t="s">
        <v>15</v>
      </c>
      <c r="E3004" s="78" t="s">
        <v>125</v>
      </c>
      <c r="F3004" s="83"/>
    </row>
    <row r="3005" spans="2:6" x14ac:dyDescent="0.2">
      <c r="B3005" s="3" t="s">
        <v>37</v>
      </c>
      <c r="C3005" s="83" t="s">
        <v>81</v>
      </c>
      <c r="D3005" s="78" t="s">
        <v>15</v>
      </c>
      <c r="E3005" s="78" t="s">
        <v>125</v>
      </c>
      <c r="F3005" s="83"/>
    </row>
    <row r="3006" spans="2:6" x14ac:dyDescent="0.2">
      <c r="B3006" s="4" t="s">
        <v>38</v>
      </c>
      <c r="C3006" s="83" t="s">
        <v>81</v>
      </c>
      <c r="D3006" s="78" t="s">
        <v>15</v>
      </c>
      <c r="E3006" s="78" t="s">
        <v>125</v>
      </c>
      <c r="F3006" s="83"/>
    </row>
    <row r="3007" spans="2:6" x14ac:dyDescent="0.2">
      <c r="B3007" s="3" t="s">
        <v>39</v>
      </c>
      <c r="C3007" s="83" t="s">
        <v>81</v>
      </c>
      <c r="D3007" s="78" t="s">
        <v>15</v>
      </c>
      <c r="E3007" s="78" t="s">
        <v>125</v>
      </c>
      <c r="F3007" s="83"/>
    </row>
    <row r="3008" spans="2:6" x14ac:dyDescent="0.2">
      <c r="B3008" s="3" t="s">
        <v>35</v>
      </c>
      <c r="C3008" s="83" t="s">
        <v>82</v>
      </c>
      <c r="D3008" s="78" t="s">
        <v>15</v>
      </c>
      <c r="E3008" s="78" t="s">
        <v>126</v>
      </c>
      <c r="F3008" s="83"/>
    </row>
    <row r="3009" spans="2:6" x14ac:dyDescent="0.2">
      <c r="B3009" s="3" t="s">
        <v>36</v>
      </c>
      <c r="C3009" s="83" t="s">
        <v>82</v>
      </c>
      <c r="D3009" s="78" t="s">
        <v>15</v>
      </c>
      <c r="E3009" s="78" t="s">
        <v>126</v>
      </c>
      <c r="F3009" s="83"/>
    </row>
    <row r="3010" spans="2:6" x14ac:dyDescent="0.2">
      <c r="B3010" s="3" t="s">
        <v>37</v>
      </c>
      <c r="C3010" s="83" t="s">
        <v>82</v>
      </c>
      <c r="D3010" s="78" t="s">
        <v>15</v>
      </c>
      <c r="E3010" s="78" t="s">
        <v>126</v>
      </c>
      <c r="F3010" s="83"/>
    </row>
    <row r="3011" spans="2:6" x14ac:dyDescent="0.2">
      <c r="B3011" s="4" t="s">
        <v>38</v>
      </c>
      <c r="C3011" s="83" t="s">
        <v>82</v>
      </c>
      <c r="D3011" s="78" t="s">
        <v>15</v>
      </c>
      <c r="E3011" s="78" t="s">
        <v>126</v>
      </c>
      <c r="F3011" s="83"/>
    </row>
    <row r="3012" spans="2:6" x14ac:dyDescent="0.2">
      <c r="B3012" s="3" t="s">
        <v>39</v>
      </c>
      <c r="C3012" s="83" t="s">
        <v>82</v>
      </c>
      <c r="D3012" s="78" t="s">
        <v>15</v>
      </c>
      <c r="E3012" s="78" t="s">
        <v>126</v>
      </c>
      <c r="F3012" s="83"/>
    </row>
    <row r="3013" spans="2:6" x14ac:dyDescent="0.2">
      <c r="B3013" s="3" t="s">
        <v>35</v>
      </c>
      <c r="C3013" s="83" t="s">
        <v>84</v>
      </c>
      <c r="D3013" s="78" t="s">
        <v>15</v>
      </c>
      <c r="E3013" s="78" t="s">
        <v>127</v>
      </c>
      <c r="F3013" s="83"/>
    </row>
    <row r="3014" spans="2:6" x14ac:dyDescent="0.2">
      <c r="B3014" s="3" t="s">
        <v>36</v>
      </c>
      <c r="C3014" s="83" t="s">
        <v>84</v>
      </c>
      <c r="D3014" s="78" t="s">
        <v>15</v>
      </c>
      <c r="E3014" s="78" t="s">
        <v>127</v>
      </c>
      <c r="F3014" s="83"/>
    </row>
    <row r="3015" spans="2:6" x14ac:dyDescent="0.2">
      <c r="B3015" s="3" t="s">
        <v>37</v>
      </c>
      <c r="C3015" s="83" t="s">
        <v>84</v>
      </c>
      <c r="D3015" s="78" t="s">
        <v>15</v>
      </c>
      <c r="E3015" s="78" t="s">
        <v>127</v>
      </c>
      <c r="F3015" s="83"/>
    </row>
    <row r="3016" spans="2:6" x14ac:dyDescent="0.2">
      <c r="B3016" s="4" t="s">
        <v>38</v>
      </c>
      <c r="C3016" s="83" t="s">
        <v>84</v>
      </c>
      <c r="D3016" s="78" t="s">
        <v>15</v>
      </c>
      <c r="E3016" s="78" t="s">
        <v>127</v>
      </c>
      <c r="F3016" s="83"/>
    </row>
    <row r="3017" spans="2:6" x14ac:dyDescent="0.2">
      <c r="B3017" s="3" t="s">
        <v>39</v>
      </c>
      <c r="C3017" s="83" t="s">
        <v>84</v>
      </c>
      <c r="D3017" s="78" t="s">
        <v>15</v>
      </c>
      <c r="E3017" s="78" t="s">
        <v>127</v>
      </c>
      <c r="F3017" s="83"/>
    </row>
    <row r="3018" spans="2:6" x14ac:dyDescent="0.2">
      <c r="B3018" s="3" t="s">
        <v>35</v>
      </c>
      <c r="C3018" s="83" t="s">
        <v>85</v>
      </c>
      <c r="D3018" s="78" t="s">
        <v>15</v>
      </c>
      <c r="E3018" s="78" t="s">
        <v>128</v>
      </c>
      <c r="F3018" s="83"/>
    </row>
    <row r="3019" spans="2:6" x14ac:dyDescent="0.2">
      <c r="B3019" s="3" t="s">
        <v>36</v>
      </c>
      <c r="C3019" s="83" t="s">
        <v>85</v>
      </c>
      <c r="D3019" s="78" t="s">
        <v>15</v>
      </c>
      <c r="E3019" s="78" t="s">
        <v>128</v>
      </c>
      <c r="F3019" s="83"/>
    </row>
    <row r="3020" spans="2:6" x14ac:dyDescent="0.2">
      <c r="B3020" s="3" t="s">
        <v>37</v>
      </c>
      <c r="C3020" s="83" t="s">
        <v>85</v>
      </c>
      <c r="D3020" s="78" t="s">
        <v>15</v>
      </c>
      <c r="E3020" s="78" t="s">
        <v>128</v>
      </c>
      <c r="F3020" s="83"/>
    </row>
    <row r="3021" spans="2:6" x14ac:dyDescent="0.2">
      <c r="B3021" s="4" t="s">
        <v>38</v>
      </c>
      <c r="C3021" s="83" t="s">
        <v>85</v>
      </c>
      <c r="D3021" s="78" t="s">
        <v>15</v>
      </c>
      <c r="E3021" s="78" t="s">
        <v>128</v>
      </c>
      <c r="F3021" s="83"/>
    </row>
    <row r="3022" spans="2:6" x14ac:dyDescent="0.2">
      <c r="B3022" s="3" t="s">
        <v>39</v>
      </c>
      <c r="C3022" s="83" t="s">
        <v>85</v>
      </c>
      <c r="D3022" s="78" t="s">
        <v>15</v>
      </c>
      <c r="E3022" s="78" t="s">
        <v>128</v>
      </c>
      <c r="F3022" s="83"/>
    </row>
    <row r="3023" spans="2:6" x14ac:dyDescent="0.2">
      <c r="B3023" s="3" t="s">
        <v>35</v>
      </c>
      <c r="C3023" s="83" t="s">
        <v>86</v>
      </c>
      <c r="D3023" s="78" t="s">
        <v>15</v>
      </c>
      <c r="E3023" s="78" t="s">
        <v>129</v>
      </c>
      <c r="F3023" s="83"/>
    </row>
    <row r="3024" spans="2:6" x14ac:dyDescent="0.2">
      <c r="B3024" s="3" t="s">
        <v>36</v>
      </c>
      <c r="C3024" s="83" t="s">
        <v>86</v>
      </c>
      <c r="D3024" s="78" t="s">
        <v>15</v>
      </c>
      <c r="E3024" s="78" t="s">
        <v>129</v>
      </c>
      <c r="F3024" s="83"/>
    </row>
    <row r="3025" spans="2:6" x14ac:dyDescent="0.2">
      <c r="B3025" s="3" t="s">
        <v>37</v>
      </c>
      <c r="C3025" s="83" t="s">
        <v>86</v>
      </c>
      <c r="D3025" s="78" t="s">
        <v>15</v>
      </c>
      <c r="E3025" s="78" t="s">
        <v>129</v>
      </c>
      <c r="F3025" s="83"/>
    </row>
    <row r="3026" spans="2:6" x14ac:dyDescent="0.2">
      <c r="B3026" s="4" t="s">
        <v>38</v>
      </c>
      <c r="C3026" s="83" t="s">
        <v>86</v>
      </c>
      <c r="D3026" s="78" t="s">
        <v>15</v>
      </c>
      <c r="E3026" s="78" t="s">
        <v>129</v>
      </c>
      <c r="F3026" s="83"/>
    </row>
    <row r="3027" spans="2:6" x14ac:dyDescent="0.2">
      <c r="B3027" s="3" t="s">
        <v>39</v>
      </c>
      <c r="C3027" s="83" t="s">
        <v>86</v>
      </c>
      <c r="D3027" s="78" t="s">
        <v>15</v>
      </c>
      <c r="E3027" s="78" t="s">
        <v>129</v>
      </c>
      <c r="F3027" s="83"/>
    </row>
    <row r="3028" spans="2:6" x14ac:dyDescent="0.2">
      <c r="B3028" s="3" t="s">
        <v>35</v>
      </c>
      <c r="C3028" s="83" t="s">
        <v>87</v>
      </c>
      <c r="D3028" s="78" t="s">
        <v>15</v>
      </c>
      <c r="E3028" s="78" t="s">
        <v>130</v>
      </c>
      <c r="F3028" s="83"/>
    </row>
    <row r="3029" spans="2:6" x14ac:dyDescent="0.2">
      <c r="B3029" s="3" t="s">
        <v>36</v>
      </c>
      <c r="C3029" s="83" t="s">
        <v>87</v>
      </c>
      <c r="D3029" s="78" t="s">
        <v>15</v>
      </c>
      <c r="E3029" s="78" t="s">
        <v>130</v>
      </c>
      <c r="F3029" s="83"/>
    </row>
    <row r="3030" spans="2:6" x14ac:dyDescent="0.2">
      <c r="B3030" s="3" t="s">
        <v>37</v>
      </c>
      <c r="C3030" s="83" t="s">
        <v>87</v>
      </c>
      <c r="D3030" s="78" t="s">
        <v>15</v>
      </c>
      <c r="E3030" s="78" t="s">
        <v>130</v>
      </c>
      <c r="F3030" s="83"/>
    </row>
    <row r="3031" spans="2:6" x14ac:dyDescent="0.2">
      <c r="B3031" s="4" t="s">
        <v>38</v>
      </c>
      <c r="C3031" s="83" t="s">
        <v>87</v>
      </c>
      <c r="D3031" s="78" t="s">
        <v>15</v>
      </c>
      <c r="E3031" s="78" t="s">
        <v>130</v>
      </c>
      <c r="F3031" s="83"/>
    </row>
    <row r="3032" spans="2:6" x14ac:dyDescent="0.2">
      <c r="B3032" s="3" t="s">
        <v>39</v>
      </c>
      <c r="C3032" s="83" t="s">
        <v>87</v>
      </c>
      <c r="D3032" s="78" t="s">
        <v>15</v>
      </c>
      <c r="E3032" s="78" t="s">
        <v>130</v>
      </c>
      <c r="F3032" s="83"/>
    </row>
    <row r="3033" spans="2:6" x14ac:dyDescent="0.2">
      <c r="B3033" s="3" t="s">
        <v>35</v>
      </c>
      <c r="C3033" s="83" t="s">
        <v>88</v>
      </c>
      <c r="D3033" s="78" t="s">
        <v>15</v>
      </c>
      <c r="E3033" s="78" t="s">
        <v>131</v>
      </c>
      <c r="F3033" s="83"/>
    </row>
    <row r="3034" spans="2:6" x14ac:dyDescent="0.2">
      <c r="B3034" s="3" t="s">
        <v>36</v>
      </c>
      <c r="C3034" s="83" t="s">
        <v>88</v>
      </c>
      <c r="D3034" s="78" t="s">
        <v>15</v>
      </c>
      <c r="E3034" s="78" t="s">
        <v>131</v>
      </c>
      <c r="F3034" s="83"/>
    </row>
    <row r="3035" spans="2:6" x14ac:dyDescent="0.2">
      <c r="B3035" s="3" t="s">
        <v>37</v>
      </c>
      <c r="C3035" s="83" t="s">
        <v>88</v>
      </c>
      <c r="D3035" s="78" t="s">
        <v>15</v>
      </c>
      <c r="E3035" s="78" t="s">
        <v>131</v>
      </c>
      <c r="F3035" s="83"/>
    </row>
    <row r="3036" spans="2:6" x14ac:dyDescent="0.2">
      <c r="B3036" s="4" t="s">
        <v>38</v>
      </c>
      <c r="C3036" s="83" t="s">
        <v>88</v>
      </c>
      <c r="D3036" s="78" t="s">
        <v>15</v>
      </c>
      <c r="E3036" s="78" t="s">
        <v>131</v>
      </c>
      <c r="F3036" s="83"/>
    </row>
    <row r="3037" spans="2:6" x14ac:dyDescent="0.2">
      <c r="B3037" s="3" t="s">
        <v>39</v>
      </c>
      <c r="C3037" s="83" t="s">
        <v>88</v>
      </c>
      <c r="D3037" s="78" t="s">
        <v>15</v>
      </c>
      <c r="E3037" s="78" t="s">
        <v>131</v>
      </c>
      <c r="F3037" s="83"/>
    </row>
    <row r="3038" spans="2:6" x14ac:dyDescent="0.2">
      <c r="B3038" s="3" t="s">
        <v>35</v>
      </c>
      <c r="C3038" s="83" t="s">
        <v>89</v>
      </c>
      <c r="D3038" s="78" t="s">
        <v>15</v>
      </c>
      <c r="E3038" s="78" t="s">
        <v>132</v>
      </c>
      <c r="F3038" s="83"/>
    </row>
    <row r="3039" spans="2:6" x14ac:dyDescent="0.2">
      <c r="B3039" s="3" t="s">
        <v>36</v>
      </c>
      <c r="C3039" s="83" t="s">
        <v>89</v>
      </c>
      <c r="D3039" s="78" t="s">
        <v>15</v>
      </c>
      <c r="E3039" s="78" t="s">
        <v>132</v>
      </c>
      <c r="F3039" s="83"/>
    </row>
    <row r="3040" spans="2:6" x14ac:dyDescent="0.2">
      <c r="B3040" s="3" t="s">
        <v>37</v>
      </c>
      <c r="C3040" s="83" t="s">
        <v>90</v>
      </c>
      <c r="D3040" s="78" t="s">
        <v>15</v>
      </c>
      <c r="E3040" s="78" t="s">
        <v>133</v>
      </c>
      <c r="F3040" s="83"/>
    </row>
    <row r="3041" spans="2:6" x14ac:dyDescent="0.2">
      <c r="B3041" s="4" t="s">
        <v>38</v>
      </c>
      <c r="C3041" s="83" t="s">
        <v>90</v>
      </c>
      <c r="D3041" s="78" t="s">
        <v>15</v>
      </c>
      <c r="E3041" s="78" t="s">
        <v>133</v>
      </c>
      <c r="F3041" s="83"/>
    </row>
    <row r="3042" spans="2:6" x14ac:dyDescent="0.2">
      <c r="B3042" s="3" t="s">
        <v>39</v>
      </c>
      <c r="C3042" s="83" t="s">
        <v>90</v>
      </c>
      <c r="D3042" s="78" t="s">
        <v>15</v>
      </c>
      <c r="E3042" s="78" t="s">
        <v>133</v>
      </c>
      <c r="F3042" s="83"/>
    </row>
    <row r="3043" spans="2:6" x14ac:dyDescent="0.2">
      <c r="B3043" s="3" t="s">
        <v>35</v>
      </c>
      <c r="C3043" s="83" t="s">
        <v>91</v>
      </c>
      <c r="D3043" s="78" t="s">
        <v>15</v>
      </c>
      <c r="E3043" s="78" t="s">
        <v>134</v>
      </c>
      <c r="F3043" s="83"/>
    </row>
    <row r="3044" spans="2:6" x14ac:dyDescent="0.2">
      <c r="B3044" s="3" t="s">
        <v>36</v>
      </c>
      <c r="C3044" s="83" t="s">
        <v>91</v>
      </c>
      <c r="D3044" s="78" t="s">
        <v>15</v>
      </c>
      <c r="E3044" s="78" t="s">
        <v>134</v>
      </c>
      <c r="F3044" s="83"/>
    </row>
    <row r="3045" spans="2:6" x14ac:dyDescent="0.2">
      <c r="B3045" s="3" t="s">
        <v>37</v>
      </c>
      <c r="C3045" s="83" t="s">
        <v>91</v>
      </c>
      <c r="D3045" s="78" t="s">
        <v>15</v>
      </c>
      <c r="E3045" s="78" t="s">
        <v>134</v>
      </c>
      <c r="F3045" s="83"/>
    </row>
    <row r="3046" spans="2:6" x14ac:dyDescent="0.2">
      <c r="B3046" s="4" t="s">
        <v>38</v>
      </c>
      <c r="C3046" s="83" t="s">
        <v>91</v>
      </c>
      <c r="D3046" s="78" t="s">
        <v>15</v>
      </c>
      <c r="E3046" s="78" t="s">
        <v>134</v>
      </c>
      <c r="F3046" s="83"/>
    </row>
    <row r="3047" spans="2:6" x14ac:dyDescent="0.2">
      <c r="B3047" s="3" t="s">
        <v>39</v>
      </c>
      <c r="C3047" s="83" t="s">
        <v>91</v>
      </c>
      <c r="D3047" s="78" t="s">
        <v>15</v>
      </c>
      <c r="E3047" s="78" t="s">
        <v>134</v>
      </c>
      <c r="F3047" s="83"/>
    </row>
    <row r="3048" spans="2:6" x14ac:dyDescent="0.2">
      <c r="B3048" s="3" t="s">
        <v>35</v>
      </c>
      <c r="C3048" s="83" t="s">
        <v>92</v>
      </c>
      <c r="D3048" s="78" t="s">
        <v>15</v>
      </c>
      <c r="E3048" s="78" t="s">
        <v>135</v>
      </c>
      <c r="F3048" s="83"/>
    </row>
    <row r="3049" spans="2:6" x14ac:dyDescent="0.2">
      <c r="B3049" s="3" t="s">
        <v>36</v>
      </c>
      <c r="C3049" s="83" t="s">
        <v>92</v>
      </c>
      <c r="D3049" s="78" t="s">
        <v>15</v>
      </c>
      <c r="E3049" s="78" t="s">
        <v>135</v>
      </c>
      <c r="F3049" s="83"/>
    </row>
    <row r="3050" spans="2:6" x14ac:dyDescent="0.2">
      <c r="B3050" s="3" t="s">
        <v>37</v>
      </c>
      <c r="C3050" s="83" t="s">
        <v>92</v>
      </c>
      <c r="D3050" s="78" t="s">
        <v>15</v>
      </c>
      <c r="E3050" s="78" t="s">
        <v>135</v>
      </c>
      <c r="F3050" s="83"/>
    </row>
    <row r="3051" spans="2:6" x14ac:dyDescent="0.2">
      <c r="B3051" s="4" t="s">
        <v>38</v>
      </c>
      <c r="C3051" s="83" t="s">
        <v>92</v>
      </c>
      <c r="D3051" s="78" t="s">
        <v>15</v>
      </c>
      <c r="E3051" s="78" t="s">
        <v>135</v>
      </c>
      <c r="F3051" s="83"/>
    </row>
    <row r="3052" spans="2:6" x14ac:dyDescent="0.2">
      <c r="B3052" s="3" t="s">
        <v>39</v>
      </c>
      <c r="C3052" s="83" t="s">
        <v>92</v>
      </c>
      <c r="D3052" s="78" t="s">
        <v>15</v>
      </c>
      <c r="E3052" s="78" t="s">
        <v>135</v>
      </c>
      <c r="F3052" s="83"/>
    </row>
    <row r="3053" spans="2:6" x14ac:dyDescent="0.2">
      <c r="B3053" s="3" t="s">
        <v>35</v>
      </c>
      <c r="C3053" s="83" t="s">
        <v>93</v>
      </c>
      <c r="D3053" s="78" t="s">
        <v>15</v>
      </c>
      <c r="E3053" s="78" t="s">
        <v>136</v>
      </c>
      <c r="F3053" s="83"/>
    </row>
    <row r="3054" spans="2:6" x14ac:dyDescent="0.2">
      <c r="B3054" s="3" t="s">
        <v>36</v>
      </c>
      <c r="C3054" s="83" t="s">
        <v>93</v>
      </c>
      <c r="D3054" s="78" t="s">
        <v>15</v>
      </c>
      <c r="E3054" s="78" t="s">
        <v>136</v>
      </c>
      <c r="F3054" s="83"/>
    </row>
    <row r="3055" spans="2:6" x14ac:dyDescent="0.2">
      <c r="B3055" s="3" t="s">
        <v>37</v>
      </c>
      <c r="C3055" s="83" t="s">
        <v>93</v>
      </c>
      <c r="D3055" s="78" t="s">
        <v>15</v>
      </c>
      <c r="E3055" s="78" t="s">
        <v>136</v>
      </c>
      <c r="F3055" s="83"/>
    </row>
    <row r="3056" spans="2:6" x14ac:dyDescent="0.2">
      <c r="B3056" s="4" t="s">
        <v>38</v>
      </c>
      <c r="C3056" s="83" t="s">
        <v>93</v>
      </c>
      <c r="D3056" s="78" t="s">
        <v>15</v>
      </c>
      <c r="E3056" s="78" t="s">
        <v>136</v>
      </c>
      <c r="F3056" s="83"/>
    </row>
    <row r="3057" spans="2:6" x14ac:dyDescent="0.2">
      <c r="B3057" s="3" t="s">
        <v>39</v>
      </c>
      <c r="C3057" s="83" t="s">
        <v>93</v>
      </c>
      <c r="D3057" s="78" t="s">
        <v>15</v>
      </c>
      <c r="E3057" s="78" t="s">
        <v>136</v>
      </c>
      <c r="F3057" s="83"/>
    </row>
    <row r="3058" spans="2:6" x14ac:dyDescent="0.2">
      <c r="B3058" s="3" t="s">
        <v>35</v>
      </c>
      <c r="C3058" s="83" t="s">
        <v>94</v>
      </c>
      <c r="D3058" s="78" t="s">
        <v>15</v>
      </c>
      <c r="E3058" s="78" t="s">
        <v>137</v>
      </c>
      <c r="F3058" s="83"/>
    </row>
    <row r="3059" spans="2:6" x14ac:dyDescent="0.2">
      <c r="B3059" s="3" t="s">
        <v>36</v>
      </c>
      <c r="C3059" s="83" t="s">
        <v>94</v>
      </c>
      <c r="D3059" s="78" t="s">
        <v>15</v>
      </c>
      <c r="E3059" s="78" t="s">
        <v>137</v>
      </c>
      <c r="F3059" s="83"/>
    </row>
    <row r="3060" spans="2:6" x14ac:dyDescent="0.2">
      <c r="B3060" s="3" t="s">
        <v>37</v>
      </c>
      <c r="C3060" s="83" t="s">
        <v>95</v>
      </c>
      <c r="D3060" s="78" t="s">
        <v>15</v>
      </c>
      <c r="E3060" s="78" t="s">
        <v>138</v>
      </c>
      <c r="F3060" s="83"/>
    </row>
    <row r="3061" spans="2:6" x14ac:dyDescent="0.2">
      <c r="B3061" s="4" t="s">
        <v>38</v>
      </c>
      <c r="C3061" s="83" t="s">
        <v>95</v>
      </c>
      <c r="D3061" s="78" t="s">
        <v>15</v>
      </c>
      <c r="E3061" s="78" t="s">
        <v>138</v>
      </c>
      <c r="F3061" s="83"/>
    </row>
    <row r="3062" spans="2:6" x14ac:dyDescent="0.2">
      <c r="B3062" s="3" t="s">
        <v>39</v>
      </c>
      <c r="C3062" s="83" t="s">
        <v>95</v>
      </c>
      <c r="D3062" s="78" t="s">
        <v>15</v>
      </c>
      <c r="E3062" s="78" t="s">
        <v>138</v>
      </c>
      <c r="F3062" s="83"/>
    </row>
    <row r="3063" spans="2:6" x14ac:dyDescent="0.2">
      <c r="B3063" s="3" t="s">
        <v>35</v>
      </c>
      <c r="C3063" s="83" t="s">
        <v>81</v>
      </c>
      <c r="D3063" s="78" t="s">
        <v>16</v>
      </c>
      <c r="E3063" s="78" t="s">
        <v>139</v>
      </c>
      <c r="F3063" s="83"/>
    </row>
    <row r="3064" spans="2:6" x14ac:dyDescent="0.2">
      <c r="B3064" s="3" t="s">
        <v>36</v>
      </c>
      <c r="C3064" s="83" t="s">
        <v>81</v>
      </c>
      <c r="D3064" s="78" t="s">
        <v>16</v>
      </c>
      <c r="E3064" s="78" t="s">
        <v>139</v>
      </c>
      <c r="F3064" s="83"/>
    </row>
    <row r="3065" spans="2:6" x14ac:dyDescent="0.2">
      <c r="B3065" s="3" t="s">
        <v>37</v>
      </c>
      <c r="C3065" s="83" t="s">
        <v>81</v>
      </c>
      <c r="D3065" s="78" t="s">
        <v>16</v>
      </c>
      <c r="E3065" s="78" t="s">
        <v>139</v>
      </c>
      <c r="F3065" s="83"/>
    </row>
    <row r="3066" spans="2:6" x14ac:dyDescent="0.2">
      <c r="B3066" s="4" t="s">
        <v>38</v>
      </c>
      <c r="C3066" s="83" t="s">
        <v>81</v>
      </c>
      <c r="D3066" s="78" t="s">
        <v>16</v>
      </c>
      <c r="E3066" s="78" t="s">
        <v>139</v>
      </c>
      <c r="F3066" s="83"/>
    </row>
    <row r="3067" spans="2:6" x14ac:dyDescent="0.2">
      <c r="B3067" s="3" t="s">
        <v>39</v>
      </c>
      <c r="C3067" s="83" t="s">
        <v>81</v>
      </c>
      <c r="D3067" s="78" t="s">
        <v>16</v>
      </c>
      <c r="E3067" s="78" t="s">
        <v>139</v>
      </c>
      <c r="F3067" s="83"/>
    </row>
    <row r="3068" spans="2:6" x14ac:dyDescent="0.2">
      <c r="B3068" s="3" t="s">
        <v>35</v>
      </c>
      <c r="C3068" s="83" t="s">
        <v>82</v>
      </c>
      <c r="D3068" s="78" t="s">
        <v>16</v>
      </c>
      <c r="E3068" s="78" t="s">
        <v>140</v>
      </c>
      <c r="F3068" s="83"/>
    </row>
    <row r="3069" spans="2:6" x14ac:dyDescent="0.2">
      <c r="B3069" s="3" t="s">
        <v>36</v>
      </c>
      <c r="C3069" s="83" t="s">
        <v>82</v>
      </c>
      <c r="D3069" s="78" t="s">
        <v>16</v>
      </c>
      <c r="E3069" s="78" t="s">
        <v>140</v>
      </c>
      <c r="F3069" s="83"/>
    </row>
    <row r="3070" spans="2:6" x14ac:dyDescent="0.2">
      <c r="B3070" s="3" t="s">
        <v>37</v>
      </c>
      <c r="C3070" s="83" t="s">
        <v>82</v>
      </c>
      <c r="D3070" s="78" t="s">
        <v>16</v>
      </c>
      <c r="E3070" s="78" t="s">
        <v>140</v>
      </c>
      <c r="F3070" s="83"/>
    </row>
    <row r="3071" spans="2:6" x14ac:dyDescent="0.2">
      <c r="B3071" s="4" t="s">
        <v>38</v>
      </c>
      <c r="C3071" s="83" t="s">
        <v>82</v>
      </c>
      <c r="D3071" s="78" t="s">
        <v>16</v>
      </c>
      <c r="E3071" s="78" t="s">
        <v>140</v>
      </c>
      <c r="F3071" s="83"/>
    </row>
    <row r="3072" spans="2:6" x14ac:dyDescent="0.2">
      <c r="B3072" s="3" t="s">
        <v>39</v>
      </c>
      <c r="C3072" s="83" t="s">
        <v>82</v>
      </c>
      <c r="D3072" s="78" t="s">
        <v>16</v>
      </c>
      <c r="E3072" s="78" t="s">
        <v>140</v>
      </c>
      <c r="F3072" s="83"/>
    </row>
    <row r="3073" spans="2:6" x14ac:dyDescent="0.2">
      <c r="B3073" s="3" t="s">
        <v>35</v>
      </c>
      <c r="C3073" s="83" t="s">
        <v>84</v>
      </c>
      <c r="D3073" s="78" t="s">
        <v>16</v>
      </c>
      <c r="E3073" s="78" t="s">
        <v>141</v>
      </c>
      <c r="F3073" s="83"/>
    </row>
    <row r="3074" spans="2:6" x14ac:dyDescent="0.2">
      <c r="B3074" s="3" t="s">
        <v>36</v>
      </c>
      <c r="C3074" s="83" t="s">
        <v>84</v>
      </c>
      <c r="D3074" s="78" t="s">
        <v>16</v>
      </c>
      <c r="E3074" s="78" t="s">
        <v>141</v>
      </c>
      <c r="F3074" s="83"/>
    </row>
    <row r="3075" spans="2:6" x14ac:dyDescent="0.2">
      <c r="B3075" s="3" t="s">
        <v>37</v>
      </c>
      <c r="C3075" s="83" t="s">
        <v>84</v>
      </c>
      <c r="D3075" s="78" t="s">
        <v>16</v>
      </c>
      <c r="E3075" s="78" t="s">
        <v>141</v>
      </c>
      <c r="F3075" s="83"/>
    </row>
    <row r="3076" spans="2:6" x14ac:dyDescent="0.2">
      <c r="B3076" s="4" t="s">
        <v>38</v>
      </c>
      <c r="C3076" s="83" t="s">
        <v>84</v>
      </c>
      <c r="D3076" s="78" t="s">
        <v>16</v>
      </c>
      <c r="E3076" s="78" t="s">
        <v>141</v>
      </c>
      <c r="F3076" s="83"/>
    </row>
    <row r="3077" spans="2:6" x14ac:dyDescent="0.2">
      <c r="B3077" s="3" t="s">
        <v>39</v>
      </c>
      <c r="C3077" s="83" t="s">
        <v>84</v>
      </c>
      <c r="D3077" s="78" t="s">
        <v>16</v>
      </c>
      <c r="E3077" s="78" t="s">
        <v>141</v>
      </c>
      <c r="F3077" s="83"/>
    </row>
    <row r="3078" spans="2:6" x14ac:dyDescent="0.2">
      <c r="B3078" s="3" t="s">
        <v>35</v>
      </c>
      <c r="C3078" s="83" t="s">
        <v>85</v>
      </c>
      <c r="D3078" s="78" t="s">
        <v>16</v>
      </c>
      <c r="E3078" s="78" t="s">
        <v>142</v>
      </c>
      <c r="F3078" s="83"/>
    </row>
    <row r="3079" spans="2:6" x14ac:dyDescent="0.2">
      <c r="B3079" s="3" t="s">
        <v>36</v>
      </c>
      <c r="C3079" s="83" t="s">
        <v>85</v>
      </c>
      <c r="D3079" s="78" t="s">
        <v>16</v>
      </c>
      <c r="E3079" s="78" t="s">
        <v>142</v>
      </c>
      <c r="F3079" s="83"/>
    </row>
    <row r="3080" spans="2:6" x14ac:dyDescent="0.2">
      <c r="B3080" s="3" t="s">
        <v>37</v>
      </c>
      <c r="C3080" s="83" t="s">
        <v>85</v>
      </c>
      <c r="D3080" s="78" t="s">
        <v>16</v>
      </c>
      <c r="E3080" s="78" t="s">
        <v>142</v>
      </c>
      <c r="F3080" s="83"/>
    </row>
    <row r="3081" spans="2:6" x14ac:dyDescent="0.2">
      <c r="B3081" s="4" t="s">
        <v>38</v>
      </c>
      <c r="C3081" s="83" t="s">
        <v>85</v>
      </c>
      <c r="D3081" s="78" t="s">
        <v>16</v>
      </c>
      <c r="E3081" s="78" t="s">
        <v>142</v>
      </c>
      <c r="F3081" s="83"/>
    </row>
    <row r="3082" spans="2:6" x14ac:dyDescent="0.2">
      <c r="B3082" s="3" t="s">
        <v>39</v>
      </c>
      <c r="C3082" s="83" t="s">
        <v>85</v>
      </c>
      <c r="D3082" s="78" t="s">
        <v>16</v>
      </c>
      <c r="E3082" s="78" t="s">
        <v>142</v>
      </c>
      <c r="F3082" s="83"/>
    </row>
    <row r="3083" spans="2:6" x14ac:dyDescent="0.2">
      <c r="B3083" s="3" t="s">
        <v>35</v>
      </c>
      <c r="C3083" s="83" t="s">
        <v>86</v>
      </c>
      <c r="D3083" s="78" t="s">
        <v>16</v>
      </c>
      <c r="E3083" s="78" t="s">
        <v>143</v>
      </c>
      <c r="F3083" s="83"/>
    </row>
    <row r="3084" spans="2:6" x14ac:dyDescent="0.2">
      <c r="B3084" s="3" t="s">
        <v>36</v>
      </c>
      <c r="C3084" s="83" t="s">
        <v>86</v>
      </c>
      <c r="D3084" s="78" t="s">
        <v>16</v>
      </c>
      <c r="E3084" s="78" t="s">
        <v>143</v>
      </c>
      <c r="F3084" s="83"/>
    </row>
    <row r="3085" spans="2:6" x14ac:dyDescent="0.2">
      <c r="B3085" s="3" t="s">
        <v>37</v>
      </c>
      <c r="C3085" s="83" t="s">
        <v>86</v>
      </c>
      <c r="D3085" s="78" t="s">
        <v>16</v>
      </c>
      <c r="E3085" s="78" t="s">
        <v>143</v>
      </c>
      <c r="F3085" s="83"/>
    </row>
    <row r="3086" spans="2:6" x14ac:dyDescent="0.2">
      <c r="B3086" s="4" t="s">
        <v>38</v>
      </c>
      <c r="C3086" s="83" t="s">
        <v>86</v>
      </c>
      <c r="D3086" s="78" t="s">
        <v>16</v>
      </c>
      <c r="E3086" s="78" t="s">
        <v>143</v>
      </c>
      <c r="F3086" s="83"/>
    </row>
    <row r="3087" spans="2:6" x14ac:dyDescent="0.2">
      <c r="B3087" s="3" t="s">
        <v>39</v>
      </c>
      <c r="C3087" s="83" t="s">
        <v>86</v>
      </c>
      <c r="D3087" s="78" t="s">
        <v>16</v>
      </c>
      <c r="E3087" s="78" t="s">
        <v>143</v>
      </c>
      <c r="F3087" s="83"/>
    </row>
    <row r="3088" spans="2:6" x14ac:dyDescent="0.2">
      <c r="B3088" s="3" t="s">
        <v>35</v>
      </c>
      <c r="C3088" s="83" t="s">
        <v>87</v>
      </c>
      <c r="D3088" s="78" t="s">
        <v>16</v>
      </c>
      <c r="E3088" s="78" t="s">
        <v>144</v>
      </c>
      <c r="F3088" s="83"/>
    </row>
    <row r="3089" spans="2:6" x14ac:dyDescent="0.2">
      <c r="B3089" s="3" t="s">
        <v>36</v>
      </c>
      <c r="C3089" s="83" t="s">
        <v>87</v>
      </c>
      <c r="D3089" s="78" t="s">
        <v>16</v>
      </c>
      <c r="E3089" s="78" t="s">
        <v>144</v>
      </c>
      <c r="F3089" s="83"/>
    </row>
    <row r="3090" spans="2:6" x14ac:dyDescent="0.2">
      <c r="B3090" s="3" t="s">
        <v>37</v>
      </c>
      <c r="C3090" s="83" t="s">
        <v>87</v>
      </c>
      <c r="D3090" s="78" t="s">
        <v>16</v>
      </c>
      <c r="E3090" s="78" t="s">
        <v>144</v>
      </c>
      <c r="F3090" s="83"/>
    </row>
    <row r="3091" spans="2:6" x14ac:dyDescent="0.2">
      <c r="B3091" s="4" t="s">
        <v>38</v>
      </c>
      <c r="C3091" s="83" t="s">
        <v>87</v>
      </c>
      <c r="D3091" s="78" t="s">
        <v>16</v>
      </c>
      <c r="E3091" s="78" t="s">
        <v>144</v>
      </c>
      <c r="F3091" s="83"/>
    </row>
    <row r="3092" spans="2:6" x14ac:dyDescent="0.2">
      <c r="B3092" s="3" t="s">
        <v>39</v>
      </c>
      <c r="C3092" s="83" t="s">
        <v>87</v>
      </c>
      <c r="D3092" s="78" t="s">
        <v>16</v>
      </c>
      <c r="E3092" s="78" t="s">
        <v>144</v>
      </c>
      <c r="F3092" s="83"/>
    </row>
    <row r="3093" spans="2:6" x14ac:dyDescent="0.2">
      <c r="B3093" s="3" t="s">
        <v>35</v>
      </c>
      <c r="C3093" s="83" t="s">
        <v>88</v>
      </c>
      <c r="D3093" s="78" t="s">
        <v>16</v>
      </c>
      <c r="E3093" s="78" t="s">
        <v>145</v>
      </c>
      <c r="F3093" s="83"/>
    </row>
    <row r="3094" spans="2:6" x14ac:dyDescent="0.2">
      <c r="B3094" s="3" t="s">
        <v>36</v>
      </c>
      <c r="C3094" s="83" t="s">
        <v>88</v>
      </c>
      <c r="D3094" s="78" t="s">
        <v>16</v>
      </c>
      <c r="E3094" s="78" t="s">
        <v>145</v>
      </c>
      <c r="F3094" s="83"/>
    </row>
    <row r="3095" spans="2:6" x14ac:dyDescent="0.2">
      <c r="B3095" s="3" t="s">
        <v>37</v>
      </c>
      <c r="C3095" s="83" t="s">
        <v>88</v>
      </c>
      <c r="D3095" s="78" t="s">
        <v>16</v>
      </c>
      <c r="E3095" s="78" t="s">
        <v>145</v>
      </c>
      <c r="F3095" s="83"/>
    </row>
    <row r="3096" spans="2:6" x14ac:dyDescent="0.2">
      <c r="B3096" s="4" t="s">
        <v>38</v>
      </c>
      <c r="C3096" s="83" t="s">
        <v>88</v>
      </c>
      <c r="D3096" s="78" t="s">
        <v>16</v>
      </c>
      <c r="E3096" s="78" t="s">
        <v>145</v>
      </c>
      <c r="F3096" s="83"/>
    </row>
    <row r="3097" spans="2:6" x14ac:dyDescent="0.2">
      <c r="B3097" s="3" t="s">
        <v>39</v>
      </c>
      <c r="C3097" s="83" t="s">
        <v>88</v>
      </c>
      <c r="D3097" s="78" t="s">
        <v>16</v>
      </c>
      <c r="E3097" s="78" t="s">
        <v>145</v>
      </c>
      <c r="F3097" s="83"/>
    </row>
    <row r="3098" spans="2:6" x14ac:dyDescent="0.2">
      <c r="B3098" s="3" t="s">
        <v>35</v>
      </c>
      <c r="C3098" s="83" t="s">
        <v>89</v>
      </c>
      <c r="D3098" s="78" t="s">
        <v>16</v>
      </c>
      <c r="E3098" s="78" t="s">
        <v>146</v>
      </c>
      <c r="F3098" s="83"/>
    </row>
    <row r="3099" spans="2:6" x14ac:dyDescent="0.2">
      <c r="B3099" s="3" t="s">
        <v>36</v>
      </c>
      <c r="C3099" s="83" t="s">
        <v>89</v>
      </c>
      <c r="D3099" s="78" t="s">
        <v>16</v>
      </c>
      <c r="E3099" s="78" t="s">
        <v>146</v>
      </c>
      <c r="F3099" s="83"/>
    </row>
    <row r="3100" spans="2:6" x14ac:dyDescent="0.2">
      <c r="B3100" s="3" t="s">
        <v>37</v>
      </c>
      <c r="C3100" s="83" t="s">
        <v>90</v>
      </c>
      <c r="D3100" s="78" t="s">
        <v>16</v>
      </c>
      <c r="E3100" s="78" t="s">
        <v>147</v>
      </c>
      <c r="F3100" s="83"/>
    </row>
    <row r="3101" spans="2:6" x14ac:dyDescent="0.2">
      <c r="B3101" s="4" t="s">
        <v>38</v>
      </c>
      <c r="C3101" s="83" t="s">
        <v>90</v>
      </c>
      <c r="D3101" s="78" t="s">
        <v>16</v>
      </c>
      <c r="E3101" s="78" t="s">
        <v>147</v>
      </c>
      <c r="F3101" s="83"/>
    </row>
    <row r="3102" spans="2:6" x14ac:dyDescent="0.2">
      <c r="B3102" s="3" t="s">
        <v>39</v>
      </c>
      <c r="C3102" s="83" t="s">
        <v>90</v>
      </c>
      <c r="D3102" s="78" t="s">
        <v>16</v>
      </c>
      <c r="E3102" s="78" t="s">
        <v>147</v>
      </c>
      <c r="F3102" s="83"/>
    </row>
    <row r="3103" spans="2:6" x14ac:dyDescent="0.2">
      <c r="B3103" s="3" t="s">
        <v>35</v>
      </c>
      <c r="C3103" s="83" t="s">
        <v>91</v>
      </c>
      <c r="D3103" s="78" t="s">
        <v>16</v>
      </c>
      <c r="E3103" s="78" t="s">
        <v>148</v>
      </c>
      <c r="F3103" s="83"/>
    </row>
    <row r="3104" spans="2:6" x14ac:dyDescent="0.2">
      <c r="B3104" s="3" t="s">
        <v>36</v>
      </c>
      <c r="C3104" s="83" t="s">
        <v>91</v>
      </c>
      <c r="D3104" s="78" t="s">
        <v>16</v>
      </c>
      <c r="E3104" s="78" t="s">
        <v>148</v>
      </c>
      <c r="F3104" s="83"/>
    </row>
    <row r="3105" spans="2:6" x14ac:dyDescent="0.2">
      <c r="B3105" s="3" t="s">
        <v>37</v>
      </c>
      <c r="C3105" s="83" t="s">
        <v>91</v>
      </c>
      <c r="D3105" s="78" t="s">
        <v>16</v>
      </c>
      <c r="E3105" s="78" t="s">
        <v>148</v>
      </c>
      <c r="F3105" s="83"/>
    </row>
    <row r="3106" spans="2:6" x14ac:dyDescent="0.2">
      <c r="B3106" s="4" t="s">
        <v>38</v>
      </c>
      <c r="C3106" s="83" t="s">
        <v>91</v>
      </c>
      <c r="D3106" s="78" t="s">
        <v>16</v>
      </c>
      <c r="E3106" s="78" t="s">
        <v>148</v>
      </c>
      <c r="F3106" s="83"/>
    </row>
    <row r="3107" spans="2:6" x14ac:dyDescent="0.2">
      <c r="B3107" s="3" t="s">
        <v>39</v>
      </c>
      <c r="C3107" s="83" t="s">
        <v>91</v>
      </c>
      <c r="D3107" s="78" t="s">
        <v>16</v>
      </c>
      <c r="E3107" s="78" t="s">
        <v>148</v>
      </c>
      <c r="F3107" s="83"/>
    </row>
    <row r="3108" spans="2:6" x14ac:dyDescent="0.2">
      <c r="B3108" s="3" t="s">
        <v>35</v>
      </c>
      <c r="C3108" s="83" t="s">
        <v>92</v>
      </c>
      <c r="D3108" s="78" t="s">
        <v>16</v>
      </c>
      <c r="E3108" s="78" t="s">
        <v>149</v>
      </c>
      <c r="F3108" s="83"/>
    </row>
    <row r="3109" spans="2:6" x14ac:dyDescent="0.2">
      <c r="B3109" s="3" t="s">
        <v>36</v>
      </c>
      <c r="C3109" s="83" t="s">
        <v>92</v>
      </c>
      <c r="D3109" s="78" t="s">
        <v>16</v>
      </c>
      <c r="E3109" s="78" t="s">
        <v>149</v>
      </c>
      <c r="F3109" s="83"/>
    </row>
    <row r="3110" spans="2:6" x14ac:dyDescent="0.2">
      <c r="B3110" s="3" t="s">
        <v>37</v>
      </c>
      <c r="C3110" s="83" t="s">
        <v>92</v>
      </c>
      <c r="D3110" s="78" t="s">
        <v>16</v>
      </c>
      <c r="E3110" s="78" t="s">
        <v>149</v>
      </c>
      <c r="F3110" s="83"/>
    </row>
    <row r="3111" spans="2:6" x14ac:dyDescent="0.2">
      <c r="B3111" s="4" t="s">
        <v>38</v>
      </c>
      <c r="C3111" s="83" t="s">
        <v>92</v>
      </c>
      <c r="D3111" s="78" t="s">
        <v>16</v>
      </c>
      <c r="E3111" s="78" t="s">
        <v>149</v>
      </c>
      <c r="F3111" s="83"/>
    </row>
    <row r="3112" spans="2:6" x14ac:dyDescent="0.2">
      <c r="B3112" s="3" t="s">
        <v>39</v>
      </c>
      <c r="C3112" s="83" t="s">
        <v>92</v>
      </c>
      <c r="D3112" s="78" t="s">
        <v>16</v>
      </c>
      <c r="E3112" s="78" t="s">
        <v>149</v>
      </c>
      <c r="F3112" s="83"/>
    </row>
    <row r="3113" spans="2:6" x14ac:dyDescent="0.2">
      <c r="B3113" s="3" t="s">
        <v>35</v>
      </c>
      <c r="C3113" s="83" t="s">
        <v>93</v>
      </c>
      <c r="D3113" s="78" t="s">
        <v>16</v>
      </c>
      <c r="E3113" s="78" t="s">
        <v>150</v>
      </c>
      <c r="F3113" s="83"/>
    </row>
    <row r="3114" spans="2:6" x14ac:dyDescent="0.2">
      <c r="B3114" s="3" t="s">
        <v>36</v>
      </c>
      <c r="C3114" s="83" t="s">
        <v>93</v>
      </c>
      <c r="D3114" s="78" t="s">
        <v>16</v>
      </c>
      <c r="E3114" s="78" t="s">
        <v>150</v>
      </c>
      <c r="F3114" s="83"/>
    </row>
    <row r="3115" spans="2:6" x14ac:dyDescent="0.2">
      <c r="B3115" s="3" t="s">
        <v>37</v>
      </c>
      <c r="C3115" s="83" t="s">
        <v>93</v>
      </c>
      <c r="D3115" s="78" t="s">
        <v>16</v>
      </c>
      <c r="E3115" s="78" t="s">
        <v>150</v>
      </c>
      <c r="F3115" s="83"/>
    </row>
    <row r="3116" spans="2:6" x14ac:dyDescent="0.2">
      <c r="B3116" s="4" t="s">
        <v>38</v>
      </c>
      <c r="C3116" s="83" t="s">
        <v>93</v>
      </c>
      <c r="D3116" s="78" t="s">
        <v>16</v>
      </c>
      <c r="E3116" s="78" t="s">
        <v>150</v>
      </c>
      <c r="F3116" s="83"/>
    </row>
    <row r="3117" spans="2:6" x14ac:dyDescent="0.2">
      <c r="B3117" s="3" t="s">
        <v>39</v>
      </c>
      <c r="C3117" s="83" t="s">
        <v>93</v>
      </c>
      <c r="D3117" s="78" t="s">
        <v>16</v>
      </c>
      <c r="E3117" s="78" t="s">
        <v>150</v>
      </c>
      <c r="F3117" s="83"/>
    </row>
    <row r="3118" spans="2:6" x14ac:dyDescent="0.2">
      <c r="B3118" s="3" t="s">
        <v>35</v>
      </c>
      <c r="C3118" s="83" t="s">
        <v>95</v>
      </c>
      <c r="D3118" s="78" t="s">
        <v>16</v>
      </c>
      <c r="E3118" s="78" t="s">
        <v>152</v>
      </c>
      <c r="F3118" s="83"/>
    </row>
    <row r="3119" spans="2:6" x14ac:dyDescent="0.2">
      <c r="B3119" s="3" t="s">
        <v>36</v>
      </c>
      <c r="C3119" s="83" t="s">
        <v>95</v>
      </c>
      <c r="D3119" s="78" t="s">
        <v>16</v>
      </c>
      <c r="E3119" s="78" t="s">
        <v>152</v>
      </c>
      <c r="F3119" s="83"/>
    </row>
    <row r="3120" spans="2:6" x14ac:dyDescent="0.2">
      <c r="B3120" s="3" t="s">
        <v>37</v>
      </c>
      <c r="C3120" s="83" t="s">
        <v>95</v>
      </c>
      <c r="D3120" s="78" t="s">
        <v>16</v>
      </c>
      <c r="E3120" s="78" t="s">
        <v>152</v>
      </c>
      <c r="F3120" s="83"/>
    </row>
    <row r="3121" spans="2:6" x14ac:dyDescent="0.2">
      <c r="B3121" s="4" t="s">
        <v>38</v>
      </c>
      <c r="C3121" s="83" t="s">
        <v>95</v>
      </c>
      <c r="D3121" s="78" t="s">
        <v>16</v>
      </c>
      <c r="E3121" s="78" t="s">
        <v>152</v>
      </c>
      <c r="F3121" s="83"/>
    </row>
    <row r="3122" spans="2:6" x14ac:dyDescent="0.2">
      <c r="B3122" s="3" t="s">
        <v>39</v>
      </c>
      <c r="C3122" s="83" t="s">
        <v>95</v>
      </c>
      <c r="D3122" s="78" t="s">
        <v>16</v>
      </c>
      <c r="E3122" s="78" t="s">
        <v>152</v>
      </c>
      <c r="F3122" s="83"/>
    </row>
    <row r="3123" spans="2:6" x14ac:dyDescent="0.2">
      <c r="B3123" s="3" t="s">
        <v>35</v>
      </c>
      <c r="C3123" s="83" t="s">
        <v>81</v>
      </c>
      <c r="D3123" s="78" t="s">
        <v>76</v>
      </c>
      <c r="E3123" s="78" t="s">
        <v>153</v>
      </c>
      <c r="F3123" s="83"/>
    </row>
    <row r="3124" spans="2:6" x14ac:dyDescent="0.2">
      <c r="B3124" s="3" t="s">
        <v>36</v>
      </c>
      <c r="C3124" s="83" t="s">
        <v>81</v>
      </c>
      <c r="D3124" s="78" t="s">
        <v>76</v>
      </c>
      <c r="E3124" s="78" t="s">
        <v>153</v>
      </c>
      <c r="F3124" s="83"/>
    </row>
    <row r="3125" spans="2:6" x14ac:dyDescent="0.2">
      <c r="B3125" s="3" t="s">
        <v>37</v>
      </c>
      <c r="C3125" s="83" t="s">
        <v>81</v>
      </c>
      <c r="D3125" s="78" t="s">
        <v>76</v>
      </c>
      <c r="E3125" s="78" t="s">
        <v>153</v>
      </c>
      <c r="F3125" s="83"/>
    </row>
    <row r="3126" spans="2:6" x14ac:dyDescent="0.2">
      <c r="B3126" s="4" t="s">
        <v>38</v>
      </c>
      <c r="C3126" s="83" t="s">
        <v>81</v>
      </c>
      <c r="D3126" s="78" t="s">
        <v>76</v>
      </c>
      <c r="E3126" s="78" t="s">
        <v>153</v>
      </c>
      <c r="F3126" s="83"/>
    </row>
    <row r="3127" spans="2:6" x14ac:dyDescent="0.2">
      <c r="B3127" s="3" t="s">
        <v>39</v>
      </c>
      <c r="C3127" s="83" t="s">
        <v>81</v>
      </c>
      <c r="D3127" s="78" t="s">
        <v>76</v>
      </c>
      <c r="E3127" s="78" t="s">
        <v>153</v>
      </c>
      <c r="F3127" s="83"/>
    </row>
    <row r="3128" spans="2:6" x14ac:dyDescent="0.2">
      <c r="B3128" s="3" t="s">
        <v>35</v>
      </c>
      <c r="C3128" s="83" t="s">
        <v>82</v>
      </c>
      <c r="D3128" s="78" t="s">
        <v>76</v>
      </c>
      <c r="E3128" s="78" t="s">
        <v>154</v>
      </c>
      <c r="F3128" s="83"/>
    </row>
    <row r="3129" spans="2:6" x14ac:dyDescent="0.2">
      <c r="B3129" s="3" t="s">
        <v>36</v>
      </c>
      <c r="C3129" s="83" t="s">
        <v>82</v>
      </c>
      <c r="D3129" s="78" t="s">
        <v>76</v>
      </c>
      <c r="E3129" s="78" t="s">
        <v>154</v>
      </c>
      <c r="F3129" s="83"/>
    </row>
    <row r="3130" spans="2:6" x14ac:dyDescent="0.2">
      <c r="B3130" s="3" t="s">
        <v>37</v>
      </c>
      <c r="C3130" s="83" t="s">
        <v>82</v>
      </c>
      <c r="D3130" s="78" t="s">
        <v>76</v>
      </c>
      <c r="E3130" s="78" t="s">
        <v>154</v>
      </c>
      <c r="F3130" s="83"/>
    </row>
    <row r="3131" spans="2:6" x14ac:dyDescent="0.2">
      <c r="B3131" s="4" t="s">
        <v>38</v>
      </c>
      <c r="C3131" s="83" t="s">
        <v>82</v>
      </c>
      <c r="D3131" s="78" t="s">
        <v>76</v>
      </c>
      <c r="E3131" s="78" t="s">
        <v>154</v>
      </c>
      <c r="F3131" s="83"/>
    </row>
    <row r="3132" spans="2:6" x14ac:dyDescent="0.2">
      <c r="B3132" s="3" t="s">
        <v>39</v>
      </c>
      <c r="C3132" s="83" t="s">
        <v>82</v>
      </c>
      <c r="D3132" s="78" t="s">
        <v>76</v>
      </c>
      <c r="E3132" s="78" t="s">
        <v>154</v>
      </c>
      <c r="F3132" s="83"/>
    </row>
    <row r="3133" spans="2:6" x14ac:dyDescent="0.2">
      <c r="B3133" s="3" t="s">
        <v>35</v>
      </c>
      <c r="C3133" s="83" t="s">
        <v>84</v>
      </c>
      <c r="D3133" s="78" t="s">
        <v>76</v>
      </c>
      <c r="E3133" s="78" t="s">
        <v>155</v>
      </c>
      <c r="F3133" s="83"/>
    </row>
    <row r="3134" spans="2:6" x14ac:dyDescent="0.2">
      <c r="B3134" s="3" t="s">
        <v>36</v>
      </c>
      <c r="C3134" s="83" t="s">
        <v>84</v>
      </c>
      <c r="D3134" s="78" t="s">
        <v>76</v>
      </c>
      <c r="E3134" s="78" t="s">
        <v>155</v>
      </c>
      <c r="F3134" s="83"/>
    </row>
    <row r="3135" spans="2:6" x14ac:dyDescent="0.2">
      <c r="B3135" s="3" t="s">
        <v>37</v>
      </c>
      <c r="C3135" s="83" t="s">
        <v>84</v>
      </c>
      <c r="D3135" s="78" t="s">
        <v>76</v>
      </c>
      <c r="E3135" s="78" t="s">
        <v>155</v>
      </c>
      <c r="F3135" s="83"/>
    </row>
    <row r="3136" spans="2:6" x14ac:dyDescent="0.2">
      <c r="B3136" s="4" t="s">
        <v>38</v>
      </c>
      <c r="C3136" s="83" t="s">
        <v>84</v>
      </c>
      <c r="D3136" s="78" t="s">
        <v>76</v>
      </c>
      <c r="E3136" s="78" t="s">
        <v>155</v>
      </c>
      <c r="F3136" s="83"/>
    </row>
    <row r="3137" spans="2:6" x14ac:dyDescent="0.2">
      <c r="B3137" s="3" t="s">
        <v>39</v>
      </c>
      <c r="C3137" s="83" t="s">
        <v>84</v>
      </c>
      <c r="D3137" s="78" t="s">
        <v>76</v>
      </c>
      <c r="E3137" s="78" t="s">
        <v>155</v>
      </c>
      <c r="F3137" s="83"/>
    </row>
    <row r="3138" spans="2:6" x14ac:dyDescent="0.2">
      <c r="B3138" s="3" t="s">
        <v>35</v>
      </c>
      <c r="C3138" s="83" t="s">
        <v>85</v>
      </c>
      <c r="D3138" s="78" t="s">
        <v>76</v>
      </c>
      <c r="E3138" s="78" t="s">
        <v>156</v>
      </c>
      <c r="F3138" s="83"/>
    </row>
    <row r="3139" spans="2:6" x14ac:dyDescent="0.2">
      <c r="B3139" s="3" t="s">
        <v>36</v>
      </c>
      <c r="C3139" s="83" t="s">
        <v>85</v>
      </c>
      <c r="D3139" s="78" t="s">
        <v>76</v>
      </c>
      <c r="E3139" s="78" t="s">
        <v>156</v>
      </c>
      <c r="F3139" s="83"/>
    </row>
    <row r="3140" spans="2:6" x14ac:dyDescent="0.2">
      <c r="B3140" s="3" t="s">
        <v>37</v>
      </c>
      <c r="C3140" s="83" t="s">
        <v>85</v>
      </c>
      <c r="D3140" s="78" t="s">
        <v>76</v>
      </c>
      <c r="E3140" s="78" t="s">
        <v>156</v>
      </c>
      <c r="F3140" s="83"/>
    </row>
    <row r="3141" spans="2:6" x14ac:dyDescent="0.2">
      <c r="B3141" s="4" t="s">
        <v>38</v>
      </c>
      <c r="C3141" s="83" t="s">
        <v>85</v>
      </c>
      <c r="D3141" s="78" t="s">
        <v>76</v>
      </c>
      <c r="E3141" s="78" t="s">
        <v>156</v>
      </c>
      <c r="F3141" s="83"/>
    </row>
    <row r="3142" spans="2:6" x14ac:dyDescent="0.2">
      <c r="B3142" s="3" t="s">
        <v>39</v>
      </c>
      <c r="C3142" s="83" t="s">
        <v>85</v>
      </c>
      <c r="D3142" s="78" t="s">
        <v>76</v>
      </c>
      <c r="E3142" s="78" t="s">
        <v>156</v>
      </c>
      <c r="F3142" s="83"/>
    </row>
    <row r="3143" spans="2:6" x14ac:dyDescent="0.2">
      <c r="B3143" s="3" t="s">
        <v>35</v>
      </c>
      <c r="C3143" s="83" t="s">
        <v>86</v>
      </c>
      <c r="D3143" s="78" t="s">
        <v>76</v>
      </c>
      <c r="E3143" s="78" t="s">
        <v>157</v>
      </c>
      <c r="F3143" s="83"/>
    </row>
    <row r="3144" spans="2:6" x14ac:dyDescent="0.2">
      <c r="B3144" s="3" t="s">
        <v>36</v>
      </c>
      <c r="C3144" s="83" t="s">
        <v>86</v>
      </c>
      <c r="D3144" s="78" t="s">
        <v>76</v>
      </c>
      <c r="E3144" s="78" t="s">
        <v>157</v>
      </c>
      <c r="F3144" s="83"/>
    </row>
    <row r="3145" spans="2:6" x14ac:dyDescent="0.2">
      <c r="B3145" s="3" t="s">
        <v>37</v>
      </c>
      <c r="C3145" s="83" t="s">
        <v>86</v>
      </c>
      <c r="D3145" s="78" t="s">
        <v>76</v>
      </c>
      <c r="E3145" s="78" t="s">
        <v>157</v>
      </c>
      <c r="F3145" s="83"/>
    </row>
    <row r="3146" spans="2:6" x14ac:dyDescent="0.2">
      <c r="B3146" s="4" t="s">
        <v>38</v>
      </c>
      <c r="C3146" s="83" t="s">
        <v>86</v>
      </c>
      <c r="D3146" s="78" t="s">
        <v>76</v>
      </c>
      <c r="E3146" s="78" t="s">
        <v>157</v>
      </c>
      <c r="F3146" s="83"/>
    </row>
    <row r="3147" spans="2:6" x14ac:dyDescent="0.2">
      <c r="B3147" s="3" t="s">
        <v>39</v>
      </c>
      <c r="C3147" s="83" t="s">
        <v>86</v>
      </c>
      <c r="D3147" s="78" t="s">
        <v>76</v>
      </c>
      <c r="E3147" s="78" t="s">
        <v>157</v>
      </c>
      <c r="F3147" s="83"/>
    </row>
    <row r="3148" spans="2:6" x14ac:dyDescent="0.2">
      <c r="B3148" s="3" t="s">
        <v>35</v>
      </c>
      <c r="C3148" s="83" t="s">
        <v>87</v>
      </c>
      <c r="D3148" s="78" t="s">
        <v>76</v>
      </c>
      <c r="E3148" s="78" t="s">
        <v>158</v>
      </c>
      <c r="F3148" s="83"/>
    </row>
    <row r="3149" spans="2:6" x14ac:dyDescent="0.2">
      <c r="B3149" s="3" t="s">
        <v>36</v>
      </c>
      <c r="C3149" s="83" t="s">
        <v>87</v>
      </c>
      <c r="D3149" s="78" t="s">
        <v>76</v>
      </c>
      <c r="E3149" s="78" t="s">
        <v>158</v>
      </c>
      <c r="F3149" s="83"/>
    </row>
    <row r="3150" spans="2:6" x14ac:dyDescent="0.2">
      <c r="B3150" s="3" t="s">
        <v>37</v>
      </c>
      <c r="C3150" s="83" t="s">
        <v>87</v>
      </c>
      <c r="D3150" s="78" t="s">
        <v>76</v>
      </c>
      <c r="E3150" s="78" t="s">
        <v>158</v>
      </c>
      <c r="F3150" s="83"/>
    </row>
    <row r="3151" spans="2:6" x14ac:dyDescent="0.2">
      <c r="B3151" s="4" t="s">
        <v>38</v>
      </c>
      <c r="C3151" s="83" t="s">
        <v>87</v>
      </c>
      <c r="D3151" s="78" t="s">
        <v>76</v>
      </c>
      <c r="E3151" s="78" t="s">
        <v>158</v>
      </c>
      <c r="F3151" s="83"/>
    </row>
    <row r="3152" spans="2:6" x14ac:dyDescent="0.2">
      <c r="B3152" s="3" t="s">
        <v>39</v>
      </c>
      <c r="C3152" s="83" t="s">
        <v>87</v>
      </c>
      <c r="D3152" s="78" t="s">
        <v>76</v>
      </c>
      <c r="E3152" s="78" t="s">
        <v>158</v>
      </c>
      <c r="F3152" s="83"/>
    </row>
    <row r="3153" spans="2:6" x14ac:dyDescent="0.2">
      <c r="B3153" s="3" t="s">
        <v>35</v>
      </c>
      <c r="C3153" s="83" t="s">
        <v>88</v>
      </c>
      <c r="D3153" s="78" t="s">
        <v>76</v>
      </c>
      <c r="E3153" s="78" t="s">
        <v>159</v>
      </c>
      <c r="F3153" s="83"/>
    </row>
    <row r="3154" spans="2:6" x14ac:dyDescent="0.2">
      <c r="B3154" s="3" t="s">
        <v>36</v>
      </c>
      <c r="C3154" s="83" t="s">
        <v>88</v>
      </c>
      <c r="D3154" s="78" t="s">
        <v>76</v>
      </c>
      <c r="E3154" s="78" t="s">
        <v>159</v>
      </c>
      <c r="F3154" s="83"/>
    </row>
    <row r="3155" spans="2:6" x14ac:dyDescent="0.2">
      <c r="B3155" s="3" t="s">
        <v>37</v>
      </c>
      <c r="C3155" s="83" t="s">
        <v>88</v>
      </c>
      <c r="D3155" s="78" t="s">
        <v>76</v>
      </c>
      <c r="E3155" s="78" t="s">
        <v>159</v>
      </c>
      <c r="F3155" s="83"/>
    </row>
    <row r="3156" spans="2:6" x14ac:dyDescent="0.2">
      <c r="B3156" s="4" t="s">
        <v>38</v>
      </c>
      <c r="C3156" s="83" t="s">
        <v>88</v>
      </c>
      <c r="D3156" s="78" t="s">
        <v>76</v>
      </c>
      <c r="E3156" s="78" t="s">
        <v>159</v>
      </c>
      <c r="F3156" s="83"/>
    </row>
    <row r="3157" spans="2:6" x14ac:dyDescent="0.2">
      <c r="B3157" s="3" t="s">
        <v>39</v>
      </c>
      <c r="C3157" s="83" t="s">
        <v>88</v>
      </c>
      <c r="D3157" s="78" t="s">
        <v>76</v>
      </c>
      <c r="E3157" s="78" t="s">
        <v>159</v>
      </c>
      <c r="F3157" s="83"/>
    </row>
    <row r="3158" spans="2:6" x14ac:dyDescent="0.2">
      <c r="B3158" s="3" t="s">
        <v>35</v>
      </c>
      <c r="C3158" s="83" t="s">
        <v>90</v>
      </c>
      <c r="D3158" s="78" t="s">
        <v>76</v>
      </c>
      <c r="E3158" s="78" t="s">
        <v>161</v>
      </c>
      <c r="F3158" s="83"/>
    </row>
    <row r="3159" spans="2:6" x14ac:dyDescent="0.2">
      <c r="B3159" s="3" t="s">
        <v>36</v>
      </c>
      <c r="C3159" s="83" t="s">
        <v>90</v>
      </c>
      <c r="D3159" s="78" t="s">
        <v>76</v>
      </c>
      <c r="E3159" s="78" t="s">
        <v>161</v>
      </c>
      <c r="F3159" s="83"/>
    </row>
    <row r="3160" spans="2:6" x14ac:dyDescent="0.2">
      <c r="B3160" s="3" t="s">
        <v>37</v>
      </c>
      <c r="C3160" s="83" t="s">
        <v>90</v>
      </c>
      <c r="D3160" s="78" t="s">
        <v>76</v>
      </c>
      <c r="E3160" s="78" t="s">
        <v>161</v>
      </c>
      <c r="F3160" s="83"/>
    </row>
    <row r="3161" spans="2:6" x14ac:dyDescent="0.2">
      <c r="B3161" s="4" t="s">
        <v>38</v>
      </c>
      <c r="C3161" s="83" t="s">
        <v>90</v>
      </c>
      <c r="D3161" s="78" t="s">
        <v>76</v>
      </c>
      <c r="E3161" s="78" t="s">
        <v>161</v>
      </c>
      <c r="F3161" s="83"/>
    </row>
    <row r="3162" spans="2:6" x14ac:dyDescent="0.2">
      <c r="B3162" s="3" t="s">
        <v>39</v>
      </c>
      <c r="C3162" s="83" t="s">
        <v>90</v>
      </c>
      <c r="D3162" s="78" t="s">
        <v>76</v>
      </c>
      <c r="E3162" s="78" t="s">
        <v>161</v>
      </c>
      <c r="F3162" s="83"/>
    </row>
    <row r="3163" spans="2:6" x14ac:dyDescent="0.2">
      <c r="B3163" s="3" t="s">
        <v>35</v>
      </c>
      <c r="C3163" s="83" t="s">
        <v>91</v>
      </c>
      <c r="D3163" s="78" t="s">
        <v>76</v>
      </c>
      <c r="E3163" s="78" t="s">
        <v>162</v>
      </c>
      <c r="F3163" s="83"/>
    </row>
    <row r="3164" spans="2:6" x14ac:dyDescent="0.2">
      <c r="B3164" s="3" t="s">
        <v>36</v>
      </c>
      <c r="C3164" s="83" t="s">
        <v>91</v>
      </c>
      <c r="D3164" s="78" t="s">
        <v>76</v>
      </c>
      <c r="E3164" s="78" t="s">
        <v>162</v>
      </c>
      <c r="F3164" s="83"/>
    </row>
    <row r="3165" spans="2:6" x14ac:dyDescent="0.2">
      <c r="B3165" s="3" t="s">
        <v>37</v>
      </c>
      <c r="C3165" s="83" t="s">
        <v>91</v>
      </c>
      <c r="D3165" s="78" t="s">
        <v>76</v>
      </c>
      <c r="E3165" s="78" t="s">
        <v>162</v>
      </c>
      <c r="F3165" s="83"/>
    </row>
    <row r="3166" spans="2:6" x14ac:dyDescent="0.2">
      <c r="B3166" s="4" t="s">
        <v>38</v>
      </c>
      <c r="C3166" s="83" t="s">
        <v>91</v>
      </c>
      <c r="D3166" s="78" t="s">
        <v>76</v>
      </c>
      <c r="E3166" s="78" t="s">
        <v>162</v>
      </c>
      <c r="F3166" s="83"/>
    </row>
    <row r="3167" spans="2:6" x14ac:dyDescent="0.2">
      <c r="B3167" s="3" t="s">
        <v>39</v>
      </c>
      <c r="C3167" s="83" t="s">
        <v>91</v>
      </c>
      <c r="D3167" s="78" t="s">
        <v>76</v>
      </c>
      <c r="E3167" s="78" t="s">
        <v>162</v>
      </c>
      <c r="F3167" s="83"/>
    </row>
    <row r="3168" spans="2:6" x14ac:dyDescent="0.2">
      <c r="B3168" s="3" t="s">
        <v>35</v>
      </c>
      <c r="C3168" s="83" t="s">
        <v>92</v>
      </c>
      <c r="D3168" s="78" t="s">
        <v>76</v>
      </c>
      <c r="E3168" s="78" t="s">
        <v>163</v>
      </c>
      <c r="F3168" s="83"/>
    </row>
    <row r="3169" spans="2:6" x14ac:dyDescent="0.2">
      <c r="B3169" s="3" t="s">
        <v>36</v>
      </c>
      <c r="C3169" s="83" t="s">
        <v>92</v>
      </c>
      <c r="D3169" s="78" t="s">
        <v>76</v>
      </c>
      <c r="E3169" s="78" t="s">
        <v>163</v>
      </c>
      <c r="F3169" s="83"/>
    </row>
    <row r="3170" spans="2:6" x14ac:dyDescent="0.2">
      <c r="B3170" s="3" t="s">
        <v>37</v>
      </c>
      <c r="C3170" s="83" t="s">
        <v>92</v>
      </c>
      <c r="D3170" s="78" t="s">
        <v>76</v>
      </c>
      <c r="E3170" s="78" t="s">
        <v>163</v>
      </c>
      <c r="F3170" s="83"/>
    </row>
    <row r="3171" spans="2:6" x14ac:dyDescent="0.2">
      <c r="B3171" s="4" t="s">
        <v>38</v>
      </c>
      <c r="C3171" s="83" t="s">
        <v>92</v>
      </c>
      <c r="D3171" s="78" t="s">
        <v>76</v>
      </c>
      <c r="E3171" s="78" t="s">
        <v>163</v>
      </c>
      <c r="F3171" s="83"/>
    </row>
    <row r="3172" spans="2:6" x14ac:dyDescent="0.2">
      <c r="B3172" s="3" t="s">
        <v>39</v>
      </c>
      <c r="C3172" s="83" t="s">
        <v>92</v>
      </c>
      <c r="D3172" s="78" t="s">
        <v>76</v>
      </c>
      <c r="E3172" s="78" t="s">
        <v>163</v>
      </c>
      <c r="F3172" s="83"/>
    </row>
    <row r="3173" spans="2:6" x14ac:dyDescent="0.2">
      <c r="B3173" s="3" t="s">
        <v>35</v>
      </c>
      <c r="C3173" s="83" t="s">
        <v>93</v>
      </c>
      <c r="D3173" s="78" t="s">
        <v>76</v>
      </c>
      <c r="E3173" s="78" t="s">
        <v>164</v>
      </c>
      <c r="F3173" s="83"/>
    </row>
    <row r="3174" spans="2:6" x14ac:dyDescent="0.2">
      <c r="B3174" s="3" t="s">
        <v>36</v>
      </c>
      <c r="C3174" s="83" t="s">
        <v>93</v>
      </c>
      <c r="D3174" s="78" t="s">
        <v>76</v>
      </c>
      <c r="E3174" s="78" t="s">
        <v>164</v>
      </c>
      <c r="F3174" s="83"/>
    </row>
    <row r="3175" spans="2:6" x14ac:dyDescent="0.2">
      <c r="B3175" s="3" t="s">
        <v>37</v>
      </c>
      <c r="C3175" s="83" t="s">
        <v>93</v>
      </c>
      <c r="D3175" s="78" t="s">
        <v>76</v>
      </c>
      <c r="E3175" s="78" t="s">
        <v>164</v>
      </c>
      <c r="F3175" s="83"/>
    </row>
    <row r="3176" spans="2:6" x14ac:dyDescent="0.2">
      <c r="B3176" s="4" t="s">
        <v>38</v>
      </c>
      <c r="C3176" s="83" t="s">
        <v>93</v>
      </c>
      <c r="D3176" s="78" t="s">
        <v>76</v>
      </c>
      <c r="E3176" s="78" t="s">
        <v>164</v>
      </c>
      <c r="F3176" s="83"/>
    </row>
    <row r="3177" spans="2:6" x14ac:dyDescent="0.2">
      <c r="B3177" s="3" t="s">
        <v>39</v>
      </c>
      <c r="C3177" s="83" t="s">
        <v>93</v>
      </c>
      <c r="D3177" s="78" t="s">
        <v>76</v>
      </c>
      <c r="E3177" s="78" t="s">
        <v>164</v>
      </c>
      <c r="F3177" s="83"/>
    </row>
    <row r="3178" spans="2:6" x14ac:dyDescent="0.2">
      <c r="B3178" s="3" t="s">
        <v>35</v>
      </c>
      <c r="C3178" s="83" t="s">
        <v>94</v>
      </c>
      <c r="D3178" s="78" t="s">
        <v>76</v>
      </c>
      <c r="E3178" s="78" t="s">
        <v>165</v>
      </c>
      <c r="F3178" s="83"/>
    </row>
    <row r="3179" spans="2:6" x14ac:dyDescent="0.2">
      <c r="B3179" s="3" t="s">
        <v>36</v>
      </c>
      <c r="C3179" s="83" t="s">
        <v>94</v>
      </c>
      <c r="D3179" s="78" t="s">
        <v>76</v>
      </c>
      <c r="E3179" s="78" t="s">
        <v>165</v>
      </c>
      <c r="F3179" s="83"/>
    </row>
    <row r="3180" spans="2:6" x14ac:dyDescent="0.2">
      <c r="B3180" s="3" t="s">
        <v>37</v>
      </c>
      <c r="C3180" s="83" t="s">
        <v>95</v>
      </c>
      <c r="D3180" s="78" t="s">
        <v>76</v>
      </c>
      <c r="E3180" s="78" t="s">
        <v>166</v>
      </c>
      <c r="F3180" s="83"/>
    </row>
    <row r="3181" spans="2:6" x14ac:dyDescent="0.2">
      <c r="B3181" s="4" t="s">
        <v>38</v>
      </c>
      <c r="C3181" s="83" t="s">
        <v>95</v>
      </c>
      <c r="D3181" s="78" t="s">
        <v>76</v>
      </c>
      <c r="E3181" s="78" t="s">
        <v>166</v>
      </c>
      <c r="F3181" s="83"/>
    </row>
    <row r="3182" spans="2:6" x14ac:dyDescent="0.2">
      <c r="B3182" s="3" t="s">
        <v>39</v>
      </c>
      <c r="C3182" s="83" t="s">
        <v>95</v>
      </c>
      <c r="D3182" s="78" t="s">
        <v>76</v>
      </c>
      <c r="E3182" s="78" t="s">
        <v>166</v>
      </c>
      <c r="F3182" s="83"/>
    </row>
    <row r="3183" spans="2:6" x14ac:dyDescent="0.2">
      <c r="B3183" s="3" t="s">
        <v>35</v>
      </c>
      <c r="C3183" s="83" t="s">
        <v>81</v>
      </c>
      <c r="D3183" s="78" t="s">
        <v>17</v>
      </c>
      <c r="E3183" s="78" t="s">
        <v>167</v>
      </c>
      <c r="F3183" s="83"/>
    </row>
    <row r="3184" spans="2:6" x14ac:dyDescent="0.2">
      <c r="B3184" s="3" t="s">
        <v>36</v>
      </c>
      <c r="C3184" s="83" t="s">
        <v>81</v>
      </c>
      <c r="D3184" s="78" t="s">
        <v>17</v>
      </c>
      <c r="E3184" s="78" t="s">
        <v>167</v>
      </c>
      <c r="F3184" s="83"/>
    </row>
    <row r="3185" spans="2:6" x14ac:dyDescent="0.2">
      <c r="B3185" s="3" t="s">
        <v>37</v>
      </c>
      <c r="C3185" s="83" t="s">
        <v>81</v>
      </c>
      <c r="D3185" s="78" t="s">
        <v>17</v>
      </c>
      <c r="E3185" s="78" t="s">
        <v>167</v>
      </c>
      <c r="F3185" s="83"/>
    </row>
    <row r="3186" spans="2:6" x14ac:dyDescent="0.2">
      <c r="B3186" s="4" t="s">
        <v>38</v>
      </c>
      <c r="C3186" s="83" t="s">
        <v>81</v>
      </c>
      <c r="D3186" s="78" t="s">
        <v>17</v>
      </c>
      <c r="E3186" s="78" t="s">
        <v>167</v>
      </c>
      <c r="F3186" s="83"/>
    </row>
    <row r="3187" spans="2:6" x14ac:dyDescent="0.2">
      <c r="B3187" s="3" t="s">
        <v>39</v>
      </c>
      <c r="C3187" s="83" t="s">
        <v>81</v>
      </c>
      <c r="D3187" s="78" t="s">
        <v>17</v>
      </c>
      <c r="E3187" s="78" t="s">
        <v>167</v>
      </c>
      <c r="F3187" s="83"/>
    </row>
    <row r="3188" spans="2:6" x14ac:dyDescent="0.2">
      <c r="B3188" s="3" t="s">
        <v>35</v>
      </c>
      <c r="C3188" s="83" t="s">
        <v>82</v>
      </c>
      <c r="D3188" s="78" t="s">
        <v>17</v>
      </c>
      <c r="E3188" s="78" t="s">
        <v>168</v>
      </c>
      <c r="F3188" s="83"/>
    </row>
    <row r="3189" spans="2:6" x14ac:dyDescent="0.2">
      <c r="B3189" s="3" t="s">
        <v>36</v>
      </c>
      <c r="C3189" s="83" t="s">
        <v>82</v>
      </c>
      <c r="D3189" s="78" t="s">
        <v>17</v>
      </c>
      <c r="E3189" s="78" t="s">
        <v>168</v>
      </c>
      <c r="F3189" s="83"/>
    </row>
    <row r="3190" spans="2:6" x14ac:dyDescent="0.2">
      <c r="B3190" s="3" t="s">
        <v>37</v>
      </c>
      <c r="C3190" s="83" t="s">
        <v>82</v>
      </c>
      <c r="D3190" s="78" t="s">
        <v>17</v>
      </c>
      <c r="E3190" s="78" t="s">
        <v>168</v>
      </c>
      <c r="F3190" s="83"/>
    </row>
    <row r="3191" spans="2:6" x14ac:dyDescent="0.2">
      <c r="B3191" s="4" t="s">
        <v>38</v>
      </c>
      <c r="C3191" s="83" t="s">
        <v>82</v>
      </c>
      <c r="D3191" s="78" t="s">
        <v>17</v>
      </c>
      <c r="E3191" s="78" t="s">
        <v>168</v>
      </c>
      <c r="F3191" s="83"/>
    </row>
    <row r="3192" spans="2:6" x14ac:dyDescent="0.2">
      <c r="B3192" s="3" t="s">
        <v>39</v>
      </c>
      <c r="C3192" s="83" t="s">
        <v>82</v>
      </c>
      <c r="D3192" s="78" t="s">
        <v>17</v>
      </c>
      <c r="E3192" s="78" t="s">
        <v>168</v>
      </c>
      <c r="F3192" s="83"/>
    </row>
    <row r="3193" spans="2:6" x14ac:dyDescent="0.2">
      <c r="B3193" s="3" t="s">
        <v>35</v>
      </c>
      <c r="C3193" s="83" t="s">
        <v>84</v>
      </c>
      <c r="D3193" s="78" t="s">
        <v>17</v>
      </c>
      <c r="E3193" s="78" t="s">
        <v>169</v>
      </c>
      <c r="F3193" s="83"/>
    </row>
    <row r="3194" spans="2:6" x14ac:dyDescent="0.2">
      <c r="B3194" s="3" t="s">
        <v>36</v>
      </c>
      <c r="C3194" s="83" t="s">
        <v>84</v>
      </c>
      <c r="D3194" s="78" t="s">
        <v>17</v>
      </c>
      <c r="E3194" s="78" t="s">
        <v>169</v>
      </c>
      <c r="F3194" s="83"/>
    </row>
    <row r="3195" spans="2:6" x14ac:dyDescent="0.2">
      <c r="B3195" s="3" t="s">
        <v>37</v>
      </c>
      <c r="C3195" s="83" t="s">
        <v>84</v>
      </c>
      <c r="D3195" s="78" t="s">
        <v>17</v>
      </c>
      <c r="E3195" s="78" t="s">
        <v>169</v>
      </c>
      <c r="F3195" s="83"/>
    </row>
    <row r="3196" spans="2:6" x14ac:dyDescent="0.2">
      <c r="B3196" s="4" t="s">
        <v>38</v>
      </c>
      <c r="C3196" s="83" t="s">
        <v>84</v>
      </c>
      <c r="D3196" s="78" t="s">
        <v>17</v>
      </c>
      <c r="E3196" s="78" t="s">
        <v>169</v>
      </c>
      <c r="F3196" s="83"/>
    </row>
    <row r="3197" spans="2:6" x14ac:dyDescent="0.2">
      <c r="B3197" s="3" t="s">
        <v>39</v>
      </c>
      <c r="C3197" s="83" t="s">
        <v>84</v>
      </c>
      <c r="D3197" s="78" t="s">
        <v>17</v>
      </c>
      <c r="E3197" s="78" t="s">
        <v>169</v>
      </c>
      <c r="F3197" s="83"/>
    </row>
    <row r="3198" spans="2:6" x14ac:dyDescent="0.2">
      <c r="B3198" s="3" t="s">
        <v>35</v>
      </c>
      <c r="C3198" s="83" t="s">
        <v>85</v>
      </c>
      <c r="D3198" s="78" t="s">
        <v>17</v>
      </c>
      <c r="E3198" s="78" t="s">
        <v>170</v>
      </c>
      <c r="F3198" s="83"/>
    </row>
    <row r="3199" spans="2:6" x14ac:dyDescent="0.2">
      <c r="B3199" s="3" t="s">
        <v>36</v>
      </c>
      <c r="C3199" s="83" t="s">
        <v>85</v>
      </c>
      <c r="D3199" s="78" t="s">
        <v>17</v>
      </c>
      <c r="E3199" s="78" t="s">
        <v>170</v>
      </c>
      <c r="F3199" s="83"/>
    </row>
    <row r="3200" spans="2:6" x14ac:dyDescent="0.2">
      <c r="B3200" s="3" t="s">
        <v>37</v>
      </c>
      <c r="C3200" s="83" t="s">
        <v>85</v>
      </c>
      <c r="D3200" s="78" t="s">
        <v>17</v>
      </c>
      <c r="E3200" s="78" t="s">
        <v>170</v>
      </c>
      <c r="F3200" s="83"/>
    </row>
    <row r="3201" spans="2:6" x14ac:dyDescent="0.2">
      <c r="B3201" s="4" t="s">
        <v>38</v>
      </c>
      <c r="C3201" s="83" t="s">
        <v>85</v>
      </c>
      <c r="D3201" s="78" t="s">
        <v>17</v>
      </c>
      <c r="E3201" s="78" t="s">
        <v>170</v>
      </c>
      <c r="F3201" s="83"/>
    </row>
    <row r="3202" spans="2:6" x14ac:dyDescent="0.2">
      <c r="B3202" s="3" t="s">
        <v>39</v>
      </c>
      <c r="C3202" s="83" t="s">
        <v>85</v>
      </c>
      <c r="D3202" s="78" t="s">
        <v>17</v>
      </c>
      <c r="E3202" s="78" t="s">
        <v>170</v>
      </c>
      <c r="F3202" s="83"/>
    </row>
    <row r="3203" spans="2:6" x14ac:dyDescent="0.2">
      <c r="B3203" s="3" t="s">
        <v>35</v>
      </c>
      <c r="C3203" s="83" t="s">
        <v>86</v>
      </c>
      <c r="D3203" s="78" t="s">
        <v>17</v>
      </c>
      <c r="E3203" s="78" t="s">
        <v>171</v>
      </c>
      <c r="F3203" s="83"/>
    </row>
    <row r="3204" spans="2:6" x14ac:dyDescent="0.2">
      <c r="B3204" s="3" t="s">
        <v>36</v>
      </c>
      <c r="C3204" s="83" t="s">
        <v>86</v>
      </c>
      <c r="D3204" s="78" t="s">
        <v>17</v>
      </c>
      <c r="E3204" s="78" t="s">
        <v>171</v>
      </c>
      <c r="F3204" s="83"/>
    </row>
    <row r="3205" spans="2:6" x14ac:dyDescent="0.2">
      <c r="B3205" s="3" t="s">
        <v>37</v>
      </c>
      <c r="C3205" s="83" t="s">
        <v>86</v>
      </c>
      <c r="D3205" s="78" t="s">
        <v>17</v>
      </c>
      <c r="E3205" s="78" t="s">
        <v>171</v>
      </c>
      <c r="F3205" s="83"/>
    </row>
    <row r="3206" spans="2:6" x14ac:dyDescent="0.2">
      <c r="B3206" s="4" t="s">
        <v>38</v>
      </c>
      <c r="C3206" s="83" t="s">
        <v>86</v>
      </c>
      <c r="D3206" s="78" t="s">
        <v>17</v>
      </c>
      <c r="E3206" s="78" t="s">
        <v>171</v>
      </c>
      <c r="F3206" s="83"/>
    </row>
    <row r="3207" spans="2:6" x14ac:dyDescent="0.2">
      <c r="B3207" s="3" t="s">
        <v>39</v>
      </c>
      <c r="C3207" s="83" t="s">
        <v>86</v>
      </c>
      <c r="D3207" s="78" t="s">
        <v>17</v>
      </c>
      <c r="E3207" s="78" t="s">
        <v>171</v>
      </c>
      <c r="F3207" s="83"/>
    </row>
    <row r="3208" spans="2:6" x14ac:dyDescent="0.2">
      <c r="B3208" s="3" t="s">
        <v>35</v>
      </c>
      <c r="C3208" s="83" t="s">
        <v>87</v>
      </c>
      <c r="D3208" s="78" t="s">
        <v>17</v>
      </c>
      <c r="E3208" s="78" t="s">
        <v>172</v>
      </c>
      <c r="F3208" s="83"/>
    </row>
    <row r="3209" spans="2:6" x14ac:dyDescent="0.2">
      <c r="B3209" s="3" t="s">
        <v>36</v>
      </c>
      <c r="C3209" s="83" t="s">
        <v>87</v>
      </c>
      <c r="D3209" s="78" t="s">
        <v>17</v>
      </c>
      <c r="E3209" s="78" t="s">
        <v>172</v>
      </c>
      <c r="F3209" s="83"/>
    </row>
    <row r="3210" spans="2:6" x14ac:dyDescent="0.2">
      <c r="B3210" s="3" t="s">
        <v>37</v>
      </c>
      <c r="C3210" s="83" t="s">
        <v>87</v>
      </c>
      <c r="D3210" s="78" t="s">
        <v>17</v>
      </c>
      <c r="E3210" s="78" t="s">
        <v>172</v>
      </c>
      <c r="F3210" s="83"/>
    </row>
    <row r="3211" spans="2:6" x14ac:dyDescent="0.2">
      <c r="B3211" s="4" t="s">
        <v>38</v>
      </c>
      <c r="C3211" s="83" t="s">
        <v>87</v>
      </c>
      <c r="D3211" s="78" t="s">
        <v>17</v>
      </c>
      <c r="E3211" s="78" t="s">
        <v>172</v>
      </c>
      <c r="F3211" s="83"/>
    </row>
    <row r="3212" spans="2:6" x14ac:dyDescent="0.2">
      <c r="B3212" s="3" t="s">
        <v>39</v>
      </c>
      <c r="C3212" s="83" t="s">
        <v>87</v>
      </c>
      <c r="D3212" s="78" t="s">
        <v>17</v>
      </c>
      <c r="E3212" s="78" t="s">
        <v>172</v>
      </c>
      <c r="F3212" s="83"/>
    </row>
    <row r="3213" spans="2:6" x14ac:dyDescent="0.2">
      <c r="B3213" s="3" t="s">
        <v>35</v>
      </c>
      <c r="C3213" s="83" t="s">
        <v>88</v>
      </c>
      <c r="D3213" s="78" t="s">
        <v>17</v>
      </c>
      <c r="E3213" s="78" t="s">
        <v>173</v>
      </c>
      <c r="F3213" s="83"/>
    </row>
    <row r="3214" spans="2:6" x14ac:dyDescent="0.2">
      <c r="B3214" s="3" t="s">
        <v>36</v>
      </c>
      <c r="C3214" s="83" t="s">
        <v>88</v>
      </c>
      <c r="D3214" s="78" t="s">
        <v>17</v>
      </c>
      <c r="E3214" s="78" t="s">
        <v>173</v>
      </c>
      <c r="F3214" s="83"/>
    </row>
    <row r="3215" spans="2:6" x14ac:dyDescent="0.2">
      <c r="B3215" s="3" t="s">
        <v>37</v>
      </c>
      <c r="C3215" s="83" t="s">
        <v>88</v>
      </c>
      <c r="D3215" s="78" t="s">
        <v>17</v>
      </c>
      <c r="E3215" s="78" t="s">
        <v>173</v>
      </c>
      <c r="F3215" s="83"/>
    </row>
    <row r="3216" spans="2:6" x14ac:dyDescent="0.2">
      <c r="B3216" s="4" t="s">
        <v>38</v>
      </c>
      <c r="C3216" s="83" t="s">
        <v>88</v>
      </c>
      <c r="D3216" s="78" t="s">
        <v>17</v>
      </c>
      <c r="E3216" s="78" t="s">
        <v>173</v>
      </c>
      <c r="F3216" s="83"/>
    </row>
    <row r="3217" spans="2:6" x14ac:dyDescent="0.2">
      <c r="B3217" s="3" t="s">
        <v>39</v>
      </c>
      <c r="C3217" s="83" t="s">
        <v>88</v>
      </c>
      <c r="D3217" s="78" t="s">
        <v>17</v>
      </c>
      <c r="E3217" s="78" t="s">
        <v>173</v>
      </c>
      <c r="F3217" s="83"/>
    </row>
    <row r="3218" spans="2:6" x14ac:dyDescent="0.2">
      <c r="B3218" s="3" t="s">
        <v>35</v>
      </c>
      <c r="C3218" s="83" t="s">
        <v>89</v>
      </c>
      <c r="D3218" s="78" t="s">
        <v>17</v>
      </c>
      <c r="E3218" s="78" t="s">
        <v>174</v>
      </c>
      <c r="F3218" s="83"/>
    </row>
    <row r="3219" spans="2:6" x14ac:dyDescent="0.2">
      <c r="B3219" s="3" t="s">
        <v>36</v>
      </c>
      <c r="C3219" s="83" t="s">
        <v>89</v>
      </c>
      <c r="D3219" s="78" t="s">
        <v>17</v>
      </c>
      <c r="E3219" s="78" t="s">
        <v>174</v>
      </c>
      <c r="F3219" s="83"/>
    </row>
    <row r="3220" spans="2:6" x14ac:dyDescent="0.2">
      <c r="B3220" s="3" t="s">
        <v>37</v>
      </c>
      <c r="C3220" s="83" t="s">
        <v>90</v>
      </c>
      <c r="D3220" s="78" t="s">
        <v>17</v>
      </c>
      <c r="E3220" s="78" t="s">
        <v>175</v>
      </c>
      <c r="F3220" s="83"/>
    </row>
    <row r="3221" spans="2:6" x14ac:dyDescent="0.2">
      <c r="B3221" s="4" t="s">
        <v>38</v>
      </c>
      <c r="C3221" s="83" t="s">
        <v>90</v>
      </c>
      <c r="D3221" s="78" t="s">
        <v>17</v>
      </c>
      <c r="E3221" s="78" t="s">
        <v>175</v>
      </c>
      <c r="F3221" s="83"/>
    </row>
    <row r="3222" spans="2:6" x14ac:dyDescent="0.2">
      <c r="B3222" s="3" t="s">
        <v>39</v>
      </c>
      <c r="C3222" s="83" t="s">
        <v>90</v>
      </c>
      <c r="D3222" s="78" t="s">
        <v>17</v>
      </c>
      <c r="E3222" s="78" t="s">
        <v>175</v>
      </c>
      <c r="F3222" s="83"/>
    </row>
    <row r="3223" spans="2:6" x14ac:dyDescent="0.2">
      <c r="B3223" s="3" t="s">
        <v>35</v>
      </c>
      <c r="C3223" s="83" t="s">
        <v>91</v>
      </c>
      <c r="D3223" s="78" t="s">
        <v>17</v>
      </c>
      <c r="E3223" s="78" t="s">
        <v>176</v>
      </c>
      <c r="F3223" s="83"/>
    </row>
    <row r="3224" spans="2:6" x14ac:dyDescent="0.2">
      <c r="B3224" s="3" t="s">
        <v>36</v>
      </c>
      <c r="C3224" s="83" t="s">
        <v>91</v>
      </c>
      <c r="D3224" s="78" t="s">
        <v>17</v>
      </c>
      <c r="E3224" s="78" t="s">
        <v>176</v>
      </c>
      <c r="F3224" s="83"/>
    </row>
    <row r="3225" spans="2:6" x14ac:dyDescent="0.2">
      <c r="B3225" s="3" t="s">
        <v>37</v>
      </c>
      <c r="C3225" s="83" t="s">
        <v>91</v>
      </c>
      <c r="D3225" s="78" t="s">
        <v>17</v>
      </c>
      <c r="E3225" s="78" t="s">
        <v>176</v>
      </c>
      <c r="F3225" s="83"/>
    </row>
    <row r="3226" spans="2:6" x14ac:dyDescent="0.2">
      <c r="B3226" s="4" t="s">
        <v>38</v>
      </c>
      <c r="C3226" s="83" t="s">
        <v>91</v>
      </c>
      <c r="D3226" s="78" t="s">
        <v>17</v>
      </c>
      <c r="E3226" s="78" t="s">
        <v>176</v>
      </c>
      <c r="F3226" s="83"/>
    </row>
    <row r="3227" spans="2:6" x14ac:dyDescent="0.2">
      <c r="B3227" s="3" t="s">
        <v>39</v>
      </c>
      <c r="C3227" s="83" t="s">
        <v>91</v>
      </c>
      <c r="D3227" s="78" t="s">
        <v>17</v>
      </c>
      <c r="E3227" s="78" t="s">
        <v>176</v>
      </c>
      <c r="F3227" s="83"/>
    </row>
    <row r="3228" spans="2:6" x14ac:dyDescent="0.2">
      <c r="B3228" s="3" t="s">
        <v>35</v>
      </c>
      <c r="C3228" s="83" t="s">
        <v>92</v>
      </c>
      <c r="D3228" s="78" t="s">
        <v>17</v>
      </c>
      <c r="E3228" s="78" t="s">
        <v>177</v>
      </c>
      <c r="F3228" s="83"/>
    </row>
    <row r="3229" spans="2:6" x14ac:dyDescent="0.2">
      <c r="B3229" s="3" t="s">
        <v>36</v>
      </c>
      <c r="C3229" s="83" t="s">
        <v>92</v>
      </c>
      <c r="D3229" s="78" t="s">
        <v>17</v>
      </c>
      <c r="E3229" s="78" t="s">
        <v>177</v>
      </c>
      <c r="F3229" s="83"/>
    </row>
    <row r="3230" spans="2:6" x14ac:dyDescent="0.2">
      <c r="B3230" s="3" t="s">
        <v>37</v>
      </c>
      <c r="C3230" s="83" t="s">
        <v>92</v>
      </c>
      <c r="D3230" s="78" t="s">
        <v>17</v>
      </c>
      <c r="E3230" s="78" t="s">
        <v>177</v>
      </c>
      <c r="F3230" s="83"/>
    </row>
    <row r="3231" spans="2:6" x14ac:dyDescent="0.2">
      <c r="B3231" s="4" t="s">
        <v>38</v>
      </c>
      <c r="C3231" s="83" t="s">
        <v>92</v>
      </c>
      <c r="D3231" s="78" t="s">
        <v>17</v>
      </c>
      <c r="E3231" s="78" t="s">
        <v>177</v>
      </c>
      <c r="F3231" s="83"/>
    </row>
    <row r="3232" spans="2:6" x14ac:dyDescent="0.2">
      <c r="B3232" s="3" t="s">
        <v>39</v>
      </c>
      <c r="C3232" s="83" t="s">
        <v>92</v>
      </c>
      <c r="D3232" s="78" t="s">
        <v>17</v>
      </c>
      <c r="E3232" s="78" t="s">
        <v>177</v>
      </c>
      <c r="F3232" s="83"/>
    </row>
    <row r="3233" spans="2:6" x14ac:dyDescent="0.2">
      <c r="B3233" s="3" t="s">
        <v>35</v>
      </c>
      <c r="C3233" s="83" t="s">
        <v>93</v>
      </c>
      <c r="D3233" s="78" t="s">
        <v>17</v>
      </c>
      <c r="E3233" s="78" t="s">
        <v>178</v>
      </c>
      <c r="F3233" s="83"/>
    </row>
    <row r="3234" spans="2:6" x14ac:dyDescent="0.2">
      <c r="B3234" s="3" t="s">
        <v>36</v>
      </c>
      <c r="C3234" s="83" t="s">
        <v>93</v>
      </c>
      <c r="D3234" s="78" t="s">
        <v>17</v>
      </c>
      <c r="E3234" s="78" t="s">
        <v>178</v>
      </c>
      <c r="F3234" s="83"/>
    </row>
    <row r="3235" spans="2:6" x14ac:dyDescent="0.2">
      <c r="B3235" s="3" t="s">
        <v>37</v>
      </c>
      <c r="C3235" s="83" t="s">
        <v>93</v>
      </c>
      <c r="D3235" s="78" t="s">
        <v>17</v>
      </c>
      <c r="E3235" s="78" t="s">
        <v>178</v>
      </c>
      <c r="F3235" s="83"/>
    </row>
    <row r="3236" spans="2:6" x14ac:dyDescent="0.2">
      <c r="B3236" s="4" t="s">
        <v>38</v>
      </c>
      <c r="C3236" s="83" t="s">
        <v>93</v>
      </c>
      <c r="D3236" s="78" t="s">
        <v>17</v>
      </c>
      <c r="E3236" s="78" t="s">
        <v>178</v>
      </c>
      <c r="F3236" s="83"/>
    </row>
    <row r="3237" spans="2:6" x14ac:dyDescent="0.2">
      <c r="B3237" s="3" t="s">
        <v>39</v>
      </c>
      <c r="C3237" s="83" t="s">
        <v>93</v>
      </c>
      <c r="D3237" s="78" t="s">
        <v>17</v>
      </c>
      <c r="E3237" s="78" t="s">
        <v>178</v>
      </c>
      <c r="F3237" s="83"/>
    </row>
    <row r="3238" spans="2:6" x14ac:dyDescent="0.2">
      <c r="B3238" s="3" t="s">
        <v>35</v>
      </c>
      <c r="C3238" s="83" t="s">
        <v>93</v>
      </c>
      <c r="D3238" s="78" t="s">
        <v>17</v>
      </c>
      <c r="E3238" s="78" t="s">
        <v>178</v>
      </c>
      <c r="F3238" s="83"/>
    </row>
    <row r="3239" spans="2:6" x14ac:dyDescent="0.2">
      <c r="B3239" s="3" t="s">
        <v>36</v>
      </c>
      <c r="C3239" s="83" t="s">
        <v>93</v>
      </c>
      <c r="D3239" s="78" t="s">
        <v>17</v>
      </c>
      <c r="E3239" s="78" t="s">
        <v>178</v>
      </c>
      <c r="F3239" s="83"/>
    </row>
    <row r="3240" spans="2:6" x14ac:dyDescent="0.2">
      <c r="B3240" s="3" t="s">
        <v>37</v>
      </c>
      <c r="C3240" s="83" t="s">
        <v>93</v>
      </c>
      <c r="D3240" s="78" t="s">
        <v>17</v>
      </c>
      <c r="E3240" s="78" t="s">
        <v>178</v>
      </c>
      <c r="F3240" s="83"/>
    </row>
    <row r="3241" spans="2:6" x14ac:dyDescent="0.2">
      <c r="B3241" s="4" t="s">
        <v>38</v>
      </c>
      <c r="C3241" s="83" t="s">
        <v>93</v>
      </c>
      <c r="D3241" s="78" t="s">
        <v>17</v>
      </c>
      <c r="E3241" s="78" t="s">
        <v>178</v>
      </c>
      <c r="F3241" s="83"/>
    </row>
    <row r="3242" spans="2:6" x14ac:dyDescent="0.2">
      <c r="B3242" s="3" t="s">
        <v>39</v>
      </c>
      <c r="C3242" s="83" t="s">
        <v>93</v>
      </c>
      <c r="D3242" s="78" t="s">
        <v>17</v>
      </c>
      <c r="E3242" s="78" t="s">
        <v>178</v>
      </c>
      <c r="F3242" s="83"/>
    </row>
    <row r="3243" spans="2:6" x14ac:dyDescent="0.2">
      <c r="B3243" s="3" t="s">
        <v>35</v>
      </c>
      <c r="C3243" s="83" t="s">
        <v>94</v>
      </c>
      <c r="D3243" s="78" t="s">
        <v>17</v>
      </c>
      <c r="E3243" s="78" t="s">
        <v>179</v>
      </c>
      <c r="F3243" s="83"/>
    </row>
    <row r="3244" spans="2:6" x14ac:dyDescent="0.2">
      <c r="B3244" s="3" t="s">
        <v>36</v>
      </c>
      <c r="C3244" s="83" t="s">
        <v>94</v>
      </c>
      <c r="D3244" s="78" t="s">
        <v>17</v>
      </c>
      <c r="E3244" s="78" t="s">
        <v>179</v>
      </c>
      <c r="F3244" s="83"/>
    </row>
    <row r="3245" spans="2:6" x14ac:dyDescent="0.2">
      <c r="B3245" s="3" t="s">
        <v>37</v>
      </c>
      <c r="C3245" s="83" t="s">
        <v>95</v>
      </c>
      <c r="D3245" s="78" t="s">
        <v>17</v>
      </c>
      <c r="E3245" s="78" t="s">
        <v>180</v>
      </c>
      <c r="F3245" s="83"/>
    </row>
    <row r="3246" spans="2:6" x14ac:dyDescent="0.2">
      <c r="B3246" s="4" t="s">
        <v>38</v>
      </c>
      <c r="C3246" s="83" t="s">
        <v>95</v>
      </c>
      <c r="D3246" s="78" t="s">
        <v>17</v>
      </c>
      <c r="E3246" s="78" t="s">
        <v>180</v>
      </c>
      <c r="F3246" s="83"/>
    </row>
    <row r="3247" spans="2:6" x14ac:dyDescent="0.2">
      <c r="B3247" s="3" t="s">
        <v>39</v>
      </c>
      <c r="C3247" s="83" t="s">
        <v>95</v>
      </c>
      <c r="D3247" s="78" t="s">
        <v>17</v>
      </c>
      <c r="E3247" s="78" t="s">
        <v>180</v>
      </c>
      <c r="F3247" s="83"/>
    </row>
    <row r="3248" spans="2:6" x14ac:dyDescent="0.2">
      <c r="B3248" s="3" t="s">
        <v>35</v>
      </c>
      <c r="C3248" s="83" t="s">
        <v>81</v>
      </c>
      <c r="D3248" s="78" t="s">
        <v>18</v>
      </c>
      <c r="E3248" s="78" t="s">
        <v>181</v>
      </c>
      <c r="F3248" s="83"/>
    </row>
    <row r="3249" spans="2:6" x14ac:dyDescent="0.2">
      <c r="B3249" s="3" t="s">
        <v>36</v>
      </c>
      <c r="C3249" s="83" t="s">
        <v>81</v>
      </c>
      <c r="D3249" s="78" t="s">
        <v>18</v>
      </c>
      <c r="E3249" s="78" t="s">
        <v>181</v>
      </c>
      <c r="F3249" s="83"/>
    </row>
    <row r="3250" spans="2:6" x14ac:dyDescent="0.2">
      <c r="B3250" s="3" t="s">
        <v>37</v>
      </c>
      <c r="C3250" s="83" t="s">
        <v>81</v>
      </c>
      <c r="D3250" s="78" t="s">
        <v>18</v>
      </c>
      <c r="E3250" s="78" t="s">
        <v>181</v>
      </c>
      <c r="F3250" s="83"/>
    </row>
    <row r="3251" spans="2:6" x14ac:dyDescent="0.2">
      <c r="B3251" s="4" t="s">
        <v>38</v>
      </c>
      <c r="C3251" s="83" t="s">
        <v>81</v>
      </c>
      <c r="D3251" s="78" t="s">
        <v>18</v>
      </c>
      <c r="E3251" s="78" t="s">
        <v>181</v>
      </c>
      <c r="F3251" s="83"/>
    </row>
    <row r="3252" spans="2:6" x14ac:dyDescent="0.2">
      <c r="B3252" s="3" t="s">
        <v>39</v>
      </c>
      <c r="C3252" s="83" t="s">
        <v>81</v>
      </c>
      <c r="D3252" s="78" t="s">
        <v>18</v>
      </c>
      <c r="E3252" s="78" t="s">
        <v>181</v>
      </c>
      <c r="F3252" s="83"/>
    </row>
    <row r="3253" spans="2:6" x14ac:dyDescent="0.2">
      <c r="B3253" s="3" t="s">
        <v>35</v>
      </c>
      <c r="C3253" s="83" t="s">
        <v>82</v>
      </c>
      <c r="D3253" s="78" t="s">
        <v>18</v>
      </c>
      <c r="E3253" s="78" t="s">
        <v>182</v>
      </c>
      <c r="F3253" s="83"/>
    </row>
    <row r="3254" spans="2:6" x14ac:dyDescent="0.2">
      <c r="B3254" s="3" t="s">
        <v>36</v>
      </c>
      <c r="C3254" s="83" t="s">
        <v>82</v>
      </c>
      <c r="D3254" s="78" t="s">
        <v>18</v>
      </c>
      <c r="E3254" s="78" t="s">
        <v>182</v>
      </c>
      <c r="F3254" s="83"/>
    </row>
    <row r="3255" spans="2:6" x14ac:dyDescent="0.2">
      <c r="B3255" s="3" t="s">
        <v>37</v>
      </c>
      <c r="C3255" s="83" t="s">
        <v>82</v>
      </c>
      <c r="D3255" s="78" t="s">
        <v>18</v>
      </c>
      <c r="E3255" s="78" t="s">
        <v>182</v>
      </c>
      <c r="F3255" s="83"/>
    </row>
    <row r="3256" spans="2:6" x14ac:dyDescent="0.2">
      <c r="B3256" s="4" t="s">
        <v>38</v>
      </c>
      <c r="C3256" s="83" t="s">
        <v>82</v>
      </c>
      <c r="D3256" s="78" t="s">
        <v>18</v>
      </c>
      <c r="E3256" s="78" t="s">
        <v>182</v>
      </c>
      <c r="F3256" s="83"/>
    </row>
    <row r="3257" spans="2:6" x14ac:dyDescent="0.2">
      <c r="B3257" s="3" t="s">
        <v>39</v>
      </c>
      <c r="C3257" s="83" t="s">
        <v>82</v>
      </c>
      <c r="D3257" s="78" t="s">
        <v>18</v>
      </c>
      <c r="E3257" s="78" t="s">
        <v>182</v>
      </c>
      <c r="F3257" s="83"/>
    </row>
    <row r="3258" spans="2:6" x14ac:dyDescent="0.2">
      <c r="B3258" s="3" t="s">
        <v>35</v>
      </c>
      <c r="C3258" s="83" t="s">
        <v>84</v>
      </c>
      <c r="D3258" s="78" t="s">
        <v>18</v>
      </c>
      <c r="E3258" s="78" t="s">
        <v>183</v>
      </c>
      <c r="F3258" s="83"/>
    </row>
    <row r="3259" spans="2:6" x14ac:dyDescent="0.2">
      <c r="B3259" s="3" t="s">
        <v>36</v>
      </c>
      <c r="C3259" s="83" t="s">
        <v>84</v>
      </c>
      <c r="D3259" s="78" t="s">
        <v>18</v>
      </c>
      <c r="E3259" s="78" t="s">
        <v>183</v>
      </c>
      <c r="F3259" s="83"/>
    </row>
    <row r="3260" spans="2:6" x14ac:dyDescent="0.2">
      <c r="B3260" s="3" t="s">
        <v>37</v>
      </c>
      <c r="C3260" s="83" t="s">
        <v>84</v>
      </c>
      <c r="D3260" s="78" t="s">
        <v>18</v>
      </c>
      <c r="E3260" s="78" t="s">
        <v>183</v>
      </c>
      <c r="F3260" s="83"/>
    </row>
    <row r="3261" spans="2:6" x14ac:dyDescent="0.2">
      <c r="B3261" s="4" t="s">
        <v>38</v>
      </c>
      <c r="C3261" s="83" t="s">
        <v>84</v>
      </c>
      <c r="D3261" s="78" t="s">
        <v>18</v>
      </c>
      <c r="E3261" s="78" t="s">
        <v>183</v>
      </c>
      <c r="F3261" s="83"/>
    </row>
    <row r="3262" spans="2:6" x14ac:dyDescent="0.2">
      <c r="B3262" s="3" t="s">
        <v>39</v>
      </c>
      <c r="C3262" s="83" t="s">
        <v>84</v>
      </c>
      <c r="D3262" s="78" t="s">
        <v>18</v>
      </c>
      <c r="E3262" s="78" t="s">
        <v>183</v>
      </c>
      <c r="F3262" s="83"/>
    </row>
    <row r="3263" spans="2:6" x14ac:dyDescent="0.2">
      <c r="B3263" s="3" t="s">
        <v>35</v>
      </c>
      <c r="C3263" s="83" t="s">
        <v>85</v>
      </c>
      <c r="D3263" s="78" t="s">
        <v>18</v>
      </c>
      <c r="E3263" s="78" t="s">
        <v>184</v>
      </c>
      <c r="F3263" s="83"/>
    </row>
    <row r="3264" spans="2:6" x14ac:dyDescent="0.2">
      <c r="B3264" s="3" t="s">
        <v>36</v>
      </c>
      <c r="C3264" s="83" t="s">
        <v>85</v>
      </c>
      <c r="D3264" s="78" t="s">
        <v>18</v>
      </c>
      <c r="E3264" s="78" t="s">
        <v>184</v>
      </c>
      <c r="F3264" s="83"/>
    </row>
    <row r="3265" spans="2:6" x14ac:dyDescent="0.2">
      <c r="B3265" s="3" t="s">
        <v>37</v>
      </c>
      <c r="C3265" s="83" t="s">
        <v>85</v>
      </c>
      <c r="D3265" s="78" t="s">
        <v>18</v>
      </c>
      <c r="E3265" s="78" t="s">
        <v>184</v>
      </c>
      <c r="F3265" s="83"/>
    </row>
    <row r="3266" spans="2:6" x14ac:dyDescent="0.2">
      <c r="B3266" s="4" t="s">
        <v>38</v>
      </c>
      <c r="C3266" s="83" t="s">
        <v>85</v>
      </c>
      <c r="D3266" s="78" t="s">
        <v>18</v>
      </c>
      <c r="E3266" s="78" t="s">
        <v>184</v>
      </c>
      <c r="F3266" s="83"/>
    </row>
    <row r="3267" spans="2:6" x14ac:dyDescent="0.2">
      <c r="B3267" s="3" t="s">
        <v>39</v>
      </c>
      <c r="C3267" s="83" t="s">
        <v>85</v>
      </c>
      <c r="D3267" s="78" t="s">
        <v>18</v>
      </c>
      <c r="E3267" s="78" t="s">
        <v>184</v>
      </c>
      <c r="F3267" s="83"/>
    </row>
    <row r="3268" spans="2:6" x14ac:dyDescent="0.2">
      <c r="B3268" s="3" t="s">
        <v>35</v>
      </c>
      <c r="C3268" s="83" t="s">
        <v>86</v>
      </c>
      <c r="D3268" s="78" t="s">
        <v>18</v>
      </c>
      <c r="E3268" s="78" t="s">
        <v>185</v>
      </c>
      <c r="F3268" s="83"/>
    </row>
    <row r="3269" spans="2:6" x14ac:dyDescent="0.2">
      <c r="B3269" s="3" t="s">
        <v>36</v>
      </c>
      <c r="C3269" s="83" t="s">
        <v>86</v>
      </c>
      <c r="D3269" s="78" t="s">
        <v>18</v>
      </c>
      <c r="E3269" s="78" t="s">
        <v>185</v>
      </c>
      <c r="F3269" s="83"/>
    </row>
    <row r="3270" spans="2:6" x14ac:dyDescent="0.2">
      <c r="B3270" s="3" t="s">
        <v>37</v>
      </c>
      <c r="C3270" s="83" t="s">
        <v>86</v>
      </c>
      <c r="D3270" s="78" t="s">
        <v>18</v>
      </c>
      <c r="E3270" s="78" t="s">
        <v>185</v>
      </c>
      <c r="F3270" s="83"/>
    </row>
    <row r="3271" spans="2:6" x14ac:dyDescent="0.2">
      <c r="B3271" s="4" t="s">
        <v>38</v>
      </c>
      <c r="C3271" s="83" t="s">
        <v>86</v>
      </c>
      <c r="D3271" s="78" t="s">
        <v>18</v>
      </c>
      <c r="E3271" s="78" t="s">
        <v>185</v>
      </c>
      <c r="F3271" s="83"/>
    </row>
    <row r="3272" spans="2:6" x14ac:dyDescent="0.2">
      <c r="B3272" s="3" t="s">
        <v>39</v>
      </c>
      <c r="C3272" s="83" t="s">
        <v>86</v>
      </c>
      <c r="D3272" s="78" t="s">
        <v>18</v>
      </c>
      <c r="E3272" s="78" t="s">
        <v>185</v>
      </c>
      <c r="F3272" s="83"/>
    </row>
    <row r="3273" spans="2:6" x14ac:dyDescent="0.2">
      <c r="B3273" s="3" t="s">
        <v>35</v>
      </c>
      <c r="C3273" s="83" t="s">
        <v>87</v>
      </c>
      <c r="D3273" s="78" t="s">
        <v>18</v>
      </c>
      <c r="E3273" s="78" t="s">
        <v>186</v>
      </c>
      <c r="F3273" s="83"/>
    </row>
    <row r="3274" spans="2:6" x14ac:dyDescent="0.2">
      <c r="B3274" s="3" t="s">
        <v>36</v>
      </c>
      <c r="C3274" s="83" t="s">
        <v>87</v>
      </c>
      <c r="D3274" s="78" t="s">
        <v>18</v>
      </c>
      <c r="E3274" s="78" t="s">
        <v>186</v>
      </c>
      <c r="F3274" s="83"/>
    </row>
    <row r="3275" spans="2:6" x14ac:dyDescent="0.2">
      <c r="B3275" s="3" t="s">
        <v>37</v>
      </c>
      <c r="C3275" s="83" t="s">
        <v>87</v>
      </c>
      <c r="D3275" s="78" t="s">
        <v>18</v>
      </c>
      <c r="E3275" s="78" t="s">
        <v>186</v>
      </c>
      <c r="F3275" s="83"/>
    </row>
    <row r="3276" spans="2:6" x14ac:dyDescent="0.2">
      <c r="B3276" s="4" t="s">
        <v>38</v>
      </c>
      <c r="C3276" s="83" t="s">
        <v>87</v>
      </c>
      <c r="D3276" s="78" t="s">
        <v>18</v>
      </c>
      <c r="E3276" s="78" t="s">
        <v>186</v>
      </c>
      <c r="F3276" s="83"/>
    </row>
    <row r="3277" spans="2:6" x14ac:dyDescent="0.2">
      <c r="B3277" s="3" t="s">
        <v>39</v>
      </c>
      <c r="C3277" s="83" t="s">
        <v>87</v>
      </c>
      <c r="D3277" s="78" t="s">
        <v>18</v>
      </c>
      <c r="E3277" s="78" t="s">
        <v>186</v>
      </c>
      <c r="F3277" s="83"/>
    </row>
    <row r="3278" spans="2:6" x14ac:dyDescent="0.2">
      <c r="B3278" s="3" t="s">
        <v>35</v>
      </c>
      <c r="C3278" s="83" t="s">
        <v>88</v>
      </c>
      <c r="D3278" s="78" t="s">
        <v>18</v>
      </c>
      <c r="E3278" s="78" t="s">
        <v>187</v>
      </c>
      <c r="F3278" s="83"/>
    </row>
    <row r="3279" spans="2:6" x14ac:dyDescent="0.2">
      <c r="B3279" s="3" t="s">
        <v>36</v>
      </c>
      <c r="C3279" s="83" t="s">
        <v>88</v>
      </c>
      <c r="D3279" s="78" t="s">
        <v>18</v>
      </c>
      <c r="E3279" s="78" t="s">
        <v>187</v>
      </c>
      <c r="F3279" s="83"/>
    </row>
    <row r="3280" spans="2:6" x14ac:dyDescent="0.2">
      <c r="B3280" s="3" t="s">
        <v>37</v>
      </c>
      <c r="C3280" s="83" t="s">
        <v>88</v>
      </c>
      <c r="D3280" s="78" t="s">
        <v>18</v>
      </c>
      <c r="E3280" s="78" t="s">
        <v>187</v>
      </c>
      <c r="F3280" s="83"/>
    </row>
    <row r="3281" spans="2:6" x14ac:dyDescent="0.2">
      <c r="B3281" s="4" t="s">
        <v>38</v>
      </c>
      <c r="C3281" s="83" t="s">
        <v>88</v>
      </c>
      <c r="D3281" s="78" t="s">
        <v>18</v>
      </c>
      <c r="E3281" s="78" t="s">
        <v>187</v>
      </c>
      <c r="F3281" s="83"/>
    </row>
    <row r="3282" spans="2:6" x14ac:dyDescent="0.2">
      <c r="B3282" s="3" t="s">
        <v>39</v>
      </c>
      <c r="C3282" s="83" t="s">
        <v>88</v>
      </c>
      <c r="D3282" s="78" t="s">
        <v>18</v>
      </c>
      <c r="E3282" s="78" t="s">
        <v>187</v>
      </c>
      <c r="F3282" s="83"/>
    </row>
    <row r="3283" spans="2:6" x14ac:dyDescent="0.2">
      <c r="B3283" s="3" t="s">
        <v>35</v>
      </c>
      <c r="C3283" s="83" t="s">
        <v>89</v>
      </c>
      <c r="D3283" s="78" t="s">
        <v>18</v>
      </c>
      <c r="E3283" s="78" t="s">
        <v>188</v>
      </c>
      <c r="F3283" s="83"/>
    </row>
    <row r="3284" spans="2:6" x14ac:dyDescent="0.2">
      <c r="B3284" s="3" t="s">
        <v>36</v>
      </c>
      <c r="C3284" s="83" t="s">
        <v>89</v>
      </c>
      <c r="D3284" s="78" t="s">
        <v>18</v>
      </c>
      <c r="E3284" s="78" t="s">
        <v>188</v>
      </c>
      <c r="F3284" s="83"/>
    </row>
    <row r="3285" spans="2:6" x14ac:dyDescent="0.2">
      <c r="B3285" s="3" t="s">
        <v>37</v>
      </c>
      <c r="C3285" s="83" t="s">
        <v>90</v>
      </c>
      <c r="D3285" s="78" t="s">
        <v>18</v>
      </c>
      <c r="E3285" s="78" t="s">
        <v>189</v>
      </c>
      <c r="F3285" s="83"/>
    </row>
    <row r="3286" spans="2:6" x14ac:dyDescent="0.2">
      <c r="B3286" s="4" t="s">
        <v>38</v>
      </c>
      <c r="C3286" s="83" t="s">
        <v>90</v>
      </c>
      <c r="D3286" s="78" t="s">
        <v>18</v>
      </c>
      <c r="E3286" s="78" t="s">
        <v>189</v>
      </c>
      <c r="F3286" s="83"/>
    </row>
    <row r="3287" spans="2:6" x14ac:dyDescent="0.2">
      <c r="B3287" s="3" t="s">
        <v>39</v>
      </c>
      <c r="C3287" s="83" t="s">
        <v>90</v>
      </c>
      <c r="D3287" s="78" t="s">
        <v>18</v>
      </c>
      <c r="E3287" s="78" t="s">
        <v>189</v>
      </c>
      <c r="F3287" s="83"/>
    </row>
    <row r="3288" spans="2:6" x14ac:dyDescent="0.2">
      <c r="B3288" s="3" t="s">
        <v>35</v>
      </c>
      <c r="C3288" s="83" t="s">
        <v>91</v>
      </c>
      <c r="D3288" s="78" t="s">
        <v>18</v>
      </c>
      <c r="E3288" s="78" t="s">
        <v>190</v>
      </c>
      <c r="F3288" s="83"/>
    </row>
    <row r="3289" spans="2:6" x14ac:dyDescent="0.2">
      <c r="B3289" s="3" t="s">
        <v>36</v>
      </c>
      <c r="C3289" s="83" t="s">
        <v>91</v>
      </c>
      <c r="D3289" s="78" t="s">
        <v>18</v>
      </c>
      <c r="E3289" s="78" t="s">
        <v>190</v>
      </c>
      <c r="F3289" s="83"/>
    </row>
    <row r="3290" spans="2:6" x14ac:dyDescent="0.2">
      <c r="B3290" s="3" t="s">
        <v>37</v>
      </c>
      <c r="C3290" s="83" t="s">
        <v>91</v>
      </c>
      <c r="D3290" s="78" t="s">
        <v>18</v>
      </c>
      <c r="E3290" s="78" t="s">
        <v>190</v>
      </c>
      <c r="F3290" s="83"/>
    </row>
    <row r="3291" spans="2:6" x14ac:dyDescent="0.2">
      <c r="B3291" s="4" t="s">
        <v>38</v>
      </c>
      <c r="C3291" s="83" t="s">
        <v>91</v>
      </c>
      <c r="D3291" s="78" t="s">
        <v>18</v>
      </c>
      <c r="E3291" s="78" t="s">
        <v>190</v>
      </c>
      <c r="F3291" s="83"/>
    </row>
    <row r="3292" spans="2:6" x14ac:dyDescent="0.2">
      <c r="B3292" s="3" t="s">
        <v>39</v>
      </c>
      <c r="C3292" s="83" t="s">
        <v>91</v>
      </c>
      <c r="D3292" s="78" t="s">
        <v>18</v>
      </c>
      <c r="E3292" s="78" t="s">
        <v>190</v>
      </c>
      <c r="F3292" s="83"/>
    </row>
    <row r="3293" spans="2:6" x14ac:dyDescent="0.2">
      <c r="B3293" s="3" t="s">
        <v>35</v>
      </c>
      <c r="C3293" s="83" t="s">
        <v>92</v>
      </c>
      <c r="D3293" s="78" t="s">
        <v>18</v>
      </c>
      <c r="E3293" s="78" t="s">
        <v>191</v>
      </c>
      <c r="F3293" s="83"/>
    </row>
    <row r="3294" spans="2:6" x14ac:dyDescent="0.2">
      <c r="B3294" s="3" t="s">
        <v>36</v>
      </c>
      <c r="C3294" s="83" t="s">
        <v>92</v>
      </c>
      <c r="D3294" s="78" t="s">
        <v>18</v>
      </c>
      <c r="E3294" s="78" t="s">
        <v>191</v>
      </c>
      <c r="F3294" s="83"/>
    </row>
    <row r="3295" spans="2:6" x14ac:dyDescent="0.2">
      <c r="B3295" s="3" t="s">
        <v>37</v>
      </c>
      <c r="C3295" s="83" t="s">
        <v>92</v>
      </c>
      <c r="D3295" s="78" t="s">
        <v>18</v>
      </c>
      <c r="E3295" s="78" t="s">
        <v>191</v>
      </c>
      <c r="F3295" s="83"/>
    </row>
    <row r="3296" spans="2:6" x14ac:dyDescent="0.2">
      <c r="B3296" s="4" t="s">
        <v>38</v>
      </c>
      <c r="C3296" s="83" t="s">
        <v>92</v>
      </c>
      <c r="D3296" s="78" t="s">
        <v>18</v>
      </c>
      <c r="E3296" s="78" t="s">
        <v>191</v>
      </c>
      <c r="F3296" s="83"/>
    </row>
    <row r="3297" spans="2:6" x14ac:dyDescent="0.2">
      <c r="B3297" s="3" t="s">
        <v>39</v>
      </c>
      <c r="C3297" s="83" t="s">
        <v>92</v>
      </c>
      <c r="D3297" s="78" t="s">
        <v>18</v>
      </c>
      <c r="E3297" s="78" t="s">
        <v>191</v>
      </c>
      <c r="F3297" s="83"/>
    </row>
    <row r="3298" spans="2:6" x14ac:dyDescent="0.2">
      <c r="B3298" s="3" t="s">
        <v>35</v>
      </c>
      <c r="C3298" s="83" t="s">
        <v>93</v>
      </c>
      <c r="D3298" s="78" t="s">
        <v>18</v>
      </c>
      <c r="E3298" s="78" t="s">
        <v>192</v>
      </c>
      <c r="F3298" s="83"/>
    </row>
    <row r="3299" spans="2:6" x14ac:dyDescent="0.2">
      <c r="B3299" s="3" t="s">
        <v>36</v>
      </c>
      <c r="C3299" s="83" t="s">
        <v>93</v>
      </c>
      <c r="D3299" s="78" t="s">
        <v>18</v>
      </c>
      <c r="E3299" s="78" t="s">
        <v>192</v>
      </c>
      <c r="F3299" s="83"/>
    </row>
    <row r="3300" spans="2:6" x14ac:dyDescent="0.2">
      <c r="B3300" s="3" t="s">
        <v>37</v>
      </c>
      <c r="C3300" s="83" t="s">
        <v>93</v>
      </c>
      <c r="D3300" s="78" t="s">
        <v>18</v>
      </c>
      <c r="E3300" s="78" t="s">
        <v>192</v>
      </c>
      <c r="F3300" s="83"/>
    </row>
    <row r="3301" spans="2:6" x14ac:dyDescent="0.2">
      <c r="B3301" s="4" t="s">
        <v>38</v>
      </c>
      <c r="C3301" s="83" t="s">
        <v>93</v>
      </c>
      <c r="D3301" s="78" t="s">
        <v>18</v>
      </c>
      <c r="E3301" s="78" t="s">
        <v>192</v>
      </c>
      <c r="F3301" s="83"/>
    </row>
    <row r="3302" spans="2:6" x14ac:dyDescent="0.2">
      <c r="B3302" s="3" t="s">
        <v>39</v>
      </c>
      <c r="C3302" s="83" t="s">
        <v>93</v>
      </c>
      <c r="D3302" s="78" t="s">
        <v>18</v>
      </c>
      <c r="E3302" s="78" t="s">
        <v>192</v>
      </c>
      <c r="F3302" s="83"/>
    </row>
    <row r="3303" spans="2:6" x14ac:dyDescent="0.2">
      <c r="B3303" s="3" t="s">
        <v>35</v>
      </c>
      <c r="C3303" s="83" t="s">
        <v>94</v>
      </c>
      <c r="D3303" s="78" t="s">
        <v>18</v>
      </c>
      <c r="E3303" s="78" t="s">
        <v>193</v>
      </c>
      <c r="F3303" s="83"/>
    </row>
    <row r="3304" spans="2:6" x14ac:dyDescent="0.2">
      <c r="B3304" s="3" t="s">
        <v>36</v>
      </c>
      <c r="C3304" s="83" t="s">
        <v>94</v>
      </c>
      <c r="D3304" s="78" t="s">
        <v>18</v>
      </c>
      <c r="E3304" s="78" t="s">
        <v>193</v>
      </c>
      <c r="F3304" s="83"/>
    </row>
    <row r="3305" spans="2:6" x14ac:dyDescent="0.2">
      <c r="B3305" s="3" t="s">
        <v>37</v>
      </c>
      <c r="C3305" s="83" t="s">
        <v>95</v>
      </c>
      <c r="D3305" s="78" t="s">
        <v>18</v>
      </c>
      <c r="E3305" s="78" t="s">
        <v>194</v>
      </c>
      <c r="F3305" s="83"/>
    </row>
    <row r="3306" spans="2:6" x14ac:dyDescent="0.2">
      <c r="B3306" s="4" t="s">
        <v>38</v>
      </c>
      <c r="C3306" s="83" t="s">
        <v>95</v>
      </c>
      <c r="D3306" s="78" t="s">
        <v>18</v>
      </c>
      <c r="E3306" s="78" t="s">
        <v>194</v>
      </c>
      <c r="F3306" s="83"/>
    </row>
    <row r="3307" spans="2:6" x14ac:dyDescent="0.2">
      <c r="B3307" s="3" t="s">
        <v>39</v>
      </c>
      <c r="C3307" s="83" t="s">
        <v>95</v>
      </c>
      <c r="D3307" s="78" t="s">
        <v>18</v>
      </c>
      <c r="E3307" s="78" t="s">
        <v>194</v>
      </c>
      <c r="F3307" s="83"/>
    </row>
    <row r="3308" spans="2:6" x14ac:dyDescent="0.2">
      <c r="B3308" s="3" t="s">
        <v>35</v>
      </c>
      <c r="C3308" s="83" t="s">
        <v>81</v>
      </c>
      <c r="D3308" s="78" t="s">
        <v>19</v>
      </c>
      <c r="E3308" s="78" t="s">
        <v>195</v>
      </c>
      <c r="F3308" s="83"/>
    </row>
    <row r="3309" spans="2:6" x14ac:dyDescent="0.2">
      <c r="B3309" s="3" t="s">
        <v>36</v>
      </c>
      <c r="C3309" s="83" t="s">
        <v>81</v>
      </c>
      <c r="D3309" s="78" t="s">
        <v>19</v>
      </c>
      <c r="E3309" s="78" t="s">
        <v>195</v>
      </c>
      <c r="F3309" s="83"/>
    </row>
    <row r="3310" spans="2:6" x14ac:dyDescent="0.2">
      <c r="B3310" s="3" t="s">
        <v>37</v>
      </c>
      <c r="C3310" s="83" t="s">
        <v>81</v>
      </c>
      <c r="D3310" s="78" t="s">
        <v>19</v>
      </c>
      <c r="E3310" s="78" t="s">
        <v>195</v>
      </c>
      <c r="F3310" s="83"/>
    </row>
    <row r="3311" spans="2:6" x14ac:dyDescent="0.2">
      <c r="B3311" s="4" t="s">
        <v>38</v>
      </c>
      <c r="C3311" s="83" t="s">
        <v>81</v>
      </c>
      <c r="D3311" s="78" t="s">
        <v>19</v>
      </c>
      <c r="E3311" s="78" t="s">
        <v>195</v>
      </c>
      <c r="F3311" s="83"/>
    </row>
    <row r="3312" spans="2:6" x14ac:dyDescent="0.2">
      <c r="B3312" s="3" t="s">
        <v>39</v>
      </c>
      <c r="C3312" s="83" t="s">
        <v>81</v>
      </c>
      <c r="D3312" s="78" t="s">
        <v>19</v>
      </c>
      <c r="E3312" s="78" t="s">
        <v>195</v>
      </c>
      <c r="F3312" s="83"/>
    </row>
    <row r="3313" spans="2:6" x14ac:dyDescent="0.2">
      <c r="B3313" s="3" t="s">
        <v>35</v>
      </c>
      <c r="C3313" s="83" t="s">
        <v>82</v>
      </c>
      <c r="D3313" s="78" t="s">
        <v>19</v>
      </c>
      <c r="E3313" s="78" t="s">
        <v>196</v>
      </c>
      <c r="F3313" s="83"/>
    </row>
    <row r="3314" spans="2:6" x14ac:dyDescent="0.2">
      <c r="B3314" s="3" t="s">
        <v>36</v>
      </c>
      <c r="C3314" s="83" t="s">
        <v>82</v>
      </c>
      <c r="D3314" s="78" t="s">
        <v>19</v>
      </c>
      <c r="E3314" s="78" t="s">
        <v>196</v>
      </c>
      <c r="F3314" s="83"/>
    </row>
    <row r="3315" spans="2:6" x14ac:dyDescent="0.2">
      <c r="B3315" s="3" t="s">
        <v>37</v>
      </c>
      <c r="C3315" s="83" t="s">
        <v>82</v>
      </c>
      <c r="D3315" s="78" t="s">
        <v>19</v>
      </c>
      <c r="E3315" s="78" t="s">
        <v>196</v>
      </c>
      <c r="F3315" s="83"/>
    </row>
    <row r="3316" spans="2:6" x14ac:dyDescent="0.2">
      <c r="B3316" s="4" t="s">
        <v>38</v>
      </c>
      <c r="C3316" s="83" t="s">
        <v>82</v>
      </c>
      <c r="D3316" s="78" t="s">
        <v>19</v>
      </c>
      <c r="E3316" s="78" t="s">
        <v>196</v>
      </c>
      <c r="F3316" s="83"/>
    </row>
    <row r="3317" spans="2:6" x14ac:dyDescent="0.2">
      <c r="B3317" s="3" t="s">
        <v>39</v>
      </c>
      <c r="C3317" s="83" t="s">
        <v>82</v>
      </c>
      <c r="D3317" s="78" t="s">
        <v>19</v>
      </c>
      <c r="E3317" s="78" t="s">
        <v>196</v>
      </c>
      <c r="F3317" s="83"/>
    </row>
    <row r="3318" spans="2:6" x14ac:dyDescent="0.2">
      <c r="B3318" s="3" t="s">
        <v>35</v>
      </c>
      <c r="C3318" s="83" t="s">
        <v>84</v>
      </c>
      <c r="D3318" s="78" t="s">
        <v>19</v>
      </c>
      <c r="E3318" s="78" t="s">
        <v>197</v>
      </c>
      <c r="F3318" s="83"/>
    </row>
    <row r="3319" spans="2:6" x14ac:dyDescent="0.2">
      <c r="B3319" s="3" t="s">
        <v>36</v>
      </c>
      <c r="C3319" s="83" t="s">
        <v>84</v>
      </c>
      <c r="D3319" s="78" t="s">
        <v>19</v>
      </c>
      <c r="E3319" s="78" t="s">
        <v>197</v>
      </c>
      <c r="F3319" s="83"/>
    </row>
    <row r="3320" spans="2:6" x14ac:dyDescent="0.2">
      <c r="B3320" s="3" t="s">
        <v>37</v>
      </c>
      <c r="C3320" s="83" t="s">
        <v>84</v>
      </c>
      <c r="D3320" s="78" t="s">
        <v>19</v>
      </c>
      <c r="E3320" s="78" t="s">
        <v>197</v>
      </c>
      <c r="F3320" s="83"/>
    </row>
    <row r="3321" spans="2:6" x14ac:dyDescent="0.2">
      <c r="B3321" s="4" t="s">
        <v>38</v>
      </c>
      <c r="C3321" s="83" t="s">
        <v>84</v>
      </c>
      <c r="D3321" s="78" t="s">
        <v>19</v>
      </c>
      <c r="E3321" s="78" t="s">
        <v>197</v>
      </c>
      <c r="F3321" s="83"/>
    </row>
    <row r="3322" spans="2:6" x14ac:dyDescent="0.2">
      <c r="B3322" s="3" t="s">
        <v>39</v>
      </c>
      <c r="C3322" s="83" t="s">
        <v>84</v>
      </c>
      <c r="D3322" s="78" t="s">
        <v>19</v>
      </c>
      <c r="E3322" s="78" t="s">
        <v>197</v>
      </c>
      <c r="F3322" s="83"/>
    </row>
    <row r="3323" spans="2:6" x14ac:dyDescent="0.2">
      <c r="B3323" s="3" t="s">
        <v>35</v>
      </c>
      <c r="C3323" s="83" t="s">
        <v>85</v>
      </c>
      <c r="D3323" s="78" t="s">
        <v>19</v>
      </c>
      <c r="E3323" s="78" t="s">
        <v>198</v>
      </c>
      <c r="F3323" s="83"/>
    </row>
    <row r="3324" spans="2:6" x14ac:dyDescent="0.2">
      <c r="B3324" s="3" t="s">
        <v>36</v>
      </c>
      <c r="C3324" s="83" t="s">
        <v>85</v>
      </c>
      <c r="D3324" s="78" t="s">
        <v>19</v>
      </c>
      <c r="E3324" s="78" t="s">
        <v>198</v>
      </c>
      <c r="F3324" s="83"/>
    </row>
    <row r="3325" spans="2:6" x14ac:dyDescent="0.2">
      <c r="B3325" s="3" t="s">
        <v>37</v>
      </c>
      <c r="C3325" s="83" t="s">
        <v>85</v>
      </c>
      <c r="D3325" s="78" t="s">
        <v>19</v>
      </c>
      <c r="E3325" s="78" t="s">
        <v>198</v>
      </c>
      <c r="F3325" s="83"/>
    </row>
    <row r="3326" spans="2:6" x14ac:dyDescent="0.2">
      <c r="B3326" s="4" t="s">
        <v>38</v>
      </c>
      <c r="C3326" s="83" t="s">
        <v>85</v>
      </c>
      <c r="D3326" s="78" t="s">
        <v>19</v>
      </c>
      <c r="E3326" s="78" t="s">
        <v>198</v>
      </c>
      <c r="F3326" s="83"/>
    </row>
    <row r="3327" spans="2:6" x14ac:dyDescent="0.2">
      <c r="B3327" s="3" t="s">
        <v>39</v>
      </c>
      <c r="C3327" s="83" t="s">
        <v>85</v>
      </c>
      <c r="D3327" s="78" t="s">
        <v>19</v>
      </c>
      <c r="E3327" s="78" t="s">
        <v>198</v>
      </c>
      <c r="F3327" s="83"/>
    </row>
    <row r="3328" spans="2:6" x14ac:dyDescent="0.2">
      <c r="B3328" s="3" t="s">
        <v>35</v>
      </c>
      <c r="C3328" s="83" t="s">
        <v>86</v>
      </c>
      <c r="D3328" s="78" t="s">
        <v>19</v>
      </c>
      <c r="E3328" s="78" t="s">
        <v>199</v>
      </c>
      <c r="F3328" s="83"/>
    </row>
    <row r="3329" spans="2:6" x14ac:dyDescent="0.2">
      <c r="B3329" s="3" t="s">
        <v>36</v>
      </c>
      <c r="C3329" s="83" t="s">
        <v>86</v>
      </c>
      <c r="D3329" s="78" t="s">
        <v>19</v>
      </c>
      <c r="E3329" s="78" t="s">
        <v>199</v>
      </c>
      <c r="F3329" s="83"/>
    </row>
    <row r="3330" spans="2:6" x14ac:dyDescent="0.2">
      <c r="B3330" s="3" t="s">
        <v>37</v>
      </c>
      <c r="C3330" s="83" t="s">
        <v>86</v>
      </c>
      <c r="D3330" s="78" t="s">
        <v>19</v>
      </c>
      <c r="E3330" s="78" t="s">
        <v>199</v>
      </c>
      <c r="F3330" s="83"/>
    </row>
    <row r="3331" spans="2:6" x14ac:dyDescent="0.2">
      <c r="B3331" s="4" t="s">
        <v>38</v>
      </c>
      <c r="C3331" s="83" t="s">
        <v>86</v>
      </c>
      <c r="D3331" s="78" t="s">
        <v>19</v>
      </c>
      <c r="E3331" s="78" t="s">
        <v>199</v>
      </c>
      <c r="F3331" s="83"/>
    </row>
    <row r="3332" spans="2:6" x14ac:dyDescent="0.2">
      <c r="B3332" s="3" t="s">
        <v>39</v>
      </c>
      <c r="C3332" s="83" t="s">
        <v>86</v>
      </c>
      <c r="D3332" s="78" t="s">
        <v>19</v>
      </c>
      <c r="E3332" s="78" t="s">
        <v>199</v>
      </c>
      <c r="F3332" s="83"/>
    </row>
    <row r="3333" spans="2:6" x14ac:dyDescent="0.2">
      <c r="B3333" s="3" t="s">
        <v>35</v>
      </c>
      <c r="C3333" s="83" t="s">
        <v>87</v>
      </c>
      <c r="D3333" s="78" t="s">
        <v>19</v>
      </c>
      <c r="E3333" s="78" t="s">
        <v>200</v>
      </c>
      <c r="F3333" s="83"/>
    </row>
    <row r="3334" spans="2:6" x14ac:dyDescent="0.2">
      <c r="B3334" s="3" t="s">
        <v>36</v>
      </c>
      <c r="C3334" s="83" t="s">
        <v>87</v>
      </c>
      <c r="D3334" s="78" t="s">
        <v>19</v>
      </c>
      <c r="E3334" s="78" t="s">
        <v>200</v>
      </c>
      <c r="F3334" s="83"/>
    </row>
    <row r="3335" spans="2:6" x14ac:dyDescent="0.2">
      <c r="B3335" s="3" t="s">
        <v>37</v>
      </c>
      <c r="C3335" s="83" t="s">
        <v>87</v>
      </c>
      <c r="D3335" s="78" t="s">
        <v>19</v>
      </c>
      <c r="E3335" s="78" t="s">
        <v>200</v>
      </c>
      <c r="F3335" s="83"/>
    </row>
    <row r="3336" spans="2:6" x14ac:dyDescent="0.2">
      <c r="B3336" s="4" t="s">
        <v>38</v>
      </c>
      <c r="C3336" s="83" t="s">
        <v>87</v>
      </c>
      <c r="D3336" s="78" t="s">
        <v>19</v>
      </c>
      <c r="E3336" s="78" t="s">
        <v>200</v>
      </c>
      <c r="F3336" s="83"/>
    </row>
    <row r="3337" spans="2:6" x14ac:dyDescent="0.2">
      <c r="B3337" s="3" t="s">
        <v>39</v>
      </c>
      <c r="C3337" s="83" t="s">
        <v>87</v>
      </c>
      <c r="D3337" s="78" t="s">
        <v>19</v>
      </c>
      <c r="E3337" s="78" t="s">
        <v>200</v>
      </c>
      <c r="F3337" s="83"/>
    </row>
    <row r="3338" spans="2:6" x14ac:dyDescent="0.2">
      <c r="B3338" s="3" t="s">
        <v>35</v>
      </c>
      <c r="C3338" s="83" t="s">
        <v>88</v>
      </c>
      <c r="D3338" s="78" t="s">
        <v>19</v>
      </c>
      <c r="E3338" s="78" t="s">
        <v>201</v>
      </c>
      <c r="F3338" s="83"/>
    </row>
    <row r="3339" spans="2:6" x14ac:dyDescent="0.2">
      <c r="B3339" s="3" t="s">
        <v>36</v>
      </c>
      <c r="C3339" s="83" t="s">
        <v>88</v>
      </c>
      <c r="D3339" s="78" t="s">
        <v>19</v>
      </c>
      <c r="E3339" s="78" t="s">
        <v>201</v>
      </c>
      <c r="F3339" s="83"/>
    </row>
    <row r="3340" spans="2:6" x14ac:dyDescent="0.2">
      <c r="B3340" s="3" t="s">
        <v>37</v>
      </c>
      <c r="C3340" s="83" t="s">
        <v>88</v>
      </c>
      <c r="D3340" s="78" t="s">
        <v>19</v>
      </c>
      <c r="E3340" s="78" t="s">
        <v>201</v>
      </c>
      <c r="F3340" s="83"/>
    </row>
    <row r="3341" spans="2:6" x14ac:dyDescent="0.2">
      <c r="B3341" s="4" t="s">
        <v>38</v>
      </c>
      <c r="C3341" s="83" t="s">
        <v>88</v>
      </c>
      <c r="D3341" s="78" t="s">
        <v>19</v>
      </c>
      <c r="E3341" s="78" t="s">
        <v>201</v>
      </c>
      <c r="F3341" s="83"/>
    </row>
    <row r="3342" spans="2:6" x14ac:dyDescent="0.2">
      <c r="B3342" s="3" t="s">
        <v>39</v>
      </c>
      <c r="C3342" s="83" t="s">
        <v>88</v>
      </c>
      <c r="D3342" s="78" t="s">
        <v>19</v>
      </c>
      <c r="E3342" s="78" t="s">
        <v>201</v>
      </c>
      <c r="F3342" s="83"/>
    </row>
    <row r="3343" spans="2:6" x14ac:dyDescent="0.2">
      <c r="B3343" s="3" t="s">
        <v>35</v>
      </c>
      <c r="C3343" s="83" t="s">
        <v>89</v>
      </c>
      <c r="D3343" s="78" t="s">
        <v>19</v>
      </c>
      <c r="E3343" s="78" t="s">
        <v>202</v>
      </c>
      <c r="F3343" s="83"/>
    </row>
    <row r="3344" spans="2:6" x14ac:dyDescent="0.2">
      <c r="B3344" s="3" t="s">
        <v>36</v>
      </c>
      <c r="C3344" s="83" t="s">
        <v>89</v>
      </c>
      <c r="D3344" s="78" t="s">
        <v>19</v>
      </c>
      <c r="E3344" s="78" t="s">
        <v>202</v>
      </c>
      <c r="F3344" s="83"/>
    </row>
    <row r="3345" spans="2:6" x14ac:dyDescent="0.2">
      <c r="B3345" s="3" t="s">
        <v>37</v>
      </c>
      <c r="C3345" s="83" t="s">
        <v>90</v>
      </c>
      <c r="D3345" s="78" t="s">
        <v>19</v>
      </c>
      <c r="E3345" s="78" t="s">
        <v>203</v>
      </c>
      <c r="F3345" s="83"/>
    </row>
    <row r="3346" spans="2:6" x14ac:dyDescent="0.2">
      <c r="B3346" s="4" t="s">
        <v>38</v>
      </c>
      <c r="C3346" s="83" t="s">
        <v>90</v>
      </c>
      <c r="D3346" s="78" t="s">
        <v>19</v>
      </c>
      <c r="E3346" s="78" t="s">
        <v>203</v>
      </c>
      <c r="F3346" s="83"/>
    </row>
    <row r="3347" spans="2:6" x14ac:dyDescent="0.2">
      <c r="B3347" s="3" t="s">
        <v>39</v>
      </c>
      <c r="C3347" s="83" t="s">
        <v>90</v>
      </c>
      <c r="D3347" s="78" t="s">
        <v>19</v>
      </c>
      <c r="E3347" s="78" t="s">
        <v>203</v>
      </c>
      <c r="F3347" s="83"/>
    </row>
    <row r="3348" spans="2:6" x14ac:dyDescent="0.2">
      <c r="B3348" s="3" t="s">
        <v>35</v>
      </c>
      <c r="C3348" s="83" t="s">
        <v>91</v>
      </c>
      <c r="D3348" s="78" t="s">
        <v>19</v>
      </c>
      <c r="E3348" s="78" t="s">
        <v>204</v>
      </c>
      <c r="F3348" s="83"/>
    </row>
    <row r="3349" spans="2:6" x14ac:dyDescent="0.2">
      <c r="B3349" s="3" t="s">
        <v>36</v>
      </c>
      <c r="C3349" s="83" t="s">
        <v>91</v>
      </c>
      <c r="D3349" s="78" t="s">
        <v>19</v>
      </c>
      <c r="E3349" s="78" t="s">
        <v>204</v>
      </c>
      <c r="F3349" s="83"/>
    </row>
    <row r="3350" spans="2:6" x14ac:dyDescent="0.2">
      <c r="B3350" s="3" t="s">
        <v>37</v>
      </c>
      <c r="C3350" s="83" t="s">
        <v>91</v>
      </c>
      <c r="D3350" s="78" t="s">
        <v>19</v>
      </c>
      <c r="E3350" s="78" t="s">
        <v>204</v>
      </c>
      <c r="F3350" s="83"/>
    </row>
    <row r="3351" spans="2:6" x14ac:dyDescent="0.2">
      <c r="B3351" s="4" t="s">
        <v>38</v>
      </c>
      <c r="C3351" s="83" t="s">
        <v>91</v>
      </c>
      <c r="D3351" s="78" t="s">
        <v>19</v>
      </c>
      <c r="E3351" s="78" t="s">
        <v>204</v>
      </c>
      <c r="F3351" s="83"/>
    </row>
    <row r="3352" spans="2:6" x14ac:dyDescent="0.2">
      <c r="B3352" s="3" t="s">
        <v>39</v>
      </c>
      <c r="C3352" s="83" t="s">
        <v>91</v>
      </c>
      <c r="D3352" s="78" t="s">
        <v>19</v>
      </c>
      <c r="E3352" s="78" t="s">
        <v>204</v>
      </c>
      <c r="F3352" s="83"/>
    </row>
    <row r="3353" spans="2:6" x14ac:dyDescent="0.2">
      <c r="B3353" s="3" t="s">
        <v>35</v>
      </c>
      <c r="C3353" s="83" t="s">
        <v>92</v>
      </c>
      <c r="D3353" s="78" t="s">
        <v>19</v>
      </c>
      <c r="E3353" s="78" t="s">
        <v>205</v>
      </c>
      <c r="F3353" s="83"/>
    </row>
    <row r="3354" spans="2:6" x14ac:dyDescent="0.2">
      <c r="B3354" s="3" t="s">
        <v>36</v>
      </c>
      <c r="C3354" s="83" t="s">
        <v>92</v>
      </c>
      <c r="D3354" s="78" t="s">
        <v>19</v>
      </c>
      <c r="E3354" s="78" t="s">
        <v>205</v>
      </c>
      <c r="F3354" s="83"/>
    </row>
    <row r="3355" spans="2:6" x14ac:dyDescent="0.2">
      <c r="B3355" s="3" t="s">
        <v>37</v>
      </c>
      <c r="C3355" s="83" t="s">
        <v>92</v>
      </c>
      <c r="D3355" s="78" t="s">
        <v>19</v>
      </c>
      <c r="E3355" s="78" t="s">
        <v>205</v>
      </c>
      <c r="F3355" s="83"/>
    </row>
    <row r="3356" spans="2:6" x14ac:dyDescent="0.2">
      <c r="B3356" s="4" t="s">
        <v>38</v>
      </c>
      <c r="C3356" s="83" t="s">
        <v>92</v>
      </c>
      <c r="D3356" s="78" t="s">
        <v>19</v>
      </c>
      <c r="E3356" s="78" t="s">
        <v>205</v>
      </c>
      <c r="F3356" s="83"/>
    </row>
    <row r="3357" spans="2:6" x14ac:dyDescent="0.2">
      <c r="B3357" s="3" t="s">
        <v>39</v>
      </c>
      <c r="C3357" s="83" t="s">
        <v>92</v>
      </c>
      <c r="D3357" s="78" t="s">
        <v>19</v>
      </c>
      <c r="E3357" s="78" t="s">
        <v>205</v>
      </c>
      <c r="F3357" s="83"/>
    </row>
    <row r="3358" spans="2:6" x14ac:dyDescent="0.2">
      <c r="B3358" s="3" t="s">
        <v>35</v>
      </c>
      <c r="C3358" s="83" t="s">
        <v>93</v>
      </c>
      <c r="D3358" s="78" t="s">
        <v>19</v>
      </c>
      <c r="E3358" s="78" t="s">
        <v>206</v>
      </c>
      <c r="F3358" s="83"/>
    </row>
    <row r="3359" spans="2:6" x14ac:dyDescent="0.2">
      <c r="B3359" s="3" t="s">
        <v>36</v>
      </c>
      <c r="C3359" s="83" t="s">
        <v>93</v>
      </c>
      <c r="D3359" s="78" t="s">
        <v>19</v>
      </c>
      <c r="E3359" s="78" t="s">
        <v>206</v>
      </c>
      <c r="F3359" s="83"/>
    </row>
    <row r="3360" spans="2:6" x14ac:dyDescent="0.2">
      <c r="B3360" s="3" t="s">
        <v>37</v>
      </c>
      <c r="C3360" s="83" t="s">
        <v>93</v>
      </c>
      <c r="D3360" s="78" t="s">
        <v>19</v>
      </c>
      <c r="E3360" s="78" t="s">
        <v>206</v>
      </c>
      <c r="F3360" s="83"/>
    </row>
    <row r="3361" spans="2:6" x14ac:dyDescent="0.2">
      <c r="B3361" s="4" t="s">
        <v>38</v>
      </c>
      <c r="C3361" s="83" t="s">
        <v>93</v>
      </c>
      <c r="D3361" s="78" t="s">
        <v>19</v>
      </c>
      <c r="E3361" s="78" t="s">
        <v>206</v>
      </c>
      <c r="F3361" s="83"/>
    </row>
    <row r="3362" spans="2:6" x14ac:dyDescent="0.2">
      <c r="B3362" s="3" t="s">
        <v>39</v>
      </c>
      <c r="C3362" s="83" t="s">
        <v>93</v>
      </c>
      <c r="D3362" s="78" t="s">
        <v>19</v>
      </c>
      <c r="E3362" s="78" t="s">
        <v>206</v>
      </c>
      <c r="F3362" s="83"/>
    </row>
    <row r="3363" spans="2:6" x14ac:dyDescent="0.2">
      <c r="B3363" s="3" t="s">
        <v>35</v>
      </c>
      <c r="C3363" s="83" t="s">
        <v>94</v>
      </c>
      <c r="D3363" s="78" t="s">
        <v>19</v>
      </c>
      <c r="E3363" s="78" t="s">
        <v>207</v>
      </c>
      <c r="F3363" s="83"/>
    </row>
    <row r="3364" spans="2:6" x14ac:dyDescent="0.2">
      <c r="B3364" s="3" t="s">
        <v>36</v>
      </c>
      <c r="C3364" s="83" t="s">
        <v>94</v>
      </c>
      <c r="D3364" s="78" t="s">
        <v>19</v>
      </c>
      <c r="E3364" s="78" t="s">
        <v>207</v>
      </c>
      <c r="F3364" s="83"/>
    </row>
    <row r="3365" spans="2:6" x14ac:dyDescent="0.2">
      <c r="B3365" s="3" t="s">
        <v>37</v>
      </c>
      <c r="C3365" s="83" t="s">
        <v>95</v>
      </c>
      <c r="D3365" s="78" t="s">
        <v>19</v>
      </c>
      <c r="E3365" s="78" t="s">
        <v>208</v>
      </c>
      <c r="F3365" s="83"/>
    </row>
    <row r="3366" spans="2:6" x14ac:dyDescent="0.2">
      <c r="B3366" s="4" t="s">
        <v>38</v>
      </c>
      <c r="C3366" s="83" t="s">
        <v>95</v>
      </c>
      <c r="D3366" s="78" t="s">
        <v>19</v>
      </c>
      <c r="E3366" s="78" t="s">
        <v>208</v>
      </c>
      <c r="F3366" s="83"/>
    </row>
    <row r="3367" spans="2:6" x14ac:dyDescent="0.2">
      <c r="B3367" s="3" t="s">
        <v>39</v>
      </c>
      <c r="C3367" s="83" t="s">
        <v>95</v>
      </c>
      <c r="D3367" s="78" t="s">
        <v>19</v>
      </c>
      <c r="E3367" s="78" t="s">
        <v>208</v>
      </c>
      <c r="F3367" s="83"/>
    </row>
    <row r="3368" spans="2:6" x14ac:dyDescent="0.2">
      <c r="B3368" s="3" t="s">
        <v>35</v>
      </c>
      <c r="C3368" s="83" t="s">
        <v>81</v>
      </c>
      <c r="D3368" s="78" t="s">
        <v>20</v>
      </c>
      <c r="E3368" s="78" t="s">
        <v>209</v>
      </c>
      <c r="F3368" s="83"/>
    </row>
    <row r="3369" spans="2:6" x14ac:dyDescent="0.2">
      <c r="B3369" s="3" t="s">
        <v>36</v>
      </c>
      <c r="C3369" s="83" t="s">
        <v>81</v>
      </c>
      <c r="D3369" s="78" t="s">
        <v>20</v>
      </c>
      <c r="E3369" s="78" t="s">
        <v>209</v>
      </c>
      <c r="F3369" s="83"/>
    </row>
    <row r="3370" spans="2:6" x14ac:dyDescent="0.2">
      <c r="B3370" s="3" t="s">
        <v>37</v>
      </c>
      <c r="C3370" s="83" t="s">
        <v>81</v>
      </c>
      <c r="D3370" s="78" t="s">
        <v>20</v>
      </c>
      <c r="E3370" s="78" t="s">
        <v>209</v>
      </c>
      <c r="F3370" s="83"/>
    </row>
    <row r="3371" spans="2:6" x14ac:dyDescent="0.2">
      <c r="B3371" s="4" t="s">
        <v>38</v>
      </c>
      <c r="C3371" s="83" t="s">
        <v>81</v>
      </c>
      <c r="D3371" s="78" t="s">
        <v>20</v>
      </c>
      <c r="E3371" s="78" t="s">
        <v>209</v>
      </c>
      <c r="F3371" s="83"/>
    </row>
    <row r="3372" spans="2:6" x14ac:dyDescent="0.2">
      <c r="B3372" s="3" t="s">
        <v>39</v>
      </c>
      <c r="C3372" s="83" t="s">
        <v>81</v>
      </c>
      <c r="D3372" s="78" t="s">
        <v>20</v>
      </c>
      <c r="E3372" s="78" t="s">
        <v>209</v>
      </c>
      <c r="F3372" s="83"/>
    </row>
    <row r="3373" spans="2:6" x14ac:dyDescent="0.2">
      <c r="B3373" s="3" t="s">
        <v>35</v>
      </c>
      <c r="C3373" s="83" t="s">
        <v>82</v>
      </c>
      <c r="D3373" s="78" t="s">
        <v>20</v>
      </c>
      <c r="E3373" s="78" t="s">
        <v>210</v>
      </c>
      <c r="F3373" s="83"/>
    </row>
    <row r="3374" spans="2:6" x14ac:dyDescent="0.2">
      <c r="B3374" s="3" t="s">
        <v>36</v>
      </c>
      <c r="C3374" s="83" t="s">
        <v>82</v>
      </c>
      <c r="D3374" s="78" t="s">
        <v>20</v>
      </c>
      <c r="E3374" s="78" t="s">
        <v>210</v>
      </c>
      <c r="F3374" s="83"/>
    </row>
    <row r="3375" spans="2:6" x14ac:dyDescent="0.2">
      <c r="B3375" s="3" t="s">
        <v>37</v>
      </c>
      <c r="C3375" s="83" t="s">
        <v>82</v>
      </c>
      <c r="D3375" s="78" t="s">
        <v>20</v>
      </c>
      <c r="E3375" s="78" t="s">
        <v>210</v>
      </c>
      <c r="F3375" s="83"/>
    </row>
    <row r="3376" spans="2:6" x14ac:dyDescent="0.2">
      <c r="B3376" s="4" t="s">
        <v>38</v>
      </c>
      <c r="C3376" s="83" t="s">
        <v>82</v>
      </c>
      <c r="D3376" s="78" t="s">
        <v>20</v>
      </c>
      <c r="E3376" s="78" t="s">
        <v>210</v>
      </c>
      <c r="F3376" s="83"/>
    </row>
    <row r="3377" spans="2:6" x14ac:dyDescent="0.2">
      <c r="B3377" s="3" t="s">
        <v>39</v>
      </c>
      <c r="C3377" s="83" t="s">
        <v>82</v>
      </c>
      <c r="D3377" s="78" t="s">
        <v>20</v>
      </c>
      <c r="E3377" s="78" t="s">
        <v>210</v>
      </c>
      <c r="F3377" s="83"/>
    </row>
    <row r="3378" spans="2:6" x14ac:dyDescent="0.2">
      <c r="B3378" s="3" t="s">
        <v>35</v>
      </c>
      <c r="C3378" s="83" t="s">
        <v>84</v>
      </c>
      <c r="D3378" s="78" t="s">
        <v>20</v>
      </c>
      <c r="E3378" s="78" t="s">
        <v>211</v>
      </c>
      <c r="F3378" s="83"/>
    </row>
    <row r="3379" spans="2:6" x14ac:dyDescent="0.2">
      <c r="B3379" s="3" t="s">
        <v>36</v>
      </c>
      <c r="C3379" s="83" t="s">
        <v>84</v>
      </c>
      <c r="D3379" s="78" t="s">
        <v>20</v>
      </c>
      <c r="E3379" s="78" t="s">
        <v>211</v>
      </c>
      <c r="F3379" s="83"/>
    </row>
    <row r="3380" spans="2:6" x14ac:dyDescent="0.2">
      <c r="B3380" s="3" t="s">
        <v>37</v>
      </c>
      <c r="C3380" s="83" t="s">
        <v>84</v>
      </c>
      <c r="D3380" s="78" t="s">
        <v>20</v>
      </c>
      <c r="E3380" s="78" t="s">
        <v>211</v>
      </c>
      <c r="F3380" s="83"/>
    </row>
    <row r="3381" spans="2:6" x14ac:dyDescent="0.2">
      <c r="B3381" s="4" t="s">
        <v>38</v>
      </c>
      <c r="C3381" s="83" t="s">
        <v>84</v>
      </c>
      <c r="D3381" s="78" t="s">
        <v>20</v>
      </c>
      <c r="E3381" s="78" t="s">
        <v>211</v>
      </c>
      <c r="F3381" s="83"/>
    </row>
    <row r="3382" spans="2:6" x14ac:dyDescent="0.2">
      <c r="B3382" s="3" t="s">
        <v>39</v>
      </c>
      <c r="C3382" s="83" t="s">
        <v>84</v>
      </c>
      <c r="D3382" s="78" t="s">
        <v>20</v>
      </c>
      <c r="E3382" s="78" t="s">
        <v>211</v>
      </c>
      <c r="F3382" s="83"/>
    </row>
    <row r="3383" spans="2:6" x14ac:dyDescent="0.2">
      <c r="B3383" s="3" t="s">
        <v>35</v>
      </c>
      <c r="C3383" s="83" t="s">
        <v>85</v>
      </c>
      <c r="D3383" s="78" t="s">
        <v>20</v>
      </c>
      <c r="E3383" s="78" t="s">
        <v>212</v>
      </c>
      <c r="F3383" s="83"/>
    </row>
    <row r="3384" spans="2:6" x14ac:dyDescent="0.2">
      <c r="B3384" s="3" t="s">
        <v>36</v>
      </c>
      <c r="C3384" s="83" t="s">
        <v>85</v>
      </c>
      <c r="D3384" s="78" t="s">
        <v>20</v>
      </c>
      <c r="E3384" s="78" t="s">
        <v>212</v>
      </c>
      <c r="F3384" s="83"/>
    </row>
    <row r="3385" spans="2:6" x14ac:dyDescent="0.2">
      <c r="B3385" s="3" t="s">
        <v>37</v>
      </c>
      <c r="C3385" s="83" t="s">
        <v>85</v>
      </c>
      <c r="D3385" s="78" t="s">
        <v>20</v>
      </c>
      <c r="E3385" s="78" t="s">
        <v>212</v>
      </c>
      <c r="F3385" s="83"/>
    </row>
    <row r="3386" spans="2:6" x14ac:dyDescent="0.2">
      <c r="B3386" s="4" t="s">
        <v>38</v>
      </c>
      <c r="C3386" s="83" t="s">
        <v>85</v>
      </c>
      <c r="D3386" s="78" t="s">
        <v>20</v>
      </c>
      <c r="E3386" s="78" t="s">
        <v>212</v>
      </c>
      <c r="F3386" s="83"/>
    </row>
    <row r="3387" spans="2:6" x14ac:dyDescent="0.2">
      <c r="B3387" s="3" t="s">
        <v>39</v>
      </c>
      <c r="C3387" s="83" t="s">
        <v>85</v>
      </c>
      <c r="D3387" s="78" t="s">
        <v>20</v>
      </c>
      <c r="E3387" s="78" t="s">
        <v>212</v>
      </c>
      <c r="F3387" s="83"/>
    </row>
    <row r="3388" spans="2:6" x14ac:dyDescent="0.2">
      <c r="B3388" s="3" t="s">
        <v>35</v>
      </c>
      <c r="C3388" s="83" t="s">
        <v>86</v>
      </c>
      <c r="D3388" s="78" t="s">
        <v>20</v>
      </c>
      <c r="E3388" s="78" t="s">
        <v>213</v>
      </c>
      <c r="F3388" s="83"/>
    </row>
    <row r="3389" spans="2:6" x14ac:dyDescent="0.2">
      <c r="B3389" s="3" t="s">
        <v>36</v>
      </c>
      <c r="C3389" s="83" t="s">
        <v>86</v>
      </c>
      <c r="D3389" s="78" t="s">
        <v>20</v>
      </c>
      <c r="E3389" s="78" t="s">
        <v>213</v>
      </c>
      <c r="F3389" s="83"/>
    </row>
    <row r="3390" spans="2:6" x14ac:dyDescent="0.2">
      <c r="B3390" s="3" t="s">
        <v>37</v>
      </c>
      <c r="C3390" s="83" t="s">
        <v>86</v>
      </c>
      <c r="D3390" s="78" t="s">
        <v>20</v>
      </c>
      <c r="E3390" s="78" t="s">
        <v>213</v>
      </c>
      <c r="F3390" s="83"/>
    </row>
    <row r="3391" spans="2:6" x14ac:dyDescent="0.2">
      <c r="B3391" s="4" t="s">
        <v>38</v>
      </c>
      <c r="C3391" s="83" t="s">
        <v>86</v>
      </c>
      <c r="D3391" s="78" t="s">
        <v>20</v>
      </c>
      <c r="E3391" s="78" t="s">
        <v>213</v>
      </c>
      <c r="F3391" s="83"/>
    </row>
    <row r="3392" spans="2:6" x14ac:dyDescent="0.2">
      <c r="B3392" s="3" t="s">
        <v>39</v>
      </c>
      <c r="C3392" s="83" t="s">
        <v>86</v>
      </c>
      <c r="D3392" s="78" t="s">
        <v>20</v>
      </c>
      <c r="E3392" s="78" t="s">
        <v>213</v>
      </c>
      <c r="F3392" s="83"/>
    </row>
    <row r="3393" spans="2:6" x14ac:dyDescent="0.2">
      <c r="B3393" s="3" t="s">
        <v>35</v>
      </c>
      <c r="C3393" s="83" t="s">
        <v>87</v>
      </c>
      <c r="D3393" s="78" t="s">
        <v>20</v>
      </c>
      <c r="E3393" s="78" t="s">
        <v>214</v>
      </c>
      <c r="F3393" s="83"/>
    </row>
    <row r="3394" spans="2:6" x14ac:dyDescent="0.2">
      <c r="B3394" s="3" t="s">
        <v>36</v>
      </c>
      <c r="C3394" s="83" t="s">
        <v>87</v>
      </c>
      <c r="D3394" s="78" t="s">
        <v>20</v>
      </c>
      <c r="E3394" s="78" t="s">
        <v>214</v>
      </c>
      <c r="F3394" s="83"/>
    </row>
    <row r="3395" spans="2:6" x14ac:dyDescent="0.2">
      <c r="B3395" s="3" t="s">
        <v>37</v>
      </c>
      <c r="C3395" s="83" t="s">
        <v>87</v>
      </c>
      <c r="D3395" s="78" t="s">
        <v>20</v>
      </c>
      <c r="E3395" s="78" t="s">
        <v>214</v>
      </c>
      <c r="F3395" s="83"/>
    </row>
    <row r="3396" spans="2:6" x14ac:dyDescent="0.2">
      <c r="B3396" s="4" t="s">
        <v>38</v>
      </c>
      <c r="C3396" s="83" t="s">
        <v>87</v>
      </c>
      <c r="D3396" s="78" t="s">
        <v>20</v>
      </c>
      <c r="E3396" s="78" t="s">
        <v>214</v>
      </c>
      <c r="F3396" s="83"/>
    </row>
    <row r="3397" spans="2:6" x14ac:dyDescent="0.2">
      <c r="B3397" s="3" t="s">
        <v>39</v>
      </c>
      <c r="C3397" s="83" t="s">
        <v>87</v>
      </c>
      <c r="D3397" s="78" t="s">
        <v>20</v>
      </c>
      <c r="E3397" s="78" t="s">
        <v>214</v>
      </c>
      <c r="F3397" s="83"/>
    </row>
    <row r="3398" spans="2:6" x14ac:dyDescent="0.2">
      <c r="B3398" s="3" t="s">
        <v>35</v>
      </c>
      <c r="C3398" s="83" t="s">
        <v>88</v>
      </c>
      <c r="D3398" s="78" t="s">
        <v>20</v>
      </c>
      <c r="E3398" s="78" t="s">
        <v>215</v>
      </c>
      <c r="F3398" s="83"/>
    </row>
    <row r="3399" spans="2:6" x14ac:dyDescent="0.2">
      <c r="B3399" s="3" t="s">
        <v>36</v>
      </c>
      <c r="C3399" s="83" t="s">
        <v>88</v>
      </c>
      <c r="D3399" s="78" t="s">
        <v>20</v>
      </c>
      <c r="E3399" s="78" t="s">
        <v>215</v>
      </c>
      <c r="F3399" s="83"/>
    </row>
    <row r="3400" spans="2:6" x14ac:dyDescent="0.2">
      <c r="B3400" s="3" t="s">
        <v>37</v>
      </c>
      <c r="C3400" s="83" t="s">
        <v>88</v>
      </c>
      <c r="D3400" s="78" t="s">
        <v>20</v>
      </c>
      <c r="E3400" s="78" t="s">
        <v>215</v>
      </c>
      <c r="F3400" s="83"/>
    </row>
    <row r="3401" spans="2:6" x14ac:dyDescent="0.2">
      <c r="B3401" s="4" t="s">
        <v>38</v>
      </c>
      <c r="C3401" s="83" t="s">
        <v>88</v>
      </c>
      <c r="D3401" s="78" t="s">
        <v>20</v>
      </c>
      <c r="E3401" s="78" t="s">
        <v>215</v>
      </c>
      <c r="F3401" s="83"/>
    </row>
    <row r="3402" spans="2:6" x14ac:dyDescent="0.2">
      <c r="B3402" s="3" t="s">
        <v>39</v>
      </c>
      <c r="C3402" s="83" t="s">
        <v>88</v>
      </c>
      <c r="D3402" s="78" t="s">
        <v>20</v>
      </c>
      <c r="E3402" s="78" t="s">
        <v>215</v>
      </c>
      <c r="F3402" s="83"/>
    </row>
    <row r="3403" spans="2:6" x14ac:dyDescent="0.2">
      <c r="B3403" s="3" t="s">
        <v>35</v>
      </c>
      <c r="C3403" s="83" t="s">
        <v>89</v>
      </c>
      <c r="D3403" s="78" t="s">
        <v>20</v>
      </c>
      <c r="E3403" s="78" t="s">
        <v>216</v>
      </c>
      <c r="F3403" s="83"/>
    </row>
    <row r="3404" spans="2:6" x14ac:dyDescent="0.2">
      <c r="B3404" s="3" t="s">
        <v>36</v>
      </c>
      <c r="C3404" s="83" t="s">
        <v>89</v>
      </c>
      <c r="D3404" s="78" t="s">
        <v>20</v>
      </c>
      <c r="E3404" s="78" t="s">
        <v>216</v>
      </c>
      <c r="F3404" s="83"/>
    </row>
    <row r="3405" spans="2:6" x14ac:dyDescent="0.2">
      <c r="B3405" s="3" t="s">
        <v>37</v>
      </c>
      <c r="C3405" s="83" t="s">
        <v>90</v>
      </c>
      <c r="D3405" s="78" t="s">
        <v>20</v>
      </c>
      <c r="E3405" s="78" t="s">
        <v>217</v>
      </c>
      <c r="F3405" s="83"/>
    </row>
    <row r="3406" spans="2:6" x14ac:dyDescent="0.2">
      <c r="B3406" s="4" t="s">
        <v>38</v>
      </c>
      <c r="C3406" s="83" t="s">
        <v>90</v>
      </c>
      <c r="D3406" s="78" t="s">
        <v>20</v>
      </c>
      <c r="E3406" s="78" t="s">
        <v>217</v>
      </c>
      <c r="F3406" s="83"/>
    </row>
    <row r="3407" spans="2:6" x14ac:dyDescent="0.2">
      <c r="B3407" s="3" t="s">
        <v>39</v>
      </c>
      <c r="C3407" s="83" t="s">
        <v>90</v>
      </c>
      <c r="D3407" s="78" t="s">
        <v>20</v>
      </c>
      <c r="E3407" s="78" t="s">
        <v>217</v>
      </c>
      <c r="F3407" s="83"/>
    </row>
    <row r="3408" spans="2:6" x14ac:dyDescent="0.2">
      <c r="B3408" s="3" t="s">
        <v>35</v>
      </c>
      <c r="C3408" s="83" t="s">
        <v>91</v>
      </c>
      <c r="D3408" s="78" t="s">
        <v>20</v>
      </c>
      <c r="E3408" s="78" t="s">
        <v>218</v>
      </c>
      <c r="F3408" s="83"/>
    </row>
    <row r="3409" spans="2:6" x14ac:dyDescent="0.2">
      <c r="B3409" s="3" t="s">
        <v>36</v>
      </c>
      <c r="C3409" s="83" t="s">
        <v>91</v>
      </c>
      <c r="D3409" s="78" t="s">
        <v>20</v>
      </c>
      <c r="E3409" s="78" t="s">
        <v>218</v>
      </c>
      <c r="F3409" s="83"/>
    </row>
    <row r="3410" spans="2:6" x14ac:dyDescent="0.2">
      <c r="B3410" s="3" t="s">
        <v>37</v>
      </c>
      <c r="C3410" s="83" t="s">
        <v>91</v>
      </c>
      <c r="D3410" s="78" t="s">
        <v>20</v>
      </c>
      <c r="E3410" s="78" t="s">
        <v>218</v>
      </c>
      <c r="F3410" s="83"/>
    </row>
    <row r="3411" spans="2:6" x14ac:dyDescent="0.2">
      <c r="B3411" s="4" t="s">
        <v>38</v>
      </c>
      <c r="C3411" s="83" t="s">
        <v>91</v>
      </c>
      <c r="D3411" s="78" t="s">
        <v>20</v>
      </c>
      <c r="E3411" s="78" t="s">
        <v>218</v>
      </c>
      <c r="F3411" s="83"/>
    </row>
    <row r="3412" spans="2:6" x14ac:dyDescent="0.2">
      <c r="B3412" s="3" t="s">
        <v>39</v>
      </c>
      <c r="C3412" s="83" t="s">
        <v>91</v>
      </c>
      <c r="D3412" s="78" t="s">
        <v>20</v>
      </c>
      <c r="E3412" s="78" t="s">
        <v>218</v>
      </c>
      <c r="F3412" s="83"/>
    </row>
    <row r="3413" spans="2:6" x14ac:dyDescent="0.2">
      <c r="B3413" s="3" t="s">
        <v>35</v>
      </c>
      <c r="C3413" s="83" t="s">
        <v>92</v>
      </c>
      <c r="D3413" s="78" t="s">
        <v>20</v>
      </c>
      <c r="E3413" s="78" t="s">
        <v>219</v>
      </c>
      <c r="F3413" s="83"/>
    </row>
    <row r="3414" spans="2:6" x14ac:dyDescent="0.2">
      <c r="B3414" s="3" t="s">
        <v>36</v>
      </c>
      <c r="C3414" s="83" t="s">
        <v>92</v>
      </c>
      <c r="D3414" s="78" t="s">
        <v>20</v>
      </c>
      <c r="E3414" s="78" t="s">
        <v>219</v>
      </c>
      <c r="F3414" s="83"/>
    </row>
    <row r="3415" spans="2:6" x14ac:dyDescent="0.2">
      <c r="B3415" s="3" t="s">
        <v>37</v>
      </c>
      <c r="C3415" s="83" t="s">
        <v>92</v>
      </c>
      <c r="D3415" s="78" t="s">
        <v>20</v>
      </c>
      <c r="E3415" s="78" t="s">
        <v>219</v>
      </c>
      <c r="F3415" s="83"/>
    </row>
    <row r="3416" spans="2:6" x14ac:dyDescent="0.2">
      <c r="B3416" s="4" t="s">
        <v>38</v>
      </c>
      <c r="C3416" s="83" t="s">
        <v>92</v>
      </c>
      <c r="D3416" s="78" t="s">
        <v>20</v>
      </c>
      <c r="E3416" s="78" t="s">
        <v>219</v>
      </c>
      <c r="F3416" s="83"/>
    </row>
    <row r="3417" spans="2:6" x14ac:dyDescent="0.2">
      <c r="B3417" s="3" t="s">
        <v>39</v>
      </c>
      <c r="C3417" s="83" t="s">
        <v>92</v>
      </c>
      <c r="D3417" s="78" t="s">
        <v>20</v>
      </c>
      <c r="E3417" s="78" t="s">
        <v>219</v>
      </c>
      <c r="F3417" s="83"/>
    </row>
    <row r="3418" spans="2:6" x14ac:dyDescent="0.2">
      <c r="B3418" s="3" t="s">
        <v>35</v>
      </c>
      <c r="C3418" s="83" t="s">
        <v>93</v>
      </c>
      <c r="D3418" s="78" t="s">
        <v>20</v>
      </c>
      <c r="E3418" s="78" t="s">
        <v>220</v>
      </c>
      <c r="F3418" s="83"/>
    </row>
    <row r="3419" spans="2:6" x14ac:dyDescent="0.2">
      <c r="B3419" s="3" t="s">
        <v>36</v>
      </c>
      <c r="C3419" s="83" t="s">
        <v>93</v>
      </c>
      <c r="D3419" s="78" t="s">
        <v>20</v>
      </c>
      <c r="E3419" s="78" t="s">
        <v>220</v>
      </c>
      <c r="F3419" s="83"/>
    </row>
    <row r="3420" spans="2:6" x14ac:dyDescent="0.2">
      <c r="B3420" s="3" t="s">
        <v>37</v>
      </c>
      <c r="C3420" s="83" t="s">
        <v>93</v>
      </c>
      <c r="D3420" s="78" t="s">
        <v>20</v>
      </c>
      <c r="E3420" s="78" t="s">
        <v>220</v>
      </c>
      <c r="F3420" s="83"/>
    </row>
    <row r="3421" spans="2:6" x14ac:dyDescent="0.2">
      <c r="B3421" s="4" t="s">
        <v>38</v>
      </c>
      <c r="C3421" s="83" t="s">
        <v>93</v>
      </c>
      <c r="D3421" s="78" t="s">
        <v>20</v>
      </c>
      <c r="E3421" s="78" t="s">
        <v>220</v>
      </c>
      <c r="F3421" s="83"/>
    </row>
    <row r="3422" spans="2:6" x14ac:dyDescent="0.2">
      <c r="B3422" s="3" t="s">
        <v>39</v>
      </c>
      <c r="C3422" s="83" t="s">
        <v>93</v>
      </c>
      <c r="D3422" s="78" t="s">
        <v>20</v>
      </c>
      <c r="E3422" s="78" t="s">
        <v>220</v>
      </c>
      <c r="F3422" s="83"/>
    </row>
    <row r="3423" spans="2:6" x14ac:dyDescent="0.2">
      <c r="B3423" s="3" t="s">
        <v>35</v>
      </c>
      <c r="C3423" s="83" t="s">
        <v>94</v>
      </c>
      <c r="D3423" s="78" t="s">
        <v>20</v>
      </c>
      <c r="E3423" s="78" t="s">
        <v>221</v>
      </c>
      <c r="F3423" s="83"/>
    </row>
    <row r="3424" spans="2:6" x14ac:dyDescent="0.2">
      <c r="B3424" s="3" t="s">
        <v>36</v>
      </c>
      <c r="C3424" s="83" t="s">
        <v>94</v>
      </c>
      <c r="D3424" s="78" t="s">
        <v>20</v>
      </c>
      <c r="E3424" s="78" t="s">
        <v>221</v>
      </c>
      <c r="F3424" s="83"/>
    </row>
    <row r="3425" spans="2:6" x14ac:dyDescent="0.2">
      <c r="B3425" s="3" t="s">
        <v>37</v>
      </c>
      <c r="C3425" s="83" t="s">
        <v>95</v>
      </c>
      <c r="D3425" s="78" t="s">
        <v>20</v>
      </c>
      <c r="E3425" s="78" t="s">
        <v>222</v>
      </c>
      <c r="F3425" s="83"/>
    </row>
    <row r="3426" spans="2:6" x14ac:dyDescent="0.2">
      <c r="B3426" s="4" t="s">
        <v>38</v>
      </c>
      <c r="C3426" s="83" t="s">
        <v>95</v>
      </c>
      <c r="D3426" s="78" t="s">
        <v>20</v>
      </c>
      <c r="E3426" s="78" t="s">
        <v>222</v>
      </c>
      <c r="F3426" s="83"/>
    </row>
    <row r="3427" spans="2:6" x14ac:dyDescent="0.2">
      <c r="B3427" s="3" t="s">
        <v>39</v>
      </c>
      <c r="C3427" s="83" t="s">
        <v>95</v>
      </c>
      <c r="D3427" s="78" t="s">
        <v>20</v>
      </c>
      <c r="E3427" s="78" t="s">
        <v>222</v>
      </c>
      <c r="F3427" s="83"/>
    </row>
    <row r="3428" spans="2:6" x14ac:dyDescent="0.2">
      <c r="B3428" s="3" t="s">
        <v>35</v>
      </c>
      <c r="C3428" s="83" t="s">
        <v>81</v>
      </c>
      <c r="D3428" s="78" t="s">
        <v>21</v>
      </c>
      <c r="E3428" s="78" t="s">
        <v>223</v>
      </c>
      <c r="F3428" s="83"/>
    </row>
    <row r="3429" spans="2:6" x14ac:dyDescent="0.2">
      <c r="B3429" s="3" t="s">
        <v>36</v>
      </c>
      <c r="C3429" s="83" t="s">
        <v>81</v>
      </c>
      <c r="D3429" s="78" t="s">
        <v>21</v>
      </c>
      <c r="E3429" s="78" t="s">
        <v>223</v>
      </c>
      <c r="F3429" s="83"/>
    </row>
    <row r="3430" spans="2:6" x14ac:dyDescent="0.2">
      <c r="B3430" s="3" t="s">
        <v>37</v>
      </c>
      <c r="C3430" s="83" t="s">
        <v>81</v>
      </c>
      <c r="D3430" s="78" t="s">
        <v>21</v>
      </c>
      <c r="E3430" s="78" t="s">
        <v>223</v>
      </c>
      <c r="F3430" s="83"/>
    </row>
    <row r="3431" spans="2:6" x14ac:dyDescent="0.2">
      <c r="B3431" s="4" t="s">
        <v>38</v>
      </c>
      <c r="C3431" s="83" t="s">
        <v>81</v>
      </c>
      <c r="D3431" s="78" t="s">
        <v>21</v>
      </c>
      <c r="E3431" s="78" t="s">
        <v>223</v>
      </c>
      <c r="F3431" s="83"/>
    </row>
    <row r="3432" spans="2:6" x14ac:dyDescent="0.2">
      <c r="B3432" s="3" t="s">
        <v>39</v>
      </c>
      <c r="C3432" s="83" t="s">
        <v>81</v>
      </c>
      <c r="D3432" s="78" t="s">
        <v>21</v>
      </c>
      <c r="E3432" s="78" t="s">
        <v>223</v>
      </c>
      <c r="F3432" s="83"/>
    </row>
    <row r="3433" spans="2:6" x14ac:dyDescent="0.2">
      <c r="B3433" s="3" t="s">
        <v>35</v>
      </c>
      <c r="C3433" s="83" t="s">
        <v>82</v>
      </c>
      <c r="D3433" s="78" t="s">
        <v>21</v>
      </c>
      <c r="E3433" s="78" t="s">
        <v>224</v>
      </c>
      <c r="F3433" s="83"/>
    </row>
    <row r="3434" spans="2:6" x14ac:dyDescent="0.2">
      <c r="B3434" s="3" t="s">
        <v>36</v>
      </c>
      <c r="C3434" s="83" t="s">
        <v>82</v>
      </c>
      <c r="D3434" s="78" t="s">
        <v>21</v>
      </c>
      <c r="E3434" s="78" t="s">
        <v>224</v>
      </c>
      <c r="F3434" s="83"/>
    </row>
    <row r="3435" spans="2:6" x14ac:dyDescent="0.2">
      <c r="B3435" s="3" t="s">
        <v>37</v>
      </c>
      <c r="C3435" s="83" t="s">
        <v>82</v>
      </c>
      <c r="D3435" s="78" t="s">
        <v>21</v>
      </c>
      <c r="E3435" s="78" t="s">
        <v>224</v>
      </c>
      <c r="F3435" s="83"/>
    </row>
    <row r="3436" spans="2:6" x14ac:dyDescent="0.2">
      <c r="B3436" s="4" t="s">
        <v>38</v>
      </c>
      <c r="C3436" s="83" t="s">
        <v>82</v>
      </c>
      <c r="D3436" s="78" t="s">
        <v>21</v>
      </c>
      <c r="E3436" s="78" t="s">
        <v>224</v>
      </c>
      <c r="F3436" s="83"/>
    </row>
    <row r="3437" spans="2:6" x14ac:dyDescent="0.2">
      <c r="B3437" s="3" t="s">
        <v>39</v>
      </c>
      <c r="C3437" s="83" t="s">
        <v>82</v>
      </c>
      <c r="D3437" s="78" t="s">
        <v>21</v>
      </c>
      <c r="E3437" s="78" t="s">
        <v>224</v>
      </c>
      <c r="F3437" s="83"/>
    </row>
    <row r="3438" spans="2:6" x14ac:dyDescent="0.2">
      <c r="B3438" s="3" t="s">
        <v>35</v>
      </c>
      <c r="C3438" s="83" t="s">
        <v>84</v>
      </c>
      <c r="D3438" s="78" t="s">
        <v>21</v>
      </c>
      <c r="E3438" s="78" t="s">
        <v>225</v>
      </c>
      <c r="F3438" s="83"/>
    </row>
    <row r="3439" spans="2:6" x14ac:dyDescent="0.2">
      <c r="B3439" s="3" t="s">
        <v>36</v>
      </c>
      <c r="C3439" s="83" t="s">
        <v>84</v>
      </c>
      <c r="D3439" s="78" t="s">
        <v>21</v>
      </c>
      <c r="E3439" s="78" t="s">
        <v>225</v>
      </c>
      <c r="F3439" s="83"/>
    </row>
    <row r="3440" spans="2:6" x14ac:dyDescent="0.2">
      <c r="B3440" s="3" t="s">
        <v>37</v>
      </c>
      <c r="C3440" s="83" t="s">
        <v>84</v>
      </c>
      <c r="D3440" s="78" t="s">
        <v>21</v>
      </c>
      <c r="E3440" s="78" t="s">
        <v>225</v>
      </c>
      <c r="F3440" s="83"/>
    </row>
    <row r="3441" spans="2:6" x14ac:dyDescent="0.2">
      <c r="B3441" s="4" t="s">
        <v>38</v>
      </c>
      <c r="C3441" s="83" t="s">
        <v>84</v>
      </c>
      <c r="D3441" s="78" t="s">
        <v>21</v>
      </c>
      <c r="E3441" s="78" t="s">
        <v>225</v>
      </c>
      <c r="F3441" s="83"/>
    </row>
    <row r="3442" spans="2:6" x14ac:dyDescent="0.2">
      <c r="B3442" s="3" t="s">
        <v>39</v>
      </c>
      <c r="C3442" s="83" t="s">
        <v>84</v>
      </c>
      <c r="D3442" s="78" t="s">
        <v>21</v>
      </c>
      <c r="E3442" s="78" t="s">
        <v>225</v>
      </c>
      <c r="F3442" s="83"/>
    </row>
    <row r="3443" spans="2:6" x14ac:dyDescent="0.2">
      <c r="B3443" s="3" t="s">
        <v>35</v>
      </c>
      <c r="C3443" s="83" t="s">
        <v>85</v>
      </c>
      <c r="D3443" s="78" t="s">
        <v>21</v>
      </c>
      <c r="E3443" s="78" t="s">
        <v>226</v>
      </c>
      <c r="F3443" s="83"/>
    </row>
    <row r="3444" spans="2:6" x14ac:dyDescent="0.2">
      <c r="B3444" s="3" t="s">
        <v>36</v>
      </c>
      <c r="C3444" s="83" t="s">
        <v>85</v>
      </c>
      <c r="D3444" s="78" t="s">
        <v>21</v>
      </c>
      <c r="E3444" s="78" t="s">
        <v>226</v>
      </c>
      <c r="F3444" s="83"/>
    </row>
    <row r="3445" spans="2:6" x14ac:dyDescent="0.2">
      <c r="B3445" s="3" t="s">
        <v>37</v>
      </c>
      <c r="C3445" s="83" t="s">
        <v>85</v>
      </c>
      <c r="D3445" s="78" t="s">
        <v>21</v>
      </c>
      <c r="E3445" s="78" t="s">
        <v>226</v>
      </c>
      <c r="F3445" s="83"/>
    </row>
    <row r="3446" spans="2:6" x14ac:dyDescent="0.2">
      <c r="B3446" s="4" t="s">
        <v>38</v>
      </c>
      <c r="C3446" s="83" t="s">
        <v>85</v>
      </c>
      <c r="D3446" s="78" t="s">
        <v>21</v>
      </c>
      <c r="E3446" s="78" t="s">
        <v>226</v>
      </c>
      <c r="F3446" s="83"/>
    </row>
    <row r="3447" spans="2:6" x14ac:dyDescent="0.2">
      <c r="B3447" s="3" t="s">
        <v>39</v>
      </c>
      <c r="C3447" s="83" t="s">
        <v>85</v>
      </c>
      <c r="D3447" s="78" t="s">
        <v>21</v>
      </c>
      <c r="E3447" s="78" t="s">
        <v>226</v>
      </c>
      <c r="F3447" s="83"/>
    </row>
    <row r="3448" spans="2:6" x14ac:dyDescent="0.2">
      <c r="B3448" s="3" t="s">
        <v>35</v>
      </c>
      <c r="C3448" s="83" t="s">
        <v>86</v>
      </c>
      <c r="D3448" s="78" t="s">
        <v>21</v>
      </c>
      <c r="E3448" s="78" t="s">
        <v>227</v>
      </c>
      <c r="F3448" s="83"/>
    </row>
    <row r="3449" spans="2:6" x14ac:dyDescent="0.2">
      <c r="B3449" s="3" t="s">
        <v>36</v>
      </c>
      <c r="C3449" s="83" t="s">
        <v>86</v>
      </c>
      <c r="D3449" s="78" t="s">
        <v>21</v>
      </c>
      <c r="E3449" s="78" t="s">
        <v>227</v>
      </c>
      <c r="F3449" s="83"/>
    </row>
    <row r="3450" spans="2:6" x14ac:dyDescent="0.2">
      <c r="B3450" s="3" t="s">
        <v>37</v>
      </c>
      <c r="C3450" s="83" t="s">
        <v>86</v>
      </c>
      <c r="D3450" s="78" t="s">
        <v>21</v>
      </c>
      <c r="E3450" s="78" t="s">
        <v>227</v>
      </c>
      <c r="F3450" s="83"/>
    </row>
    <row r="3451" spans="2:6" x14ac:dyDescent="0.2">
      <c r="B3451" s="4" t="s">
        <v>38</v>
      </c>
      <c r="C3451" s="83" t="s">
        <v>86</v>
      </c>
      <c r="D3451" s="78" t="s">
        <v>21</v>
      </c>
      <c r="E3451" s="78" t="s">
        <v>227</v>
      </c>
      <c r="F3451" s="83"/>
    </row>
    <row r="3452" spans="2:6" x14ac:dyDescent="0.2">
      <c r="B3452" s="3" t="s">
        <v>39</v>
      </c>
      <c r="C3452" s="83" t="s">
        <v>86</v>
      </c>
      <c r="D3452" s="78" t="s">
        <v>21</v>
      </c>
      <c r="E3452" s="78" t="s">
        <v>227</v>
      </c>
      <c r="F3452" s="83"/>
    </row>
    <row r="3453" spans="2:6" x14ac:dyDescent="0.2">
      <c r="B3453" s="3" t="s">
        <v>35</v>
      </c>
      <c r="C3453" s="83" t="s">
        <v>87</v>
      </c>
      <c r="D3453" s="78" t="s">
        <v>21</v>
      </c>
      <c r="E3453" s="78" t="s">
        <v>228</v>
      </c>
      <c r="F3453" s="83"/>
    </row>
    <row r="3454" spans="2:6" x14ac:dyDescent="0.2">
      <c r="B3454" s="3" t="s">
        <v>36</v>
      </c>
      <c r="C3454" s="83" t="s">
        <v>87</v>
      </c>
      <c r="D3454" s="78" t="s">
        <v>21</v>
      </c>
      <c r="E3454" s="78" t="s">
        <v>228</v>
      </c>
      <c r="F3454" s="83"/>
    </row>
    <row r="3455" spans="2:6" x14ac:dyDescent="0.2">
      <c r="B3455" s="3" t="s">
        <v>37</v>
      </c>
      <c r="C3455" s="83" t="s">
        <v>87</v>
      </c>
      <c r="D3455" s="78" t="s">
        <v>21</v>
      </c>
      <c r="E3455" s="78" t="s">
        <v>228</v>
      </c>
      <c r="F3455" s="83"/>
    </row>
    <row r="3456" spans="2:6" x14ac:dyDescent="0.2">
      <c r="B3456" s="4" t="s">
        <v>38</v>
      </c>
      <c r="C3456" s="83" t="s">
        <v>87</v>
      </c>
      <c r="D3456" s="78" t="s">
        <v>21</v>
      </c>
      <c r="E3456" s="78" t="s">
        <v>228</v>
      </c>
      <c r="F3456" s="83"/>
    </row>
    <row r="3457" spans="2:6" x14ac:dyDescent="0.2">
      <c r="B3457" s="3" t="s">
        <v>39</v>
      </c>
      <c r="C3457" s="83" t="s">
        <v>87</v>
      </c>
      <c r="D3457" s="78" t="s">
        <v>21</v>
      </c>
      <c r="E3457" s="78" t="s">
        <v>228</v>
      </c>
      <c r="F3457" s="83"/>
    </row>
    <row r="3458" spans="2:6" x14ac:dyDescent="0.2">
      <c r="B3458" s="3" t="s">
        <v>35</v>
      </c>
      <c r="C3458" s="83" t="s">
        <v>88</v>
      </c>
      <c r="D3458" s="78" t="s">
        <v>21</v>
      </c>
      <c r="E3458" s="78" t="s">
        <v>229</v>
      </c>
      <c r="F3458" s="83"/>
    </row>
    <row r="3459" spans="2:6" x14ac:dyDescent="0.2">
      <c r="B3459" s="3" t="s">
        <v>36</v>
      </c>
      <c r="C3459" s="83" t="s">
        <v>88</v>
      </c>
      <c r="D3459" s="78" t="s">
        <v>21</v>
      </c>
      <c r="E3459" s="78" t="s">
        <v>229</v>
      </c>
      <c r="F3459" s="83"/>
    </row>
    <row r="3460" spans="2:6" x14ac:dyDescent="0.2">
      <c r="B3460" s="3" t="s">
        <v>37</v>
      </c>
      <c r="C3460" s="83" t="s">
        <v>88</v>
      </c>
      <c r="D3460" s="78" t="s">
        <v>21</v>
      </c>
      <c r="E3460" s="78" t="s">
        <v>229</v>
      </c>
      <c r="F3460" s="83"/>
    </row>
    <row r="3461" spans="2:6" x14ac:dyDescent="0.2">
      <c r="B3461" s="4" t="s">
        <v>38</v>
      </c>
      <c r="C3461" s="83" t="s">
        <v>88</v>
      </c>
      <c r="D3461" s="78" t="s">
        <v>21</v>
      </c>
      <c r="E3461" s="78" t="s">
        <v>229</v>
      </c>
      <c r="F3461" s="83"/>
    </row>
    <row r="3462" spans="2:6" x14ac:dyDescent="0.2">
      <c r="B3462" s="3" t="s">
        <v>39</v>
      </c>
      <c r="C3462" s="83" t="s">
        <v>88</v>
      </c>
      <c r="D3462" s="78" t="s">
        <v>21</v>
      </c>
      <c r="E3462" s="78" t="s">
        <v>229</v>
      </c>
      <c r="F3462" s="83"/>
    </row>
    <row r="3463" spans="2:6" x14ac:dyDescent="0.2">
      <c r="B3463" s="3" t="s">
        <v>35</v>
      </c>
      <c r="C3463" s="83" t="s">
        <v>89</v>
      </c>
      <c r="D3463" s="78" t="s">
        <v>21</v>
      </c>
      <c r="E3463" s="78" t="s">
        <v>230</v>
      </c>
      <c r="F3463" s="83"/>
    </row>
    <row r="3464" spans="2:6" x14ac:dyDescent="0.2">
      <c r="B3464" s="3" t="s">
        <v>36</v>
      </c>
      <c r="C3464" s="83" t="s">
        <v>89</v>
      </c>
      <c r="D3464" s="78" t="s">
        <v>21</v>
      </c>
      <c r="E3464" s="78" t="s">
        <v>230</v>
      </c>
      <c r="F3464" s="83"/>
    </row>
    <row r="3465" spans="2:6" x14ac:dyDescent="0.2">
      <c r="B3465" s="3" t="s">
        <v>37</v>
      </c>
      <c r="C3465" s="83" t="s">
        <v>90</v>
      </c>
      <c r="D3465" s="78" t="s">
        <v>21</v>
      </c>
      <c r="E3465" s="78" t="s">
        <v>231</v>
      </c>
      <c r="F3465" s="83"/>
    </row>
    <row r="3466" spans="2:6" x14ac:dyDescent="0.2">
      <c r="B3466" s="4" t="s">
        <v>38</v>
      </c>
      <c r="C3466" s="83" t="s">
        <v>90</v>
      </c>
      <c r="D3466" s="78" t="s">
        <v>21</v>
      </c>
      <c r="E3466" s="78" t="s">
        <v>231</v>
      </c>
      <c r="F3466" s="83"/>
    </row>
    <row r="3467" spans="2:6" x14ac:dyDescent="0.2">
      <c r="B3467" s="3" t="s">
        <v>39</v>
      </c>
      <c r="C3467" s="83" t="s">
        <v>90</v>
      </c>
      <c r="D3467" s="78" t="s">
        <v>21</v>
      </c>
      <c r="E3467" s="78" t="s">
        <v>231</v>
      </c>
      <c r="F3467" s="83"/>
    </row>
    <row r="3468" spans="2:6" x14ac:dyDescent="0.2">
      <c r="B3468" s="3" t="s">
        <v>35</v>
      </c>
      <c r="C3468" s="83" t="s">
        <v>91</v>
      </c>
      <c r="D3468" s="78" t="s">
        <v>21</v>
      </c>
      <c r="E3468" s="78" t="s">
        <v>232</v>
      </c>
      <c r="F3468" s="83"/>
    </row>
    <row r="3469" spans="2:6" x14ac:dyDescent="0.2">
      <c r="B3469" s="3" t="s">
        <v>36</v>
      </c>
      <c r="C3469" s="83" t="s">
        <v>91</v>
      </c>
      <c r="D3469" s="78" t="s">
        <v>21</v>
      </c>
      <c r="E3469" s="78" t="s">
        <v>232</v>
      </c>
      <c r="F3469" s="83"/>
    </row>
    <row r="3470" spans="2:6" x14ac:dyDescent="0.2">
      <c r="B3470" s="3" t="s">
        <v>37</v>
      </c>
      <c r="C3470" s="83" t="s">
        <v>91</v>
      </c>
      <c r="D3470" s="78" t="s">
        <v>21</v>
      </c>
      <c r="E3470" s="78" t="s">
        <v>232</v>
      </c>
      <c r="F3470" s="83"/>
    </row>
    <row r="3471" spans="2:6" x14ac:dyDescent="0.2">
      <c r="B3471" s="4" t="s">
        <v>38</v>
      </c>
      <c r="C3471" s="83" t="s">
        <v>91</v>
      </c>
      <c r="D3471" s="78" t="s">
        <v>21</v>
      </c>
      <c r="E3471" s="78" t="s">
        <v>232</v>
      </c>
      <c r="F3471" s="83"/>
    </row>
    <row r="3472" spans="2:6" x14ac:dyDescent="0.2">
      <c r="B3472" s="3" t="s">
        <v>39</v>
      </c>
      <c r="C3472" s="83" t="s">
        <v>91</v>
      </c>
      <c r="D3472" s="78" t="s">
        <v>21</v>
      </c>
      <c r="E3472" s="78" t="s">
        <v>232</v>
      </c>
      <c r="F3472" s="83"/>
    </row>
    <row r="3473" spans="2:6" x14ac:dyDescent="0.2">
      <c r="B3473" s="3" t="s">
        <v>35</v>
      </c>
      <c r="C3473" s="83" t="s">
        <v>92</v>
      </c>
      <c r="D3473" s="78" t="s">
        <v>21</v>
      </c>
      <c r="E3473" s="78" t="s">
        <v>233</v>
      </c>
      <c r="F3473" s="83"/>
    </row>
    <row r="3474" spans="2:6" x14ac:dyDescent="0.2">
      <c r="B3474" s="3" t="s">
        <v>36</v>
      </c>
      <c r="C3474" s="83" t="s">
        <v>92</v>
      </c>
      <c r="D3474" s="78" t="s">
        <v>21</v>
      </c>
      <c r="E3474" s="78" t="s">
        <v>233</v>
      </c>
      <c r="F3474" s="83"/>
    </row>
    <row r="3475" spans="2:6" x14ac:dyDescent="0.2">
      <c r="B3475" s="3" t="s">
        <v>37</v>
      </c>
      <c r="C3475" s="83" t="s">
        <v>92</v>
      </c>
      <c r="D3475" s="78" t="s">
        <v>21</v>
      </c>
      <c r="E3475" s="78" t="s">
        <v>233</v>
      </c>
      <c r="F3475" s="83"/>
    </row>
    <row r="3476" spans="2:6" x14ac:dyDescent="0.2">
      <c r="B3476" s="4" t="s">
        <v>38</v>
      </c>
      <c r="C3476" s="83" t="s">
        <v>92</v>
      </c>
      <c r="D3476" s="78" t="s">
        <v>21</v>
      </c>
      <c r="E3476" s="78" t="s">
        <v>233</v>
      </c>
      <c r="F3476" s="83"/>
    </row>
    <row r="3477" spans="2:6" x14ac:dyDescent="0.2">
      <c r="B3477" s="3" t="s">
        <v>39</v>
      </c>
      <c r="C3477" s="83" t="s">
        <v>92</v>
      </c>
      <c r="D3477" s="78" t="s">
        <v>21</v>
      </c>
      <c r="E3477" s="78" t="s">
        <v>233</v>
      </c>
      <c r="F3477" s="83"/>
    </row>
    <row r="3478" spans="2:6" x14ac:dyDescent="0.2">
      <c r="B3478" s="3" t="s">
        <v>35</v>
      </c>
      <c r="C3478" s="83" t="s">
        <v>93</v>
      </c>
      <c r="D3478" s="78" t="s">
        <v>21</v>
      </c>
      <c r="E3478" s="78" t="s">
        <v>234</v>
      </c>
      <c r="F3478" s="83"/>
    </row>
    <row r="3479" spans="2:6" x14ac:dyDescent="0.2">
      <c r="B3479" s="3" t="s">
        <v>36</v>
      </c>
      <c r="C3479" s="83" t="s">
        <v>93</v>
      </c>
      <c r="D3479" s="78" t="s">
        <v>21</v>
      </c>
      <c r="E3479" s="78" t="s">
        <v>234</v>
      </c>
      <c r="F3479" s="83"/>
    </row>
    <row r="3480" spans="2:6" x14ac:dyDescent="0.2">
      <c r="B3480" s="3" t="s">
        <v>37</v>
      </c>
      <c r="C3480" s="83" t="s">
        <v>93</v>
      </c>
      <c r="D3480" s="78" t="s">
        <v>21</v>
      </c>
      <c r="E3480" s="78" t="s">
        <v>234</v>
      </c>
      <c r="F3480" s="83"/>
    </row>
    <row r="3481" spans="2:6" x14ac:dyDescent="0.2">
      <c r="B3481" s="4" t="s">
        <v>38</v>
      </c>
      <c r="C3481" s="83" t="s">
        <v>93</v>
      </c>
      <c r="D3481" s="78" t="s">
        <v>21</v>
      </c>
      <c r="E3481" s="78" t="s">
        <v>234</v>
      </c>
      <c r="F3481" s="83"/>
    </row>
    <row r="3482" spans="2:6" x14ac:dyDescent="0.2">
      <c r="B3482" s="3" t="s">
        <v>39</v>
      </c>
      <c r="C3482" s="83" t="s">
        <v>93</v>
      </c>
      <c r="D3482" s="78" t="s">
        <v>21</v>
      </c>
      <c r="E3482" s="78" t="s">
        <v>234</v>
      </c>
      <c r="F3482" s="83"/>
    </row>
    <row r="3483" spans="2:6" x14ac:dyDescent="0.2">
      <c r="B3483" s="3" t="s">
        <v>35</v>
      </c>
      <c r="C3483" s="83" t="s">
        <v>94</v>
      </c>
      <c r="D3483" s="78" t="s">
        <v>21</v>
      </c>
      <c r="E3483" s="78" t="s">
        <v>235</v>
      </c>
      <c r="F3483" s="83"/>
    </row>
    <row r="3484" spans="2:6" x14ac:dyDescent="0.2">
      <c r="B3484" s="3" t="s">
        <v>36</v>
      </c>
      <c r="C3484" s="83" t="s">
        <v>94</v>
      </c>
      <c r="D3484" s="78" t="s">
        <v>21</v>
      </c>
      <c r="E3484" s="78" t="s">
        <v>235</v>
      </c>
      <c r="F3484" s="83"/>
    </row>
    <row r="3485" spans="2:6" x14ac:dyDescent="0.2">
      <c r="B3485" s="3" t="s">
        <v>37</v>
      </c>
      <c r="C3485" s="83" t="s">
        <v>95</v>
      </c>
      <c r="D3485" s="78" t="s">
        <v>21</v>
      </c>
      <c r="E3485" s="78" t="s">
        <v>236</v>
      </c>
      <c r="F3485" s="83"/>
    </row>
    <row r="3486" spans="2:6" x14ac:dyDescent="0.2">
      <c r="B3486" s="4" t="s">
        <v>38</v>
      </c>
      <c r="C3486" s="83" t="s">
        <v>95</v>
      </c>
      <c r="D3486" s="78" t="s">
        <v>21</v>
      </c>
      <c r="E3486" s="78" t="s">
        <v>236</v>
      </c>
      <c r="F3486" s="83"/>
    </row>
    <row r="3487" spans="2:6" x14ac:dyDescent="0.2">
      <c r="B3487" s="3" t="s">
        <v>39</v>
      </c>
      <c r="C3487" s="83" t="s">
        <v>95</v>
      </c>
      <c r="D3487" s="78" t="s">
        <v>21</v>
      </c>
      <c r="E3487" s="78" t="s">
        <v>236</v>
      </c>
      <c r="F3487" s="83"/>
    </row>
    <row r="3488" spans="2:6" x14ac:dyDescent="0.2">
      <c r="B3488" s="3" t="s">
        <v>35</v>
      </c>
      <c r="C3488" s="83" t="s">
        <v>95</v>
      </c>
      <c r="D3488" s="78" t="s">
        <v>21</v>
      </c>
      <c r="E3488" s="78" t="s">
        <v>236</v>
      </c>
      <c r="F3488" s="83"/>
    </row>
    <row r="3489" spans="2:6" x14ac:dyDescent="0.2">
      <c r="B3489" s="3" t="s">
        <v>36</v>
      </c>
      <c r="C3489" s="83" t="s">
        <v>95</v>
      </c>
      <c r="D3489" s="78" t="s">
        <v>21</v>
      </c>
      <c r="E3489" s="78" t="s">
        <v>236</v>
      </c>
      <c r="F3489" s="83"/>
    </row>
    <row r="3490" spans="2:6" x14ac:dyDescent="0.2">
      <c r="B3490" s="3" t="s">
        <v>37</v>
      </c>
      <c r="C3490" s="83" t="s">
        <v>95</v>
      </c>
      <c r="D3490" s="78" t="s">
        <v>21</v>
      </c>
      <c r="E3490" s="78" t="s">
        <v>236</v>
      </c>
      <c r="F3490" s="83"/>
    </row>
    <row r="3491" spans="2:6" x14ac:dyDescent="0.2">
      <c r="B3491" s="4" t="s">
        <v>38</v>
      </c>
      <c r="C3491" s="83" t="s">
        <v>95</v>
      </c>
      <c r="D3491" s="78" t="s">
        <v>21</v>
      </c>
      <c r="E3491" s="78" t="s">
        <v>236</v>
      </c>
      <c r="F3491" s="83"/>
    </row>
    <row r="3492" spans="2:6" ht="16" thickBot="1" x14ac:dyDescent="0.25">
      <c r="B3492" s="3" t="s">
        <v>39</v>
      </c>
      <c r="C3492" s="83" t="s">
        <v>95</v>
      </c>
      <c r="D3492" s="78" t="s">
        <v>21</v>
      </c>
      <c r="E3492" s="78" t="s">
        <v>236</v>
      </c>
      <c r="F3492" s="83"/>
    </row>
    <row r="3493" spans="2:6" x14ac:dyDescent="0.2">
      <c r="B3493" s="116" t="s">
        <v>40</v>
      </c>
      <c r="C3493" s="78" t="s">
        <v>0</v>
      </c>
      <c r="D3493" s="78" t="s">
        <v>13</v>
      </c>
      <c r="E3493" s="78" t="str">
        <f>CONCATENATE(C3493,D3493)</f>
        <v>Janvier05029 / BOUGHALEM ALI</v>
      </c>
      <c r="F3493" s="83">
        <v>62</v>
      </c>
    </row>
    <row r="3494" spans="2:6" x14ac:dyDescent="0.2">
      <c r="B3494" s="117" t="s">
        <v>41</v>
      </c>
      <c r="C3494" s="78" t="s">
        <v>0</v>
      </c>
      <c r="D3494" s="78" t="s">
        <v>13</v>
      </c>
      <c r="E3494" s="78" t="str">
        <f t="shared" ref="E3494:E3557" si="11">CONCATENATE(C3494,D3494)</f>
        <v>Janvier05029 / BOUGHALEM ALI</v>
      </c>
      <c r="F3494" s="83">
        <v>54</v>
      </c>
    </row>
    <row r="3495" spans="2:6" x14ac:dyDescent="0.2">
      <c r="B3495" s="117" t="s">
        <v>42</v>
      </c>
      <c r="C3495" s="78" t="s">
        <v>0</v>
      </c>
      <c r="D3495" s="78" t="s">
        <v>13</v>
      </c>
      <c r="E3495" s="78" t="str">
        <f t="shared" si="11"/>
        <v>Janvier05029 / BOUGHALEM ALI</v>
      </c>
      <c r="F3495" s="83">
        <v>80</v>
      </c>
    </row>
    <row r="3496" spans="2:6" ht="16" thickBot="1" x14ac:dyDescent="0.25">
      <c r="B3496" s="117" t="s">
        <v>43</v>
      </c>
      <c r="C3496" s="78" t="s">
        <v>0</v>
      </c>
      <c r="D3496" s="78" t="s">
        <v>13</v>
      </c>
      <c r="E3496" s="78" t="str">
        <f t="shared" si="11"/>
        <v>Janvier05029 / BOUGHALEM ALI</v>
      </c>
      <c r="F3496" s="83">
        <v>35</v>
      </c>
    </row>
    <row r="3497" spans="2:6" x14ac:dyDescent="0.2">
      <c r="B3497" s="116" t="s">
        <v>40</v>
      </c>
      <c r="C3497" s="78" t="s">
        <v>1</v>
      </c>
      <c r="D3497" s="78" t="s">
        <v>13</v>
      </c>
      <c r="E3497" s="78" t="str">
        <f t="shared" si="11"/>
        <v>Février05029 / BOUGHALEM ALI</v>
      </c>
      <c r="F3497" s="83">
        <v>65</v>
      </c>
    </row>
    <row r="3498" spans="2:6" x14ac:dyDescent="0.2">
      <c r="B3498" s="117" t="s">
        <v>41</v>
      </c>
      <c r="C3498" s="78" t="s">
        <v>1</v>
      </c>
      <c r="D3498" s="78" t="s">
        <v>13</v>
      </c>
      <c r="E3498" s="78" t="str">
        <f t="shared" si="11"/>
        <v>Février05029 / BOUGHALEM ALI</v>
      </c>
      <c r="F3498" s="83">
        <v>55</v>
      </c>
    </row>
    <row r="3499" spans="2:6" x14ac:dyDescent="0.2">
      <c r="B3499" s="117" t="s">
        <v>42</v>
      </c>
      <c r="C3499" s="78" t="s">
        <v>1</v>
      </c>
      <c r="D3499" s="78" t="s">
        <v>13</v>
      </c>
      <c r="E3499" s="78" t="str">
        <f t="shared" si="11"/>
        <v>Février05029 / BOUGHALEM ALI</v>
      </c>
      <c r="F3499" s="83">
        <v>36</v>
      </c>
    </row>
    <row r="3500" spans="2:6" ht="16" thickBot="1" x14ac:dyDescent="0.25">
      <c r="B3500" s="117" t="s">
        <v>43</v>
      </c>
      <c r="C3500" s="78" t="s">
        <v>1</v>
      </c>
      <c r="D3500" s="78" t="s">
        <v>13</v>
      </c>
      <c r="E3500" s="78" t="str">
        <f t="shared" si="11"/>
        <v>Février05029 / BOUGHALEM ALI</v>
      </c>
      <c r="F3500" s="83">
        <v>70</v>
      </c>
    </row>
    <row r="3501" spans="2:6" x14ac:dyDescent="0.2">
      <c r="B3501" s="116" t="s">
        <v>40</v>
      </c>
      <c r="C3501" s="78" t="s">
        <v>2</v>
      </c>
      <c r="D3501" s="78" t="s">
        <v>13</v>
      </c>
      <c r="E3501" s="78" t="str">
        <f t="shared" si="11"/>
        <v>Mars05029 / BOUGHALEM ALI</v>
      </c>
      <c r="F3501" s="83"/>
    </row>
    <row r="3502" spans="2:6" x14ac:dyDescent="0.2">
      <c r="B3502" s="117" t="s">
        <v>41</v>
      </c>
      <c r="C3502" s="78" t="s">
        <v>2</v>
      </c>
      <c r="D3502" s="78" t="s">
        <v>13</v>
      </c>
      <c r="E3502" s="78" t="str">
        <f t="shared" si="11"/>
        <v>Mars05029 / BOUGHALEM ALI</v>
      </c>
      <c r="F3502" s="83"/>
    </row>
    <row r="3503" spans="2:6" x14ac:dyDescent="0.2">
      <c r="B3503" s="117" t="s">
        <v>42</v>
      </c>
      <c r="C3503" s="78" t="s">
        <v>2</v>
      </c>
      <c r="D3503" s="78" t="s">
        <v>13</v>
      </c>
      <c r="E3503" s="78" t="str">
        <f t="shared" si="11"/>
        <v>Mars05029 / BOUGHALEM ALI</v>
      </c>
      <c r="F3503" s="83"/>
    </row>
    <row r="3504" spans="2:6" ht="16" thickBot="1" x14ac:dyDescent="0.25">
      <c r="B3504" s="117" t="s">
        <v>43</v>
      </c>
      <c r="C3504" s="78" t="s">
        <v>2</v>
      </c>
      <c r="D3504" s="78" t="s">
        <v>13</v>
      </c>
      <c r="E3504" s="78" t="str">
        <f t="shared" si="11"/>
        <v>Mars05029 / BOUGHALEM ALI</v>
      </c>
      <c r="F3504" s="83"/>
    </row>
    <row r="3505" spans="2:6" x14ac:dyDescent="0.2">
      <c r="B3505" s="116" t="s">
        <v>40</v>
      </c>
      <c r="C3505" s="78" t="s">
        <v>3</v>
      </c>
      <c r="D3505" s="78" t="s">
        <v>13</v>
      </c>
      <c r="E3505" s="78" t="str">
        <f t="shared" si="11"/>
        <v>Avril05029 / BOUGHALEM ALI</v>
      </c>
      <c r="F3505" s="83"/>
    </row>
    <row r="3506" spans="2:6" x14ac:dyDescent="0.2">
      <c r="B3506" s="117" t="s">
        <v>41</v>
      </c>
      <c r="C3506" s="78" t="s">
        <v>3</v>
      </c>
      <c r="D3506" s="78" t="s">
        <v>13</v>
      </c>
      <c r="E3506" s="78" t="str">
        <f t="shared" si="11"/>
        <v>Avril05029 / BOUGHALEM ALI</v>
      </c>
      <c r="F3506" s="83"/>
    </row>
    <row r="3507" spans="2:6" x14ac:dyDescent="0.2">
      <c r="B3507" s="117" t="s">
        <v>42</v>
      </c>
      <c r="C3507" s="78" t="s">
        <v>3</v>
      </c>
      <c r="D3507" s="78" t="s">
        <v>13</v>
      </c>
      <c r="E3507" s="78" t="str">
        <f t="shared" si="11"/>
        <v>Avril05029 / BOUGHALEM ALI</v>
      </c>
      <c r="F3507" s="83"/>
    </row>
    <row r="3508" spans="2:6" ht="16" thickBot="1" x14ac:dyDescent="0.25">
      <c r="B3508" s="117" t="s">
        <v>43</v>
      </c>
      <c r="C3508" s="78" t="s">
        <v>3</v>
      </c>
      <c r="D3508" s="78" t="s">
        <v>13</v>
      </c>
      <c r="E3508" s="78" t="str">
        <f t="shared" si="11"/>
        <v>Avril05029 / BOUGHALEM ALI</v>
      </c>
      <c r="F3508" s="83"/>
    </row>
    <row r="3509" spans="2:6" x14ac:dyDescent="0.2">
      <c r="B3509" s="116" t="s">
        <v>40</v>
      </c>
      <c r="C3509" s="78" t="s">
        <v>4</v>
      </c>
      <c r="D3509" s="78" t="s">
        <v>13</v>
      </c>
      <c r="E3509" s="78" t="str">
        <f t="shared" si="11"/>
        <v>Mai05029 / BOUGHALEM ALI</v>
      </c>
      <c r="F3509" s="83"/>
    </row>
    <row r="3510" spans="2:6" x14ac:dyDescent="0.2">
      <c r="B3510" s="117" t="s">
        <v>41</v>
      </c>
      <c r="C3510" s="78" t="s">
        <v>4</v>
      </c>
      <c r="D3510" s="78" t="s">
        <v>13</v>
      </c>
      <c r="E3510" s="78" t="str">
        <f t="shared" si="11"/>
        <v>Mai05029 / BOUGHALEM ALI</v>
      </c>
      <c r="F3510" s="83"/>
    </row>
    <row r="3511" spans="2:6" x14ac:dyDescent="0.2">
      <c r="B3511" s="117" t="s">
        <v>42</v>
      </c>
      <c r="C3511" s="78" t="s">
        <v>4</v>
      </c>
      <c r="D3511" s="78" t="s">
        <v>13</v>
      </c>
      <c r="E3511" s="78" t="str">
        <f t="shared" si="11"/>
        <v>Mai05029 / BOUGHALEM ALI</v>
      </c>
      <c r="F3511" s="83"/>
    </row>
    <row r="3512" spans="2:6" ht="16" thickBot="1" x14ac:dyDescent="0.25">
      <c r="B3512" s="117" t="s">
        <v>43</v>
      </c>
      <c r="C3512" s="78" t="s">
        <v>4</v>
      </c>
      <c r="D3512" s="78" t="s">
        <v>13</v>
      </c>
      <c r="E3512" s="78" t="str">
        <f t="shared" si="11"/>
        <v>Mai05029 / BOUGHALEM ALI</v>
      </c>
      <c r="F3512" s="83"/>
    </row>
    <row r="3513" spans="2:6" x14ac:dyDescent="0.2">
      <c r="B3513" s="116" t="s">
        <v>40</v>
      </c>
      <c r="C3513" s="78" t="s">
        <v>5</v>
      </c>
      <c r="D3513" s="78" t="s">
        <v>13</v>
      </c>
      <c r="E3513" s="78" t="str">
        <f t="shared" si="11"/>
        <v>Juin05029 / BOUGHALEM ALI</v>
      </c>
      <c r="F3513" s="83"/>
    </row>
    <row r="3514" spans="2:6" x14ac:dyDescent="0.2">
      <c r="B3514" s="117" t="s">
        <v>41</v>
      </c>
      <c r="C3514" s="78" t="s">
        <v>5</v>
      </c>
      <c r="D3514" s="78" t="s">
        <v>13</v>
      </c>
      <c r="E3514" s="78" t="str">
        <f t="shared" si="11"/>
        <v>Juin05029 / BOUGHALEM ALI</v>
      </c>
      <c r="F3514" s="83"/>
    </row>
    <row r="3515" spans="2:6" x14ac:dyDescent="0.2">
      <c r="B3515" s="117" t="s">
        <v>42</v>
      </c>
      <c r="C3515" s="78" t="s">
        <v>5</v>
      </c>
      <c r="D3515" s="78" t="s">
        <v>13</v>
      </c>
      <c r="E3515" s="78" t="str">
        <f t="shared" si="11"/>
        <v>Juin05029 / BOUGHALEM ALI</v>
      </c>
      <c r="F3515" s="83"/>
    </row>
    <row r="3516" spans="2:6" ht="16" thickBot="1" x14ac:dyDescent="0.25">
      <c r="B3516" s="117" t="s">
        <v>43</v>
      </c>
      <c r="C3516" s="78" t="s">
        <v>5</v>
      </c>
      <c r="D3516" s="78" t="s">
        <v>13</v>
      </c>
      <c r="E3516" s="78" t="str">
        <f t="shared" si="11"/>
        <v>Juin05029 / BOUGHALEM ALI</v>
      </c>
      <c r="F3516" s="83"/>
    </row>
    <row r="3517" spans="2:6" x14ac:dyDescent="0.2">
      <c r="B3517" s="116" t="s">
        <v>40</v>
      </c>
      <c r="C3517" s="78" t="s">
        <v>6</v>
      </c>
      <c r="D3517" s="78" t="s">
        <v>13</v>
      </c>
      <c r="E3517" s="78" t="str">
        <f t="shared" si="11"/>
        <v>Juillet05029 / BOUGHALEM ALI</v>
      </c>
      <c r="F3517" s="83"/>
    </row>
    <row r="3518" spans="2:6" x14ac:dyDescent="0.2">
      <c r="B3518" s="117" t="s">
        <v>41</v>
      </c>
      <c r="C3518" s="78" t="s">
        <v>6</v>
      </c>
      <c r="D3518" s="78" t="s">
        <v>13</v>
      </c>
      <c r="E3518" s="78" t="str">
        <f t="shared" si="11"/>
        <v>Juillet05029 / BOUGHALEM ALI</v>
      </c>
      <c r="F3518" s="83"/>
    </row>
    <row r="3519" spans="2:6" x14ac:dyDescent="0.2">
      <c r="B3519" s="117" t="s">
        <v>42</v>
      </c>
      <c r="C3519" s="78" t="s">
        <v>6</v>
      </c>
      <c r="D3519" s="78" t="s">
        <v>13</v>
      </c>
      <c r="E3519" s="78" t="str">
        <f t="shared" si="11"/>
        <v>Juillet05029 / BOUGHALEM ALI</v>
      </c>
      <c r="F3519" s="83"/>
    </row>
    <row r="3520" spans="2:6" ht="16" thickBot="1" x14ac:dyDescent="0.25">
      <c r="B3520" s="117" t="s">
        <v>43</v>
      </c>
      <c r="C3520" s="78" t="s">
        <v>6</v>
      </c>
      <c r="D3520" s="78" t="s">
        <v>13</v>
      </c>
      <c r="E3520" s="78" t="str">
        <f t="shared" si="11"/>
        <v>Juillet05029 / BOUGHALEM ALI</v>
      </c>
      <c r="F3520" s="83"/>
    </row>
    <row r="3521" spans="2:6" x14ac:dyDescent="0.2">
      <c r="B3521" s="116" t="s">
        <v>40</v>
      </c>
      <c r="C3521" s="78" t="s">
        <v>7</v>
      </c>
      <c r="D3521" s="78" t="s">
        <v>13</v>
      </c>
      <c r="E3521" s="78" t="str">
        <f t="shared" si="11"/>
        <v>Aout05029 / BOUGHALEM ALI</v>
      </c>
      <c r="F3521" s="83"/>
    </row>
    <row r="3522" spans="2:6" x14ac:dyDescent="0.2">
      <c r="B3522" s="117" t="s">
        <v>41</v>
      </c>
      <c r="C3522" s="78" t="s">
        <v>7</v>
      </c>
      <c r="D3522" s="78" t="s">
        <v>13</v>
      </c>
      <c r="E3522" s="78" t="str">
        <f t="shared" si="11"/>
        <v>Aout05029 / BOUGHALEM ALI</v>
      </c>
      <c r="F3522" s="83"/>
    </row>
    <row r="3523" spans="2:6" x14ac:dyDescent="0.2">
      <c r="B3523" s="117" t="s">
        <v>42</v>
      </c>
      <c r="C3523" s="78" t="s">
        <v>7</v>
      </c>
      <c r="D3523" s="78" t="s">
        <v>13</v>
      </c>
      <c r="E3523" s="78" t="str">
        <f t="shared" si="11"/>
        <v>Aout05029 / BOUGHALEM ALI</v>
      </c>
      <c r="F3523" s="83"/>
    </row>
    <row r="3524" spans="2:6" ht="16" thickBot="1" x14ac:dyDescent="0.25">
      <c r="B3524" s="117" t="s">
        <v>43</v>
      </c>
      <c r="C3524" s="78" t="s">
        <v>8</v>
      </c>
      <c r="D3524" s="78" t="s">
        <v>13</v>
      </c>
      <c r="E3524" s="78" t="str">
        <f t="shared" si="11"/>
        <v>Août05029 / BOUGHALEM ALI</v>
      </c>
      <c r="F3524" s="83"/>
    </row>
    <row r="3525" spans="2:6" x14ac:dyDescent="0.2">
      <c r="B3525" s="116" t="s">
        <v>40</v>
      </c>
      <c r="C3525" s="78" t="s">
        <v>9</v>
      </c>
      <c r="D3525" s="78" t="s">
        <v>13</v>
      </c>
      <c r="E3525" s="78" t="str">
        <f t="shared" si="11"/>
        <v>Septembre05029 / BOUGHALEM ALI</v>
      </c>
      <c r="F3525" s="83"/>
    </row>
    <row r="3526" spans="2:6" x14ac:dyDescent="0.2">
      <c r="B3526" s="117" t="s">
        <v>41</v>
      </c>
      <c r="C3526" s="78" t="s">
        <v>9</v>
      </c>
      <c r="D3526" s="78" t="s">
        <v>13</v>
      </c>
      <c r="E3526" s="78" t="str">
        <f t="shared" si="11"/>
        <v>Septembre05029 / BOUGHALEM ALI</v>
      </c>
      <c r="F3526" s="83"/>
    </row>
    <row r="3527" spans="2:6" x14ac:dyDescent="0.2">
      <c r="B3527" s="117" t="s">
        <v>42</v>
      </c>
      <c r="C3527" s="78" t="s">
        <v>9</v>
      </c>
      <c r="D3527" s="78" t="s">
        <v>13</v>
      </c>
      <c r="E3527" s="78" t="str">
        <f t="shared" si="11"/>
        <v>Septembre05029 / BOUGHALEM ALI</v>
      </c>
      <c r="F3527" s="83"/>
    </row>
    <row r="3528" spans="2:6" ht="16" thickBot="1" x14ac:dyDescent="0.25">
      <c r="B3528" s="117" t="s">
        <v>43</v>
      </c>
      <c r="C3528" s="78" t="s">
        <v>9</v>
      </c>
      <c r="D3528" s="78" t="s">
        <v>13</v>
      </c>
      <c r="E3528" s="78" t="str">
        <f t="shared" si="11"/>
        <v>Septembre05029 / BOUGHALEM ALI</v>
      </c>
      <c r="F3528" s="83"/>
    </row>
    <row r="3529" spans="2:6" x14ac:dyDescent="0.2">
      <c r="B3529" s="116" t="s">
        <v>40</v>
      </c>
      <c r="C3529" s="78" t="s">
        <v>10</v>
      </c>
      <c r="D3529" s="78" t="s">
        <v>13</v>
      </c>
      <c r="E3529" s="78" t="str">
        <f t="shared" si="11"/>
        <v>Octobre05029 / BOUGHALEM ALI</v>
      </c>
      <c r="F3529" s="83"/>
    </row>
    <row r="3530" spans="2:6" x14ac:dyDescent="0.2">
      <c r="B3530" s="117" t="s">
        <v>41</v>
      </c>
      <c r="C3530" s="78" t="s">
        <v>10</v>
      </c>
      <c r="D3530" s="78" t="s">
        <v>13</v>
      </c>
      <c r="E3530" s="78" t="str">
        <f t="shared" si="11"/>
        <v>Octobre05029 / BOUGHALEM ALI</v>
      </c>
      <c r="F3530" s="83"/>
    </row>
    <row r="3531" spans="2:6" x14ac:dyDescent="0.2">
      <c r="B3531" s="117" t="s">
        <v>42</v>
      </c>
      <c r="C3531" s="78" t="s">
        <v>10</v>
      </c>
      <c r="D3531" s="78" t="s">
        <v>13</v>
      </c>
      <c r="E3531" s="78" t="str">
        <f t="shared" si="11"/>
        <v>Octobre05029 / BOUGHALEM ALI</v>
      </c>
      <c r="F3531" s="83"/>
    </row>
    <row r="3532" spans="2:6" ht="16" thickBot="1" x14ac:dyDescent="0.25">
      <c r="B3532" s="117" t="s">
        <v>43</v>
      </c>
      <c r="C3532" s="78" t="s">
        <v>10</v>
      </c>
      <c r="D3532" s="78" t="s">
        <v>13</v>
      </c>
      <c r="E3532" s="78" t="str">
        <f t="shared" si="11"/>
        <v>Octobre05029 / BOUGHALEM ALI</v>
      </c>
      <c r="F3532" s="83"/>
    </row>
    <row r="3533" spans="2:6" x14ac:dyDescent="0.2">
      <c r="B3533" s="116" t="s">
        <v>40</v>
      </c>
      <c r="C3533" s="78" t="s">
        <v>11</v>
      </c>
      <c r="D3533" s="78" t="s">
        <v>13</v>
      </c>
      <c r="E3533" s="78" t="str">
        <f t="shared" si="11"/>
        <v>Novembre05029 / BOUGHALEM ALI</v>
      </c>
      <c r="F3533" s="83"/>
    </row>
    <row r="3534" spans="2:6" x14ac:dyDescent="0.2">
      <c r="B3534" s="117" t="s">
        <v>41</v>
      </c>
      <c r="C3534" s="78" t="s">
        <v>11</v>
      </c>
      <c r="D3534" s="78" t="s">
        <v>13</v>
      </c>
      <c r="E3534" s="78" t="str">
        <f t="shared" si="11"/>
        <v>Novembre05029 / BOUGHALEM ALI</v>
      </c>
      <c r="F3534" s="83"/>
    </row>
    <row r="3535" spans="2:6" x14ac:dyDescent="0.2">
      <c r="B3535" s="117" t="s">
        <v>42</v>
      </c>
      <c r="C3535" s="78" t="s">
        <v>11</v>
      </c>
      <c r="D3535" s="78" t="s">
        <v>13</v>
      </c>
      <c r="E3535" s="78" t="str">
        <f t="shared" si="11"/>
        <v>Novembre05029 / BOUGHALEM ALI</v>
      </c>
      <c r="F3535" s="83"/>
    </row>
    <row r="3536" spans="2:6" ht="16" thickBot="1" x14ac:dyDescent="0.25">
      <c r="B3536" s="117" t="s">
        <v>43</v>
      </c>
      <c r="C3536" s="78" t="s">
        <v>11</v>
      </c>
      <c r="D3536" s="78" t="s">
        <v>13</v>
      </c>
      <c r="E3536" s="78" t="str">
        <f t="shared" si="11"/>
        <v>Novembre05029 / BOUGHALEM ALI</v>
      </c>
      <c r="F3536" s="83"/>
    </row>
    <row r="3537" spans="2:6" x14ac:dyDescent="0.2">
      <c r="B3537" s="116" t="s">
        <v>40</v>
      </c>
      <c r="C3537" s="78" t="s">
        <v>12</v>
      </c>
      <c r="D3537" s="78" t="s">
        <v>13</v>
      </c>
      <c r="E3537" s="78" t="str">
        <f t="shared" si="11"/>
        <v>Décembre05029 / BOUGHALEM ALI</v>
      </c>
      <c r="F3537" s="83"/>
    </row>
    <row r="3538" spans="2:6" x14ac:dyDescent="0.2">
      <c r="B3538" s="117" t="s">
        <v>41</v>
      </c>
      <c r="C3538" s="78" t="s">
        <v>12</v>
      </c>
      <c r="D3538" s="78" t="s">
        <v>13</v>
      </c>
      <c r="E3538" s="78" t="str">
        <f t="shared" si="11"/>
        <v>Décembre05029 / BOUGHALEM ALI</v>
      </c>
      <c r="F3538" s="83"/>
    </row>
    <row r="3539" spans="2:6" x14ac:dyDescent="0.2">
      <c r="B3539" s="117" t="s">
        <v>42</v>
      </c>
      <c r="C3539" s="78" t="s">
        <v>12</v>
      </c>
      <c r="D3539" s="78" t="s">
        <v>13</v>
      </c>
      <c r="E3539" s="78" t="str">
        <f t="shared" si="11"/>
        <v>Décembre05029 / BOUGHALEM ALI</v>
      </c>
      <c r="F3539" s="83"/>
    </row>
    <row r="3540" spans="2:6" ht="16" thickBot="1" x14ac:dyDescent="0.25">
      <c r="B3540" s="117" t="s">
        <v>43</v>
      </c>
      <c r="C3540" s="78" t="s">
        <v>12</v>
      </c>
      <c r="D3540" s="78" t="s">
        <v>13</v>
      </c>
      <c r="E3540" s="78" t="str">
        <f t="shared" si="11"/>
        <v>Décembre05029 / BOUGHALEM ALI</v>
      </c>
      <c r="F3540" s="83"/>
    </row>
    <row r="3541" spans="2:6" x14ac:dyDescent="0.2">
      <c r="B3541" s="116" t="s">
        <v>40</v>
      </c>
      <c r="C3541" s="78" t="s">
        <v>0</v>
      </c>
      <c r="D3541" s="78" t="s">
        <v>14</v>
      </c>
      <c r="E3541" s="78" t="str">
        <f t="shared" si="11"/>
        <v>Janvier02918 / SCHOLLER STEPHANIE</v>
      </c>
      <c r="F3541" s="83">
        <v>45</v>
      </c>
    </row>
    <row r="3542" spans="2:6" x14ac:dyDescent="0.2">
      <c r="B3542" s="117" t="s">
        <v>41</v>
      </c>
      <c r="C3542" s="78" t="s">
        <v>0</v>
      </c>
      <c r="D3542" s="78" t="s">
        <v>14</v>
      </c>
      <c r="E3542" s="78" t="str">
        <f t="shared" si="11"/>
        <v>Janvier02918 / SCHOLLER STEPHANIE</v>
      </c>
      <c r="F3542" s="83">
        <v>34</v>
      </c>
    </row>
    <row r="3543" spans="2:6" x14ac:dyDescent="0.2">
      <c r="B3543" s="117" t="s">
        <v>42</v>
      </c>
      <c r="C3543" s="78" t="s">
        <v>0</v>
      </c>
      <c r="D3543" s="78" t="s">
        <v>14</v>
      </c>
      <c r="E3543" s="78" t="str">
        <f t="shared" si="11"/>
        <v>Janvier02918 / SCHOLLER STEPHANIE</v>
      </c>
      <c r="F3543" s="83">
        <v>56</v>
      </c>
    </row>
    <row r="3544" spans="2:6" ht="16" thickBot="1" x14ac:dyDescent="0.25">
      <c r="B3544" s="117" t="s">
        <v>43</v>
      </c>
      <c r="C3544" s="78" t="s">
        <v>0</v>
      </c>
      <c r="D3544" s="78" t="s">
        <v>14</v>
      </c>
      <c r="E3544" s="78" t="str">
        <f t="shared" si="11"/>
        <v>Janvier02918 / SCHOLLER STEPHANIE</v>
      </c>
      <c r="F3544" s="83">
        <v>78</v>
      </c>
    </row>
    <row r="3545" spans="2:6" x14ac:dyDescent="0.2">
      <c r="B3545" s="116" t="s">
        <v>40</v>
      </c>
      <c r="C3545" s="78" t="s">
        <v>1</v>
      </c>
      <c r="D3545" s="78" t="s">
        <v>14</v>
      </c>
      <c r="E3545" s="78" t="str">
        <f t="shared" si="11"/>
        <v>Février02918 / SCHOLLER STEPHANIE</v>
      </c>
      <c r="F3545" s="83">
        <v>50</v>
      </c>
    </row>
    <row r="3546" spans="2:6" x14ac:dyDescent="0.2">
      <c r="B3546" s="117" t="s">
        <v>41</v>
      </c>
      <c r="C3546" s="78" t="s">
        <v>1</v>
      </c>
      <c r="D3546" s="78" t="s">
        <v>14</v>
      </c>
      <c r="E3546" s="78" t="str">
        <f t="shared" si="11"/>
        <v>Février02918 / SCHOLLER STEPHANIE</v>
      </c>
      <c r="F3546" s="83">
        <v>40</v>
      </c>
    </row>
    <row r="3547" spans="2:6" x14ac:dyDescent="0.2">
      <c r="B3547" s="117" t="s">
        <v>42</v>
      </c>
      <c r="C3547" s="78" t="s">
        <v>1</v>
      </c>
      <c r="D3547" s="78" t="s">
        <v>14</v>
      </c>
      <c r="E3547" s="78" t="str">
        <f t="shared" si="11"/>
        <v>Février02918 / SCHOLLER STEPHANIE</v>
      </c>
      <c r="F3547" s="83">
        <v>78</v>
      </c>
    </row>
    <row r="3548" spans="2:6" ht="16" thickBot="1" x14ac:dyDescent="0.25">
      <c r="B3548" s="117" t="s">
        <v>43</v>
      </c>
      <c r="C3548" s="78" t="s">
        <v>1</v>
      </c>
      <c r="D3548" s="78" t="s">
        <v>14</v>
      </c>
      <c r="E3548" s="78" t="str">
        <f t="shared" si="11"/>
        <v>Février02918 / SCHOLLER STEPHANIE</v>
      </c>
      <c r="F3548" s="83">
        <v>45</v>
      </c>
    </row>
    <row r="3549" spans="2:6" x14ac:dyDescent="0.2">
      <c r="B3549" s="116" t="s">
        <v>40</v>
      </c>
      <c r="C3549" s="78" t="s">
        <v>2</v>
      </c>
      <c r="D3549" s="78" t="s">
        <v>14</v>
      </c>
      <c r="E3549" s="78" t="str">
        <f t="shared" si="11"/>
        <v>Mars02918 / SCHOLLER STEPHANIE</v>
      </c>
      <c r="F3549" s="83"/>
    </row>
    <row r="3550" spans="2:6" x14ac:dyDescent="0.2">
      <c r="B3550" s="117" t="s">
        <v>41</v>
      </c>
      <c r="C3550" s="78" t="s">
        <v>2</v>
      </c>
      <c r="D3550" s="78" t="s">
        <v>14</v>
      </c>
      <c r="E3550" s="78" t="str">
        <f t="shared" si="11"/>
        <v>Mars02918 / SCHOLLER STEPHANIE</v>
      </c>
      <c r="F3550" s="83"/>
    </row>
    <row r="3551" spans="2:6" x14ac:dyDescent="0.2">
      <c r="B3551" s="117" t="s">
        <v>42</v>
      </c>
      <c r="C3551" s="78" t="s">
        <v>2</v>
      </c>
      <c r="D3551" s="78" t="s">
        <v>14</v>
      </c>
      <c r="E3551" s="78" t="str">
        <f t="shared" si="11"/>
        <v>Mars02918 / SCHOLLER STEPHANIE</v>
      </c>
      <c r="F3551" s="83"/>
    </row>
    <row r="3552" spans="2:6" ht="16" thickBot="1" x14ac:dyDescent="0.25">
      <c r="B3552" s="117" t="s">
        <v>43</v>
      </c>
      <c r="C3552" s="78" t="s">
        <v>2</v>
      </c>
      <c r="D3552" s="78" t="s">
        <v>14</v>
      </c>
      <c r="E3552" s="78" t="str">
        <f t="shared" si="11"/>
        <v>Mars02918 / SCHOLLER STEPHANIE</v>
      </c>
      <c r="F3552" s="83"/>
    </row>
    <row r="3553" spans="2:6" x14ac:dyDescent="0.2">
      <c r="B3553" s="116" t="s">
        <v>40</v>
      </c>
      <c r="C3553" s="78" t="s">
        <v>3</v>
      </c>
      <c r="D3553" s="78" t="s">
        <v>14</v>
      </c>
      <c r="E3553" s="78" t="str">
        <f t="shared" si="11"/>
        <v>Avril02918 / SCHOLLER STEPHANIE</v>
      </c>
      <c r="F3553" s="83"/>
    </row>
    <row r="3554" spans="2:6" x14ac:dyDescent="0.2">
      <c r="B3554" s="117" t="s">
        <v>41</v>
      </c>
      <c r="C3554" s="78" t="s">
        <v>3</v>
      </c>
      <c r="D3554" s="78" t="s">
        <v>14</v>
      </c>
      <c r="E3554" s="78" t="str">
        <f t="shared" si="11"/>
        <v>Avril02918 / SCHOLLER STEPHANIE</v>
      </c>
      <c r="F3554" s="83"/>
    </row>
    <row r="3555" spans="2:6" x14ac:dyDescent="0.2">
      <c r="B3555" s="117" t="s">
        <v>42</v>
      </c>
      <c r="C3555" s="78" t="s">
        <v>3</v>
      </c>
      <c r="D3555" s="78" t="s">
        <v>14</v>
      </c>
      <c r="E3555" s="78" t="str">
        <f t="shared" si="11"/>
        <v>Avril02918 / SCHOLLER STEPHANIE</v>
      </c>
      <c r="F3555" s="83"/>
    </row>
    <row r="3556" spans="2:6" ht="16" thickBot="1" x14ac:dyDescent="0.25">
      <c r="B3556" s="117" t="s">
        <v>43</v>
      </c>
      <c r="C3556" s="78" t="s">
        <v>3</v>
      </c>
      <c r="D3556" s="78" t="s">
        <v>14</v>
      </c>
      <c r="E3556" s="78" t="str">
        <f t="shared" si="11"/>
        <v>Avril02918 / SCHOLLER STEPHANIE</v>
      </c>
      <c r="F3556" s="83"/>
    </row>
    <row r="3557" spans="2:6" x14ac:dyDescent="0.2">
      <c r="B3557" s="116" t="s">
        <v>40</v>
      </c>
      <c r="C3557" s="78" t="s">
        <v>4</v>
      </c>
      <c r="D3557" s="78" t="s">
        <v>14</v>
      </c>
      <c r="E3557" s="78" t="str">
        <f t="shared" si="11"/>
        <v>Mai02918 / SCHOLLER STEPHANIE</v>
      </c>
      <c r="F3557" s="83"/>
    </row>
    <row r="3558" spans="2:6" x14ac:dyDescent="0.2">
      <c r="B3558" s="117" t="s">
        <v>41</v>
      </c>
      <c r="C3558" s="78" t="s">
        <v>4</v>
      </c>
      <c r="D3558" s="78" t="s">
        <v>14</v>
      </c>
      <c r="E3558" s="78" t="str">
        <f t="shared" ref="E3558:E3621" si="12">CONCATENATE(C3558,D3558)</f>
        <v>Mai02918 / SCHOLLER STEPHANIE</v>
      </c>
      <c r="F3558" s="83"/>
    </row>
    <row r="3559" spans="2:6" x14ac:dyDescent="0.2">
      <c r="B3559" s="117" t="s">
        <v>42</v>
      </c>
      <c r="C3559" s="78" t="s">
        <v>4</v>
      </c>
      <c r="D3559" s="78" t="s">
        <v>14</v>
      </c>
      <c r="E3559" s="78" t="str">
        <f t="shared" si="12"/>
        <v>Mai02918 / SCHOLLER STEPHANIE</v>
      </c>
      <c r="F3559" s="83"/>
    </row>
    <row r="3560" spans="2:6" ht="16" thickBot="1" x14ac:dyDescent="0.25">
      <c r="B3560" s="117" t="s">
        <v>43</v>
      </c>
      <c r="C3560" s="78" t="s">
        <v>4</v>
      </c>
      <c r="D3560" s="78" t="s">
        <v>14</v>
      </c>
      <c r="E3560" s="78" t="str">
        <f t="shared" si="12"/>
        <v>Mai02918 / SCHOLLER STEPHANIE</v>
      </c>
      <c r="F3560" s="83"/>
    </row>
    <row r="3561" spans="2:6" x14ac:dyDescent="0.2">
      <c r="B3561" s="116" t="s">
        <v>40</v>
      </c>
      <c r="C3561" s="78" t="s">
        <v>5</v>
      </c>
      <c r="D3561" s="78" t="s">
        <v>14</v>
      </c>
      <c r="E3561" s="78" t="str">
        <f t="shared" si="12"/>
        <v>Juin02918 / SCHOLLER STEPHANIE</v>
      </c>
      <c r="F3561" s="83"/>
    </row>
    <row r="3562" spans="2:6" x14ac:dyDescent="0.2">
      <c r="B3562" s="117" t="s">
        <v>41</v>
      </c>
      <c r="C3562" s="78" t="s">
        <v>5</v>
      </c>
      <c r="D3562" s="78" t="s">
        <v>14</v>
      </c>
      <c r="E3562" s="78" t="str">
        <f t="shared" si="12"/>
        <v>Juin02918 / SCHOLLER STEPHANIE</v>
      </c>
      <c r="F3562" s="83"/>
    </row>
    <row r="3563" spans="2:6" x14ac:dyDescent="0.2">
      <c r="B3563" s="117" t="s">
        <v>42</v>
      </c>
      <c r="C3563" s="78" t="s">
        <v>5</v>
      </c>
      <c r="D3563" s="78" t="s">
        <v>14</v>
      </c>
      <c r="E3563" s="78" t="str">
        <f t="shared" si="12"/>
        <v>Juin02918 / SCHOLLER STEPHANIE</v>
      </c>
      <c r="F3563" s="83"/>
    </row>
    <row r="3564" spans="2:6" ht="16" thickBot="1" x14ac:dyDescent="0.25">
      <c r="B3564" s="117" t="s">
        <v>43</v>
      </c>
      <c r="C3564" s="78" t="s">
        <v>5</v>
      </c>
      <c r="D3564" s="78" t="s">
        <v>14</v>
      </c>
      <c r="E3564" s="78" t="str">
        <f t="shared" si="12"/>
        <v>Juin02918 / SCHOLLER STEPHANIE</v>
      </c>
      <c r="F3564" s="83"/>
    </row>
    <row r="3565" spans="2:6" x14ac:dyDescent="0.2">
      <c r="B3565" s="116" t="s">
        <v>40</v>
      </c>
      <c r="C3565" s="78" t="s">
        <v>6</v>
      </c>
      <c r="D3565" s="78" t="s">
        <v>14</v>
      </c>
      <c r="E3565" s="78" t="str">
        <f t="shared" si="12"/>
        <v>Juillet02918 / SCHOLLER STEPHANIE</v>
      </c>
      <c r="F3565" s="83"/>
    </row>
    <row r="3566" spans="2:6" x14ac:dyDescent="0.2">
      <c r="B3566" s="117" t="s">
        <v>41</v>
      </c>
      <c r="C3566" s="78" t="s">
        <v>6</v>
      </c>
      <c r="D3566" s="78" t="s">
        <v>14</v>
      </c>
      <c r="E3566" s="78" t="str">
        <f t="shared" si="12"/>
        <v>Juillet02918 / SCHOLLER STEPHANIE</v>
      </c>
      <c r="F3566" s="83"/>
    </row>
    <row r="3567" spans="2:6" x14ac:dyDescent="0.2">
      <c r="B3567" s="117" t="s">
        <v>42</v>
      </c>
      <c r="C3567" s="78" t="s">
        <v>6</v>
      </c>
      <c r="D3567" s="78" t="s">
        <v>14</v>
      </c>
      <c r="E3567" s="78" t="str">
        <f t="shared" si="12"/>
        <v>Juillet02918 / SCHOLLER STEPHANIE</v>
      </c>
      <c r="F3567" s="83"/>
    </row>
    <row r="3568" spans="2:6" ht="16" thickBot="1" x14ac:dyDescent="0.25">
      <c r="B3568" s="117" t="s">
        <v>43</v>
      </c>
      <c r="C3568" s="78" t="s">
        <v>6</v>
      </c>
      <c r="D3568" s="78" t="s">
        <v>14</v>
      </c>
      <c r="E3568" s="78" t="str">
        <f t="shared" si="12"/>
        <v>Juillet02918 / SCHOLLER STEPHANIE</v>
      </c>
      <c r="F3568" s="83"/>
    </row>
    <row r="3569" spans="2:6" x14ac:dyDescent="0.2">
      <c r="B3569" s="116" t="s">
        <v>40</v>
      </c>
      <c r="C3569" s="78" t="s">
        <v>7</v>
      </c>
      <c r="D3569" s="78" t="s">
        <v>14</v>
      </c>
      <c r="E3569" s="78" t="str">
        <f t="shared" si="12"/>
        <v>Aout02918 / SCHOLLER STEPHANIE</v>
      </c>
      <c r="F3569" s="83"/>
    </row>
    <row r="3570" spans="2:6" x14ac:dyDescent="0.2">
      <c r="B3570" s="117" t="s">
        <v>41</v>
      </c>
      <c r="C3570" s="78" t="s">
        <v>7</v>
      </c>
      <c r="D3570" s="78" t="s">
        <v>14</v>
      </c>
      <c r="E3570" s="78" t="str">
        <f t="shared" si="12"/>
        <v>Aout02918 / SCHOLLER STEPHANIE</v>
      </c>
      <c r="F3570" s="83"/>
    </row>
    <row r="3571" spans="2:6" x14ac:dyDescent="0.2">
      <c r="B3571" s="117" t="s">
        <v>42</v>
      </c>
      <c r="C3571" s="78" t="s">
        <v>7</v>
      </c>
      <c r="D3571" s="78" t="s">
        <v>14</v>
      </c>
      <c r="E3571" s="78" t="str">
        <f t="shared" si="12"/>
        <v>Aout02918 / SCHOLLER STEPHANIE</v>
      </c>
      <c r="F3571" s="83"/>
    </row>
    <row r="3572" spans="2:6" ht="16" thickBot="1" x14ac:dyDescent="0.25">
      <c r="B3572" s="117" t="s">
        <v>43</v>
      </c>
      <c r="C3572" s="78" t="s">
        <v>8</v>
      </c>
      <c r="D3572" s="78" t="s">
        <v>14</v>
      </c>
      <c r="E3572" s="78" t="str">
        <f t="shared" si="12"/>
        <v>Août02918 / SCHOLLER STEPHANIE</v>
      </c>
      <c r="F3572" s="83"/>
    </row>
    <row r="3573" spans="2:6" x14ac:dyDescent="0.2">
      <c r="B3573" s="116" t="s">
        <v>40</v>
      </c>
      <c r="C3573" s="78" t="s">
        <v>9</v>
      </c>
      <c r="D3573" s="78" t="s">
        <v>14</v>
      </c>
      <c r="E3573" s="78" t="str">
        <f t="shared" si="12"/>
        <v>Septembre02918 / SCHOLLER STEPHANIE</v>
      </c>
      <c r="F3573" s="83"/>
    </row>
    <row r="3574" spans="2:6" x14ac:dyDescent="0.2">
      <c r="B3574" s="117" t="s">
        <v>41</v>
      </c>
      <c r="C3574" s="78" t="s">
        <v>9</v>
      </c>
      <c r="D3574" s="78" t="s">
        <v>14</v>
      </c>
      <c r="E3574" s="78" t="str">
        <f t="shared" si="12"/>
        <v>Septembre02918 / SCHOLLER STEPHANIE</v>
      </c>
      <c r="F3574" s="83"/>
    </row>
    <row r="3575" spans="2:6" x14ac:dyDescent="0.2">
      <c r="B3575" s="117" t="s">
        <v>42</v>
      </c>
      <c r="C3575" s="78" t="s">
        <v>9</v>
      </c>
      <c r="D3575" s="78" t="s">
        <v>14</v>
      </c>
      <c r="E3575" s="78" t="str">
        <f t="shared" si="12"/>
        <v>Septembre02918 / SCHOLLER STEPHANIE</v>
      </c>
      <c r="F3575" s="83"/>
    </row>
    <row r="3576" spans="2:6" ht="16" thickBot="1" x14ac:dyDescent="0.25">
      <c r="B3576" s="117" t="s">
        <v>43</v>
      </c>
      <c r="C3576" s="78" t="s">
        <v>9</v>
      </c>
      <c r="D3576" s="78" t="s">
        <v>14</v>
      </c>
      <c r="E3576" s="78" t="str">
        <f t="shared" si="12"/>
        <v>Septembre02918 / SCHOLLER STEPHANIE</v>
      </c>
      <c r="F3576" s="83"/>
    </row>
    <row r="3577" spans="2:6" x14ac:dyDescent="0.2">
      <c r="B3577" s="116" t="s">
        <v>40</v>
      </c>
      <c r="C3577" s="78" t="s">
        <v>10</v>
      </c>
      <c r="D3577" s="78" t="s">
        <v>14</v>
      </c>
      <c r="E3577" s="78" t="str">
        <f t="shared" si="12"/>
        <v>Octobre02918 / SCHOLLER STEPHANIE</v>
      </c>
      <c r="F3577" s="83"/>
    </row>
    <row r="3578" spans="2:6" x14ac:dyDescent="0.2">
      <c r="B3578" s="117" t="s">
        <v>41</v>
      </c>
      <c r="C3578" s="78" t="s">
        <v>10</v>
      </c>
      <c r="D3578" s="78" t="s">
        <v>14</v>
      </c>
      <c r="E3578" s="78" t="str">
        <f t="shared" si="12"/>
        <v>Octobre02918 / SCHOLLER STEPHANIE</v>
      </c>
      <c r="F3578" s="83"/>
    </row>
    <row r="3579" spans="2:6" x14ac:dyDescent="0.2">
      <c r="B3579" s="117" t="s">
        <v>42</v>
      </c>
      <c r="C3579" s="78" t="s">
        <v>10</v>
      </c>
      <c r="D3579" s="78" t="s">
        <v>14</v>
      </c>
      <c r="E3579" s="78" t="str">
        <f t="shared" si="12"/>
        <v>Octobre02918 / SCHOLLER STEPHANIE</v>
      </c>
      <c r="F3579" s="83"/>
    </row>
    <row r="3580" spans="2:6" ht="16" thickBot="1" x14ac:dyDescent="0.25">
      <c r="B3580" s="117" t="s">
        <v>43</v>
      </c>
      <c r="C3580" s="78" t="s">
        <v>10</v>
      </c>
      <c r="D3580" s="78" t="s">
        <v>14</v>
      </c>
      <c r="E3580" s="78" t="str">
        <f t="shared" si="12"/>
        <v>Octobre02918 / SCHOLLER STEPHANIE</v>
      </c>
      <c r="F3580" s="83"/>
    </row>
    <row r="3581" spans="2:6" x14ac:dyDescent="0.2">
      <c r="B3581" s="116" t="s">
        <v>40</v>
      </c>
      <c r="C3581" s="78" t="s">
        <v>11</v>
      </c>
      <c r="D3581" s="78" t="s">
        <v>14</v>
      </c>
      <c r="E3581" s="78" t="str">
        <f t="shared" si="12"/>
        <v>Novembre02918 / SCHOLLER STEPHANIE</v>
      </c>
      <c r="F3581" s="83"/>
    </row>
    <row r="3582" spans="2:6" x14ac:dyDescent="0.2">
      <c r="B3582" s="117" t="s">
        <v>41</v>
      </c>
      <c r="C3582" s="78" t="s">
        <v>11</v>
      </c>
      <c r="D3582" s="78" t="s">
        <v>14</v>
      </c>
      <c r="E3582" s="78" t="str">
        <f t="shared" si="12"/>
        <v>Novembre02918 / SCHOLLER STEPHANIE</v>
      </c>
      <c r="F3582" s="83"/>
    </row>
    <row r="3583" spans="2:6" x14ac:dyDescent="0.2">
      <c r="B3583" s="117" t="s">
        <v>42</v>
      </c>
      <c r="C3583" s="78" t="s">
        <v>11</v>
      </c>
      <c r="D3583" s="78" t="s">
        <v>14</v>
      </c>
      <c r="E3583" s="78" t="str">
        <f t="shared" si="12"/>
        <v>Novembre02918 / SCHOLLER STEPHANIE</v>
      </c>
      <c r="F3583" s="83"/>
    </row>
    <row r="3584" spans="2:6" ht="16" thickBot="1" x14ac:dyDescent="0.25">
      <c r="B3584" s="117" t="s">
        <v>43</v>
      </c>
      <c r="C3584" s="78" t="s">
        <v>11</v>
      </c>
      <c r="D3584" s="78" t="s">
        <v>14</v>
      </c>
      <c r="E3584" s="78" t="str">
        <f t="shared" si="12"/>
        <v>Novembre02918 / SCHOLLER STEPHANIE</v>
      </c>
      <c r="F3584" s="83"/>
    </row>
    <row r="3585" spans="2:6" x14ac:dyDescent="0.2">
      <c r="B3585" s="116" t="s">
        <v>40</v>
      </c>
      <c r="C3585" s="78" t="s">
        <v>12</v>
      </c>
      <c r="D3585" s="78" t="s">
        <v>14</v>
      </c>
      <c r="E3585" s="78" t="str">
        <f t="shared" si="12"/>
        <v>Décembre02918 / SCHOLLER STEPHANIE</v>
      </c>
      <c r="F3585" s="83"/>
    </row>
    <row r="3586" spans="2:6" x14ac:dyDescent="0.2">
      <c r="B3586" s="117" t="s">
        <v>41</v>
      </c>
      <c r="C3586" s="78" t="s">
        <v>12</v>
      </c>
      <c r="D3586" s="78" t="s">
        <v>14</v>
      </c>
      <c r="E3586" s="78" t="str">
        <f t="shared" si="12"/>
        <v>Décembre02918 / SCHOLLER STEPHANIE</v>
      </c>
      <c r="F3586" s="83"/>
    </row>
    <row r="3587" spans="2:6" x14ac:dyDescent="0.2">
      <c r="B3587" s="117" t="s">
        <v>42</v>
      </c>
      <c r="C3587" s="78" t="s">
        <v>12</v>
      </c>
      <c r="D3587" s="78" t="s">
        <v>14</v>
      </c>
      <c r="E3587" s="78" t="str">
        <f t="shared" si="12"/>
        <v>Décembre02918 / SCHOLLER STEPHANIE</v>
      </c>
      <c r="F3587" s="83"/>
    </row>
    <row r="3588" spans="2:6" ht="16" thickBot="1" x14ac:dyDescent="0.25">
      <c r="B3588" s="117" t="s">
        <v>43</v>
      </c>
      <c r="C3588" s="78" t="s">
        <v>12</v>
      </c>
      <c r="D3588" s="78" t="s">
        <v>14</v>
      </c>
      <c r="E3588" s="78" t="str">
        <f t="shared" si="12"/>
        <v>Décembre02918 / SCHOLLER STEPHANIE</v>
      </c>
      <c r="F3588" s="83"/>
    </row>
    <row r="3589" spans="2:6" x14ac:dyDescent="0.2">
      <c r="B3589" s="116" t="s">
        <v>40</v>
      </c>
      <c r="C3589" s="78" t="s">
        <v>0</v>
      </c>
      <c r="D3589" s="78" t="s">
        <v>15</v>
      </c>
      <c r="E3589" s="78" t="str">
        <f t="shared" si="12"/>
        <v>Janvier04814 / LAURENT OLIVIA</v>
      </c>
      <c r="F3589" s="83"/>
    </row>
    <row r="3590" spans="2:6" x14ac:dyDescent="0.2">
      <c r="B3590" s="117" t="s">
        <v>41</v>
      </c>
      <c r="C3590" s="78" t="s">
        <v>0</v>
      </c>
      <c r="D3590" s="78" t="s">
        <v>15</v>
      </c>
      <c r="E3590" s="78" t="str">
        <f t="shared" si="12"/>
        <v>Janvier04814 / LAURENT OLIVIA</v>
      </c>
      <c r="F3590" s="83"/>
    </row>
    <row r="3591" spans="2:6" x14ac:dyDescent="0.2">
      <c r="B3591" s="117" t="s">
        <v>42</v>
      </c>
      <c r="C3591" s="78" t="s">
        <v>0</v>
      </c>
      <c r="D3591" s="78" t="s">
        <v>15</v>
      </c>
      <c r="E3591" s="78" t="str">
        <f t="shared" si="12"/>
        <v>Janvier04814 / LAURENT OLIVIA</v>
      </c>
      <c r="F3591" s="83"/>
    </row>
    <row r="3592" spans="2:6" ht="16" thickBot="1" x14ac:dyDescent="0.25">
      <c r="B3592" s="117" t="s">
        <v>43</v>
      </c>
      <c r="C3592" s="78" t="s">
        <v>0</v>
      </c>
      <c r="D3592" s="78" t="s">
        <v>15</v>
      </c>
      <c r="E3592" s="78" t="str">
        <f t="shared" si="12"/>
        <v>Janvier04814 / LAURENT OLIVIA</v>
      </c>
      <c r="F3592" s="83"/>
    </row>
    <row r="3593" spans="2:6" x14ac:dyDescent="0.2">
      <c r="B3593" s="116" t="s">
        <v>40</v>
      </c>
      <c r="C3593" s="78" t="s">
        <v>1</v>
      </c>
      <c r="D3593" s="78" t="s">
        <v>15</v>
      </c>
      <c r="E3593" s="78" t="str">
        <f t="shared" si="12"/>
        <v>Février04814 / LAURENT OLIVIA</v>
      </c>
      <c r="F3593" s="83"/>
    </row>
    <row r="3594" spans="2:6" x14ac:dyDescent="0.2">
      <c r="B3594" s="117" t="s">
        <v>41</v>
      </c>
      <c r="C3594" s="78" t="s">
        <v>1</v>
      </c>
      <c r="D3594" s="78" t="s">
        <v>15</v>
      </c>
      <c r="E3594" s="78" t="str">
        <f t="shared" si="12"/>
        <v>Février04814 / LAURENT OLIVIA</v>
      </c>
      <c r="F3594" s="83"/>
    </row>
    <row r="3595" spans="2:6" x14ac:dyDescent="0.2">
      <c r="B3595" s="117" t="s">
        <v>42</v>
      </c>
      <c r="C3595" s="78" t="s">
        <v>1</v>
      </c>
      <c r="D3595" s="78" t="s">
        <v>15</v>
      </c>
      <c r="E3595" s="78" t="str">
        <f t="shared" si="12"/>
        <v>Février04814 / LAURENT OLIVIA</v>
      </c>
      <c r="F3595" s="83"/>
    </row>
    <row r="3596" spans="2:6" ht="16" thickBot="1" x14ac:dyDescent="0.25">
      <c r="B3596" s="117" t="s">
        <v>43</v>
      </c>
      <c r="C3596" s="78" t="s">
        <v>1</v>
      </c>
      <c r="D3596" s="78" t="s">
        <v>15</v>
      </c>
      <c r="E3596" s="78" t="str">
        <f t="shared" si="12"/>
        <v>Février04814 / LAURENT OLIVIA</v>
      </c>
      <c r="F3596" s="83"/>
    </row>
    <row r="3597" spans="2:6" x14ac:dyDescent="0.2">
      <c r="B3597" s="116" t="s">
        <v>40</v>
      </c>
      <c r="C3597" s="78" t="s">
        <v>2</v>
      </c>
      <c r="D3597" s="78" t="s">
        <v>15</v>
      </c>
      <c r="E3597" s="78" t="str">
        <f t="shared" si="12"/>
        <v>Mars04814 / LAURENT OLIVIA</v>
      </c>
      <c r="F3597" s="83"/>
    </row>
    <row r="3598" spans="2:6" x14ac:dyDescent="0.2">
      <c r="B3598" s="117" t="s">
        <v>41</v>
      </c>
      <c r="C3598" s="78" t="s">
        <v>2</v>
      </c>
      <c r="D3598" s="78" t="s">
        <v>15</v>
      </c>
      <c r="E3598" s="78" t="str">
        <f t="shared" si="12"/>
        <v>Mars04814 / LAURENT OLIVIA</v>
      </c>
      <c r="F3598" s="83"/>
    </row>
    <row r="3599" spans="2:6" x14ac:dyDescent="0.2">
      <c r="B3599" s="117" t="s">
        <v>42</v>
      </c>
      <c r="C3599" s="78" t="s">
        <v>2</v>
      </c>
      <c r="D3599" s="78" t="s">
        <v>15</v>
      </c>
      <c r="E3599" s="78" t="str">
        <f t="shared" si="12"/>
        <v>Mars04814 / LAURENT OLIVIA</v>
      </c>
      <c r="F3599" s="83"/>
    </row>
    <row r="3600" spans="2:6" ht="16" thickBot="1" x14ac:dyDescent="0.25">
      <c r="B3600" s="117" t="s">
        <v>43</v>
      </c>
      <c r="C3600" s="78" t="s">
        <v>2</v>
      </c>
      <c r="D3600" s="78" t="s">
        <v>15</v>
      </c>
      <c r="E3600" s="78" t="str">
        <f t="shared" si="12"/>
        <v>Mars04814 / LAURENT OLIVIA</v>
      </c>
      <c r="F3600" s="83"/>
    </row>
    <row r="3601" spans="2:6" x14ac:dyDescent="0.2">
      <c r="B3601" s="116" t="s">
        <v>40</v>
      </c>
      <c r="C3601" s="78" t="s">
        <v>3</v>
      </c>
      <c r="D3601" s="78" t="s">
        <v>15</v>
      </c>
      <c r="E3601" s="78" t="str">
        <f t="shared" si="12"/>
        <v>Avril04814 / LAURENT OLIVIA</v>
      </c>
      <c r="F3601" s="83"/>
    </row>
    <row r="3602" spans="2:6" x14ac:dyDescent="0.2">
      <c r="B3602" s="117" t="s">
        <v>41</v>
      </c>
      <c r="C3602" s="78" t="s">
        <v>3</v>
      </c>
      <c r="D3602" s="78" t="s">
        <v>15</v>
      </c>
      <c r="E3602" s="78" t="str">
        <f t="shared" si="12"/>
        <v>Avril04814 / LAURENT OLIVIA</v>
      </c>
      <c r="F3602" s="83"/>
    </row>
    <row r="3603" spans="2:6" x14ac:dyDescent="0.2">
      <c r="B3603" s="117" t="s">
        <v>42</v>
      </c>
      <c r="C3603" s="78" t="s">
        <v>3</v>
      </c>
      <c r="D3603" s="78" t="s">
        <v>15</v>
      </c>
      <c r="E3603" s="78" t="str">
        <f t="shared" si="12"/>
        <v>Avril04814 / LAURENT OLIVIA</v>
      </c>
      <c r="F3603" s="83"/>
    </row>
    <row r="3604" spans="2:6" ht="16" thickBot="1" x14ac:dyDescent="0.25">
      <c r="B3604" s="117" t="s">
        <v>43</v>
      </c>
      <c r="C3604" s="78" t="s">
        <v>3</v>
      </c>
      <c r="D3604" s="78" t="s">
        <v>15</v>
      </c>
      <c r="E3604" s="78" t="str">
        <f t="shared" si="12"/>
        <v>Avril04814 / LAURENT OLIVIA</v>
      </c>
      <c r="F3604" s="83"/>
    </row>
    <row r="3605" spans="2:6" x14ac:dyDescent="0.2">
      <c r="B3605" s="116" t="s">
        <v>40</v>
      </c>
      <c r="C3605" s="78" t="s">
        <v>4</v>
      </c>
      <c r="D3605" s="78" t="s">
        <v>15</v>
      </c>
      <c r="E3605" s="78" t="str">
        <f t="shared" si="12"/>
        <v>Mai04814 / LAURENT OLIVIA</v>
      </c>
      <c r="F3605" s="83"/>
    </row>
    <row r="3606" spans="2:6" x14ac:dyDescent="0.2">
      <c r="B3606" s="117" t="s">
        <v>41</v>
      </c>
      <c r="C3606" s="78" t="s">
        <v>4</v>
      </c>
      <c r="D3606" s="78" t="s">
        <v>15</v>
      </c>
      <c r="E3606" s="78" t="str">
        <f t="shared" si="12"/>
        <v>Mai04814 / LAURENT OLIVIA</v>
      </c>
      <c r="F3606" s="83"/>
    </row>
    <row r="3607" spans="2:6" x14ac:dyDescent="0.2">
      <c r="B3607" s="117" t="s">
        <v>42</v>
      </c>
      <c r="C3607" s="78" t="s">
        <v>4</v>
      </c>
      <c r="D3607" s="78" t="s">
        <v>15</v>
      </c>
      <c r="E3607" s="78" t="str">
        <f t="shared" si="12"/>
        <v>Mai04814 / LAURENT OLIVIA</v>
      </c>
      <c r="F3607" s="83"/>
    </row>
    <row r="3608" spans="2:6" ht="16" thickBot="1" x14ac:dyDescent="0.25">
      <c r="B3608" s="117" t="s">
        <v>43</v>
      </c>
      <c r="C3608" s="78" t="s">
        <v>4</v>
      </c>
      <c r="D3608" s="78" t="s">
        <v>15</v>
      </c>
      <c r="E3608" s="78" t="str">
        <f t="shared" si="12"/>
        <v>Mai04814 / LAURENT OLIVIA</v>
      </c>
      <c r="F3608" s="83"/>
    </row>
    <row r="3609" spans="2:6" x14ac:dyDescent="0.2">
      <c r="B3609" s="116" t="s">
        <v>40</v>
      </c>
      <c r="C3609" s="78" t="s">
        <v>5</v>
      </c>
      <c r="D3609" s="78" t="s">
        <v>15</v>
      </c>
      <c r="E3609" s="78" t="str">
        <f t="shared" si="12"/>
        <v>Juin04814 / LAURENT OLIVIA</v>
      </c>
      <c r="F3609" s="83"/>
    </row>
    <row r="3610" spans="2:6" x14ac:dyDescent="0.2">
      <c r="B3610" s="117" t="s">
        <v>41</v>
      </c>
      <c r="C3610" s="78" t="s">
        <v>5</v>
      </c>
      <c r="D3610" s="78" t="s">
        <v>15</v>
      </c>
      <c r="E3610" s="78" t="str">
        <f t="shared" si="12"/>
        <v>Juin04814 / LAURENT OLIVIA</v>
      </c>
      <c r="F3610" s="83"/>
    </row>
    <row r="3611" spans="2:6" x14ac:dyDescent="0.2">
      <c r="B3611" s="117" t="s">
        <v>42</v>
      </c>
      <c r="C3611" s="78" t="s">
        <v>5</v>
      </c>
      <c r="D3611" s="78" t="s">
        <v>15</v>
      </c>
      <c r="E3611" s="78" t="str">
        <f t="shared" si="12"/>
        <v>Juin04814 / LAURENT OLIVIA</v>
      </c>
      <c r="F3611" s="83"/>
    </row>
    <row r="3612" spans="2:6" ht="16" thickBot="1" x14ac:dyDescent="0.25">
      <c r="B3612" s="117" t="s">
        <v>43</v>
      </c>
      <c r="C3612" s="78" t="s">
        <v>5</v>
      </c>
      <c r="D3612" s="78" t="s">
        <v>15</v>
      </c>
      <c r="E3612" s="78" t="str">
        <f t="shared" si="12"/>
        <v>Juin04814 / LAURENT OLIVIA</v>
      </c>
      <c r="F3612" s="83"/>
    </row>
    <row r="3613" spans="2:6" x14ac:dyDescent="0.2">
      <c r="B3613" s="116" t="s">
        <v>40</v>
      </c>
      <c r="C3613" s="78" t="s">
        <v>6</v>
      </c>
      <c r="D3613" s="78" t="s">
        <v>15</v>
      </c>
      <c r="E3613" s="78" t="str">
        <f t="shared" si="12"/>
        <v>Juillet04814 / LAURENT OLIVIA</v>
      </c>
      <c r="F3613" s="83"/>
    </row>
    <row r="3614" spans="2:6" x14ac:dyDescent="0.2">
      <c r="B3614" s="117" t="s">
        <v>41</v>
      </c>
      <c r="C3614" s="78" t="s">
        <v>6</v>
      </c>
      <c r="D3614" s="78" t="s">
        <v>15</v>
      </c>
      <c r="E3614" s="78" t="str">
        <f t="shared" si="12"/>
        <v>Juillet04814 / LAURENT OLIVIA</v>
      </c>
      <c r="F3614" s="83"/>
    </row>
    <row r="3615" spans="2:6" x14ac:dyDescent="0.2">
      <c r="B3615" s="117" t="s">
        <v>42</v>
      </c>
      <c r="C3615" s="78" t="s">
        <v>6</v>
      </c>
      <c r="D3615" s="78" t="s">
        <v>15</v>
      </c>
      <c r="E3615" s="78" t="str">
        <f t="shared" si="12"/>
        <v>Juillet04814 / LAURENT OLIVIA</v>
      </c>
      <c r="F3615" s="83"/>
    </row>
    <row r="3616" spans="2:6" ht="16" thickBot="1" x14ac:dyDescent="0.25">
      <c r="B3616" s="117" t="s">
        <v>43</v>
      </c>
      <c r="C3616" s="78" t="s">
        <v>6</v>
      </c>
      <c r="D3616" s="78" t="s">
        <v>15</v>
      </c>
      <c r="E3616" s="78" t="str">
        <f t="shared" si="12"/>
        <v>Juillet04814 / LAURENT OLIVIA</v>
      </c>
      <c r="F3616" s="83"/>
    </row>
    <row r="3617" spans="2:6" x14ac:dyDescent="0.2">
      <c r="B3617" s="116" t="s">
        <v>40</v>
      </c>
      <c r="C3617" s="78" t="s">
        <v>7</v>
      </c>
      <c r="D3617" s="78" t="s">
        <v>15</v>
      </c>
      <c r="E3617" s="78" t="str">
        <f t="shared" si="12"/>
        <v>Aout04814 / LAURENT OLIVIA</v>
      </c>
      <c r="F3617" s="83"/>
    </row>
    <row r="3618" spans="2:6" x14ac:dyDescent="0.2">
      <c r="B3618" s="117" t="s">
        <v>41</v>
      </c>
      <c r="C3618" s="78" t="s">
        <v>7</v>
      </c>
      <c r="D3618" s="78" t="s">
        <v>15</v>
      </c>
      <c r="E3618" s="78" t="str">
        <f t="shared" si="12"/>
        <v>Aout04814 / LAURENT OLIVIA</v>
      </c>
      <c r="F3618" s="83"/>
    </row>
    <row r="3619" spans="2:6" x14ac:dyDescent="0.2">
      <c r="B3619" s="117" t="s">
        <v>42</v>
      </c>
      <c r="C3619" s="78" t="s">
        <v>7</v>
      </c>
      <c r="D3619" s="78" t="s">
        <v>15</v>
      </c>
      <c r="E3619" s="78" t="str">
        <f t="shared" si="12"/>
        <v>Aout04814 / LAURENT OLIVIA</v>
      </c>
      <c r="F3619" s="83"/>
    </row>
    <row r="3620" spans="2:6" ht="16" thickBot="1" x14ac:dyDescent="0.25">
      <c r="B3620" s="117" t="s">
        <v>43</v>
      </c>
      <c r="C3620" s="78" t="s">
        <v>8</v>
      </c>
      <c r="D3620" s="78" t="s">
        <v>15</v>
      </c>
      <c r="E3620" s="78" t="str">
        <f t="shared" si="12"/>
        <v>Août04814 / LAURENT OLIVIA</v>
      </c>
      <c r="F3620" s="83"/>
    </row>
    <row r="3621" spans="2:6" x14ac:dyDescent="0.2">
      <c r="B3621" s="116" t="s">
        <v>40</v>
      </c>
      <c r="C3621" s="78" t="s">
        <v>9</v>
      </c>
      <c r="D3621" s="78" t="s">
        <v>15</v>
      </c>
      <c r="E3621" s="78" t="str">
        <f t="shared" si="12"/>
        <v>Septembre04814 / LAURENT OLIVIA</v>
      </c>
      <c r="F3621" s="83"/>
    </row>
    <row r="3622" spans="2:6" x14ac:dyDescent="0.2">
      <c r="B3622" s="117" t="s">
        <v>41</v>
      </c>
      <c r="C3622" s="78" t="s">
        <v>9</v>
      </c>
      <c r="D3622" s="78" t="s">
        <v>15</v>
      </c>
      <c r="E3622" s="78" t="str">
        <f t="shared" ref="E3622:E3685" si="13">CONCATENATE(C3622,D3622)</f>
        <v>Septembre04814 / LAURENT OLIVIA</v>
      </c>
      <c r="F3622" s="83"/>
    </row>
    <row r="3623" spans="2:6" x14ac:dyDescent="0.2">
      <c r="B3623" s="117" t="s">
        <v>42</v>
      </c>
      <c r="C3623" s="78" t="s">
        <v>9</v>
      </c>
      <c r="D3623" s="78" t="s">
        <v>15</v>
      </c>
      <c r="E3623" s="78" t="str">
        <f t="shared" si="13"/>
        <v>Septembre04814 / LAURENT OLIVIA</v>
      </c>
      <c r="F3623" s="83"/>
    </row>
    <row r="3624" spans="2:6" ht="16" thickBot="1" x14ac:dyDescent="0.25">
      <c r="B3624" s="117" t="s">
        <v>43</v>
      </c>
      <c r="C3624" s="78" t="s">
        <v>9</v>
      </c>
      <c r="D3624" s="78" t="s">
        <v>15</v>
      </c>
      <c r="E3624" s="78" t="str">
        <f t="shared" si="13"/>
        <v>Septembre04814 / LAURENT OLIVIA</v>
      </c>
      <c r="F3624" s="83"/>
    </row>
    <row r="3625" spans="2:6" x14ac:dyDescent="0.2">
      <c r="B3625" s="116" t="s">
        <v>40</v>
      </c>
      <c r="C3625" s="78" t="s">
        <v>10</v>
      </c>
      <c r="D3625" s="78" t="s">
        <v>15</v>
      </c>
      <c r="E3625" s="78" t="str">
        <f t="shared" si="13"/>
        <v>Octobre04814 / LAURENT OLIVIA</v>
      </c>
      <c r="F3625" s="83"/>
    </row>
    <row r="3626" spans="2:6" x14ac:dyDescent="0.2">
      <c r="B3626" s="117" t="s">
        <v>41</v>
      </c>
      <c r="C3626" s="78" t="s">
        <v>10</v>
      </c>
      <c r="D3626" s="78" t="s">
        <v>15</v>
      </c>
      <c r="E3626" s="78" t="str">
        <f t="shared" si="13"/>
        <v>Octobre04814 / LAURENT OLIVIA</v>
      </c>
      <c r="F3626" s="83"/>
    </row>
    <row r="3627" spans="2:6" x14ac:dyDescent="0.2">
      <c r="B3627" s="117" t="s">
        <v>42</v>
      </c>
      <c r="C3627" s="78" t="s">
        <v>10</v>
      </c>
      <c r="D3627" s="78" t="s">
        <v>15</v>
      </c>
      <c r="E3627" s="78" t="str">
        <f t="shared" si="13"/>
        <v>Octobre04814 / LAURENT OLIVIA</v>
      </c>
      <c r="F3627" s="83"/>
    </row>
    <row r="3628" spans="2:6" ht="16" thickBot="1" x14ac:dyDescent="0.25">
      <c r="B3628" s="117" t="s">
        <v>43</v>
      </c>
      <c r="C3628" s="78" t="s">
        <v>10</v>
      </c>
      <c r="D3628" s="78" t="s">
        <v>15</v>
      </c>
      <c r="E3628" s="78" t="str">
        <f t="shared" si="13"/>
        <v>Octobre04814 / LAURENT OLIVIA</v>
      </c>
      <c r="F3628" s="83"/>
    </row>
    <row r="3629" spans="2:6" x14ac:dyDescent="0.2">
      <c r="B3629" s="116" t="s">
        <v>40</v>
      </c>
      <c r="C3629" s="78" t="s">
        <v>11</v>
      </c>
      <c r="D3629" s="78" t="s">
        <v>15</v>
      </c>
      <c r="E3629" s="78" t="str">
        <f t="shared" si="13"/>
        <v>Novembre04814 / LAURENT OLIVIA</v>
      </c>
      <c r="F3629" s="83"/>
    </row>
    <row r="3630" spans="2:6" x14ac:dyDescent="0.2">
      <c r="B3630" s="117" t="s">
        <v>41</v>
      </c>
      <c r="C3630" s="78" t="s">
        <v>11</v>
      </c>
      <c r="D3630" s="78" t="s">
        <v>15</v>
      </c>
      <c r="E3630" s="78" t="str">
        <f t="shared" si="13"/>
        <v>Novembre04814 / LAURENT OLIVIA</v>
      </c>
      <c r="F3630" s="83"/>
    </row>
    <row r="3631" spans="2:6" x14ac:dyDescent="0.2">
      <c r="B3631" s="117" t="s">
        <v>42</v>
      </c>
      <c r="C3631" s="78" t="s">
        <v>11</v>
      </c>
      <c r="D3631" s="78" t="s">
        <v>15</v>
      </c>
      <c r="E3631" s="78" t="str">
        <f t="shared" si="13"/>
        <v>Novembre04814 / LAURENT OLIVIA</v>
      </c>
      <c r="F3631" s="83"/>
    </row>
    <row r="3632" spans="2:6" ht="16" thickBot="1" x14ac:dyDescent="0.25">
      <c r="B3632" s="117" t="s">
        <v>43</v>
      </c>
      <c r="C3632" s="78" t="s">
        <v>11</v>
      </c>
      <c r="D3632" s="78" t="s">
        <v>15</v>
      </c>
      <c r="E3632" s="78" t="str">
        <f t="shared" si="13"/>
        <v>Novembre04814 / LAURENT OLIVIA</v>
      </c>
      <c r="F3632" s="83"/>
    </row>
    <row r="3633" spans="2:6" x14ac:dyDescent="0.2">
      <c r="B3633" s="116" t="s">
        <v>40</v>
      </c>
      <c r="C3633" s="78" t="s">
        <v>12</v>
      </c>
      <c r="D3633" s="78" t="s">
        <v>15</v>
      </c>
      <c r="E3633" s="78" t="str">
        <f t="shared" si="13"/>
        <v>Décembre04814 / LAURENT OLIVIA</v>
      </c>
      <c r="F3633" s="83"/>
    </row>
    <row r="3634" spans="2:6" x14ac:dyDescent="0.2">
      <c r="B3634" s="117" t="s">
        <v>41</v>
      </c>
      <c r="C3634" s="78" t="s">
        <v>12</v>
      </c>
      <c r="D3634" s="78" t="s">
        <v>15</v>
      </c>
      <c r="E3634" s="78" t="str">
        <f t="shared" si="13"/>
        <v>Décembre04814 / LAURENT OLIVIA</v>
      </c>
      <c r="F3634" s="83"/>
    </row>
    <row r="3635" spans="2:6" x14ac:dyDescent="0.2">
      <c r="B3635" s="117" t="s">
        <v>42</v>
      </c>
      <c r="C3635" s="78" t="s">
        <v>12</v>
      </c>
      <c r="D3635" s="78" t="s">
        <v>15</v>
      </c>
      <c r="E3635" s="78" t="str">
        <f t="shared" si="13"/>
        <v>Décembre04814 / LAURENT OLIVIA</v>
      </c>
      <c r="F3635" s="83"/>
    </row>
    <row r="3636" spans="2:6" ht="16" thickBot="1" x14ac:dyDescent="0.25">
      <c r="B3636" s="117" t="s">
        <v>43</v>
      </c>
      <c r="C3636" s="78" t="s">
        <v>12</v>
      </c>
      <c r="D3636" s="78" t="s">
        <v>15</v>
      </c>
      <c r="E3636" s="78" t="str">
        <f t="shared" si="13"/>
        <v>Décembre04814 / LAURENT OLIVIA</v>
      </c>
      <c r="F3636" s="83"/>
    </row>
    <row r="3637" spans="2:6" x14ac:dyDescent="0.2">
      <c r="B3637" s="116" t="s">
        <v>40</v>
      </c>
      <c r="C3637" s="78" t="s">
        <v>0</v>
      </c>
      <c r="D3637" s="78" t="s">
        <v>16</v>
      </c>
      <c r="E3637" s="78" t="str">
        <f t="shared" si="13"/>
        <v>Janvier03811 / LE MOYNE BENOIT</v>
      </c>
      <c r="F3637" s="83"/>
    </row>
    <row r="3638" spans="2:6" x14ac:dyDescent="0.2">
      <c r="B3638" s="117" t="s">
        <v>41</v>
      </c>
      <c r="C3638" s="78" t="s">
        <v>0</v>
      </c>
      <c r="D3638" s="78" t="s">
        <v>16</v>
      </c>
      <c r="E3638" s="78" t="str">
        <f t="shared" si="13"/>
        <v>Janvier03811 / LE MOYNE BENOIT</v>
      </c>
      <c r="F3638" s="83"/>
    </row>
    <row r="3639" spans="2:6" x14ac:dyDescent="0.2">
      <c r="B3639" s="117" t="s">
        <v>42</v>
      </c>
      <c r="C3639" s="78" t="s">
        <v>0</v>
      </c>
      <c r="D3639" s="78" t="s">
        <v>16</v>
      </c>
      <c r="E3639" s="78" t="str">
        <f t="shared" si="13"/>
        <v>Janvier03811 / LE MOYNE BENOIT</v>
      </c>
      <c r="F3639" s="83"/>
    </row>
    <row r="3640" spans="2:6" ht="16" thickBot="1" x14ac:dyDescent="0.25">
      <c r="B3640" s="117" t="s">
        <v>43</v>
      </c>
      <c r="C3640" s="78" t="s">
        <v>0</v>
      </c>
      <c r="D3640" s="78" t="s">
        <v>16</v>
      </c>
      <c r="E3640" s="78" t="str">
        <f t="shared" si="13"/>
        <v>Janvier03811 / LE MOYNE BENOIT</v>
      </c>
      <c r="F3640" s="83"/>
    </row>
    <row r="3641" spans="2:6" x14ac:dyDescent="0.2">
      <c r="B3641" s="116" t="s">
        <v>40</v>
      </c>
      <c r="C3641" s="78" t="s">
        <v>1</v>
      </c>
      <c r="D3641" s="78" t="s">
        <v>16</v>
      </c>
      <c r="E3641" s="78" t="str">
        <f t="shared" si="13"/>
        <v>Février03811 / LE MOYNE BENOIT</v>
      </c>
      <c r="F3641" s="83"/>
    </row>
    <row r="3642" spans="2:6" x14ac:dyDescent="0.2">
      <c r="B3642" s="117" t="s">
        <v>41</v>
      </c>
      <c r="C3642" s="78" t="s">
        <v>1</v>
      </c>
      <c r="D3642" s="78" t="s">
        <v>16</v>
      </c>
      <c r="E3642" s="78" t="str">
        <f t="shared" si="13"/>
        <v>Février03811 / LE MOYNE BENOIT</v>
      </c>
      <c r="F3642" s="83"/>
    </row>
    <row r="3643" spans="2:6" x14ac:dyDescent="0.2">
      <c r="B3643" s="117" t="s">
        <v>42</v>
      </c>
      <c r="C3643" s="78" t="s">
        <v>1</v>
      </c>
      <c r="D3643" s="78" t="s">
        <v>16</v>
      </c>
      <c r="E3643" s="78" t="str">
        <f t="shared" si="13"/>
        <v>Février03811 / LE MOYNE BENOIT</v>
      </c>
      <c r="F3643" s="83"/>
    </row>
    <row r="3644" spans="2:6" ht="16" thickBot="1" x14ac:dyDescent="0.25">
      <c r="B3644" s="117" t="s">
        <v>43</v>
      </c>
      <c r="C3644" s="78" t="s">
        <v>1</v>
      </c>
      <c r="D3644" s="78" t="s">
        <v>16</v>
      </c>
      <c r="E3644" s="78" t="str">
        <f t="shared" si="13"/>
        <v>Février03811 / LE MOYNE BENOIT</v>
      </c>
      <c r="F3644" s="83"/>
    </row>
    <row r="3645" spans="2:6" x14ac:dyDescent="0.2">
      <c r="B3645" s="116" t="s">
        <v>40</v>
      </c>
      <c r="C3645" s="78" t="s">
        <v>2</v>
      </c>
      <c r="D3645" s="78" t="s">
        <v>16</v>
      </c>
      <c r="E3645" s="78" t="str">
        <f t="shared" si="13"/>
        <v>Mars03811 / LE MOYNE BENOIT</v>
      </c>
      <c r="F3645" s="83"/>
    </row>
    <row r="3646" spans="2:6" x14ac:dyDescent="0.2">
      <c r="B3646" s="117" t="s">
        <v>41</v>
      </c>
      <c r="C3646" s="78" t="s">
        <v>2</v>
      </c>
      <c r="D3646" s="78" t="s">
        <v>16</v>
      </c>
      <c r="E3646" s="78" t="str">
        <f t="shared" si="13"/>
        <v>Mars03811 / LE MOYNE BENOIT</v>
      </c>
      <c r="F3646" s="83"/>
    </row>
    <row r="3647" spans="2:6" x14ac:dyDescent="0.2">
      <c r="B3647" s="117" t="s">
        <v>42</v>
      </c>
      <c r="C3647" s="78" t="s">
        <v>2</v>
      </c>
      <c r="D3647" s="78" t="s">
        <v>16</v>
      </c>
      <c r="E3647" s="78" t="str">
        <f t="shared" si="13"/>
        <v>Mars03811 / LE MOYNE BENOIT</v>
      </c>
      <c r="F3647" s="83"/>
    </row>
    <row r="3648" spans="2:6" ht="16" thickBot="1" x14ac:dyDescent="0.25">
      <c r="B3648" s="117" t="s">
        <v>43</v>
      </c>
      <c r="C3648" s="78" t="s">
        <v>2</v>
      </c>
      <c r="D3648" s="78" t="s">
        <v>16</v>
      </c>
      <c r="E3648" s="78" t="str">
        <f t="shared" si="13"/>
        <v>Mars03811 / LE MOYNE BENOIT</v>
      </c>
      <c r="F3648" s="83"/>
    </row>
    <row r="3649" spans="2:6" x14ac:dyDescent="0.2">
      <c r="B3649" s="116" t="s">
        <v>40</v>
      </c>
      <c r="C3649" s="78" t="s">
        <v>3</v>
      </c>
      <c r="D3649" s="78" t="s">
        <v>16</v>
      </c>
      <c r="E3649" s="78" t="str">
        <f t="shared" si="13"/>
        <v>Avril03811 / LE MOYNE BENOIT</v>
      </c>
      <c r="F3649" s="83"/>
    </row>
    <row r="3650" spans="2:6" x14ac:dyDescent="0.2">
      <c r="B3650" s="117" t="s">
        <v>41</v>
      </c>
      <c r="C3650" s="78" t="s">
        <v>3</v>
      </c>
      <c r="D3650" s="78" t="s">
        <v>16</v>
      </c>
      <c r="E3650" s="78" t="str">
        <f t="shared" si="13"/>
        <v>Avril03811 / LE MOYNE BENOIT</v>
      </c>
      <c r="F3650" s="83"/>
    </row>
    <row r="3651" spans="2:6" x14ac:dyDescent="0.2">
      <c r="B3651" s="117" t="s">
        <v>42</v>
      </c>
      <c r="C3651" s="78" t="s">
        <v>3</v>
      </c>
      <c r="D3651" s="78" t="s">
        <v>16</v>
      </c>
      <c r="E3651" s="78" t="str">
        <f t="shared" si="13"/>
        <v>Avril03811 / LE MOYNE BENOIT</v>
      </c>
      <c r="F3651" s="83"/>
    </row>
    <row r="3652" spans="2:6" ht="16" thickBot="1" x14ac:dyDescent="0.25">
      <c r="B3652" s="117" t="s">
        <v>43</v>
      </c>
      <c r="C3652" s="78" t="s">
        <v>3</v>
      </c>
      <c r="D3652" s="78" t="s">
        <v>16</v>
      </c>
      <c r="E3652" s="78" t="str">
        <f t="shared" si="13"/>
        <v>Avril03811 / LE MOYNE BENOIT</v>
      </c>
      <c r="F3652" s="83"/>
    </row>
    <row r="3653" spans="2:6" x14ac:dyDescent="0.2">
      <c r="B3653" s="116" t="s">
        <v>40</v>
      </c>
      <c r="C3653" s="78" t="s">
        <v>4</v>
      </c>
      <c r="D3653" s="78" t="s">
        <v>16</v>
      </c>
      <c r="E3653" s="78" t="str">
        <f t="shared" si="13"/>
        <v>Mai03811 / LE MOYNE BENOIT</v>
      </c>
      <c r="F3653" s="83"/>
    </row>
    <row r="3654" spans="2:6" x14ac:dyDescent="0.2">
      <c r="B3654" s="117" t="s">
        <v>41</v>
      </c>
      <c r="C3654" s="78" t="s">
        <v>4</v>
      </c>
      <c r="D3654" s="78" t="s">
        <v>16</v>
      </c>
      <c r="E3654" s="78" t="str">
        <f t="shared" si="13"/>
        <v>Mai03811 / LE MOYNE BENOIT</v>
      </c>
      <c r="F3654" s="83"/>
    </row>
    <row r="3655" spans="2:6" x14ac:dyDescent="0.2">
      <c r="B3655" s="117" t="s">
        <v>42</v>
      </c>
      <c r="C3655" s="78" t="s">
        <v>4</v>
      </c>
      <c r="D3655" s="78" t="s">
        <v>16</v>
      </c>
      <c r="E3655" s="78" t="str">
        <f t="shared" si="13"/>
        <v>Mai03811 / LE MOYNE BENOIT</v>
      </c>
      <c r="F3655" s="83"/>
    </row>
    <row r="3656" spans="2:6" ht="16" thickBot="1" x14ac:dyDescent="0.25">
      <c r="B3656" s="117" t="s">
        <v>43</v>
      </c>
      <c r="C3656" s="78" t="s">
        <v>4</v>
      </c>
      <c r="D3656" s="78" t="s">
        <v>16</v>
      </c>
      <c r="E3656" s="78" t="str">
        <f t="shared" si="13"/>
        <v>Mai03811 / LE MOYNE BENOIT</v>
      </c>
      <c r="F3656" s="83"/>
    </row>
    <row r="3657" spans="2:6" x14ac:dyDescent="0.2">
      <c r="B3657" s="116" t="s">
        <v>40</v>
      </c>
      <c r="C3657" s="78" t="s">
        <v>5</v>
      </c>
      <c r="D3657" s="78" t="s">
        <v>16</v>
      </c>
      <c r="E3657" s="78" t="str">
        <f t="shared" si="13"/>
        <v>Juin03811 / LE MOYNE BENOIT</v>
      </c>
      <c r="F3657" s="83"/>
    </row>
    <row r="3658" spans="2:6" x14ac:dyDescent="0.2">
      <c r="B3658" s="117" t="s">
        <v>41</v>
      </c>
      <c r="C3658" s="78" t="s">
        <v>5</v>
      </c>
      <c r="D3658" s="78" t="s">
        <v>16</v>
      </c>
      <c r="E3658" s="78" t="str">
        <f t="shared" si="13"/>
        <v>Juin03811 / LE MOYNE BENOIT</v>
      </c>
      <c r="F3658" s="83"/>
    </row>
    <row r="3659" spans="2:6" x14ac:dyDescent="0.2">
      <c r="B3659" s="117" t="s">
        <v>42</v>
      </c>
      <c r="C3659" s="78" t="s">
        <v>5</v>
      </c>
      <c r="D3659" s="78" t="s">
        <v>16</v>
      </c>
      <c r="E3659" s="78" t="str">
        <f t="shared" si="13"/>
        <v>Juin03811 / LE MOYNE BENOIT</v>
      </c>
      <c r="F3659" s="83"/>
    </row>
    <row r="3660" spans="2:6" ht="16" thickBot="1" x14ac:dyDescent="0.25">
      <c r="B3660" s="117" t="s">
        <v>43</v>
      </c>
      <c r="C3660" s="78" t="s">
        <v>5</v>
      </c>
      <c r="D3660" s="78" t="s">
        <v>16</v>
      </c>
      <c r="E3660" s="78" t="str">
        <f t="shared" si="13"/>
        <v>Juin03811 / LE MOYNE BENOIT</v>
      </c>
      <c r="F3660" s="83"/>
    </row>
    <row r="3661" spans="2:6" x14ac:dyDescent="0.2">
      <c r="B3661" s="116" t="s">
        <v>40</v>
      </c>
      <c r="C3661" s="78" t="s">
        <v>6</v>
      </c>
      <c r="D3661" s="78" t="s">
        <v>16</v>
      </c>
      <c r="E3661" s="78" t="str">
        <f t="shared" si="13"/>
        <v>Juillet03811 / LE MOYNE BENOIT</v>
      </c>
      <c r="F3661" s="83"/>
    </row>
    <row r="3662" spans="2:6" x14ac:dyDescent="0.2">
      <c r="B3662" s="117" t="s">
        <v>41</v>
      </c>
      <c r="C3662" s="78" t="s">
        <v>6</v>
      </c>
      <c r="D3662" s="78" t="s">
        <v>16</v>
      </c>
      <c r="E3662" s="78" t="str">
        <f t="shared" si="13"/>
        <v>Juillet03811 / LE MOYNE BENOIT</v>
      </c>
      <c r="F3662" s="83"/>
    </row>
    <row r="3663" spans="2:6" x14ac:dyDescent="0.2">
      <c r="B3663" s="117" t="s">
        <v>42</v>
      </c>
      <c r="C3663" s="78" t="s">
        <v>6</v>
      </c>
      <c r="D3663" s="78" t="s">
        <v>16</v>
      </c>
      <c r="E3663" s="78" t="str">
        <f t="shared" si="13"/>
        <v>Juillet03811 / LE MOYNE BENOIT</v>
      </c>
      <c r="F3663" s="83"/>
    </row>
    <row r="3664" spans="2:6" ht="16" thickBot="1" x14ac:dyDescent="0.25">
      <c r="B3664" s="117" t="s">
        <v>43</v>
      </c>
      <c r="C3664" s="78" t="s">
        <v>6</v>
      </c>
      <c r="D3664" s="78" t="s">
        <v>16</v>
      </c>
      <c r="E3664" s="78" t="str">
        <f t="shared" si="13"/>
        <v>Juillet03811 / LE MOYNE BENOIT</v>
      </c>
      <c r="F3664" s="83"/>
    </row>
    <row r="3665" spans="2:6" x14ac:dyDescent="0.2">
      <c r="B3665" s="116" t="s">
        <v>40</v>
      </c>
      <c r="C3665" s="78" t="s">
        <v>7</v>
      </c>
      <c r="D3665" s="78" t="s">
        <v>16</v>
      </c>
      <c r="E3665" s="78" t="str">
        <f t="shared" si="13"/>
        <v>Aout03811 / LE MOYNE BENOIT</v>
      </c>
      <c r="F3665" s="83"/>
    </row>
    <row r="3666" spans="2:6" x14ac:dyDescent="0.2">
      <c r="B3666" s="117" t="s">
        <v>41</v>
      </c>
      <c r="C3666" s="78" t="s">
        <v>7</v>
      </c>
      <c r="D3666" s="78" t="s">
        <v>16</v>
      </c>
      <c r="E3666" s="78" t="str">
        <f t="shared" si="13"/>
        <v>Aout03811 / LE MOYNE BENOIT</v>
      </c>
      <c r="F3666" s="83"/>
    </row>
    <row r="3667" spans="2:6" x14ac:dyDescent="0.2">
      <c r="B3667" s="117" t="s">
        <v>42</v>
      </c>
      <c r="C3667" s="78" t="s">
        <v>7</v>
      </c>
      <c r="D3667" s="78" t="s">
        <v>16</v>
      </c>
      <c r="E3667" s="78" t="str">
        <f t="shared" si="13"/>
        <v>Aout03811 / LE MOYNE BENOIT</v>
      </c>
      <c r="F3667" s="83"/>
    </row>
    <row r="3668" spans="2:6" ht="16" thickBot="1" x14ac:dyDescent="0.25">
      <c r="B3668" s="117" t="s">
        <v>43</v>
      </c>
      <c r="C3668" s="78" t="s">
        <v>8</v>
      </c>
      <c r="D3668" s="78" t="s">
        <v>16</v>
      </c>
      <c r="E3668" s="78" t="str">
        <f t="shared" si="13"/>
        <v>Août03811 / LE MOYNE BENOIT</v>
      </c>
      <c r="F3668" s="83"/>
    </row>
    <row r="3669" spans="2:6" x14ac:dyDescent="0.2">
      <c r="B3669" s="116" t="s">
        <v>40</v>
      </c>
      <c r="C3669" s="78" t="s">
        <v>9</v>
      </c>
      <c r="D3669" s="78" t="s">
        <v>16</v>
      </c>
      <c r="E3669" s="78" t="str">
        <f t="shared" si="13"/>
        <v>Septembre03811 / LE MOYNE BENOIT</v>
      </c>
      <c r="F3669" s="83"/>
    </row>
    <row r="3670" spans="2:6" x14ac:dyDescent="0.2">
      <c r="B3670" s="117" t="s">
        <v>41</v>
      </c>
      <c r="C3670" s="78" t="s">
        <v>9</v>
      </c>
      <c r="D3670" s="78" t="s">
        <v>16</v>
      </c>
      <c r="E3670" s="78" t="str">
        <f t="shared" si="13"/>
        <v>Septembre03811 / LE MOYNE BENOIT</v>
      </c>
      <c r="F3670" s="83"/>
    </row>
    <row r="3671" spans="2:6" x14ac:dyDescent="0.2">
      <c r="B3671" s="117" t="s">
        <v>42</v>
      </c>
      <c r="C3671" s="78" t="s">
        <v>9</v>
      </c>
      <c r="D3671" s="78" t="s">
        <v>16</v>
      </c>
      <c r="E3671" s="78" t="str">
        <f t="shared" si="13"/>
        <v>Septembre03811 / LE MOYNE BENOIT</v>
      </c>
      <c r="F3671" s="83"/>
    </row>
    <row r="3672" spans="2:6" ht="16" thickBot="1" x14ac:dyDescent="0.25">
      <c r="B3672" s="117" t="s">
        <v>43</v>
      </c>
      <c r="C3672" s="78" t="s">
        <v>9</v>
      </c>
      <c r="D3672" s="78" t="s">
        <v>16</v>
      </c>
      <c r="E3672" s="78" t="str">
        <f t="shared" si="13"/>
        <v>Septembre03811 / LE MOYNE BENOIT</v>
      </c>
      <c r="F3672" s="83"/>
    </row>
    <row r="3673" spans="2:6" x14ac:dyDescent="0.2">
      <c r="B3673" s="116" t="s">
        <v>40</v>
      </c>
      <c r="C3673" s="78" t="s">
        <v>10</v>
      </c>
      <c r="D3673" s="78" t="s">
        <v>16</v>
      </c>
      <c r="E3673" s="78" t="str">
        <f t="shared" si="13"/>
        <v>Octobre03811 / LE MOYNE BENOIT</v>
      </c>
      <c r="F3673" s="83"/>
    </row>
    <row r="3674" spans="2:6" x14ac:dyDescent="0.2">
      <c r="B3674" s="117" t="s">
        <v>41</v>
      </c>
      <c r="C3674" s="78" t="s">
        <v>10</v>
      </c>
      <c r="D3674" s="78" t="s">
        <v>16</v>
      </c>
      <c r="E3674" s="78" t="str">
        <f t="shared" si="13"/>
        <v>Octobre03811 / LE MOYNE BENOIT</v>
      </c>
      <c r="F3674" s="83"/>
    </row>
    <row r="3675" spans="2:6" x14ac:dyDescent="0.2">
      <c r="B3675" s="117" t="s">
        <v>42</v>
      </c>
      <c r="C3675" s="78" t="s">
        <v>10</v>
      </c>
      <c r="D3675" s="78" t="s">
        <v>16</v>
      </c>
      <c r="E3675" s="78" t="str">
        <f t="shared" si="13"/>
        <v>Octobre03811 / LE MOYNE BENOIT</v>
      </c>
      <c r="F3675" s="83"/>
    </row>
    <row r="3676" spans="2:6" ht="16" thickBot="1" x14ac:dyDescent="0.25">
      <c r="B3676" s="117" t="s">
        <v>43</v>
      </c>
      <c r="C3676" s="78" t="s">
        <v>10</v>
      </c>
      <c r="D3676" s="78" t="s">
        <v>16</v>
      </c>
      <c r="E3676" s="78" t="str">
        <f t="shared" si="13"/>
        <v>Octobre03811 / LE MOYNE BENOIT</v>
      </c>
      <c r="F3676" s="83"/>
    </row>
    <row r="3677" spans="2:6" x14ac:dyDescent="0.2">
      <c r="B3677" s="116" t="s">
        <v>40</v>
      </c>
      <c r="C3677" s="78" t="s">
        <v>11</v>
      </c>
      <c r="D3677" s="78" t="s">
        <v>16</v>
      </c>
      <c r="E3677" s="78" t="str">
        <f t="shared" si="13"/>
        <v>Novembre03811 / LE MOYNE BENOIT</v>
      </c>
      <c r="F3677" s="83"/>
    </row>
    <row r="3678" spans="2:6" x14ac:dyDescent="0.2">
      <c r="B3678" s="117" t="s">
        <v>41</v>
      </c>
      <c r="C3678" s="78" t="s">
        <v>11</v>
      </c>
      <c r="D3678" s="78" t="s">
        <v>16</v>
      </c>
      <c r="E3678" s="78" t="str">
        <f t="shared" si="13"/>
        <v>Novembre03811 / LE MOYNE BENOIT</v>
      </c>
      <c r="F3678" s="83"/>
    </row>
    <row r="3679" spans="2:6" x14ac:dyDescent="0.2">
      <c r="B3679" s="117" t="s">
        <v>42</v>
      </c>
      <c r="C3679" s="78" t="s">
        <v>11</v>
      </c>
      <c r="D3679" s="78" t="s">
        <v>16</v>
      </c>
      <c r="E3679" s="78" t="str">
        <f t="shared" si="13"/>
        <v>Novembre03811 / LE MOYNE BENOIT</v>
      </c>
      <c r="F3679" s="83"/>
    </row>
    <row r="3680" spans="2:6" ht="16" thickBot="1" x14ac:dyDescent="0.25">
      <c r="B3680" s="117" t="s">
        <v>43</v>
      </c>
      <c r="C3680" s="78" t="s">
        <v>11</v>
      </c>
      <c r="D3680" s="78" t="s">
        <v>16</v>
      </c>
      <c r="E3680" s="78" t="str">
        <f t="shared" si="13"/>
        <v>Novembre03811 / LE MOYNE BENOIT</v>
      </c>
      <c r="F3680" s="83"/>
    </row>
    <row r="3681" spans="2:6" x14ac:dyDescent="0.2">
      <c r="B3681" s="116" t="s">
        <v>40</v>
      </c>
      <c r="C3681" s="78" t="s">
        <v>12</v>
      </c>
      <c r="D3681" s="78" t="s">
        <v>16</v>
      </c>
      <c r="E3681" s="78" t="str">
        <f t="shared" si="13"/>
        <v>Décembre03811 / LE MOYNE BENOIT</v>
      </c>
      <c r="F3681" s="83"/>
    </row>
    <row r="3682" spans="2:6" x14ac:dyDescent="0.2">
      <c r="B3682" s="117" t="s">
        <v>41</v>
      </c>
      <c r="C3682" s="78" t="s">
        <v>12</v>
      </c>
      <c r="D3682" s="78" t="s">
        <v>16</v>
      </c>
      <c r="E3682" s="78" t="str">
        <f t="shared" si="13"/>
        <v>Décembre03811 / LE MOYNE BENOIT</v>
      </c>
      <c r="F3682" s="83"/>
    </row>
    <row r="3683" spans="2:6" x14ac:dyDescent="0.2">
      <c r="B3683" s="117" t="s">
        <v>42</v>
      </c>
      <c r="C3683" s="78" t="s">
        <v>12</v>
      </c>
      <c r="D3683" s="78" t="s">
        <v>16</v>
      </c>
      <c r="E3683" s="78" t="str">
        <f t="shared" si="13"/>
        <v>Décembre03811 / LE MOYNE BENOIT</v>
      </c>
      <c r="F3683" s="83"/>
    </row>
    <row r="3684" spans="2:6" ht="16" thickBot="1" x14ac:dyDescent="0.25">
      <c r="B3684" s="117" t="s">
        <v>43</v>
      </c>
      <c r="C3684" s="78" t="s">
        <v>12</v>
      </c>
      <c r="D3684" s="78" t="s">
        <v>16</v>
      </c>
      <c r="E3684" s="78" t="str">
        <f t="shared" si="13"/>
        <v>Décembre03811 / LE MOYNE BENOIT</v>
      </c>
      <c r="F3684" s="83"/>
    </row>
    <row r="3685" spans="2:6" x14ac:dyDescent="0.2">
      <c r="B3685" s="116" t="s">
        <v>40</v>
      </c>
      <c r="C3685" s="78" t="s">
        <v>0</v>
      </c>
      <c r="D3685" s="78" t="s">
        <v>76</v>
      </c>
      <c r="E3685" s="78" t="str">
        <f t="shared" si="13"/>
        <v>Janvier05358 / BETSCH CELINE</v>
      </c>
      <c r="F3685" s="83"/>
    </row>
    <row r="3686" spans="2:6" x14ac:dyDescent="0.2">
      <c r="B3686" s="117" t="s">
        <v>41</v>
      </c>
      <c r="C3686" s="78" t="s">
        <v>0</v>
      </c>
      <c r="D3686" s="78" t="s">
        <v>76</v>
      </c>
      <c r="E3686" s="78" t="str">
        <f t="shared" ref="E3686:E3749" si="14">CONCATENATE(C3686,D3686)</f>
        <v>Janvier05358 / BETSCH CELINE</v>
      </c>
      <c r="F3686" s="83"/>
    </row>
    <row r="3687" spans="2:6" x14ac:dyDescent="0.2">
      <c r="B3687" s="117" t="s">
        <v>42</v>
      </c>
      <c r="C3687" s="78" t="s">
        <v>0</v>
      </c>
      <c r="D3687" s="78" t="s">
        <v>76</v>
      </c>
      <c r="E3687" s="78" t="str">
        <f t="shared" si="14"/>
        <v>Janvier05358 / BETSCH CELINE</v>
      </c>
      <c r="F3687" s="83"/>
    </row>
    <row r="3688" spans="2:6" ht="16" thickBot="1" x14ac:dyDescent="0.25">
      <c r="B3688" s="117" t="s">
        <v>43</v>
      </c>
      <c r="C3688" s="78" t="s">
        <v>0</v>
      </c>
      <c r="D3688" s="78" t="s">
        <v>76</v>
      </c>
      <c r="E3688" s="78" t="str">
        <f t="shared" si="14"/>
        <v>Janvier05358 / BETSCH CELINE</v>
      </c>
      <c r="F3688" s="83"/>
    </row>
    <row r="3689" spans="2:6" x14ac:dyDescent="0.2">
      <c r="B3689" s="116" t="s">
        <v>40</v>
      </c>
      <c r="C3689" s="78" t="s">
        <v>1</v>
      </c>
      <c r="D3689" s="78" t="s">
        <v>76</v>
      </c>
      <c r="E3689" s="78" t="str">
        <f t="shared" si="14"/>
        <v>Février05358 / BETSCH CELINE</v>
      </c>
      <c r="F3689" s="83"/>
    </row>
    <row r="3690" spans="2:6" x14ac:dyDescent="0.2">
      <c r="B3690" s="117" t="s">
        <v>41</v>
      </c>
      <c r="C3690" s="78" t="s">
        <v>1</v>
      </c>
      <c r="D3690" s="78" t="s">
        <v>76</v>
      </c>
      <c r="E3690" s="78" t="str">
        <f t="shared" si="14"/>
        <v>Février05358 / BETSCH CELINE</v>
      </c>
      <c r="F3690" s="83"/>
    </row>
    <row r="3691" spans="2:6" x14ac:dyDescent="0.2">
      <c r="B3691" s="117" t="s">
        <v>42</v>
      </c>
      <c r="C3691" s="78" t="s">
        <v>1</v>
      </c>
      <c r="D3691" s="78" t="s">
        <v>76</v>
      </c>
      <c r="E3691" s="78" t="str">
        <f t="shared" si="14"/>
        <v>Février05358 / BETSCH CELINE</v>
      </c>
      <c r="F3691" s="83"/>
    </row>
    <row r="3692" spans="2:6" ht="16" thickBot="1" x14ac:dyDescent="0.25">
      <c r="B3692" s="117" t="s">
        <v>43</v>
      </c>
      <c r="C3692" s="78" t="s">
        <v>1</v>
      </c>
      <c r="D3692" s="78" t="s">
        <v>76</v>
      </c>
      <c r="E3692" s="78" t="str">
        <f t="shared" si="14"/>
        <v>Février05358 / BETSCH CELINE</v>
      </c>
      <c r="F3692" s="83"/>
    </row>
    <row r="3693" spans="2:6" x14ac:dyDescent="0.2">
      <c r="B3693" s="116" t="s">
        <v>40</v>
      </c>
      <c r="C3693" s="78" t="s">
        <v>2</v>
      </c>
      <c r="D3693" s="78" t="s">
        <v>76</v>
      </c>
      <c r="E3693" s="78" t="str">
        <f t="shared" si="14"/>
        <v>Mars05358 / BETSCH CELINE</v>
      </c>
      <c r="F3693" s="83"/>
    </row>
    <row r="3694" spans="2:6" x14ac:dyDescent="0.2">
      <c r="B3694" s="117" t="s">
        <v>41</v>
      </c>
      <c r="C3694" s="78" t="s">
        <v>2</v>
      </c>
      <c r="D3694" s="78" t="s">
        <v>76</v>
      </c>
      <c r="E3694" s="78" t="str">
        <f t="shared" si="14"/>
        <v>Mars05358 / BETSCH CELINE</v>
      </c>
      <c r="F3694" s="83"/>
    </row>
    <row r="3695" spans="2:6" x14ac:dyDescent="0.2">
      <c r="B3695" s="117" t="s">
        <v>42</v>
      </c>
      <c r="C3695" s="78" t="s">
        <v>2</v>
      </c>
      <c r="D3695" s="78" t="s">
        <v>76</v>
      </c>
      <c r="E3695" s="78" t="str">
        <f t="shared" si="14"/>
        <v>Mars05358 / BETSCH CELINE</v>
      </c>
      <c r="F3695" s="83"/>
    </row>
    <row r="3696" spans="2:6" ht="16" thickBot="1" x14ac:dyDescent="0.25">
      <c r="B3696" s="117" t="s">
        <v>43</v>
      </c>
      <c r="C3696" s="78" t="s">
        <v>2</v>
      </c>
      <c r="D3696" s="78" t="s">
        <v>76</v>
      </c>
      <c r="E3696" s="78" t="str">
        <f t="shared" si="14"/>
        <v>Mars05358 / BETSCH CELINE</v>
      </c>
      <c r="F3696" s="83"/>
    </row>
    <row r="3697" spans="2:6" x14ac:dyDescent="0.2">
      <c r="B3697" s="116" t="s">
        <v>40</v>
      </c>
      <c r="C3697" s="78" t="s">
        <v>3</v>
      </c>
      <c r="D3697" s="78" t="s">
        <v>76</v>
      </c>
      <c r="E3697" s="78" t="str">
        <f t="shared" si="14"/>
        <v>Avril05358 / BETSCH CELINE</v>
      </c>
      <c r="F3697" s="83"/>
    </row>
    <row r="3698" spans="2:6" x14ac:dyDescent="0.2">
      <c r="B3698" s="117" t="s">
        <v>41</v>
      </c>
      <c r="C3698" s="78" t="s">
        <v>3</v>
      </c>
      <c r="D3698" s="78" t="s">
        <v>76</v>
      </c>
      <c r="E3698" s="78" t="str">
        <f t="shared" si="14"/>
        <v>Avril05358 / BETSCH CELINE</v>
      </c>
      <c r="F3698" s="83"/>
    </row>
    <row r="3699" spans="2:6" x14ac:dyDescent="0.2">
      <c r="B3699" s="117" t="s">
        <v>42</v>
      </c>
      <c r="C3699" s="78" t="s">
        <v>3</v>
      </c>
      <c r="D3699" s="78" t="s">
        <v>76</v>
      </c>
      <c r="E3699" s="78" t="str">
        <f t="shared" si="14"/>
        <v>Avril05358 / BETSCH CELINE</v>
      </c>
      <c r="F3699" s="83"/>
    </row>
    <row r="3700" spans="2:6" ht="16" thickBot="1" x14ac:dyDescent="0.25">
      <c r="B3700" s="117" t="s">
        <v>43</v>
      </c>
      <c r="C3700" s="78" t="s">
        <v>3</v>
      </c>
      <c r="D3700" s="78" t="s">
        <v>76</v>
      </c>
      <c r="E3700" s="78" t="str">
        <f t="shared" si="14"/>
        <v>Avril05358 / BETSCH CELINE</v>
      </c>
      <c r="F3700" s="83"/>
    </row>
    <row r="3701" spans="2:6" x14ac:dyDescent="0.2">
      <c r="B3701" s="116" t="s">
        <v>40</v>
      </c>
      <c r="C3701" s="78" t="s">
        <v>4</v>
      </c>
      <c r="D3701" s="78" t="s">
        <v>76</v>
      </c>
      <c r="E3701" s="78" t="str">
        <f t="shared" si="14"/>
        <v>Mai05358 / BETSCH CELINE</v>
      </c>
      <c r="F3701" s="83"/>
    </row>
    <row r="3702" spans="2:6" x14ac:dyDescent="0.2">
      <c r="B3702" s="117" t="s">
        <v>41</v>
      </c>
      <c r="C3702" s="78" t="s">
        <v>4</v>
      </c>
      <c r="D3702" s="78" t="s">
        <v>76</v>
      </c>
      <c r="E3702" s="78" t="str">
        <f t="shared" si="14"/>
        <v>Mai05358 / BETSCH CELINE</v>
      </c>
      <c r="F3702" s="83"/>
    </row>
    <row r="3703" spans="2:6" x14ac:dyDescent="0.2">
      <c r="B3703" s="117" t="s">
        <v>42</v>
      </c>
      <c r="C3703" s="78" t="s">
        <v>4</v>
      </c>
      <c r="D3703" s="78" t="s">
        <v>76</v>
      </c>
      <c r="E3703" s="78" t="str">
        <f t="shared" si="14"/>
        <v>Mai05358 / BETSCH CELINE</v>
      </c>
      <c r="F3703" s="83"/>
    </row>
    <row r="3704" spans="2:6" ht="16" thickBot="1" x14ac:dyDescent="0.25">
      <c r="B3704" s="117" t="s">
        <v>43</v>
      </c>
      <c r="C3704" s="78" t="s">
        <v>4</v>
      </c>
      <c r="D3704" s="78" t="s">
        <v>76</v>
      </c>
      <c r="E3704" s="78" t="str">
        <f t="shared" si="14"/>
        <v>Mai05358 / BETSCH CELINE</v>
      </c>
      <c r="F3704" s="83"/>
    </row>
    <row r="3705" spans="2:6" x14ac:dyDescent="0.2">
      <c r="B3705" s="116" t="s">
        <v>40</v>
      </c>
      <c r="C3705" s="78" t="s">
        <v>5</v>
      </c>
      <c r="D3705" s="78" t="s">
        <v>76</v>
      </c>
      <c r="E3705" s="78" t="str">
        <f t="shared" si="14"/>
        <v>Juin05358 / BETSCH CELINE</v>
      </c>
      <c r="F3705" s="83"/>
    </row>
    <row r="3706" spans="2:6" x14ac:dyDescent="0.2">
      <c r="B3706" s="117" t="s">
        <v>41</v>
      </c>
      <c r="C3706" s="78" t="s">
        <v>5</v>
      </c>
      <c r="D3706" s="78" t="s">
        <v>76</v>
      </c>
      <c r="E3706" s="78" t="str">
        <f t="shared" si="14"/>
        <v>Juin05358 / BETSCH CELINE</v>
      </c>
      <c r="F3706" s="83"/>
    </row>
    <row r="3707" spans="2:6" x14ac:dyDescent="0.2">
      <c r="B3707" s="117" t="s">
        <v>42</v>
      </c>
      <c r="C3707" s="78" t="s">
        <v>5</v>
      </c>
      <c r="D3707" s="78" t="s">
        <v>76</v>
      </c>
      <c r="E3707" s="78" t="str">
        <f t="shared" si="14"/>
        <v>Juin05358 / BETSCH CELINE</v>
      </c>
      <c r="F3707" s="83"/>
    </row>
    <row r="3708" spans="2:6" ht="16" thickBot="1" x14ac:dyDescent="0.25">
      <c r="B3708" s="117" t="s">
        <v>43</v>
      </c>
      <c r="C3708" s="78" t="s">
        <v>5</v>
      </c>
      <c r="D3708" s="78" t="s">
        <v>76</v>
      </c>
      <c r="E3708" s="78" t="str">
        <f t="shared" si="14"/>
        <v>Juin05358 / BETSCH CELINE</v>
      </c>
      <c r="F3708" s="83"/>
    </row>
    <row r="3709" spans="2:6" x14ac:dyDescent="0.2">
      <c r="B3709" s="116" t="s">
        <v>40</v>
      </c>
      <c r="C3709" s="78" t="s">
        <v>6</v>
      </c>
      <c r="D3709" s="78" t="s">
        <v>76</v>
      </c>
      <c r="E3709" s="78" t="str">
        <f t="shared" si="14"/>
        <v>Juillet05358 / BETSCH CELINE</v>
      </c>
      <c r="F3709" s="83"/>
    </row>
    <row r="3710" spans="2:6" x14ac:dyDescent="0.2">
      <c r="B3710" s="117" t="s">
        <v>41</v>
      </c>
      <c r="C3710" s="78" t="s">
        <v>6</v>
      </c>
      <c r="D3710" s="78" t="s">
        <v>76</v>
      </c>
      <c r="E3710" s="78" t="str">
        <f t="shared" si="14"/>
        <v>Juillet05358 / BETSCH CELINE</v>
      </c>
      <c r="F3710" s="83"/>
    </row>
    <row r="3711" spans="2:6" x14ac:dyDescent="0.2">
      <c r="B3711" s="117" t="s">
        <v>42</v>
      </c>
      <c r="C3711" s="78" t="s">
        <v>6</v>
      </c>
      <c r="D3711" s="78" t="s">
        <v>76</v>
      </c>
      <c r="E3711" s="78" t="str">
        <f t="shared" si="14"/>
        <v>Juillet05358 / BETSCH CELINE</v>
      </c>
      <c r="F3711" s="83"/>
    </row>
    <row r="3712" spans="2:6" ht="16" thickBot="1" x14ac:dyDescent="0.25">
      <c r="B3712" s="117" t="s">
        <v>43</v>
      </c>
      <c r="C3712" s="78" t="s">
        <v>6</v>
      </c>
      <c r="D3712" s="78" t="s">
        <v>76</v>
      </c>
      <c r="E3712" s="78" t="str">
        <f t="shared" si="14"/>
        <v>Juillet05358 / BETSCH CELINE</v>
      </c>
      <c r="F3712" s="83"/>
    </row>
    <row r="3713" spans="2:6" x14ac:dyDescent="0.2">
      <c r="B3713" s="116" t="s">
        <v>40</v>
      </c>
      <c r="C3713" s="78" t="s">
        <v>7</v>
      </c>
      <c r="D3713" s="78" t="s">
        <v>76</v>
      </c>
      <c r="E3713" s="78" t="str">
        <f t="shared" si="14"/>
        <v>Aout05358 / BETSCH CELINE</v>
      </c>
      <c r="F3713" s="83"/>
    </row>
    <row r="3714" spans="2:6" x14ac:dyDescent="0.2">
      <c r="B3714" s="117" t="s">
        <v>41</v>
      </c>
      <c r="C3714" s="78" t="s">
        <v>7</v>
      </c>
      <c r="D3714" s="78" t="s">
        <v>76</v>
      </c>
      <c r="E3714" s="78" t="str">
        <f t="shared" si="14"/>
        <v>Aout05358 / BETSCH CELINE</v>
      </c>
      <c r="F3714" s="83"/>
    </row>
    <row r="3715" spans="2:6" x14ac:dyDescent="0.2">
      <c r="B3715" s="117" t="s">
        <v>42</v>
      </c>
      <c r="C3715" s="78" t="s">
        <v>7</v>
      </c>
      <c r="D3715" s="78" t="s">
        <v>76</v>
      </c>
      <c r="E3715" s="78" t="str">
        <f t="shared" si="14"/>
        <v>Aout05358 / BETSCH CELINE</v>
      </c>
      <c r="F3715" s="83"/>
    </row>
    <row r="3716" spans="2:6" ht="16" thickBot="1" x14ac:dyDescent="0.25">
      <c r="B3716" s="117" t="s">
        <v>43</v>
      </c>
      <c r="C3716" s="78" t="s">
        <v>8</v>
      </c>
      <c r="D3716" s="78" t="s">
        <v>76</v>
      </c>
      <c r="E3716" s="78" t="str">
        <f t="shared" si="14"/>
        <v>Août05358 / BETSCH CELINE</v>
      </c>
      <c r="F3716" s="83"/>
    </row>
    <row r="3717" spans="2:6" x14ac:dyDescent="0.2">
      <c r="B3717" s="116" t="s">
        <v>40</v>
      </c>
      <c r="C3717" s="78" t="s">
        <v>9</v>
      </c>
      <c r="D3717" s="78" t="s">
        <v>76</v>
      </c>
      <c r="E3717" s="78" t="str">
        <f t="shared" si="14"/>
        <v>Septembre05358 / BETSCH CELINE</v>
      </c>
      <c r="F3717" s="83"/>
    </row>
    <row r="3718" spans="2:6" x14ac:dyDescent="0.2">
      <c r="B3718" s="117" t="s">
        <v>41</v>
      </c>
      <c r="C3718" s="78" t="s">
        <v>9</v>
      </c>
      <c r="D3718" s="78" t="s">
        <v>76</v>
      </c>
      <c r="E3718" s="78" t="str">
        <f t="shared" si="14"/>
        <v>Septembre05358 / BETSCH CELINE</v>
      </c>
      <c r="F3718" s="83"/>
    </row>
    <row r="3719" spans="2:6" x14ac:dyDescent="0.2">
      <c r="B3719" s="117" t="s">
        <v>42</v>
      </c>
      <c r="C3719" s="78" t="s">
        <v>9</v>
      </c>
      <c r="D3719" s="78" t="s">
        <v>76</v>
      </c>
      <c r="E3719" s="78" t="str">
        <f t="shared" si="14"/>
        <v>Septembre05358 / BETSCH CELINE</v>
      </c>
      <c r="F3719" s="83"/>
    </row>
    <row r="3720" spans="2:6" ht="16" thickBot="1" x14ac:dyDescent="0.25">
      <c r="B3720" s="117" t="s">
        <v>43</v>
      </c>
      <c r="C3720" s="78" t="s">
        <v>9</v>
      </c>
      <c r="D3720" s="78" t="s">
        <v>76</v>
      </c>
      <c r="E3720" s="78" t="str">
        <f t="shared" si="14"/>
        <v>Septembre05358 / BETSCH CELINE</v>
      </c>
      <c r="F3720" s="83"/>
    </row>
    <row r="3721" spans="2:6" x14ac:dyDescent="0.2">
      <c r="B3721" s="116" t="s">
        <v>40</v>
      </c>
      <c r="C3721" s="78" t="s">
        <v>10</v>
      </c>
      <c r="D3721" s="78" t="s">
        <v>76</v>
      </c>
      <c r="E3721" s="78" t="str">
        <f t="shared" si="14"/>
        <v>Octobre05358 / BETSCH CELINE</v>
      </c>
      <c r="F3721" s="83"/>
    </row>
    <row r="3722" spans="2:6" x14ac:dyDescent="0.2">
      <c r="B3722" s="117" t="s">
        <v>41</v>
      </c>
      <c r="C3722" s="78" t="s">
        <v>10</v>
      </c>
      <c r="D3722" s="78" t="s">
        <v>76</v>
      </c>
      <c r="E3722" s="78" t="str">
        <f t="shared" si="14"/>
        <v>Octobre05358 / BETSCH CELINE</v>
      </c>
      <c r="F3722" s="83"/>
    </row>
    <row r="3723" spans="2:6" x14ac:dyDescent="0.2">
      <c r="B3723" s="117" t="s">
        <v>42</v>
      </c>
      <c r="C3723" s="78" t="s">
        <v>10</v>
      </c>
      <c r="D3723" s="78" t="s">
        <v>76</v>
      </c>
      <c r="E3723" s="78" t="str">
        <f t="shared" si="14"/>
        <v>Octobre05358 / BETSCH CELINE</v>
      </c>
      <c r="F3723" s="83"/>
    </row>
    <row r="3724" spans="2:6" ht="16" thickBot="1" x14ac:dyDescent="0.25">
      <c r="B3724" s="117" t="s">
        <v>43</v>
      </c>
      <c r="C3724" s="78" t="s">
        <v>10</v>
      </c>
      <c r="D3724" s="78" t="s">
        <v>76</v>
      </c>
      <c r="E3724" s="78" t="str">
        <f t="shared" si="14"/>
        <v>Octobre05358 / BETSCH CELINE</v>
      </c>
      <c r="F3724" s="83"/>
    </row>
    <row r="3725" spans="2:6" x14ac:dyDescent="0.2">
      <c r="B3725" s="116" t="s">
        <v>40</v>
      </c>
      <c r="C3725" s="78" t="s">
        <v>11</v>
      </c>
      <c r="D3725" s="78" t="s">
        <v>76</v>
      </c>
      <c r="E3725" s="78" t="str">
        <f t="shared" si="14"/>
        <v>Novembre05358 / BETSCH CELINE</v>
      </c>
      <c r="F3725" s="83"/>
    </row>
    <row r="3726" spans="2:6" x14ac:dyDescent="0.2">
      <c r="B3726" s="117" t="s">
        <v>41</v>
      </c>
      <c r="C3726" s="78" t="s">
        <v>11</v>
      </c>
      <c r="D3726" s="78" t="s">
        <v>76</v>
      </c>
      <c r="E3726" s="78" t="str">
        <f t="shared" si="14"/>
        <v>Novembre05358 / BETSCH CELINE</v>
      </c>
      <c r="F3726" s="83"/>
    </row>
    <row r="3727" spans="2:6" x14ac:dyDescent="0.2">
      <c r="B3727" s="117" t="s">
        <v>42</v>
      </c>
      <c r="C3727" s="78" t="s">
        <v>11</v>
      </c>
      <c r="D3727" s="78" t="s">
        <v>76</v>
      </c>
      <c r="E3727" s="78" t="str">
        <f t="shared" si="14"/>
        <v>Novembre05358 / BETSCH CELINE</v>
      </c>
      <c r="F3727" s="83"/>
    </row>
    <row r="3728" spans="2:6" ht="16" thickBot="1" x14ac:dyDescent="0.25">
      <c r="B3728" s="117" t="s">
        <v>43</v>
      </c>
      <c r="C3728" s="78" t="s">
        <v>11</v>
      </c>
      <c r="D3728" s="78" t="s">
        <v>76</v>
      </c>
      <c r="E3728" s="78" t="str">
        <f t="shared" si="14"/>
        <v>Novembre05358 / BETSCH CELINE</v>
      </c>
      <c r="F3728" s="83"/>
    </row>
    <row r="3729" spans="2:6" x14ac:dyDescent="0.2">
      <c r="B3729" s="116" t="s">
        <v>40</v>
      </c>
      <c r="C3729" s="78" t="s">
        <v>12</v>
      </c>
      <c r="D3729" s="78" t="s">
        <v>76</v>
      </c>
      <c r="E3729" s="78" t="str">
        <f t="shared" si="14"/>
        <v>Décembre05358 / BETSCH CELINE</v>
      </c>
      <c r="F3729" s="83"/>
    </row>
    <row r="3730" spans="2:6" x14ac:dyDescent="0.2">
      <c r="B3730" s="117" t="s">
        <v>41</v>
      </c>
      <c r="C3730" s="78" t="s">
        <v>12</v>
      </c>
      <c r="D3730" s="78" t="s">
        <v>76</v>
      </c>
      <c r="E3730" s="78" t="str">
        <f t="shared" si="14"/>
        <v>Décembre05358 / BETSCH CELINE</v>
      </c>
      <c r="F3730" s="83"/>
    </row>
    <row r="3731" spans="2:6" x14ac:dyDescent="0.2">
      <c r="B3731" s="117" t="s">
        <v>42</v>
      </c>
      <c r="C3731" s="78" t="s">
        <v>12</v>
      </c>
      <c r="D3731" s="78" t="s">
        <v>76</v>
      </c>
      <c r="E3731" s="78" t="str">
        <f t="shared" si="14"/>
        <v>Décembre05358 / BETSCH CELINE</v>
      </c>
      <c r="F3731" s="83"/>
    </row>
    <row r="3732" spans="2:6" ht="16" thickBot="1" x14ac:dyDescent="0.25">
      <c r="B3732" s="117" t="s">
        <v>43</v>
      </c>
      <c r="C3732" s="78" t="s">
        <v>12</v>
      </c>
      <c r="D3732" s="78" t="s">
        <v>76</v>
      </c>
      <c r="E3732" s="78" t="str">
        <f t="shared" si="14"/>
        <v>Décembre05358 / BETSCH CELINE</v>
      </c>
      <c r="F3732" s="83"/>
    </row>
    <row r="3733" spans="2:6" x14ac:dyDescent="0.2">
      <c r="B3733" s="116" t="s">
        <v>40</v>
      </c>
      <c r="C3733" s="78" t="s">
        <v>0</v>
      </c>
      <c r="D3733" s="78" t="s">
        <v>17</v>
      </c>
      <c r="E3733" s="78" t="str">
        <f t="shared" si="14"/>
        <v>Janvier04988 / STIRNEMANN JEAN VINCENT</v>
      </c>
      <c r="F3733" s="83"/>
    </row>
    <row r="3734" spans="2:6" x14ac:dyDescent="0.2">
      <c r="B3734" s="117" t="s">
        <v>41</v>
      </c>
      <c r="C3734" s="78" t="s">
        <v>0</v>
      </c>
      <c r="D3734" s="78" t="s">
        <v>17</v>
      </c>
      <c r="E3734" s="78" t="str">
        <f t="shared" si="14"/>
        <v>Janvier04988 / STIRNEMANN JEAN VINCENT</v>
      </c>
      <c r="F3734" s="83"/>
    </row>
    <row r="3735" spans="2:6" x14ac:dyDescent="0.2">
      <c r="B3735" s="117" t="s">
        <v>42</v>
      </c>
      <c r="C3735" s="78" t="s">
        <v>0</v>
      </c>
      <c r="D3735" s="78" t="s">
        <v>17</v>
      </c>
      <c r="E3735" s="78" t="str">
        <f t="shared" si="14"/>
        <v>Janvier04988 / STIRNEMANN JEAN VINCENT</v>
      </c>
      <c r="F3735" s="83"/>
    </row>
    <row r="3736" spans="2:6" ht="16" thickBot="1" x14ac:dyDescent="0.25">
      <c r="B3736" s="117" t="s">
        <v>43</v>
      </c>
      <c r="C3736" s="78" t="s">
        <v>0</v>
      </c>
      <c r="D3736" s="78" t="s">
        <v>17</v>
      </c>
      <c r="E3736" s="78" t="str">
        <f t="shared" si="14"/>
        <v>Janvier04988 / STIRNEMANN JEAN VINCENT</v>
      </c>
      <c r="F3736" s="83"/>
    </row>
    <row r="3737" spans="2:6" x14ac:dyDescent="0.2">
      <c r="B3737" s="116" t="s">
        <v>40</v>
      </c>
      <c r="C3737" s="78" t="s">
        <v>1</v>
      </c>
      <c r="D3737" s="78" t="s">
        <v>17</v>
      </c>
      <c r="E3737" s="78" t="str">
        <f t="shared" si="14"/>
        <v>Février04988 / STIRNEMANN JEAN VINCENT</v>
      </c>
      <c r="F3737" s="83"/>
    </row>
    <row r="3738" spans="2:6" x14ac:dyDescent="0.2">
      <c r="B3738" s="117" t="s">
        <v>41</v>
      </c>
      <c r="C3738" s="78" t="s">
        <v>1</v>
      </c>
      <c r="D3738" s="78" t="s">
        <v>17</v>
      </c>
      <c r="E3738" s="78" t="str">
        <f t="shared" si="14"/>
        <v>Février04988 / STIRNEMANN JEAN VINCENT</v>
      </c>
      <c r="F3738" s="83"/>
    </row>
    <row r="3739" spans="2:6" x14ac:dyDescent="0.2">
      <c r="B3739" s="117" t="s">
        <v>42</v>
      </c>
      <c r="C3739" s="78" t="s">
        <v>1</v>
      </c>
      <c r="D3739" s="78" t="s">
        <v>17</v>
      </c>
      <c r="E3739" s="78" t="str">
        <f t="shared" si="14"/>
        <v>Février04988 / STIRNEMANN JEAN VINCENT</v>
      </c>
      <c r="F3739" s="83"/>
    </row>
    <row r="3740" spans="2:6" ht="16" thickBot="1" x14ac:dyDescent="0.25">
      <c r="B3740" s="117" t="s">
        <v>43</v>
      </c>
      <c r="C3740" s="78" t="s">
        <v>1</v>
      </c>
      <c r="D3740" s="78" t="s">
        <v>17</v>
      </c>
      <c r="E3740" s="78" t="str">
        <f t="shared" si="14"/>
        <v>Février04988 / STIRNEMANN JEAN VINCENT</v>
      </c>
      <c r="F3740" s="83"/>
    </row>
    <row r="3741" spans="2:6" x14ac:dyDescent="0.2">
      <c r="B3741" s="116" t="s">
        <v>40</v>
      </c>
      <c r="C3741" s="78" t="s">
        <v>2</v>
      </c>
      <c r="D3741" s="78" t="s">
        <v>17</v>
      </c>
      <c r="E3741" s="78" t="str">
        <f t="shared" si="14"/>
        <v>Mars04988 / STIRNEMANN JEAN VINCENT</v>
      </c>
      <c r="F3741" s="83"/>
    </row>
    <row r="3742" spans="2:6" x14ac:dyDescent="0.2">
      <c r="B3742" s="117" t="s">
        <v>41</v>
      </c>
      <c r="C3742" s="78" t="s">
        <v>2</v>
      </c>
      <c r="D3742" s="78" t="s">
        <v>17</v>
      </c>
      <c r="E3742" s="78" t="str">
        <f t="shared" si="14"/>
        <v>Mars04988 / STIRNEMANN JEAN VINCENT</v>
      </c>
      <c r="F3742" s="83"/>
    </row>
    <row r="3743" spans="2:6" x14ac:dyDescent="0.2">
      <c r="B3743" s="117" t="s">
        <v>42</v>
      </c>
      <c r="C3743" s="78" t="s">
        <v>2</v>
      </c>
      <c r="D3743" s="78" t="s">
        <v>17</v>
      </c>
      <c r="E3743" s="78" t="str">
        <f t="shared" si="14"/>
        <v>Mars04988 / STIRNEMANN JEAN VINCENT</v>
      </c>
      <c r="F3743" s="83"/>
    </row>
    <row r="3744" spans="2:6" ht="16" thickBot="1" x14ac:dyDescent="0.25">
      <c r="B3744" s="117" t="s">
        <v>43</v>
      </c>
      <c r="C3744" s="78" t="s">
        <v>2</v>
      </c>
      <c r="D3744" s="78" t="s">
        <v>17</v>
      </c>
      <c r="E3744" s="78" t="str">
        <f t="shared" si="14"/>
        <v>Mars04988 / STIRNEMANN JEAN VINCENT</v>
      </c>
      <c r="F3744" s="83"/>
    </row>
    <row r="3745" spans="2:6" x14ac:dyDescent="0.2">
      <c r="B3745" s="116" t="s">
        <v>40</v>
      </c>
      <c r="C3745" s="78" t="s">
        <v>3</v>
      </c>
      <c r="D3745" s="78" t="s">
        <v>17</v>
      </c>
      <c r="E3745" s="78" t="str">
        <f t="shared" si="14"/>
        <v>Avril04988 / STIRNEMANN JEAN VINCENT</v>
      </c>
      <c r="F3745" s="83"/>
    </row>
    <row r="3746" spans="2:6" x14ac:dyDescent="0.2">
      <c r="B3746" s="117" t="s">
        <v>41</v>
      </c>
      <c r="C3746" s="78" t="s">
        <v>3</v>
      </c>
      <c r="D3746" s="78" t="s">
        <v>17</v>
      </c>
      <c r="E3746" s="78" t="str">
        <f t="shared" si="14"/>
        <v>Avril04988 / STIRNEMANN JEAN VINCENT</v>
      </c>
      <c r="F3746" s="83"/>
    </row>
    <row r="3747" spans="2:6" x14ac:dyDescent="0.2">
      <c r="B3747" s="117" t="s">
        <v>42</v>
      </c>
      <c r="C3747" s="78" t="s">
        <v>3</v>
      </c>
      <c r="D3747" s="78" t="s">
        <v>17</v>
      </c>
      <c r="E3747" s="78" t="str">
        <f t="shared" si="14"/>
        <v>Avril04988 / STIRNEMANN JEAN VINCENT</v>
      </c>
      <c r="F3747" s="83"/>
    </row>
    <row r="3748" spans="2:6" ht="16" thickBot="1" x14ac:dyDescent="0.25">
      <c r="B3748" s="117" t="s">
        <v>43</v>
      </c>
      <c r="C3748" s="78" t="s">
        <v>3</v>
      </c>
      <c r="D3748" s="78" t="s">
        <v>17</v>
      </c>
      <c r="E3748" s="78" t="str">
        <f t="shared" si="14"/>
        <v>Avril04988 / STIRNEMANN JEAN VINCENT</v>
      </c>
      <c r="F3748" s="83"/>
    </row>
    <row r="3749" spans="2:6" x14ac:dyDescent="0.2">
      <c r="B3749" s="116" t="s">
        <v>40</v>
      </c>
      <c r="C3749" s="78" t="s">
        <v>4</v>
      </c>
      <c r="D3749" s="78" t="s">
        <v>17</v>
      </c>
      <c r="E3749" s="78" t="str">
        <f t="shared" si="14"/>
        <v>Mai04988 / STIRNEMANN JEAN VINCENT</v>
      </c>
      <c r="F3749" s="83"/>
    </row>
    <row r="3750" spans="2:6" x14ac:dyDescent="0.2">
      <c r="B3750" s="117" t="s">
        <v>41</v>
      </c>
      <c r="C3750" s="78" t="s">
        <v>4</v>
      </c>
      <c r="D3750" s="78" t="s">
        <v>17</v>
      </c>
      <c r="E3750" s="78" t="str">
        <f t="shared" ref="E3750:E3813" si="15">CONCATENATE(C3750,D3750)</f>
        <v>Mai04988 / STIRNEMANN JEAN VINCENT</v>
      </c>
      <c r="F3750" s="83"/>
    </row>
    <row r="3751" spans="2:6" x14ac:dyDescent="0.2">
      <c r="B3751" s="117" t="s">
        <v>42</v>
      </c>
      <c r="C3751" s="78" t="s">
        <v>4</v>
      </c>
      <c r="D3751" s="78" t="s">
        <v>17</v>
      </c>
      <c r="E3751" s="78" t="str">
        <f t="shared" si="15"/>
        <v>Mai04988 / STIRNEMANN JEAN VINCENT</v>
      </c>
      <c r="F3751" s="83"/>
    </row>
    <row r="3752" spans="2:6" ht="16" thickBot="1" x14ac:dyDescent="0.25">
      <c r="B3752" s="117" t="s">
        <v>43</v>
      </c>
      <c r="C3752" s="78" t="s">
        <v>4</v>
      </c>
      <c r="D3752" s="78" t="s">
        <v>17</v>
      </c>
      <c r="E3752" s="78" t="str">
        <f t="shared" si="15"/>
        <v>Mai04988 / STIRNEMANN JEAN VINCENT</v>
      </c>
      <c r="F3752" s="83"/>
    </row>
    <row r="3753" spans="2:6" x14ac:dyDescent="0.2">
      <c r="B3753" s="116" t="s">
        <v>40</v>
      </c>
      <c r="C3753" s="78" t="s">
        <v>5</v>
      </c>
      <c r="D3753" s="78" t="s">
        <v>17</v>
      </c>
      <c r="E3753" s="78" t="str">
        <f t="shared" si="15"/>
        <v>Juin04988 / STIRNEMANN JEAN VINCENT</v>
      </c>
      <c r="F3753" s="83"/>
    </row>
    <row r="3754" spans="2:6" x14ac:dyDescent="0.2">
      <c r="B3754" s="117" t="s">
        <v>41</v>
      </c>
      <c r="C3754" s="78" t="s">
        <v>5</v>
      </c>
      <c r="D3754" s="78" t="s">
        <v>17</v>
      </c>
      <c r="E3754" s="78" t="str">
        <f t="shared" si="15"/>
        <v>Juin04988 / STIRNEMANN JEAN VINCENT</v>
      </c>
      <c r="F3754" s="83"/>
    </row>
    <row r="3755" spans="2:6" x14ac:dyDescent="0.2">
      <c r="B3755" s="117" t="s">
        <v>42</v>
      </c>
      <c r="C3755" s="78" t="s">
        <v>5</v>
      </c>
      <c r="D3755" s="78" t="s">
        <v>17</v>
      </c>
      <c r="E3755" s="78" t="str">
        <f t="shared" si="15"/>
        <v>Juin04988 / STIRNEMANN JEAN VINCENT</v>
      </c>
      <c r="F3755" s="83"/>
    </row>
    <row r="3756" spans="2:6" ht="16" thickBot="1" x14ac:dyDescent="0.25">
      <c r="B3756" s="117" t="s">
        <v>43</v>
      </c>
      <c r="C3756" s="78" t="s">
        <v>5</v>
      </c>
      <c r="D3756" s="78" t="s">
        <v>17</v>
      </c>
      <c r="E3756" s="78" t="str">
        <f t="shared" si="15"/>
        <v>Juin04988 / STIRNEMANN JEAN VINCENT</v>
      </c>
      <c r="F3756" s="83"/>
    </row>
    <row r="3757" spans="2:6" x14ac:dyDescent="0.2">
      <c r="B3757" s="116" t="s">
        <v>40</v>
      </c>
      <c r="C3757" s="78" t="s">
        <v>6</v>
      </c>
      <c r="D3757" s="78" t="s">
        <v>17</v>
      </c>
      <c r="E3757" s="78" t="str">
        <f t="shared" si="15"/>
        <v>Juillet04988 / STIRNEMANN JEAN VINCENT</v>
      </c>
      <c r="F3757" s="83"/>
    </row>
    <row r="3758" spans="2:6" x14ac:dyDescent="0.2">
      <c r="B3758" s="117" t="s">
        <v>41</v>
      </c>
      <c r="C3758" s="78" t="s">
        <v>6</v>
      </c>
      <c r="D3758" s="78" t="s">
        <v>17</v>
      </c>
      <c r="E3758" s="78" t="str">
        <f t="shared" si="15"/>
        <v>Juillet04988 / STIRNEMANN JEAN VINCENT</v>
      </c>
      <c r="F3758" s="83"/>
    </row>
    <row r="3759" spans="2:6" x14ac:dyDescent="0.2">
      <c r="B3759" s="117" t="s">
        <v>42</v>
      </c>
      <c r="C3759" s="78" t="s">
        <v>6</v>
      </c>
      <c r="D3759" s="78" t="s">
        <v>17</v>
      </c>
      <c r="E3759" s="78" t="str">
        <f t="shared" si="15"/>
        <v>Juillet04988 / STIRNEMANN JEAN VINCENT</v>
      </c>
      <c r="F3759" s="83"/>
    </row>
    <row r="3760" spans="2:6" ht="16" thickBot="1" x14ac:dyDescent="0.25">
      <c r="B3760" s="117" t="s">
        <v>43</v>
      </c>
      <c r="C3760" s="78" t="s">
        <v>6</v>
      </c>
      <c r="D3760" s="78" t="s">
        <v>17</v>
      </c>
      <c r="E3760" s="78" t="str">
        <f t="shared" si="15"/>
        <v>Juillet04988 / STIRNEMANN JEAN VINCENT</v>
      </c>
      <c r="F3760" s="83"/>
    </row>
    <row r="3761" spans="2:6" x14ac:dyDescent="0.2">
      <c r="B3761" s="116" t="s">
        <v>40</v>
      </c>
      <c r="C3761" s="78" t="s">
        <v>7</v>
      </c>
      <c r="D3761" s="78" t="s">
        <v>17</v>
      </c>
      <c r="E3761" s="78" t="str">
        <f t="shared" si="15"/>
        <v>Aout04988 / STIRNEMANN JEAN VINCENT</v>
      </c>
      <c r="F3761" s="83"/>
    </row>
    <row r="3762" spans="2:6" x14ac:dyDescent="0.2">
      <c r="B3762" s="117" t="s">
        <v>41</v>
      </c>
      <c r="C3762" s="78" t="s">
        <v>7</v>
      </c>
      <c r="D3762" s="78" t="s">
        <v>17</v>
      </c>
      <c r="E3762" s="78" t="str">
        <f t="shared" si="15"/>
        <v>Aout04988 / STIRNEMANN JEAN VINCENT</v>
      </c>
      <c r="F3762" s="83"/>
    </row>
    <row r="3763" spans="2:6" x14ac:dyDescent="0.2">
      <c r="B3763" s="117" t="s">
        <v>42</v>
      </c>
      <c r="C3763" s="78" t="s">
        <v>7</v>
      </c>
      <c r="D3763" s="78" t="s">
        <v>17</v>
      </c>
      <c r="E3763" s="78" t="str">
        <f t="shared" si="15"/>
        <v>Aout04988 / STIRNEMANN JEAN VINCENT</v>
      </c>
      <c r="F3763" s="83"/>
    </row>
    <row r="3764" spans="2:6" ht="16" thickBot="1" x14ac:dyDescent="0.25">
      <c r="B3764" s="117" t="s">
        <v>43</v>
      </c>
      <c r="C3764" s="78" t="s">
        <v>8</v>
      </c>
      <c r="D3764" s="78" t="s">
        <v>17</v>
      </c>
      <c r="E3764" s="78" t="str">
        <f t="shared" si="15"/>
        <v>Août04988 / STIRNEMANN JEAN VINCENT</v>
      </c>
      <c r="F3764" s="83"/>
    </row>
    <row r="3765" spans="2:6" x14ac:dyDescent="0.2">
      <c r="B3765" s="116" t="s">
        <v>40</v>
      </c>
      <c r="C3765" s="78" t="s">
        <v>9</v>
      </c>
      <c r="D3765" s="78" t="s">
        <v>17</v>
      </c>
      <c r="E3765" s="78" t="str">
        <f t="shared" si="15"/>
        <v>Septembre04988 / STIRNEMANN JEAN VINCENT</v>
      </c>
      <c r="F3765" s="83"/>
    </row>
    <row r="3766" spans="2:6" x14ac:dyDescent="0.2">
      <c r="B3766" s="117" t="s">
        <v>41</v>
      </c>
      <c r="C3766" s="78" t="s">
        <v>9</v>
      </c>
      <c r="D3766" s="78" t="s">
        <v>17</v>
      </c>
      <c r="E3766" s="78" t="str">
        <f t="shared" si="15"/>
        <v>Septembre04988 / STIRNEMANN JEAN VINCENT</v>
      </c>
      <c r="F3766" s="83"/>
    </row>
    <row r="3767" spans="2:6" x14ac:dyDescent="0.2">
      <c r="B3767" s="117" t="s">
        <v>42</v>
      </c>
      <c r="C3767" s="78" t="s">
        <v>9</v>
      </c>
      <c r="D3767" s="78" t="s">
        <v>17</v>
      </c>
      <c r="E3767" s="78" t="str">
        <f t="shared" si="15"/>
        <v>Septembre04988 / STIRNEMANN JEAN VINCENT</v>
      </c>
      <c r="F3767" s="83"/>
    </row>
    <row r="3768" spans="2:6" ht="16" thickBot="1" x14ac:dyDescent="0.25">
      <c r="B3768" s="117" t="s">
        <v>43</v>
      </c>
      <c r="C3768" s="78" t="s">
        <v>9</v>
      </c>
      <c r="D3768" s="78" t="s">
        <v>17</v>
      </c>
      <c r="E3768" s="78" t="str">
        <f t="shared" si="15"/>
        <v>Septembre04988 / STIRNEMANN JEAN VINCENT</v>
      </c>
      <c r="F3768" s="83"/>
    </row>
    <row r="3769" spans="2:6" x14ac:dyDescent="0.2">
      <c r="B3769" s="116" t="s">
        <v>40</v>
      </c>
      <c r="C3769" s="78" t="s">
        <v>10</v>
      </c>
      <c r="D3769" s="78" t="s">
        <v>17</v>
      </c>
      <c r="E3769" s="78" t="str">
        <f t="shared" si="15"/>
        <v>Octobre04988 / STIRNEMANN JEAN VINCENT</v>
      </c>
      <c r="F3769" s="83"/>
    </row>
    <row r="3770" spans="2:6" x14ac:dyDescent="0.2">
      <c r="B3770" s="117" t="s">
        <v>41</v>
      </c>
      <c r="C3770" s="78" t="s">
        <v>10</v>
      </c>
      <c r="D3770" s="78" t="s">
        <v>17</v>
      </c>
      <c r="E3770" s="78" t="str">
        <f t="shared" si="15"/>
        <v>Octobre04988 / STIRNEMANN JEAN VINCENT</v>
      </c>
      <c r="F3770" s="83"/>
    </row>
    <row r="3771" spans="2:6" x14ac:dyDescent="0.2">
      <c r="B3771" s="117" t="s">
        <v>42</v>
      </c>
      <c r="C3771" s="78" t="s">
        <v>10</v>
      </c>
      <c r="D3771" s="78" t="s">
        <v>17</v>
      </c>
      <c r="E3771" s="78" t="str">
        <f t="shared" si="15"/>
        <v>Octobre04988 / STIRNEMANN JEAN VINCENT</v>
      </c>
      <c r="F3771" s="83"/>
    </row>
    <row r="3772" spans="2:6" ht="16" thickBot="1" x14ac:dyDescent="0.25">
      <c r="B3772" s="117" t="s">
        <v>43</v>
      </c>
      <c r="C3772" s="78" t="s">
        <v>10</v>
      </c>
      <c r="D3772" s="78" t="s">
        <v>17</v>
      </c>
      <c r="E3772" s="78" t="str">
        <f t="shared" si="15"/>
        <v>Octobre04988 / STIRNEMANN JEAN VINCENT</v>
      </c>
      <c r="F3772" s="83"/>
    </row>
    <row r="3773" spans="2:6" x14ac:dyDescent="0.2">
      <c r="B3773" s="116" t="s">
        <v>40</v>
      </c>
      <c r="C3773" s="78" t="s">
        <v>11</v>
      </c>
      <c r="D3773" s="78" t="s">
        <v>17</v>
      </c>
      <c r="E3773" s="78" t="str">
        <f t="shared" si="15"/>
        <v>Novembre04988 / STIRNEMANN JEAN VINCENT</v>
      </c>
      <c r="F3773" s="83"/>
    </row>
    <row r="3774" spans="2:6" x14ac:dyDescent="0.2">
      <c r="B3774" s="117" t="s">
        <v>41</v>
      </c>
      <c r="C3774" s="78" t="s">
        <v>11</v>
      </c>
      <c r="D3774" s="78" t="s">
        <v>17</v>
      </c>
      <c r="E3774" s="78" t="str">
        <f t="shared" si="15"/>
        <v>Novembre04988 / STIRNEMANN JEAN VINCENT</v>
      </c>
      <c r="F3774" s="83"/>
    </row>
    <row r="3775" spans="2:6" x14ac:dyDescent="0.2">
      <c r="B3775" s="117" t="s">
        <v>42</v>
      </c>
      <c r="C3775" s="78" t="s">
        <v>11</v>
      </c>
      <c r="D3775" s="78" t="s">
        <v>17</v>
      </c>
      <c r="E3775" s="78" t="str">
        <f t="shared" si="15"/>
        <v>Novembre04988 / STIRNEMANN JEAN VINCENT</v>
      </c>
      <c r="F3775" s="83"/>
    </row>
    <row r="3776" spans="2:6" ht="16" thickBot="1" x14ac:dyDescent="0.25">
      <c r="B3776" s="117" t="s">
        <v>43</v>
      </c>
      <c r="C3776" s="78" t="s">
        <v>11</v>
      </c>
      <c r="D3776" s="78" t="s">
        <v>17</v>
      </c>
      <c r="E3776" s="78" t="str">
        <f t="shared" si="15"/>
        <v>Novembre04988 / STIRNEMANN JEAN VINCENT</v>
      </c>
      <c r="F3776" s="83"/>
    </row>
    <row r="3777" spans="2:6" x14ac:dyDescent="0.2">
      <c r="B3777" s="116" t="s">
        <v>40</v>
      </c>
      <c r="C3777" s="78" t="s">
        <v>12</v>
      </c>
      <c r="D3777" s="78" t="s">
        <v>17</v>
      </c>
      <c r="E3777" s="78" t="str">
        <f t="shared" si="15"/>
        <v>Décembre04988 / STIRNEMANN JEAN VINCENT</v>
      </c>
      <c r="F3777" s="83"/>
    </row>
    <row r="3778" spans="2:6" x14ac:dyDescent="0.2">
      <c r="B3778" s="117" t="s">
        <v>41</v>
      </c>
      <c r="C3778" s="78" t="s">
        <v>12</v>
      </c>
      <c r="D3778" s="78" t="s">
        <v>17</v>
      </c>
      <c r="E3778" s="78" t="str">
        <f t="shared" si="15"/>
        <v>Décembre04988 / STIRNEMANN JEAN VINCENT</v>
      </c>
      <c r="F3778" s="83"/>
    </row>
    <row r="3779" spans="2:6" x14ac:dyDescent="0.2">
      <c r="B3779" s="117" t="s">
        <v>42</v>
      </c>
      <c r="C3779" s="78" t="s">
        <v>12</v>
      </c>
      <c r="D3779" s="78" t="s">
        <v>17</v>
      </c>
      <c r="E3779" s="78" t="str">
        <f t="shared" si="15"/>
        <v>Décembre04988 / STIRNEMANN JEAN VINCENT</v>
      </c>
      <c r="F3779" s="83"/>
    </row>
    <row r="3780" spans="2:6" ht="16" thickBot="1" x14ac:dyDescent="0.25">
      <c r="B3780" s="117" t="s">
        <v>43</v>
      </c>
      <c r="C3780" s="78" t="s">
        <v>12</v>
      </c>
      <c r="D3780" s="78" t="s">
        <v>17</v>
      </c>
      <c r="E3780" s="78" t="str">
        <f t="shared" si="15"/>
        <v>Décembre04988 / STIRNEMANN JEAN VINCENT</v>
      </c>
      <c r="F3780" s="83"/>
    </row>
    <row r="3781" spans="2:6" x14ac:dyDescent="0.2">
      <c r="B3781" s="116" t="s">
        <v>40</v>
      </c>
      <c r="C3781" s="78" t="s">
        <v>0</v>
      </c>
      <c r="D3781" s="78" t="s">
        <v>18</v>
      </c>
      <c r="E3781" s="78" t="str">
        <f t="shared" si="15"/>
        <v>Janvier06513 / ROLLANG ARNOULD RACHEL</v>
      </c>
      <c r="F3781" s="83"/>
    </row>
    <row r="3782" spans="2:6" x14ac:dyDescent="0.2">
      <c r="B3782" s="117" t="s">
        <v>41</v>
      </c>
      <c r="C3782" s="78" t="s">
        <v>0</v>
      </c>
      <c r="D3782" s="78" t="s">
        <v>18</v>
      </c>
      <c r="E3782" s="78" t="str">
        <f t="shared" si="15"/>
        <v>Janvier06513 / ROLLANG ARNOULD RACHEL</v>
      </c>
      <c r="F3782" s="83"/>
    </row>
    <row r="3783" spans="2:6" x14ac:dyDescent="0.2">
      <c r="B3783" s="117" t="s">
        <v>42</v>
      </c>
      <c r="C3783" s="78" t="s">
        <v>0</v>
      </c>
      <c r="D3783" s="78" t="s">
        <v>18</v>
      </c>
      <c r="E3783" s="78" t="str">
        <f t="shared" si="15"/>
        <v>Janvier06513 / ROLLANG ARNOULD RACHEL</v>
      </c>
      <c r="F3783" s="83"/>
    </row>
    <row r="3784" spans="2:6" ht="16" thickBot="1" x14ac:dyDescent="0.25">
      <c r="B3784" s="117" t="s">
        <v>43</v>
      </c>
      <c r="C3784" s="78" t="s">
        <v>0</v>
      </c>
      <c r="D3784" s="78" t="s">
        <v>18</v>
      </c>
      <c r="E3784" s="78" t="str">
        <f t="shared" si="15"/>
        <v>Janvier06513 / ROLLANG ARNOULD RACHEL</v>
      </c>
      <c r="F3784" s="83"/>
    </row>
    <row r="3785" spans="2:6" x14ac:dyDescent="0.2">
      <c r="B3785" s="116" t="s">
        <v>40</v>
      </c>
      <c r="C3785" s="78" t="s">
        <v>1</v>
      </c>
      <c r="D3785" s="78" t="s">
        <v>18</v>
      </c>
      <c r="E3785" s="78" t="str">
        <f t="shared" si="15"/>
        <v>Février06513 / ROLLANG ARNOULD RACHEL</v>
      </c>
      <c r="F3785" s="83"/>
    </row>
    <row r="3786" spans="2:6" x14ac:dyDescent="0.2">
      <c r="B3786" s="117" t="s">
        <v>41</v>
      </c>
      <c r="C3786" s="78" t="s">
        <v>1</v>
      </c>
      <c r="D3786" s="78" t="s">
        <v>18</v>
      </c>
      <c r="E3786" s="78" t="str">
        <f t="shared" si="15"/>
        <v>Février06513 / ROLLANG ARNOULD RACHEL</v>
      </c>
      <c r="F3786" s="83"/>
    </row>
    <row r="3787" spans="2:6" x14ac:dyDescent="0.2">
      <c r="B3787" s="117" t="s">
        <v>42</v>
      </c>
      <c r="C3787" s="78" t="s">
        <v>1</v>
      </c>
      <c r="D3787" s="78" t="s">
        <v>18</v>
      </c>
      <c r="E3787" s="78" t="str">
        <f t="shared" si="15"/>
        <v>Février06513 / ROLLANG ARNOULD RACHEL</v>
      </c>
      <c r="F3787" s="83"/>
    </row>
    <row r="3788" spans="2:6" ht="16" thickBot="1" x14ac:dyDescent="0.25">
      <c r="B3788" s="117" t="s">
        <v>43</v>
      </c>
      <c r="C3788" s="78" t="s">
        <v>1</v>
      </c>
      <c r="D3788" s="78" t="s">
        <v>18</v>
      </c>
      <c r="E3788" s="78" t="str">
        <f t="shared" si="15"/>
        <v>Février06513 / ROLLANG ARNOULD RACHEL</v>
      </c>
      <c r="F3788" s="83"/>
    </row>
    <row r="3789" spans="2:6" x14ac:dyDescent="0.2">
      <c r="B3789" s="116" t="s">
        <v>40</v>
      </c>
      <c r="C3789" s="78" t="s">
        <v>2</v>
      </c>
      <c r="D3789" s="78" t="s">
        <v>18</v>
      </c>
      <c r="E3789" s="78" t="str">
        <f t="shared" si="15"/>
        <v>Mars06513 / ROLLANG ARNOULD RACHEL</v>
      </c>
      <c r="F3789" s="83"/>
    </row>
    <row r="3790" spans="2:6" x14ac:dyDescent="0.2">
      <c r="B3790" s="117" t="s">
        <v>41</v>
      </c>
      <c r="C3790" s="78" t="s">
        <v>2</v>
      </c>
      <c r="D3790" s="78" t="s">
        <v>18</v>
      </c>
      <c r="E3790" s="78" t="str">
        <f t="shared" si="15"/>
        <v>Mars06513 / ROLLANG ARNOULD RACHEL</v>
      </c>
      <c r="F3790" s="83"/>
    </row>
    <row r="3791" spans="2:6" x14ac:dyDescent="0.2">
      <c r="B3791" s="117" t="s">
        <v>42</v>
      </c>
      <c r="C3791" s="78" t="s">
        <v>2</v>
      </c>
      <c r="D3791" s="78" t="s">
        <v>18</v>
      </c>
      <c r="E3791" s="78" t="str">
        <f t="shared" si="15"/>
        <v>Mars06513 / ROLLANG ARNOULD RACHEL</v>
      </c>
      <c r="F3791" s="83"/>
    </row>
    <row r="3792" spans="2:6" ht="16" thickBot="1" x14ac:dyDescent="0.25">
      <c r="B3792" s="117" t="s">
        <v>43</v>
      </c>
      <c r="C3792" s="78" t="s">
        <v>2</v>
      </c>
      <c r="D3792" s="78" t="s">
        <v>18</v>
      </c>
      <c r="E3792" s="78" t="str">
        <f t="shared" si="15"/>
        <v>Mars06513 / ROLLANG ARNOULD RACHEL</v>
      </c>
      <c r="F3792" s="83"/>
    </row>
    <row r="3793" spans="2:6" x14ac:dyDescent="0.2">
      <c r="B3793" s="116" t="s">
        <v>40</v>
      </c>
      <c r="C3793" s="78" t="s">
        <v>3</v>
      </c>
      <c r="D3793" s="78" t="s">
        <v>18</v>
      </c>
      <c r="E3793" s="78" t="str">
        <f t="shared" si="15"/>
        <v>Avril06513 / ROLLANG ARNOULD RACHEL</v>
      </c>
      <c r="F3793" s="83"/>
    </row>
    <row r="3794" spans="2:6" x14ac:dyDescent="0.2">
      <c r="B3794" s="117" t="s">
        <v>41</v>
      </c>
      <c r="C3794" s="78" t="s">
        <v>3</v>
      </c>
      <c r="D3794" s="78" t="s">
        <v>18</v>
      </c>
      <c r="E3794" s="78" t="str">
        <f t="shared" si="15"/>
        <v>Avril06513 / ROLLANG ARNOULD RACHEL</v>
      </c>
      <c r="F3794" s="83"/>
    </row>
    <row r="3795" spans="2:6" x14ac:dyDescent="0.2">
      <c r="B3795" s="117" t="s">
        <v>42</v>
      </c>
      <c r="C3795" s="78" t="s">
        <v>3</v>
      </c>
      <c r="D3795" s="78" t="s">
        <v>18</v>
      </c>
      <c r="E3795" s="78" t="str">
        <f t="shared" si="15"/>
        <v>Avril06513 / ROLLANG ARNOULD RACHEL</v>
      </c>
      <c r="F3795" s="83"/>
    </row>
    <row r="3796" spans="2:6" ht="16" thickBot="1" x14ac:dyDescent="0.25">
      <c r="B3796" s="117" t="s">
        <v>43</v>
      </c>
      <c r="C3796" s="78" t="s">
        <v>3</v>
      </c>
      <c r="D3796" s="78" t="s">
        <v>18</v>
      </c>
      <c r="E3796" s="78" t="str">
        <f t="shared" si="15"/>
        <v>Avril06513 / ROLLANG ARNOULD RACHEL</v>
      </c>
      <c r="F3796" s="83"/>
    </row>
    <row r="3797" spans="2:6" x14ac:dyDescent="0.2">
      <c r="B3797" s="116" t="s">
        <v>40</v>
      </c>
      <c r="C3797" s="78" t="s">
        <v>4</v>
      </c>
      <c r="D3797" s="78" t="s">
        <v>18</v>
      </c>
      <c r="E3797" s="78" t="str">
        <f t="shared" si="15"/>
        <v>Mai06513 / ROLLANG ARNOULD RACHEL</v>
      </c>
      <c r="F3797" s="83"/>
    </row>
    <row r="3798" spans="2:6" x14ac:dyDescent="0.2">
      <c r="B3798" s="117" t="s">
        <v>41</v>
      </c>
      <c r="C3798" s="78" t="s">
        <v>4</v>
      </c>
      <c r="D3798" s="78" t="s">
        <v>18</v>
      </c>
      <c r="E3798" s="78" t="str">
        <f t="shared" si="15"/>
        <v>Mai06513 / ROLLANG ARNOULD RACHEL</v>
      </c>
      <c r="F3798" s="83"/>
    </row>
    <row r="3799" spans="2:6" x14ac:dyDescent="0.2">
      <c r="B3799" s="117" t="s">
        <v>42</v>
      </c>
      <c r="C3799" s="78" t="s">
        <v>4</v>
      </c>
      <c r="D3799" s="78" t="s">
        <v>18</v>
      </c>
      <c r="E3799" s="78" t="str">
        <f t="shared" si="15"/>
        <v>Mai06513 / ROLLANG ARNOULD RACHEL</v>
      </c>
      <c r="F3799" s="83"/>
    </row>
    <row r="3800" spans="2:6" ht="16" thickBot="1" x14ac:dyDescent="0.25">
      <c r="B3800" s="117" t="s">
        <v>43</v>
      </c>
      <c r="C3800" s="78" t="s">
        <v>4</v>
      </c>
      <c r="D3800" s="78" t="s">
        <v>18</v>
      </c>
      <c r="E3800" s="78" t="str">
        <f t="shared" si="15"/>
        <v>Mai06513 / ROLLANG ARNOULD RACHEL</v>
      </c>
      <c r="F3800" s="83"/>
    </row>
    <row r="3801" spans="2:6" x14ac:dyDescent="0.2">
      <c r="B3801" s="116" t="s">
        <v>40</v>
      </c>
      <c r="C3801" s="78" t="s">
        <v>5</v>
      </c>
      <c r="D3801" s="78" t="s">
        <v>18</v>
      </c>
      <c r="E3801" s="78" t="str">
        <f t="shared" si="15"/>
        <v>Juin06513 / ROLLANG ARNOULD RACHEL</v>
      </c>
      <c r="F3801" s="83"/>
    </row>
    <row r="3802" spans="2:6" x14ac:dyDescent="0.2">
      <c r="B3802" s="117" t="s">
        <v>41</v>
      </c>
      <c r="C3802" s="78" t="s">
        <v>5</v>
      </c>
      <c r="D3802" s="78" t="s">
        <v>18</v>
      </c>
      <c r="E3802" s="78" t="str">
        <f t="shared" si="15"/>
        <v>Juin06513 / ROLLANG ARNOULD RACHEL</v>
      </c>
      <c r="F3802" s="83"/>
    </row>
    <row r="3803" spans="2:6" x14ac:dyDescent="0.2">
      <c r="B3803" s="117" t="s">
        <v>42</v>
      </c>
      <c r="C3803" s="78" t="s">
        <v>5</v>
      </c>
      <c r="D3803" s="78" t="s">
        <v>18</v>
      </c>
      <c r="E3803" s="78" t="str">
        <f t="shared" si="15"/>
        <v>Juin06513 / ROLLANG ARNOULD RACHEL</v>
      </c>
      <c r="F3803" s="83"/>
    </row>
    <row r="3804" spans="2:6" ht="16" thickBot="1" x14ac:dyDescent="0.25">
      <c r="B3804" s="117" t="s">
        <v>43</v>
      </c>
      <c r="C3804" s="78" t="s">
        <v>5</v>
      </c>
      <c r="D3804" s="78" t="s">
        <v>18</v>
      </c>
      <c r="E3804" s="78" t="str">
        <f t="shared" si="15"/>
        <v>Juin06513 / ROLLANG ARNOULD RACHEL</v>
      </c>
      <c r="F3804" s="83"/>
    </row>
    <row r="3805" spans="2:6" x14ac:dyDescent="0.2">
      <c r="B3805" s="116" t="s">
        <v>40</v>
      </c>
      <c r="C3805" s="78" t="s">
        <v>6</v>
      </c>
      <c r="D3805" s="78" t="s">
        <v>18</v>
      </c>
      <c r="E3805" s="78" t="str">
        <f t="shared" si="15"/>
        <v>Juillet06513 / ROLLANG ARNOULD RACHEL</v>
      </c>
      <c r="F3805" s="83"/>
    </row>
    <row r="3806" spans="2:6" x14ac:dyDescent="0.2">
      <c r="B3806" s="117" t="s">
        <v>41</v>
      </c>
      <c r="C3806" s="78" t="s">
        <v>6</v>
      </c>
      <c r="D3806" s="78" t="s">
        <v>18</v>
      </c>
      <c r="E3806" s="78" t="str">
        <f t="shared" si="15"/>
        <v>Juillet06513 / ROLLANG ARNOULD RACHEL</v>
      </c>
      <c r="F3806" s="83"/>
    </row>
    <row r="3807" spans="2:6" x14ac:dyDescent="0.2">
      <c r="B3807" s="117" t="s">
        <v>42</v>
      </c>
      <c r="C3807" s="78" t="s">
        <v>6</v>
      </c>
      <c r="D3807" s="78" t="s">
        <v>18</v>
      </c>
      <c r="E3807" s="78" t="str">
        <f t="shared" si="15"/>
        <v>Juillet06513 / ROLLANG ARNOULD RACHEL</v>
      </c>
      <c r="F3807" s="83"/>
    </row>
    <row r="3808" spans="2:6" ht="16" thickBot="1" x14ac:dyDescent="0.25">
      <c r="B3808" s="117" t="s">
        <v>43</v>
      </c>
      <c r="C3808" s="78" t="s">
        <v>6</v>
      </c>
      <c r="D3808" s="78" t="s">
        <v>18</v>
      </c>
      <c r="E3808" s="78" t="str">
        <f t="shared" si="15"/>
        <v>Juillet06513 / ROLLANG ARNOULD RACHEL</v>
      </c>
      <c r="F3808" s="83"/>
    </row>
    <row r="3809" spans="2:6" x14ac:dyDescent="0.2">
      <c r="B3809" s="116" t="s">
        <v>40</v>
      </c>
      <c r="C3809" s="78" t="s">
        <v>7</v>
      </c>
      <c r="D3809" s="78" t="s">
        <v>18</v>
      </c>
      <c r="E3809" s="78" t="str">
        <f t="shared" si="15"/>
        <v>Aout06513 / ROLLANG ARNOULD RACHEL</v>
      </c>
      <c r="F3809" s="83"/>
    </row>
    <row r="3810" spans="2:6" x14ac:dyDescent="0.2">
      <c r="B3810" s="117" t="s">
        <v>41</v>
      </c>
      <c r="C3810" s="78" t="s">
        <v>7</v>
      </c>
      <c r="D3810" s="78" t="s">
        <v>18</v>
      </c>
      <c r="E3810" s="78" t="str">
        <f t="shared" si="15"/>
        <v>Aout06513 / ROLLANG ARNOULD RACHEL</v>
      </c>
      <c r="F3810" s="83"/>
    </row>
    <row r="3811" spans="2:6" x14ac:dyDescent="0.2">
      <c r="B3811" s="117" t="s">
        <v>42</v>
      </c>
      <c r="C3811" s="78" t="s">
        <v>7</v>
      </c>
      <c r="D3811" s="78" t="s">
        <v>18</v>
      </c>
      <c r="E3811" s="78" t="str">
        <f t="shared" si="15"/>
        <v>Aout06513 / ROLLANG ARNOULD RACHEL</v>
      </c>
      <c r="F3811" s="83"/>
    </row>
    <row r="3812" spans="2:6" ht="16" thickBot="1" x14ac:dyDescent="0.25">
      <c r="B3812" s="117" t="s">
        <v>43</v>
      </c>
      <c r="C3812" s="78" t="s">
        <v>8</v>
      </c>
      <c r="D3812" s="78" t="s">
        <v>18</v>
      </c>
      <c r="E3812" s="78" t="str">
        <f t="shared" si="15"/>
        <v>Août06513 / ROLLANG ARNOULD RACHEL</v>
      </c>
      <c r="F3812" s="83"/>
    </row>
    <row r="3813" spans="2:6" x14ac:dyDescent="0.2">
      <c r="B3813" s="116" t="s">
        <v>40</v>
      </c>
      <c r="C3813" s="78" t="s">
        <v>9</v>
      </c>
      <c r="D3813" s="78" t="s">
        <v>18</v>
      </c>
      <c r="E3813" s="78" t="str">
        <f t="shared" si="15"/>
        <v>Septembre06513 / ROLLANG ARNOULD RACHEL</v>
      </c>
      <c r="F3813" s="83"/>
    </row>
    <row r="3814" spans="2:6" x14ac:dyDescent="0.2">
      <c r="B3814" s="117" t="s">
        <v>41</v>
      </c>
      <c r="C3814" s="78" t="s">
        <v>9</v>
      </c>
      <c r="D3814" s="78" t="s">
        <v>18</v>
      </c>
      <c r="E3814" s="78" t="str">
        <f t="shared" ref="E3814:E3877" si="16">CONCATENATE(C3814,D3814)</f>
        <v>Septembre06513 / ROLLANG ARNOULD RACHEL</v>
      </c>
      <c r="F3814" s="83"/>
    </row>
    <row r="3815" spans="2:6" x14ac:dyDescent="0.2">
      <c r="B3815" s="117" t="s">
        <v>42</v>
      </c>
      <c r="C3815" s="78" t="s">
        <v>9</v>
      </c>
      <c r="D3815" s="78" t="s">
        <v>18</v>
      </c>
      <c r="E3815" s="78" t="str">
        <f t="shared" si="16"/>
        <v>Septembre06513 / ROLLANG ARNOULD RACHEL</v>
      </c>
      <c r="F3815" s="83"/>
    </row>
    <row r="3816" spans="2:6" ht="16" thickBot="1" x14ac:dyDescent="0.25">
      <c r="B3816" s="117" t="s">
        <v>43</v>
      </c>
      <c r="C3816" s="78" t="s">
        <v>9</v>
      </c>
      <c r="D3816" s="78" t="s">
        <v>18</v>
      </c>
      <c r="E3816" s="78" t="str">
        <f t="shared" si="16"/>
        <v>Septembre06513 / ROLLANG ARNOULD RACHEL</v>
      </c>
      <c r="F3816" s="83"/>
    </row>
    <row r="3817" spans="2:6" x14ac:dyDescent="0.2">
      <c r="B3817" s="116" t="s">
        <v>40</v>
      </c>
      <c r="C3817" s="78" t="s">
        <v>10</v>
      </c>
      <c r="D3817" s="78" t="s">
        <v>18</v>
      </c>
      <c r="E3817" s="78" t="str">
        <f t="shared" si="16"/>
        <v>Octobre06513 / ROLLANG ARNOULD RACHEL</v>
      </c>
      <c r="F3817" s="83"/>
    </row>
    <row r="3818" spans="2:6" x14ac:dyDescent="0.2">
      <c r="B3818" s="117" t="s">
        <v>41</v>
      </c>
      <c r="C3818" s="78" t="s">
        <v>10</v>
      </c>
      <c r="D3818" s="78" t="s">
        <v>18</v>
      </c>
      <c r="E3818" s="78" t="str">
        <f t="shared" si="16"/>
        <v>Octobre06513 / ROLLANG ARNOULD RACHEL</v>
      </c>
      <c r="F3818" s="83"/>
    </row>
    <row r="3819" spans="2:6" x14ac:dyDescent="0.2">
      <c r="B3819" s="117" t="s">
        <v>42</v>
      </c>
      <c r="C3819" s="78" t="s">
        <v>10</v>
      </c>
      <c r="D3819" s="78" t="s">
        <v>18</v>
      </c>
      <c r="E3819" s="78" t="str">
        <f t="shared" si="16"/>
        <v>Octobre06513 / ROLLANG ARNOULD RACHEL</v>
      </c>
      <c r="F3819" s="83"/>
    </row>
    <row r="3820" spans="2:6" ht="16" thickBot="1" x14ac:dyDescent="0.25">
      <c r="B3820" s="117" t="s">
        <v>43</v>
      </c>
      <c r="C3820" s="78" t="s">
        <v>10</v>
      </c>
      <c r="D3820" s="78" t="s">
        <v>18</v>
      </c>
      <c r="E3820" s="78" t="str">
        <f t="shared" si="16"/>
        <v>Octobre06513 / ROLLANG ARNOULD RACHEL</v>
      </c>
      <c r="F3820" s="83"/>
    </row>
    <row r="3821" spans="2:6" x14ac:dyDescent="0.2">
      <c r="B3821" s="116" t="s">
        <v>40</v>
      </c>
      <c r="C3821" s="78" t="s">
        <v>11</v>
      </c>
      <c r="D3821" s="78" t="s">
        <v>18</v>
      </c>
      <c r="E3821" s="78" t="str">
        <f t="shared" si="16"/>
        <v>Novembre06513 / ROLLANG ARNOULD RACHEL</v>
      </c>
      <c r="F3821" s="83"/>
    </row>
    <row r="3822" spans="2:6" x14ac:dyDescent="0.2">
      <c r="B3822" s="117" t="s">
        <v>41</v>
      </c>
      <c r="C3822" s="78" t="s">
        <v>11</v>
      </c>
      <c r="D3822" s="78" t="s">
        <v>18</v>
      </c>
      <c r="E3822" s="78" t="str">
        <f t="shared" si="16"/>
        <v>Novembre06513 / ROLLANG ARNOULD RACHEL</v>
      </c>
      <c r="F3822" s="83"/>
    </row>
    <row r="3823" spans="2:6" x14ac:dyDescent="0.2">
      <c r="B3823" s="117" t="s">
        <v>42</v>
      </c>
      <c r="C3823" s="78" t="s">
        <v>11</v>
      </c>
      <c r="D3823" s="78" t="s">
        <v>18</v>
      </c>
      <c r="E3823" s="78" t="str">
        <f t="shared" si="16"/>
        <v>Novembre06513 / ROLLANG ARNOULD RACHEL</v>
      </c>
      <c r="F3823" s="83"/>
    </row>
    <row r="3824" spans="2:6" ht="16" thickBot="1" x14ac:dyDescent="0.25">
      <c r="B3824" s="117" t="s">
        <v>43</v>
      </c>
      <c r="C3824" s="78" t="s">
        <v>11</v>
      </c>
      <c r="D3824" s="78" t="s">
        <v>18</v>
      </c>
      <c r="E3824" s="78" t="str">
        <f t="shared" si="16"/>
        <v>Novembre06513 / ROLLANG ARNOULD RACHEL</v>
      </c>
      <c r="F3824" s="83"/>
    </row>
    <row r="3825" spans="2:6" x14ac:dyDescent="0.2">
      <c r="B3825" s="116" t="s">
        <v>40</v>
      </c>
      <c r="C3825" s="78" t="s">
        <v>12</v>
      </c>
      <c r="D3825" s="78" t="s">
        <v>18</v>
      </c>
      <c r="E3825" s="78" t="str">
        <f t="shared" si="16"/>
        <v>Décembre06513 / ROLLANG ARNOULD RACHEL</v>
      </c>
      <c r="F3825" s="83"/>
    </row>
    <row r="3826" spans="2:6" x14ac:dyDescent="0.2">
      <c r="B3826" s="117" t="s">
        <v>41</v>
      </c>
      <c r="C3826" s="78" t="s">
        <v>12</v>
      </c>
      <c r="D3826" s="78" t="s">
        <v>18</v>
      </c>
      <c r="E3826" s="78" t="str">
        <f t="shared" si="16"/>
        <v>Décembre06513 / ROLLANG ARNOULD RACHEL</v>
      </c>
      <c r="F3826" s="83"/>
    </row>
    <row r="3827" spans="2:6" x14ac:dyDescent="0.2">
      <c r="B3827" s="117" t="s">
        <v>42</v>
      </c>
      <c r="C3827" s="78" t="s">
        <v>12</v>
      </c>
      <c r="D3827" s="78" t="s">
        <v>18</v>
      </c>
      <c r="E3827" s="78" t="str">
        <f t="shared" si="16"/>
        <v>Décembre06513 / ROLLANG ARNOULD RACHEL</v>
      </c>
      <c r="F3827" s="83"/>
    </row>
    <row r="3828" spans="2:6" ht="16" thickBot="1" x14ac:dyDescent="0.25">
      <c r="B3828" s="117" t="s">
        <v>43</v>
      </c>
      <c r="C3828" s="78" t="s">
        <v>12</v>
      </c>
      <c r="D3828" s="78" t="s">
        <v>18</v>
      </c>
      <c r="E3828" s="78" t="str">
        <f t="shared" si="16"/>
        <v>Décembre06513 / ROLLANG ARNOULD RACHEL</v>
      </c>
      <c r="F3828" s="83"/>
    </row>
    <row r="3829" spans="2:6" x14ac:dyDescent="0.2">
      <c r="B3829" s="116" t="s">
        <v>40</v>
      </c>
      <c r="C3829" s="78" t="s">
        <v>0</v>
      </c>
      <c r="D3829" s="78" t="s">
        <v>19</v>
      </c>
      <c r="E3829" s="78" t="str">
        <f t="shared" si="16"/>
        <v>Janvier05345 / SCHENCK LAURENCE</v>
      </c>
      <c r="F3829" s="83"/>
    </row>
    <row r="3830" spans="2:6" x14ac:dyDescent="0.2">
      <c r="B3830" s="117" t="s">
        <v>41</v>
      </c>
      <c r="C3830" s="78" t="s">
        <v>0</v>
      </c>
      <c r="D3830" s="78" t="s">
        <v>19</v>
      </c>
      <c r="E3830" s="78" t="str">
        <f t="shared" si="16"/>
        <v>Janvier05345 / SCHENCK LAURENCE</v>
      </c>
      <c r="F3830" s="83"/>
    </row>
    <row r="3831" spans="2:6" x14ac:dyDescent="0.2">
      <c r="B3831" s="117" t="s">
        <v>42</v>
      </c>
      <c r="C3831" s="78" t="s">
        <v>0</v>
      </c>
      <c r="D3831" s="78" t="s">
        <v>19</v>
      </c>
      <c r="E3831" s="78" t="str">
        <f t="shared" si="16"/>
        <v>Janvier05345 / SCHENCK LAURENCE</v>
      </c>
      <c r="F3831" s="83"/>
    </row>
    <row r="3832" spans="2:6" ht="16" thickBot="1" x14ac:dyDescent="0.25">
      <c r="B3832" s="117" t="s">
        <v>43</v>
      </c>
      <c r="C3832" s="78" t="s">
        <v>0</v>
      </c>
      <c r="D3832" s="78" t="s">
        <v>19</v>
      </c>
      <c r="E3832" s="78" t="str">
        <f t="shared" si="16"/>
        <v>Janvier05345 / SCHENCK LAURENCE</v>
      </c>
      <c r="F3832" s="83"/>
    </row>
    <row r="3833" spans="2:6" x14ac:dyDescent="0.2">
      <c r="B3833" s="116" t="s">
        <v>40</v>
      </c>
      <c r="C3833" s="78" t="s">
        <v>1</v>
      </c>
      <c r="D3833" s="78" t="s">
        <v>19</v>
      </c>
      <c r="E3833" s="78" t="str">
        <f t="shared" si="16"/>
        <v>Février05345 / SCHENCK LAURENCE</v>
      </c>
      <c r="F3833" s="83"/>
    </row>
    <row r="3834" spans="2:6" x14ac:dyDescent="0.2">
      <c r="B3834" s="117" t="s">
        <v>41</v>
      </c>
      <c r="C3834" s="78" t="s">
        <v>1</v>
      </c>
      <c r="D3834" s="78" t="s">
        <v>19</v>
      </c>
      <c r="E3834" s="78" t="str">
        <f t="shared" si="16"/>
        <v>Février05345 / SCHENCK LAURENCE</v>
      </c>
      <c r="F3834" s="83"/>
    </row>
    <row r="3835" spans="2:6" x14ac:dyDescent="0.2">
      <c r="B3835" s="117" t="s">
        <v>42</v>
      </c>
      <c r="C3835" s="78" t="s">
        <v>1</v>
      </c>
      <c r="D3835" s="78" t="s">
        <v>19</v>
      </c>
      <c r="E3835" s="78" t="str">
        <f t="shared" si="16"/>
        <v>Février05345 / SCHENCK LAURENCE</v>
      </c>
      <c r="F3835" s="83"/>
    </row>
    <row r="3836" spans="2:6" ht="16" thickBot="1" x14ac:dyDescent="0.25">
      <c r="B3836" s="117" t="s">
        <v>43</v>
      </c>
      <c r="C3836" s="78" t="s">
        <v>1</v>
      </c>
      <c r="D3836" s="78" t="s">
        <v>19</v>
      </c>
      <c r="E3836" s="78" t="str">
        <f t="shared" si="16"/>
        <v>Février05345 / SCHENCK LAURENCE</v>
      </c>
      <c r="F3836" s="83"/>
    </row>
    <row r="3837" spans="2:6" x14ac:dyDescent="0.2">
      <c r="B3837" s="116" t="s">
        <v>40</v>
      </c>
      <c r="C3837" s="78" t="s">
        <v>2</v>
      </c>
      <c r="D3837" s="78" t="s">
        <v>19</v>
      </c>
      <c r="E3837" s="78" t="str">
        <f t="shared" si="16"/>
        <v>Mars05345 / SCHENCK LAURENCE</v>
      </c>
      <c r="F3837" s="83"/>
    </row>
    <row r="3838" spans="2:6" x14ac:dyDescent="0.2">
      <c r="B3838" s="117" t="s">
        <v>41</v>
      </c>
      <c r="C3838" s="78" t="s">
        <v>2</v>
      </c>
      <c r="D3838" s="78" t="s">
        <v>19</v>
      </c>
      <c r="E3838" s="78" t="str">
        <f t="shared" si="16"/>
        <v>Mars05345 / SCHENCK LAURENCE</v>
      </c>
      <c r="F3838" s="83"/>
    </row>
    <row r="3839" spans="2:6" x14ac:dyDescent="0.2">
      <c r="B3839" s="117" t="s">
        <v>42</v>
      </c>
      <c r="C3839" s="78" t="s">
        <v>2</v>
      </c>
      <c r="D3839" s="78" t="s">
        <v>19</v>
      </c>
      <c r="E3839" s="78" t="str">
        <f t="shared" si="16"/>
        <v>Mars05345 / SCHENCK LAURENCE</v>
      </c>
      <c r="F3839" s="83"/>
    </row>
    <row r="3840" spans="2:6" ht="16" thickBot="1" x14ac:dyDescent="0.25">
      <c r="B3840" s="117" t="s">
        <v>43</v>
      </c>
      <c r="C3840" s="78" t="s">
        <v>2</v>
      </c>
      <c r="D3840" s="78" t="s">
        <v>19</v>
      </c>
      <c r="E3840" s="78" t="str">
        <f t="shared" si="16"/>
        <v>Mars05345 / SCHENCK LAURENCE</v>
      </c>
      <c r="F3840" s="83"/>
    </row>
    <row r="3841" spans="2:6" x14ac:dyDescent="0.2">
      <c r="B3841" s="116" t="s">
        <v>40</v>
      </c>
      <c r="C3841" s="78" t="s">
        <v>3</v>
      </c>
      <c r="D3841" s="78" t="s">
        <v>19</v>
      </c>
      <c r="E3841" s="78" t="str">
        <f t="shared" si="16"/>
        <v>Avril05345 / SCHENCK LAURENCE</v>
      </c>
      <c r="F3841" s="83"/>
    </row>
    <row r="3842" spans="2:6" x14ac:dyDescent="0.2">
      <c r="B3842" s="117" t="s">
        <v>41</v>
      </c>
      <c r="C3842" s="78" t="s">
        <v>3</v>
      </c>
      <c r="D3842" s="78" t="s">
        <v>19</v>
      </c>
      <c r="E3842" s="78" t="str">
        <f t="shared" si="16"/>
        <v>Avril05345 / SCHENCK LAURENCE</v>
      </c>
      <c r="F3842" s="83"/>
    </row>
    <row r="3843" spans="2:6" x14ac:dyDescent="0.2">
      <c r="B3843" s="117" t="s">
        <v>42</v>
      </c>
      <c r="C3843" s="78" t="s">
        <v>3</v>
      </c>
      <c r="D3843" s="78" t="s">
        <v>19</v>
      </c>
      <c r="E3843" s="78" t="str">
        <f t="shared" si="16"/>
        <v>Avril05345 / SCHENCK LAURENCE</v>
      </c>
      <c r="F3843" s="83"/>
    </row>
    <row r="3844" spans="2:6" ht="16" thickBot="1" x14ac:dyDescent="0.25">
      <c r="B3844" s="117" t="s">
        <v>43</v>
      </c>
      <c r="C3844" s="78" t="s">
        <v>3</v>
      </c>
      <c r="D3844" s="78" t="s">
        <v>19</v>
      </c>
      <c r="E3844" s="78" t="str">
        <f t="shared" si="16"/>
        <v>Avril05345 / SCHENCK LAURENCE</v>
      </c>
      <c r="F3844" s="83"/>
    </row>
    <row r="3845" spans="2:6" x14ac:dyDescent="0.2">
      <c r="B3845" s="116" t="s">
        <v>40</v>
      </c>
      <c r="C3845" s="78" t="s">
        <v>4</v>
      </c>
      <c r="D3845" s="78" t="s">
        <v>19</v>
      </c>
      <c r="E3845" s="78" t="str">
        <f t="shared" si="16"/>
        <v>Mai05345 / SCHENCK LAURENCE</v>
      </c>
      <c r="F3845" s="83"/>
    </row>
    <row r="3846" spans="2:6" x14ac:dyDescent="0.2">
      <c r="B3846" s="117" t="s">
        <v>41</v>
      </c>
      <c r="C3846" s="78" t="s">
        <v>4</v>
      </c>
      <c r="D3846" s="78" t="s">
        <v>19</v>
      </c>
      <c r="E3846" s="78" t="str">
        <f t="shared" si="16"/>
        <v>Mai05345 / SCHENCK LAURENCE</v>
      </c>
      <c r="F3846" s="83"/>
    </row>
    <row r="3847" spans="2:6" x14ac:dyDescent="0.2">
      <c r="B3847" s="117" t="s">
        <v>42</v>
      </c>
      <c r="C3847" s="78" t="s">
        <v>4</v>
      </c>
      <c r="D3847" s="78" t="s">
        <v>19</v>
      </c>
      <c r="E3847" s="78" t="str">
        <f t="shared" si="16"/>
        <v>Mai05345 / SCHENCK LAURENCE</v>
      </c>
      <c r="F3847" s="83"/>
    </row>
    <row r="3848" spans="2:6" ht="16" thickBot="1" x14ac:dyDescent="0.25">
      <c r="B3848" s="117" t="s">
        <v>43</v>
      </c>
      <c r="C3848" s="78" t="s">
        <v>4</v>
      </c>
      <c r="D3848" s="78" t="s">
        <v>19</v>
      </c>
      <c r="E3848" s="78" t="str">
        <f t="shared" si="16"/>
        <v>Mai05345 / SCHENCK LAURENCE</v>
      </c>
      <c r="F3848" s="83"/>
    </row>
    <row r="3849" spans="2:6" x14ac:dyDescent="0.2">
      <c r="B3849" s="116" t="s">
        <v>40</v>
      </c>
      <c r="C3849" s="78" t="s">
        <v>5</v>
      </c>
      <c r="D3849" s="78" t="s">
        <v>19</v>
      </c>
      <c r="E3849" s="78" t="str">
        <f t="shared" si="16"/>
        <v>Juin05345 / SCHENCK LAURENCE</v>
      </c>
      <c r="F3849" s="83"/>
    </row>
    <row r="3850" spans="2:6" x14ac:dyDescent="0.2">
      <c r="B3850" s="117" t="s">
        <v>41</v>
      </c>
      <c r="C3850" s="78" t="s">
        <v>5</v>
      </c>
      <c r="D3850" s="78" t="s">
        <v>19</v>
      </c>
      <c r="E3850" s="78" t="str">
        <f t="shared" si="16"/>
        <v>Juin05345 / SCHENCK LAURENCE</v>
      </c>
      <c r="F3850" s="83"/>
    </row>
    <row r="3851" spans="2:6" x14ac:dyDescent="0.2">
      <c r="B3851" s="117" t="s">
        <v>42</v>
      </c>
      <c r="C3851" s="78" t="s">
        <v>5</v>
      </c>
      <c r="D3851" s="78" t="s">
        <v>19</v>
      </c>
      <c r="E3851" s="78" t="str">
        <f t="shared" si="16"/>
        <v>Juin05345 / SCHENCK LAURENCE</v>
      </c>
      <c r="F3851" s="83"/>
    </row>
    <row r="3852" spans="2:6" ht="16" thickBot="1" x14ac:dyDescent="0.25">
      <c r="B3852" s="117" t="s">
        <v>43</v>
      </c>
      <c r="C3852" s="78" t="s">
        <v>5</v>
      </c>
      <c r="D3852" s="78" t="s">
        <v>19</v>
      </c>
      <c r="E3852" s="78" t="str">
        <f t="shared" si="16"/>
        <v>Juin05345 / SCHENCK LAURENCE</v>
      </c>
      <c r="F3852" s="83"/>
    </row>
    <row r="3853" spans="2:6" x14ac:dyDescent="0.2">
      <c r="B3853" s="116" t="s">
        <v>40</v>
      </c>
      <c r="C3853" s="78" t="s">
        <v>6</v>
      </c>
      <c r="D3853" s="78" t="s">
        <v>19</v>
      </c>
      <c r="E3853" s="78" t="str">
        <f t="shared" si="16"/>
        <v>Juillet05345 / SCHENCK LAURENCE</v>
      </c>
      <c r="F3853" s="83"/>
    </row>
    <row r="3854" spans="2:6" x14ac:dyDescent="0.2">
      <c r="B3854" s="117" t="s">
        <v>41</v>
      </c>
      <c r="C3854" s="78" t="s">
        <v>6</v>
      </c>
      <c r="D3854" s="78" t="s">
        <v>19</v>
      </c>
      <c r="E3854" s="78" t="str">
        <f t="shared" si="16"/>
        <v>Juillet05345 / SCHENCK LAURENCE</v>
      </c>
      <c r="F3854" s="83"/>
    </row>
    <row r="3855" spans="2:6" x14ac:dyDescent="0.2">
      <c r="B3855" s="117" t="s">
        <v>42</v>
      </c>
      <c r="C3855" s="78" t="s">
        <v>6</v>
      </c>
      <c r="D3855" s="78" t="s">
        <v>19</v>
      </c>
      <c r="E3855" s="78" t="str">
        <f t="shared" si="16"/>
        <v>Juillet05345 / SCHENCK LAURENCE</v>
      </c>
      <c r="F3855" s="83"/>
    </row>
    <row r="3856" spans="2:6" ht="16" thickBot="1" x14ac:dyDescent="0.25">
      <c r="B3856" s="117" t="s">
        <v>43</v>
      </c>
      <c r="C3856" s="78" t="s">
        <v>6</v>
      </c>
      <c r="D3856" s="78" t="s">
        <v>19</v>
      </c>
      <c r="E3856" s="78" t="str">
        <f t="shared" si="16"/>
        <v>Juillet05345 / SCHENCK LAURENCE</v>
      </c>
      <c r="F3856" s="83"/>
    </row>
    <row r="3857" spans="2:6" x14ac:dyDescent="0.2">
      <c r="B3857" s="116" t="s">
        <v>40</v>
      </c>
      <c r="C3857" s="78" t="s">
        <v>7</v>
      </c>
      <c r="D3857" s="78" t="s">
        <v>19</v>
      </c>
      <c r="E3857" s="78" t="str">
        <f t="shared" si="16"/>
        <v>Aout05345 / SCHENCK LAURENCE</v>
      </c>
      <c r="F3857" s="83"/>
    </row>
    <row r="3858" spans="2:6" x14ac:dyDescent="0.2">
      <c r="B3858" s="117" t="s">
        <v>41</v>
      </c>
      <c r="C3858" s="78" t="s">
        <v>7</v>
      </c>
      <c r="D3858" s="78" t="s">
        <v>19</v>
      </c>
      <c r="E3858" s="78" t="str">
        <f t="shared" si="16"/>
        <v>Aout05345 / SCHENCK LAURENCE</v>
      </c>
      <c r="F3858" s="83"/>
    </row>
    <row r="3859" spans="2:6" x14ac:dyDescent="0.2">
      <c r="B3859" s="117" t="s">
        <v>42</v>
      </c>
      <c r="C3859" s="78" t="s">
        <v>7</v>
      </c>
      <c r="D3859" s="78" t="s">
        <v>19</v>
      </c>
      <c r="E3859" s="78" t="str">
        <f t="shared" si="16"/>
        <v>Aout05345 / SCHENCK LAURENCE</v>
      </c>
      <c r="F3859" s="83"/>
    </row>
    <row r="3860" spans="2:6" ht="16" thickBot="1" x14ac:dyDescent="0.25">
      <c r="B3860" s="117" t="s">
        <v>43</v>
      </c>
      <c r="C3860" s="78" t="s">
        <v>8</v>
      </c>
      <c r="D3860" s="78" t="s">
        <v>19</v>
      </c>
      <c r="E3860" s="78" t="str">
        <f t="shared" si="16"/>
        <v>Août05345 / SCHENCK LAURENCE</v>
      </c>
      <c r="F3860" s="83"/>
    </row>
    <row r="3861" spans="2:6" x14ac:dyDescent="0.2">
      <c r="B3861" s="116" t="s">
        <v>40</v>
      </c>
      <c r="C3861" s="78" t="s">
        <v>9</v>
      </c>
      <c r="D3861" s="78" t="s">
        <v>19</v>
      </c>
      <c r="E3861" s="78" t="str">
        <f t="shared" si="16"/>
        <v>Septembre05345 / SCHENCK LAURENCE</v>
      </c>
      <c r="F3861" s="83"/>
    </row>
    <row r="3862" spans="2:6" x14ac:dyDescent="0.2">
      <c r="B3862" s="117" t="s">
        <v>41</v>
      </c>
      <c r="C3862" s="78" t="s">
        <v>9</v>
      </c>
      <c r="D3862" s="78" t="s">
        <v>19</v>
      </c>
      <c r="E3862" s="78" t="str">
        <f t="shared" si="16"/>
        <v>Septembre05345 / SCHENCK LAURENCE</v>
      </c>
      <c r="F3862" s="83"/>
    </row>
    <row r="3863" spans="2:6" x14ac:dyDescent="0.2">
      <c r="B3863" s="117" t="s">
        <v>42</v>
      </c>
      <c r="C3863" s="78" t="s">
        <v>9</v>
      </c>
      <c r="D3863" s="78" t="s">
        <v>19</v>
      </c>
      <c r="E3863" s="78" t="str">
        <f t="shared" si="16"/>
        <v>Septembre05345 / SCHENCK LAURENCE</v>
      </c>
      <c r="F3863" s="83"/>
    </row>
    <row r="3864" spans="2:6" ht="16" thickBot="1" x14ac:dyDescent="0.25">
      <c r="B3864" s="117" t="s">
        <v>43</v>
      </c>
      <c r="C3864" s="78" t="s">
        <v>9</v>
      </c>
      <c r="D3864" s="78" t="s">
        <v>19</v>
      </c>
      <c r="E3864" s="78" t="str">
        <f t="shared" si="16"/>
        <v>Septembre05345 / SCHENCK LAURENCE</v>
      </c>
      <c r="F3864" s="83"/>
    </row>
    <row r="3865" spans="2:6" x14ac:dyDescent="0.2">
      <c r="B3865" s="116" t="s">
        <v>40</v>
      </c>
      <c r="C3865" s="78" t="s">
        <v>10</v>
      </c>
      <c r="D3865" s="78" t="s">
        <v>19</v>
      </c>
      <c r="E3865" s="78" t="str">
        <f t="shared" si="16"/>
        <v>Octobre05345 / SCHENCK LAURENCE</v>
      </c>
      <c r="F3865" s="83"/>
    </row>
    <row r="3866" spans="2:6" x14ac:dyDescent="0.2">
      <c r="B3866" s="117" t="s">
        <v>41</v>
      </c>
      <c r="C3866" s="78" t="s">
        <v>10</v>
      </c>
      <c r="D3866" s="78" t="s">
        <v>19</v>
      </c>
      <c r="E3866" s="78" t="str">
        <f t="shared" si="16"/>
        <v>Octobre05345 / SCHENCK LAURENCE</v>
      </c>
      <c r="F3866" s="83"/>
    </row>
    <row r="3867" spans="2:6" x14ac:dyDescent="0.2">
      <c r="B3867" s="117" t="s">
        <v>42</v>
      </c>
      <c r="C3867" s="78" t="s">
        <v>10</v>
      </c>
      <c r="D3867" s="78" t="s">
        <v>19</v>
      </c>
      <c r="E3867" s="78" t="str">
        <f t="shared" si="16"/>
        <v>Octobre05345 / SCHENCK LAURENCE</v>
      </c>
      <c r="F3867" s="83"/>
    </row>
    <row r="3868" spans="2:6" ht="16" thickBot="1" x14ac:dyDescent="0.25">
      <c r="B3868" s="117" t="s">
        <v>43</v>
      </c>
      <c r="C3868" s="78" t="s">
        <v>10</v>
      </c>
      <c r="D3868" s="78" t="s">
        <v>19</v>
      </c>
      <c r="E3868" s="78" t="str">
        <f t="shared" si="16"/>
        <v>Octobre05345 / SCHENCK LAURENCE</v>
      </c>
      <c r="F3868" s="83"/>
    </row>
    <row r="3869" spans="2:6" x14ac:dyDescent="0.2">
      <c r="B3869" s="116" t="s">
        <v>40</v>
      </c>
      <c r="C3869" s="78" t="s">
        <v>11</v>
      </c>
      <c r="D3869" s="78" t="s">
        <v>19</v>
      </c>
      <c r="E3869" s="78" t="str">
        <f t="shared" si="16"/>
        <v>Novembre05345 / SCHENCK LAURENCE</v>
      </c>
      <c r="F3869" s="83"/>
    </row>
    <row r="3870" spans="2:6" x14ac:dyDescent="0.2">
      <c r="B3870" s="117" t="s">
        <v>41</v>
      </c>
      <c r="C3870" s="78" t="s">
        <v>11</v>
      </c>
      <c r="D3870" s="78" t="s">
        <v>19</v>
      </c>
      <c r="E3870" s="78" t="str">
        <f t="shared" si="16"/>
        <v>Novembre05345 / SCHENCK LAURENCE</v>
      </c>
      <c r="F3870" s="83"/>
    </row>
    <row r="3871" spans="2:6" x14ac:dyDescent="0.2">
      <c r="B3871" s="117" t="s">
        <v>42</v>
      </c>
      <c r="C3871" s="78" t="s">
        <v>11</v>
      </c>
      <c r="D3871" s="78" t="s">
        <v>19</v>
      </c>
      <c r="E3871" s="78" t="str">
        <f t="shared" si="16"/>
        <v>Novembre05345 / SCHENCK LAURENCE</v>
      </c>
      <c r="F3871" s="83"/>
    </row>
    <row r="3872" spans="2:6" ht="16" thickBot="1" x14ac:dyDescent="0.25">
      <c r="B3872" s="117" t="s">
        <v>43</v>
      </c>
      <c r="C3872" s="78" t="s">
        <v>11</v>
      </c>
      <c r="D3872" s="78" t="s">
        <v>19</v>
      </c>
      <c r="E3872" s="78" t="str">
        <f t="shared" si="16"/>
        <v>Novembre05345 / SCHENCK LAURENCE</v>
      </c>
      <c r="F3872" s="83"/>
    </row>
    <row r="3873" spans="2:6" x14ac:dyDescent="0.2">
      <c r="B3873" s="116" t="s">
        <v>40</v>
      </c>
      <c r="C3873" s="78" t="s">
        <v>12</v>
      </c>
      <c r="D3873" s="78" t="s">
        <v>19</v>
      </c>
      <c r="E3873" s="78" t="str">
        <f t="shared" si="16"/>
        <v>Décembre05345 / SCHENCK LAURENCE</v>
      </c>
      <c r="F3873" s="83"/>
    </row>
    <row r="3874" spans="2:6" x14ac:dyDescent="0.2">
      <c r="B3874" s="117" t="s">
        <v>41</v>
      </c>
      <c r="C3874" s="78" t="s">
        <v>12</v>
      </c>
      <c r="D3874" s="78" t="s">
        <v>19</v>
      </c>
      <c r="E3874" s="78" t="str">
        <f t="shared" si="16"/>
        <v>Décembre05345 / SCHENCK LAURENCE</v>
      </c>
      <c r="F3874" s="83"/>
    </row>
    <row r="3875" spans="2:6" x14ac:dyDescent="0.2">
      <c r="B3875" s="117" t="s">
        <v>42</v>
      </c>
      <c r="C3875" s="78" t="s">
        <v>12</v>
      </c>
      <c r="D3875" s="78" t="s">
        <v>19</v>
      </c>
      <c r="E3875" s="78" t="str">
        <f t="shared" si="16"/>
        <v>Décembre05345 / SCHENCK LAURENCE</v>
      </c>
      <c r="F3875" s="83"/>
    </row>
    <row r="3876" spans="2:6" ht="16" thickBot="1" x14ac:dyDescent="0.25">
      <c r="B3876" s="117" t="s">
        <v>43</v>
      </c>
      <c r="C3876" s="78" t="s">
        <v>12</v>
      </c>
      <c r="D3876" s="78" t="s">
        <v>19</v>
      </c>
      <c r="E3876" s="78" t="str">
        <f t="shared" si="16"/>
        <v>Décembre05345 / SCHENCK LAURENCE</v>
      </c>
      <c r="F3876" s="83"/>
    </row>
    <row r="3877" spans="2:6" x14ac:dyDescent="0.2">
      <c r="B3877" s="116" t="s">
        <v>40</v>
      </c>
      <c r="C3877" s="78" t="s">
        <v>0</v>
      </c>
      <c r="D3877" s="78" t="s">
        <v>20</v>
      </c>
      <c r="E3877" s="78" t="str">
        <f t="shared" si="16"/>
        <v>Janvier00729 / SCHMITT MARX EVELYNE</v>
      </c>
      <c r="F3877" s="83"/>
    </row>
    <row r="3878" spans="2:6" x14ac:dyDescent="0.2">
      <c r="B3878" s="117" t="s">
        <v>41</v>
      </c>
      <c r="C3878" s="78" t="s">
        <v>0</v>
      </c>
      <c r="D3878" s="78" t="s">
        <v>20</v>
      </c>
      <c r="E3878" s="78" t="str">
        <f t="shared" ref="E3878:E3941" si="17">CONCATENATE(C3878,D3878)</f>
        <v>Janvier00729 / SCHMITT MARX EVELYNE</v>
      </c>
      <c r="F3878" s="83"/>
    </row>
    <row r="3879" spans="2:6" x14ac:dyDescent="0.2">
      <c r="B3879" s="117" t="s">
        <v>42</v>
      </c>
      <c r="C3879" s="78" t="s">
        <v>0</v>
      </c>
      <c r="D3879" s="78" t="s">
        <v>20</v>
      </c>
      <c r="E3879" s="78" t="str">
        <f t="shared" si="17"/>
        <v>Janvier00729 / SCHMITT MARX EVELYNE</v>
      </c>
      <c r="F3879" s="83"/>
    </row>
    <row r="3880" spans="2:6" ht="16" thickBot="1" x14ac:dyDescent="0.25">
      <c r="B3880" s="117" t="s">
        <v>43</v>
      </c>
      <c r="C3880" s="78" t="s">
        <v>0</v>
      </c>
      <c r="D3880" s="78" t="s">
        <v>20</v>
      </c>
      <c r="E3880" s="78" t="str">
        <f t="shared" si="17"/>
        <v>Janvier00729 / SCHMITT MARX EVELYNE</v>
      </c>
      <c r="F3880" s="83"/>
    </row>
    <row r="3881" spans="2:6" x14ac:dyDescent="0.2">
      <c r="B3881" s="116" t="s">
        <v>40</v>
      </c>
      <c r="C3881" s="78" t="s">
        <v>1</v>
      </c>
      <c r="D3881" s="78" t="s">
        <v>20</v>
      </c>
      <c r="E3881" s="78" t="str">
        <f t="shared" si="17"/>
        <v>Février00729 / SCHMITT MARX EVELYNE</v>
      </c>
      <c r="F3881" s="83"/>
    </row>
    <row r="3882" spans="2:6" x14ac:dyDescent="0.2">
      <c r="B3882" s="117" t="s">
        <v>41</v>
      </c>
      <c r="C3882" s="78" t="s">
        <v>1</v>
      </c>
      <c r="D3882" s="78" t="s">
        <v>20</v>
      </c>
      <c r="E3882" s="78" t="str">
        <f t="shared" si="17"/>
        <v>Février00729 / SCHMITT MARX EVELYNE</v>
      </c>
      <c r="F3882" s="83"/>
    </row>
    <row r="3883" spans="2:6" x14ac:dyDescent="0.2">
      <c r="B3883" s="117" t="s">
        <v>42</v>
      </c>
      <c r="C3883" s="78" t="s">
        <v>1</v>
      </c>
      <c r="D3883" s="78" t="s">
        <v>20</v>
      </c>
      <c r="E3883" s="78" t="str">
        <f t="shared" si="17"/>
        <v>Février00729 / SCHMITT MARX EVELYNE</v>
      </c>
      <c r="F3883" s="83"/>
    </row>
    <row r="3884" spans="2:6" ht="16" thickBot="1" x14ac:dyDescent="0.25">
      <c r="B3884" s="117" t="s">
        <v>43</v>
      </c>
      <c r="C3884" s="78" t="s">
        <v>1</v>
      </c>
      <c r="D3884" s="78" t="s">
        <v>20</v>
      </c>
      <c r="E3884" s="78" t="str">
        <f t="shared" si="17"/>
        <v>Février00729 / SCHMITT MARX EVELYNE</v>
      </c>
      <c r="F3884" s="83"/>
    </row>
    <row r="3885" spans="2:6" x14ac:dyDescent="0.2">
      <c r="B3885" s="116" t="s">
        <v>40</v>
      </c>
      <c r="C3885" s="78" t="s">
        <v>2</v>
      </c>
      <c r="D3885" s="78" t="s">
        <v>20</v>
      </c>
      <c r="E3885" s="78" t="str">
        <f t="shared" si="17"/>
        <v>Mars00729 / SCHMITT MARX EVELYNE</v>
      </c>
      <c r="F3885" s="83"/>
    </row>
    <row r="3886" spans="2:6" x14ac:dyDescent="0.2">
      <c r="B3886" s="117" t="s">
        <v>41</v>
      </c>
      <c r="C3886" s="78" t="s">
        <v>2</v>
      </c>
      <c r="D3886" s="78" t="s">
        <v>20</v>
      </c>
      <c r="E3886" s="78" t="str">
        <f t="shared" si="17"/>
        <v>Mars00729 / SCHMITT MARX EVELYNE</v>
      </c>
      <c r="F3886" s="83"/>
    </row>
    <row r="3887" spans="2:6" x14ac:dyDescent="0.2">
      <c r="B3887" s="117" t="s">
        <v>42</v>
      </c>
      <c r="C3887" s="78" t="s">
        <v>2</v>
      </c>
      <c r="D3887" s="78" t="s">
        <v>20</v>
      </c>
      <c r="E3887" s="78" t="str">
        <f t="shared" si="17"/>
        <v>Mars00729 / SCHMITT MARX EVELYNE</v>
      </c>
      <c r="F3887" s="83"/>
    </row>
    <row r="3888" spans="2:6" ht="16" thickBot="1" x14ac:dyDescent="0.25">
      <c r="B3888" s="117" t="s">
        <v>43</v>
      </c>
      <c r="C3888" s="78" t="s">
        <v>2</v>
      </c>
      <c r="D3888" s="78" t="s">
        <v>20</v>
      </c>
      <c r="E3888" s="78" t="str">
        <f t="shared" si="17"/>
        <v>Mars00729 / SCHMITT MARX EVELYNE</v>
      </c>
      <c r="F3888" s="83"/>
    </row>
    <row r="3889" spans="2:6" x14ac:dyDescent="0.2">
      <c r="B3889" s="116" t="s">
        <v>40</v>
      </c>
      <c r="C3889" s="78" t="s">
        <v>3</v>
      </c>
      <c r="D3889" s="78" t="s">
        <v>20</v>
      </c>
      <c r="E3889" s="78" t="str">
        <f t="shared" si="17"/>
        <v>Avril00729 / SCHMITT MARX EVELYNE</v>
      </c>
      <c r="F3889" s="83"/>
    </row>
    <row r="3890" spans="2:6" x14ac:dyDescent="0.2">
      <c r="B3890" s="117" t="s">
        <v>41</v>
      </c>
      <c r="C3890" s="78" t="s">
        <v>3</v>
      </c>
      <c r="D3890" s="78" t="s">
        <v>20</v>
      </c>
      <c r="E3890" s="78" t="str">
        <f t="shared" si="17"/>
        <v>Avril00729 / SCHMITT MARX EVELYNE</v>
      </c>
      <c r="F3890" s="83"/>
    </row>
    <row r="3891" spans="2:6" x14ac:dyDescent="0.2">
      <c r="B3891" s="117" t="s">
        <v>42</v>
      </c>
      <c r="C3891" s="78" t="s">
        <v>3</v>
      </c>
      <c r="D3891" s="78" t="s">
        <v>20</v>
      </c>
      <c r="E3891" s="78" t="str">
        <f t="shared" si="17"/>
        <v>Avril00729 / SCHMITT MARX EVELYNE</v>
      </c>
      <c r="F3891" s="83"/>
    </row>
    <row r="3892" spans="2:6" ht="16" thickBot="1" x14ac:dyDescent="0.25">
      <c r="B3892" s="117" t="s">
        <v>43</v>
      </c>
      <c r="C3892" s="78" t="s">
        <v>3</v>
      </c>
      <c r="D3892" s="78" t="s">
        <v>20</v>
      </c>
      <c r="E3892" s="78" t="str">
        <f t="shared" si="17"/>
        <v>Avril00729 / SCHMITT MARX EVELYNE</v>
      </c>
      <c r="F3892" s="83"/>
    </row>
    <row r="3893" spans="2:6" x14ac:dyDescent="0.2">
      <c r="B3893" s="116" t="s">
        <v>40</v>
      </c>
      <c r="C3893" s="78" t="s">
        <v>4</v>
      </c>
      <c r="D3893" s="78" t="s">
        <v>20</v>
      </c>
      <c r="E3893" s="78" t="str">
        <f t="shared" si="17"/>
        <v>Mai00729 / SCHMITT MARX EVELYNE</v>
      </c>
      <c r="F3893" s="83"/>
    </row>
    <row r="3894" spans="2:6" x14ac:dyDescent="0.2">
      <c r="B3894" s="117" t="s">
        <v>41</v>
      </c>
      <c r="C3894" s="78" t="s">
        <v>4</v>
      </c>
      <c r="D3894" s="78" t="s">
        <v>20</v>
      </c>
      <c r="E3894" s="78" t="str">
        <f t="shared" si="17"/>
        <v>Mai00729 / SCHMITT MARX EVELYNE</v>
      </c>
      <c r="F3894" s="83"/>
    </row>
    <row r="3895" spans="2:6" x14ac:dyDescent="0.2">
      <c r="B3895" s="117" t="s">
        <v>42</v>
      </c>
      <c r="C3895" s="78" t="s">
        <v>4</v>
      </c>
      <c r="D3895" s="78" t="s">
        <v>20</v>
      </c>
      <c r="E3895" s="78" t="str">
        <f t="shared" si="17"/>
        <v>Mai00729 / SCHMITT MARX EVELYNE</v>
      </c>
      <c r="F3895" s="83"/>
    </row>
    <row r="3896" spans="2:6" ht="16" thickBot="1" x14ac:dyDescent="0.25">
      <c r="B3896" s="117" t="s">
        <v>43</v>
      </c>
      <c r="C3896" s="78" t="s">
        <v>4</v>
      </c>
      <c r="D3896" s="78" t="s">
        <v>20</v>
      </c>
      <c r="E3896" s="78" t="str">
        <f t="shared" si="17"/>
        <v>Mai00729 / SCHMITT MARX EVELYNE</v>
      </c>
      <c r="F3896" s="83"/>
    </row>
    <row r="3897" spans="2:6" x14ac:dyDescent="0.2">
      <c r="B3897" s="116" t="s">
        <v>40</v>
      </c>
      <c r="C3897" s="78" t="s">
        <v>5</v>
      </c>
      <c r="D3897" s="78" t="s">
        <v>20</v>
      </c>
      <c r="E3897" s="78" t="str">
        <f t="shared" si="17"/>
        <v>Juin00729 / SCHMITT MARX EVELYNE</v>
      </c>
      <c r="F3897" s="83"/>
    </row>
    <row r="3898" spans="2:6" x14ac:dyDescent="0.2">
      <c r="B3898" s="117" t="s">
        <v>41</v>
      </c>
      <c r="C3898" s="78" t="s">
        <v>5</v>
      </c>
      <c r="D3898" s="78" t="s">
        <v>20</v>
      </c>
      <c r="E3898" s="78" t="str">
        <f t="shared" si="17"/>
        <v>Juin00729 / SCHMITT MARX EVELYNE</v>
      </c>
      <c r="F3898" s="83"/>
    </row>
    <row r="3899" spans="2:6" x14ac:dyDescent="0.2">
      <c r="B3899" s="117" t="s">
        <v>42</v>
      </c>
      <c r="C3899" s="78" t="s">
        <v>5</v>
      </c>
      <c r="D3899" s="78" t="s">
        <v>20</v>
      </c>
      <c r="E3899" s="78" t="str">
        <f t="shared" si="17"/>
        <v>Juin00729 / SCHMITT MARX EVELYNE</v>
      </c>
      <c r="F3899" s="83"/>
    </row>
    <row r="3900" spans="2:6" ht="16" thickBot="1" x14ac:dyDescent="0.25">
      <c r="B3900" s="117" t="s">
        <v>43</v>
      </c>
      <c r="C3900" s="78" t="s">
        <v>5</v>
      </c>
      <c r="D3900" s="78" t="s">
        <v>20</v>
      </c>
      <c r="E3900" s="78" t="str">
        <f t="shared" si="17"/>
        <v>Juin00729 / SCHMITT MARX EVELYNE</v>
      </c>
      <c r="F3900" s="83"/>
    </row>
    <row r="3901" spans="2:6" x14ac:dyDescent="0.2">
      <c r="B3901" s="116" t="s">
        <v>40</v>
      </c>
      <c r="C3901" s="78" t="s">
        <v>6</v>
      </c>
      <c r="D3901" s="78" t="s">
        <v>20</v>
      </c>
      <c r="E3901" s="78" t="str">
        <f t="shared" si="17"/>
        <v>Juillet00729 / SCHMITT MARX EVELYNE</v>
      </c>
      <c r="F3901" s="83"/>
    </row>
    <row r="3902" spans="2:6" x14ac:dyDescent="0.2">
      <c r="B3902" s="117" t="s">
        <v>41</v>
      </c>
      <c r="C3902" s="78" t="s">
        <v>6</v>
      </c>
      <c r="D3902" s="78" t="s">
        <v>20</v>
      </c>
      <c r="E3902" s="78" t="str">
        <f t="shared" si="17"/>
        <v>Juillet00729 / SCHMITT MARX EVELYNE</v>
      </c>
      <c r="F3902" s="83"/>
    </row>
    <row r="3903" spans="2:6" x14ac:dyDescent="0.2">
      <c r="B3903" s="117" t="s">
        <v>42</v>
      </c>
      <c r="C3903" s="78" t="s">
        <v>6</v>
      </c>
      <c r="D3903" s="78" t="s">
        <v>20</v>
      </c>
      <c r="E3903" s="78" t="str">
        <f t="shared" si="17"/>
        <v>Juillet00729 / SCHMITT MARX EVELYNE</v>
      </c>
      <c r="F3903" s="83"/>
    </row>
    <row r="3904" spans="2:6" ht="16" thickBot="1" x14ac:dyDescent="0.25">
      <c r="B3904" s="117" t="s">
        <v>43</v>
      </c>
      <c r="C3904" s="78" t="s">
        <v>6</v>
      </c>
      <c r="D3904" s="78" t="s">
        <v>20</v>
      </c>
      <c r="E3904" s="78" t="str">
        <f t="shared" si="17"/>
        <v>Juillet00729 / SCHMITT MARX EVELYNE</v>
      </c>
      <c r="F3904" s="83"/>
    </row>
    <row r="3905" spans="2:6" x14ac:dyDescent="0.2">
      <c r="B3905" s="116" t="s">
        <v>40</v>
      </c>
      <c r="C3905" s="78" t="s">
        <v>7</v>
      </c>
      <c r="D3905" s="78" t="s">
        <v>20</v>
      </c>
      <c r="E3905" s="78" t="str">
        <f t="shared" si="17"/>
        <v>Aout00729 / SCHMITT MARX EVELYNE</v>
      </c>
      <c r="F3905" s="83"/>
    </row>
    <row r="3906" spans="2:6" x14ac:dyDescent="0.2">
      <c r="B3906" s="117" t="s">
        <v>41</v>
      </c>
      <c r="C3906" s="78" t="s">
        <v>7</v>
      </c>
      <c r="D3906" s="78" t="s">
        <v>20</v>
      </c>
      <c r="E3906" s="78" t="str">
        <f t="shared" si="17"/>
        <v>Aout00729 / SCHMITT MARX EVELYNE</v>
      </c>
      <c r="F3906" s="83"/>
    </row>
    <row r="3907" spans="2:6" x14ac:dyDescent="0.2">
      <c r="B3907" s="117" t="s">
        <v>42</v>
      </c>
      <c r="C3907" s="78" t="s">
        <v>7</v>
      </c>
      <c r="D3907" s="78" t="s">
        <v>20</v>
      </c>
      <c r="E3907" s="78" t="str">
        <f t="shared" si="17"/>
        <v>Aout00729 / SCHMITT MARX EVELYNE</v>
      </c>
      <c r="F3907" s="83"/>
    </row>
    <row r="3908" spans="2:6" ht="16" thickBot="1" x14ac:dyDescent="0.25">
      <c r="B3908" s="117" t="s">
        <v>43</v>
      </c>
      <c r="C3908" s="78" t="s">
        <v>8</v>
      </c>
      <c r="D3908" s="78" t="s">
        <v>20</v>
      </c>
      <c r="E3908" s="78" t="str">
        <f t="shared" si="17"/>
        <v>Août00729 / SCHMITT MARX EVELYNE</v>
      </c>
      <c r="F3908" s="83"/>
    </row>
    <row r="3909" spans="2:6" x14ac:dyDescent="0.2">
      <c r="B3909" s="116" t="s">
        <v>40</v>
      </c>
      <c r="C3909" s="78" t="s">
        <v>9</v>
      </c>
      <c r="D3909" s="78" t="s">
        <v>20</v>
      </c>
      <c r="E3909" s="78" t="str">
        <f t="shared" si="17"/>
        <v>Septembre00729 / SCHMITT MARX EVELYNE</v>
      </c>
      <c r="F3909" s="83"/>
    </row>
    <row r="3910" spans="2:6" x14ac:dyDescent="0.2">
      <c r="B3910" s="117" t="s">
        <v>41</v>
      </c>
      <c r="C3910" s="78" t="s">
        <v>9</v>
      </c>
      <c r="D3910" s="78" t="s">
        <v>20</v>
      </c>
      <c r="E3910" s="78" t="str">
        <f t="shared" si="17"/>
        <v>Septembre00729 / SCHMITT MARX EVELYNE</v>
      </c>
      <c r="F3910" s="83"/>
    </row>
    <row r="3911" spans="2:6" x14ac:dyDescent="0.2">
      <c r="B3911" s="117" t="s">
        <v>42</v>
      </c>
      <c r="C3911" s="78" t="s">
        <v>9</v>
      </c>
      <c r="D3911" s="78" t="s">
        <v>20</v>
      </c>
      <c r="E3911" s="78" t="str">
        <f t="shared" si="17"/>
        <v>Septembre00729 / SCHMITT MARX EVELYNE</v>
      </c>
      <c r="F3911" s="83"/>
    </row>
    <row r="3912" spans="2:6" ht="16" thickBot="1" x14ac:dyDescent="0.25">
      <c r="B3912" s="117" t="s">
        <v>43</v>
      </c>
      <c r="C3912" s="78" t="s">
        <v>9</v>
      </c>
      <c r="D3912" s="78" t="s">
        <v>20</v>
      </c>
      <c r="E3912" s="78" t="str">
        <f t="shared" si="17"/>
        <v>Septembre00729 / SCHMITT MARX EVELYNE</v>
      </c>
      <c r="F3912" s="83"/>
    </row>
    <row r="3913" spans="2:6" x14ac:dyDescent="0.2">
      <c r="B3913" s="116" t="s">
        <v>40</v>
      </c>
      <c r="C3913" s="78" t="s">
        <v>10</v>
      </c>
      <c r="D3913" s="78" t="s">
        <v>20</v>
      </c>
      <c r="E3913" s="78" t="str">
        <f t="shared" si="17"/>
        <v>Octobre00729 / SCHMITT MARX EVELYNE</v>
      </c>
      <c r="F3913" s="83"/>
    </row>
    <row r="3914" spans="2:6" x14ac:dyDescent="0.2">
      <c r="B3914" s="117" t="s">
        <v>41</v>
      </c>
      <c r="C3914" s="78" t="s">
        <v>10</v>
      </c>
      <c r="D3914" s="78" t="s">
        <v>20</v>
      </c>
      <c r="E3914" s="78" t="str">
        <f t="shared" si="17"/>
        <v>Octobre00729 / SCHMITT MARX EVELYNE</v>
      </c>
      <c r="F3914" s="83"/>
    </row>
    <row r="3915" spans="2:6" x14ac:dyDescent="0.2">
      <c r="B3915" s="117" t="s">
        <v>42</v>
      </c>
      <c r="C3915" s="78" t="s">
        <v>10</v>
      </c>
      <c r="D3915" s="78" t="s">
        <v>20</v>
      </c>
      <c r="E3915" s="78" t="str">
        <f t="shared" si="17"/>
        <v>Octobre00729 / SCHMITT MARX EVELYNE</v>
      </c>
      <c r="F3915" s="83"/>
    </row>
    <row r="3916" spans="2:6" ht="16" thickBot="1" x14ac:dyDescent="0.25">
      <c r="B3916" s="117" t="s">
        <v>43</v>
      </c>
      <c r="C3916" s="78" t="s">
        <v>10</v>
      </c>
      <c r="D3916" s="78" t="s">
        <v>20</v>
      </c>
      <c r="E3916" s="78" t="str">
        <f t="shared" si="17"/>
        <v>Octobre00729 / SCHMITT MARX EVELYNE</v>
      </c>
      <c r="F3916" s="83"/>
    </row>
    <row r="3917" spans="2:6" x14ac:dyDescent="0.2">
      <c r="B3917" s="116" t="s">
        <v>40</v>
      </c>
      <c r="C3917" s="78" t="s">
        <v>11</v>
      </c>
      <c r="D3917" s="78" t="s">
        <v>20</v>
      </c>
      <c r="E3917" s="78" t="str">
        <f t="shared" si="17"/>
        <v>Novembre00729 / SCHMITT MARX EVELYNE</v>
      </c>
      <c r="F3917" s="83"/>
    </row>
    <row r="3918" spans="2:6" x14ac:dyDescent="0.2">
      <c r="B3918" s="117" t="s">
        <v>41</v>
      </c>
      <c r="C3918" s="78" t="s">
        <v>11</v>
      </c>
      <c r="D3918" s="78" t="s">
        <v>20</v>
      </c>
      <c r="E3918" s="78" t="str">
        <f t="shared" si="17"/>
        <v>Novembre00729 / SCHMITT MARX EVELYNE</v>
      </c>
      <c r="F3918" s="83"/>
    </row>
    <row r="3919" spans="2:6" x14ac:dyDescent="0.2">
      <c r="B3919" s="117" t="s">
        <v>42</v>
      </c>
      <c r="C3919" s="78" t="s">
        <v>11</v>
      </c>
      <c r="D3919" s="78" t="s">
        <v>20</v>
      </c>
      <c r="E3919" s="78" t="str">
        <f t="shared" si="17"/>
        <v>Novembre00729 / SCHMITT MARX EVELYNE</v>
      </c>
      <c r="F3919" s="83"/>
    </row>
    <row r="3920" spans="2:6" ht="16" thickBot="1" x14ac:dyDescent="0.25">
      <c r="B3920" s="117" t="s">
        <v>43</v>
      </c>
      <c r="C3920" s="78" t="s">
        <v>11</v>
      </c>
      <c r="D3920" s="78" t="s">
        <v>20</v>
      </c>
      <c r="E3920" s="78" t="str">
        <f t="shared" si="17"/>
        <v>Novembre00729 / SCHMITT MARX EVELYNE</v>
      </c>
      <c r="F3920" s="83"/>
    </row>
    <row r="3921" spans="2:6" x14ac:dyDescent="0.2">
      <c r="B3921" s="116" t="s">
        <v>40</v>
      </c>
      <c r="C3921" s="78" t="s">
        <v>12</v>
      </c>
      <c r="D3921" s="78" t="s">
        <v>20</v>
      </c>
      <c r="E3921" s="78" t="str">
        <f t="shared" si="17"/>
        <v>Décembre00729 / SCHMITT MARX EVELYNE</v>
      </c>
      <c r="F3921" s="83"/>
    </row>
    <row r="3922" spans="2:6" x14ac:dyDescent="0.2">
      <c r="B3922" s="117" t="s">
        <v>41</v>
      </c>
      <c r="C3922" s="78" t="s">
        <v>12</v>
      </c>
      <c r="D3922" s="78" t="s">
        <v>20</v>
      </c>
      <c r="E3922" s="78" t="str">
        <f t="shared" si="17"/>
        <v>Décembre00729 / SCHMITT MARX EVELYNE</v>
      </c>
      <c r="F3922" s="83"/>
    </row>
    <row r="3923" spans="2:6" x14ac:dyDescent="0.2">
      <c r="B3923" s="117" t="s">
        <v>42</v>
      </c>
      <c r="C3923" s="78" t="s">
        <v>12</v>
      </c>
      <c r="D3923" s="78" t="s">
        <v>20</v>
      </c>
      <c r="E3923" s="78" t="str">
        <f t="shared" si="17"/>
        <v>Décembre00729 / SCHMITT MARX EVELYNE</v>
      </c>
      <c r="F3923" s="83"/>
    </row>
    <row r="3924" spans="2:6" ht="16" thickBot="1" x14ac:dyDescent="0.25">
      <c r="B3924" s="117" t="s">
        <v>43</v>
      </c>
      <c r="C3924" s="78" t="s">
        <v>12</v>
      </c>
      <c r="D3924" s="78" t="s">
        <v>20</v>
      </c>
      <c r="E3924" s="78" t="str">
        <f t="shared" si="17"/>
        <v>Décembre00729 / SCHMITT MARX EVELYNE</v>
      </c>
      <c r="F3924" s="83"/>
    </row>
    <row r="3925" spans="2:6" x14ac:dyDescent="0.2">
      <c r="B3925" s="116" t="s">
        <v>40</v>
      </c>
      <c r="C3925" s="78" t="s">
        <v>0</v>
      </c>
      <c r="D3925" s="78" t="s">
        <v>21</v>
      </c>
      <c r="E3925" s="78" t="str">
        <f t="shared" si="17"/>
        <v>Janvier02337 / GALLARD MYLENE</v>
      </c>
      <c r="F3925" s="83"/>
    </row>
    <row r="3926" spans="2:6" x14ac:dyDescent="0.2">
      <c r="B3926" s="117" t="s">
        <v>41</v>
      </c>
      <c r="C3926" s="78" t="s">
        <v>0</v>
      </c>
      <c r="D3926" s="78" t="s">
        <v>21</v>
      </c>
      <c r="E3926" s="78" t="str">
        <f t="shared" si="17"/>
        <v>Janvier02337 / GALLARD MYLENE</v>
      </c>
      <c r="F3926" s="83"/>
    </row>
    <row r="3927" spans="2:6" x14ac:dyDescent="0.2">
      <c r="B3927" s="117" t="s">
        <v>42</v>
      </c>
      <c r="C3927" s="78" t="s">
        <v>0</v>
      </c>
      <c r="D3927" s="78" t="s">
        <v>21</v>
      </c>
      <c r="E3927" s="78" t="str">
        <f t="shared" si="17"/>
        <v>Janvier02337 / GALLARD MYLENE</v>
      </c>
      <c r="F3927" s="83"/>
    </row>
    <row r="3928" spans="2:6" ht="16" thickBot="1" x14ac:dyDescent="0.25">
      <c r="B3928" s="117" t="s">
        <v>43</v>
      </c>
      <c r="C3928" s="78" t="s">
        <v>0</v>
      </c>
      <c r="D3928" s="78" t="s">
        <v>21</v>
      </c>
      <c r="E3928" s="78" t="str">
        <f t="shared" si="17"/>
        <v>Janvier02337 / GALLARD MYLENE</v>
      </c>
      <c r="F3928" s="83"/>
    </row>
    <row r="3929" spans="2:6" x14ac:dyDescent="0.2">
      <c r="B3929" s="116" t="s">
        <v>40</v>
      </c>
      <c r="C3929" s="78" t="s">
        <v>1</v>
      </c>
      <c r="D3929" s="78" t="s">
        <v>21</v>
      </c>
      <c r="E3929" s="78" t="str">
        <f t="shared" si="17"/>
        <v>Février02337 / GALLARD MYLENE</v>
      </c>
      <c r="F3929" s="83"/>
    </row>
    <row r="3930" spans="2:6" x14ac:dyDescent="0.2">
      <c r="B3930" s="117" t="s">
        <v>41</v>
      </c>
      <c r="C3930" s="78" t="s">
        <v>1</v>
      </c>
      <c r="D3930" s="78" t="s">
        <v>21</v>
      </c>
      <c r="E3930" s="78" t="str">
        <f t="shared" si="17"/>
        <v>Février02337 / GALLARD MYLENE</v>
      </c>
      <c r="F3930" s="83"/>
    </row>
    <row r="3931" spans="2:6" x14ac:dyDescent="0.2">
      <c r="B3931" s="117" t="s">
        <v>42</v>
      </c>
      <c r="C3931" s="78" t="s">
        <v>1</v>
      </c>
      <c r="D3931" s="78" t="s">
        <v>21</v>
      </c>
      <c r="E3931" s="78" t="str">
        <f t="shared" si="17"/>
        <v>Février02337 / GALLARD MYLENE</v>
      </c>
      <c r="F3931" s="83"/>
    </row>
    <row r="3932" spans="2:6" ht="16" thickBot="1" x14ac:dyDescent="0.25">
      <c r="B3932" s="117" t="s">
        <v>43</v>
      </c>
      <c r="C3932" s="78" t="s">
        <v>1</v>
      </c>
      <c r="D3932" s="78" t="s">
        <v>21</v>
      </c>
      <c r="E3932" s="78" t="str">
        <f t="shared" si="17"/>
        <v>Février02337 / GALLARD MYLENE</v>
      </c>
      <c r="F3932" s="83"/>
    </row>
    <row r="3933" spans="2:6" x14ac:dyDescent="0.2">
      <c r="B3933" s="116" t="s">
        <v>40</v>
      </c>
      <c r="C3933" s="78" t="s">
        <v>2</v>
      </c>
      <c r="D3933" s="78" t="s">
        <v>21</v>
      </c>
      <c r="E3933" s="78" t="str">
        <f t="shared" si="17"/>
        <v>Mars02337 / GALLARD MYLENE</v>
      </c>
      <c r="F3933" s="83"/>
    </row>
    <row r="3934" spans="2:6" x14ac:dyDescent="0.2">
      <c r="B3934" s="117" t="s">
        <v>41</v>
      </c>
      <c r="C3934" s="78" t="s">
        <v>2</v>
      </c>
      <c r="D3934" s="78" t="s">
        <v>21</v>
      </c>
      <c r="E3934" s="78" t="str">
        <f t="shared" si="17"/>
        <v>Mars02337 / GALLARD MYLENE</v>
      </c>
      <c r="F3934" s="83"/>
    </row>
    <row r="3935" spans="2:6" x14ac:dyDescent="0.2">
      <c r="B3935" s="117" t="s">
        <v>42</v>
      </c>
      <c r="C3935" s="78" t="s">
        <v>2</v>
      </c>
      <c r="D3935" s="78" t="s">
        <v>21</v>
      </c>
      <c r="E3935" s="78" t="str">
        <f t="shared" si="17"/>
        <v>Mars02337 / GALLARD MYLENE</v>
      </c>
      <c r="F3935" s="83"/>
    </row>
    <row r="3936" spans="2:6" ht="16" thickBot="1" x14ac:dyDescent="0.25">
      <c r="B3936" s="117" t="s">
        <v>43</v>
      </c>
      <c r="C3936" s="78" t="s">
        <v>2</v>
      </c>
      <c r="D3936" s="78" t="s">
        <v>21</v>
      </c>
      <c r="E3936" s="78" t="str">
        <f t="shared" si="17"/>
        <v>Mars02337 / GALLARD MYLENE</v>
      </c>
      <c r="F3936" s="83"/>
    </row>
    <row r="3937" spans="2:6" x14ac:dyDescent="0.2">
      <c r="B3937" s="116" t="s">
        <v>40</v>
      </c>
      <c r="C3937" s="78" t="s">
        <v>3</v>
      </c>
      <c r="D3937" s="78" t="s">
        <v>21</v>
      </c>
      <c r="E3937" s="78" t="str">
        <f t="shared" si="17"/>
        <v>Avril02337 / GALLARD MYLENE</v>
      </c>
      <c r="F3937" s="83"/>
    </row>
    <row r="3938" spans="2:6" x14ac:dyDescent="0.2">
      <c r="B3938" s="117" t="s">
        <v>41</v>
      </c>
      <c r="C3938" s="78" t="s">
        <v>3</v>
      </c>
      <c r="D3938" s="78" t="s">
        <v>21</v>
      </c>
      <c r="E3938" s="78" t="str">
        <f t="shared" si="17"/>
        <v>Avril02337 / GALLARD MYLENE</v>
      </c>
      <c r="F3938" s="83"/>
    </row>
    <row r="3939" spans="2:6" x14ac:dyDescent="0.2">
      <c r="B3939" s="117" t="s">
        <v>42</v>
      </c>
      <c r="C3939" s="78" t="s">
        <v>3</v>
      </c>
      <c r="D3939" s="78" t="s">
        <v>21</v>
      </c>
      <c r="E3939" s="78" t="str">
        <f t="shared" si="17"/>
        <v>Avril02337 / GALLARD MYLENE</v>
      </c>
      <c r="F3939" s="83"/>
    </row>
    <row r="3940" spans="2:6" ht="16" thickBot="1" x14ac:dyDescent="0.25">
      <c r="B3940" s="117" t="s">
        <v>43</v>
      </c>
      <c r="C3940" s="78" t="s">
        <v>3</v>
      </c>
      <c r="D3940" s="78" t="s">
        <v>21</v>
      </c>
      <c r="E3940" s="78" t="str">
        <f t="shared" si="17"/>
        <v>Avril02337 / GALLARD MYLENE</v>
      </c>
      <c r="F3940" s="83"/>
    </row>
    <row r="3941" spans="2:6" x14ac:dyDescent="0.2">
      <c r="B3941" s="116" t="s">
        <v>40</v>
      </c>
      <c r="C3941" s="78" t="s">
        <v>4</v>
      </c>
      <c r="D3941" s="78" t="s">
        <v>21</v>
      </c>
      <c r="E3941" s="78" t="str">
        <f t="shared" si="17"/>
        <v>Mai02337 / GALLARD MYLENE</v>
      </c>
      <c r="F3941" s="83"/>
    </row>
    <row r="3942" spans="2:6" x14ac:dyDescent="0.2">
      <c r="B3942" s="117" t="s">
        <v>41</v>
      </c>
      <c r="C3942" s="78" t="s">
        <v>4</v>
      </c>
      <c r="D3942" s="78" t="s">
        <v>21</v>
      </c>
      <c r="E3942" s="78" t="str">
        <f t="shared" ref="E3942:E3972" si="18">CONCATENATE(C3942,D3942)</f>
        <v>Mai02337 / GALLARD MYLENE</v>
      </c>
      <c r="F3942" s="83"/>
    </row>
    <row r="3943" spans="2:6" x14ac:dyDescent="0.2">
      <c r="B3943" s="117" t="s">
        <v>42</v>
      </c>
      <c r="C3943" s="78" t="s">
        <v>4</v>
      </c>
      <c r="D3943" s="78" t="s">
        <v>21</v>
      </c>
      <c r="E3943" s="78" t="str">
        <f t="shared" si="18"/>
        <v>Mai02337 / GALLARD MYLENE</v>
      </c>
      <c r="F3943" s="83"/>
    </row>
    <row r="3944" spans="2:6" ht="16" thickBot="1" x14ac:dyDescent="0.25">
      <c r="B3944" s="117" t="s">
        <v>43</v>
      </c>
      <c r="C3944" s="78" t="s">
        <v>4</v>
      </c>
      <c r="D3944" s="78" t="s">
        <v>21</v>
      </c>
      <c r="E3944" s="78" t="str">
        <f t="shared" si="18"/>
        <v>Mai02337 / GALLARD MYLENE</v>
      </c>
      <c r="F3944" s="83"/>
    </row>
    <row r="3945" spans="2:6" x14ac:dyDescent="0.2">
      <c r="B3945" s="116" t="s">
        <v>40</v>
      </c>
      <c r="C3945" s="78" t="s">
        <v>5</v>
      </c>
      <c r="D3945" s="78" t="s">
        <v>21</v>
      </c>
      <c r="E3945" s="78" t="str">
        <f t="shared" si="18"/>
        <v>Juin02337 / GALLARD MYLENE</v>
      </c>
      <c r="F3945" s="83"/>
    </row>
    <row r="3946" spans="2:6" x14ac:dyDescent="0.2">
      <c r="B3946" s="117" t="s">
        <v>41</v>
      </c>
      <c r="C3946" s="78" t="s">
        <v>5</v>
      </c>
      <c r="D3946" s="78" t="s">
        <v>21</v>
      </c>
      <c r="E3946" s="78" t="str">
        <f t="shared" si="18"/>
        <v>Juin02337 / GALLARD MYLENE</v>
      </c>
      <c r="F3946" s="83"/>
    </row>
    <row r="3947" spans="2:6" x14ac:dyDescent="0.2">
      <c r="B3947" s="117" t="s">
        <v>42</v>
      </c>
      <c r="C3947" s="78" t="s">
        <v>5</v>
      </c>
      <c r="D3947" s="78" t="s">
        <v>21</v>
      </c>
      <c r="E3947" s="78" t="str">
        <f t="shared" si="18"/>
        <v>Juin02337 / GALLARD MYLENE</v>
      </c>
      <c r="F3947" s="83"/>
    </row>
    <row r="3948" spans="2:6" ht="16" thickBot="1" x14ac:dyDescent="0.25">
      <c r="B3948" s="117" t="s">
        <v>43</v>
      </c>
      <c r="C3948" s="78" t="s">
        <v>5</v>
      </c>
      <c r="D3948" s="78" t="s">
        <v>21</v>
      </c>
      <c r="E3948" s="78" t="str">
        <f t="shared" si="18"/>
        <v>Juin02337 / GALLARD MYLENE</v>
      </c>
      <c r="F3948" s="83"/>
    </row>
    <row r="3949" spans="2:6" x14ac:dyDescent="0.2">
      <c r="B3949" s="116" t="s">
        <v>40</v>
      </c>
      <c r="C3949" s="78" t="s">
        <v>6</v>
      </c>
      <c r="D3949" s="78" t="s">
        <v>21</v>
      </c>
      <c r="E3949" s="78" t="str">
        <f t="shared" si="18"/>
        <v>Juillet02337 / GALLARD MYLENE</v>
      </c>
      <c r="F3949" s="83"/>
    </row>
    <row r="3950" spans="2:6" x14ac:dyDescent="0.2">
      <c r="B3950" s="117" t="s">
        <v>41</v>
      </c>
      <c r="C3950" s="78" t="s">
        <v>6</v>
      </c>
      <c r="D3950" s="78" t="s">
        <v>21</v>
      </c>
      <c r="E3950" s="78" t="str">
        <f t="shared" si="18"/>
        <v>Juillet02337 / GALLARD MYLENE</v>
      </c>
      <c r="F3950" s="83"/>
    </row>
    <row r="3951" spans="2:6" x14ac:dyDescent="0.2">
      <c r="B3951" s="117" t="s">
        <v>42</v>
      </c>
      <c r="C3951" s="78" t="s">
        <v>6</v>
      </c>
      <c r="D3951" s="78" t="s">
        <v>21</v>
      </c>
      <c r="E3951" s="78" t="str">
        <f t="shared" si="18"/>
        <v>Juillet02337 / GALLARD MYLENE</v>
      </c>
      <c r="F3951" s="83"/>
    </row>
    <row r="3952" spans="2:6" ht="16" thickBot="1" x14ac:dyDescent="0.25">
      <c r="B3952" s="117" t="s">
        <v>43</v>
      </c>
      <c r="C3952" s="78" t="s">
        <v>6</v>
      </c>
      <c r="D3952" s="78" t="s">
        <v>21</v>
      </c>
      <c r="E3952" s="78" t="str">
        <f t="shared" si="18"/>
        <v>Juillet02337 / GALLARD MYLENE</v>
      </c>
      <c r="F3952" s="83"/>
    </row>
    <row r="3953" spans="2:6" x14ac:dyDescent="0.2">
      <c r="B3953" s="116" t="s">
        <v>40</v>
      </c>
      <c r="C3953" s="78" t="s">
        <v>7</v>
      </c>
      <c r="D3953" s="78" t="s">
        <v>21</v>
      </c>
      <c r="E3953" s="78" t="str">
        <f t="shared" si="18"/>
        <v>Aout02337 / GALLARD MYLENE</v>
      </c>
      <c r="F3953" s="83"/>
    </row>
    <row r="3954" spans="2:6" x14ac:dyDescent="0.2">
      <c r="B3954" s="117" t="s">
        <v>41</v>
      </c>
      <c r="C3954" s="78" t="s">
        <v>7</v>
      </c>
      <c r="D3954" s="78" t="s">
        <v>21</v>
      </c>
      <c r="E3954" s="78" t="str">
        <f t="shared" si="18"/>
        <v>Aout02337 / GALLARD MYLENE</v>
      </c>
      <c r="F3954" s="83"/>
    </row>
    <row r="3955" spans="2:6" x14ac:dyDescent="0.2">
      <c r="B3955" s="117" t="s">
        <v>42</v>
      </c>
      <c r="C3955" s="78" t="s">
        <v>7</v>
      </c>
      <c r="D3955" s="78" t="s">
        <v>21</v>
      </c>
      <c r="E3955" s="78" t="str">
        <f t="shared" si="18"/>
        <v>Aout02337 / GALLARD MYLENE</v>
      </c>
      <c r="F3955" s="83"/>
    </row>
    <row r="3956" spans="2:6" ht="16" thickBot="1" x14ac:dyDescent="0.25">
      <c r="B3956" s="117" t="s">
        <v>43</v>
      </c>
      <c r="C3956" s="78" t="s">
        <v>8</v>
      </c>
      <c r="D3956" s="78" t="s">
        <v>21</v>
      </c>
      <c r="E3956" s="78" t="str">
        <f t="shared" si="18"/>
        <v>Août02337 / GALLARD MYLENE</v>
      </c>
      <c r="F3956" s="83"/>
    </row>
    <row r="3957" spans="2:6" x14ac:dyDescent="0.2">
      <c r="B3957" s="116" t="s">
        <v>40</v>
      </c>
      <c r="C3957" s="78" t="s">
        <v>9</v>
      </c>
      <c r="D3957" s="78" t="s">
        <v>21</v>
      </c>
      <c r="E3957" s="78" t="str">
        <f t="shared" si="18"/>
        <v>Septembre02337 / GALLARD MYLENE</v>
      </c>
      <c r="F3957" s="83"/>
    </row>
    <row r="3958" spans="2:6" x14ac:dyDescent="0.2">
      <c r="B3958" s="117" t="s">
        <v>41</v>
      </c>
      <c r="C3958" s="78" t="s">
        <v>9</v>
      </c>
      <c r="D3958" s="78" t="s">
        <v>21</v>
      </c>
      <c r="E3958" s="78" t="str">
        <f t="shared" si="18"/>
        <v>Septembre02337 / GALLARD MYLENE</v>
      </c>
      <c r="F3958" s="83"/>
    </row>
    <row r="3959" spans="2:6" x14ac:dyDescent="0.2">
      <c r="B3959" s="117" t="s">
        <v>42</v>
      </c>
      <c r="C3959" s="78" t="s">
        <v>9</v>
      </c>
      <c r="D3959" s="78" t="s">
        <v>21</v>
      </c>
      <c r="E3959" s="78" t="str">
        <f t="shared" si="18"/>
        <v>Septembre02337 / GALLARD MYLENE</v>
      </c>
      <c r="F3959" s="83"/>
    </row>
    <row r="3960" spans="2:6" ht="16" thickBot="1" x14ac:dyDescent="0.25">
      <c r="B3960" s="117" t="s">
        <v>43</v>
      </c>
      <c r="C3960" s="78" t="s">
        <v>9</v>
      </c>
      <c r="D3960" s="78" t="s">
        <v>21</v>
      </c>
      <c r="E3960" s="78" t="str">
        <f t="shared" si="18"/>
        <v>Septembre02337 / GALLARD MYLENE</v>
      </c>
      <c r="F3960" s="83"/>
    </row>
    <row r="3961" spans="2:6" x14ac:dyDescent="0.2">
      <c r="B3961" s="116" t="s">
        <v>40</v>
      </c>
      <c r="C3961" s="78" t="s">
        <v>10</v>
      </c>
      <c r="D3961" s="78" t="s">
        <v>21</v>
      </c>
      <c r="E3961" s="78" t="str">
        <f t="shared" si="18"/>
        <v>Octobre02337 / GALLARD MYLENE</v>
      </c>
      <c r="F3961" s="83"/>
    </row>
    <row r="3962" spans="2:6" x14ac:dyDescent="0.2">
      <c r="B3962" s="117" t="s">
        <v>41</v>
      </c>
      <c r="C3962" s="78" t="s">
        <v>10</v>
      </c>
      <c r="D3962" s="78" t="s">
        <v>21</v>
      </c>
      <c r="E3962" s="78" t="str">
        <f t="shared" si="18"/>
        <v>Octobre02337 / GALLARD MYLENE</v>
      </c>
      <c r="F3962" s="83"/>
    </row>
    <row r="3963" spans="2:6" x14ac:dyDescent="0.2">
      <c r="B3963" s="117" t="s">
        <v>42</v>
      </c>
      <c r="C3963" s="78" t="s">
        <v>10</v>
      </c>
      <c r="D3963" s="78" t="s">
        <v>21</v>
      </c>
      <c r="E3963" s="78" t="str">
        <f t="shared" si="18"/>
        <v>Octobre02337 / GALLARD MYLENE</v>
      </c>
      <c r="F3963" s="83"/>
    </row>
    <row r="3964" spans="2:6" ht="16" thickBot="1" x14ac:dyDescent="0.25">
      <c r="B3964" s="117" t="s">
        <v>43</v>
      </c>
      <c r="C3964" s="78" t="s">
        <v>10</v>
      </c>
      <c r="D3964" s="78" t="s">
        <v>21</v>
      </c>
      <c r="E3964" s="78" t="str">
        <f t="shared" si="18"/>
        <v>Octobre02337 / GALLARD MYLENE</v>
      </c>
      <c r="F3964" s="83"/>
    </row>
    <row r="3965" spans="2:6" x14ac:dyDescent="0.2">
      <c r="B3965" s="116" t="s">
        <v>40</v>
      </c>
      <c r="C3965" s="78" t="s">
        <v>11</v>
      </c>
      <c r="D3965" s="78" t="s">
        <v>21</v>
      </c>
      <c r="E3965" s="78" t="str">
        <f t="shared" si="18"/>
        <v>Novembre02337 / GALLARD MYLENE</v>
      </c>
      <c r="F3965" s="83"/>
    </row>
    <row r="3966" spans="2:6" x14ac:dyDescent="0.2">
      <c r="B3966" s="117" t="s">
        <v>41</v>
      </c>
      <c r="C3966" s="78" t="s">
        <v>11</v>
      </c>
      <c r="D3966" s="78" t="s">
        <v>21</v>
      </c>
      <c r="E3966" s="78" t="str">
        <f t="shared" si="18"/>
        <v>Novembre02337 / GALLARD MYLENE</v>
      </c>
      <c r="F3966" s="83"/>
    </row>
    <row r="3967" spans="2:6" x14ac:dyDescent="0.2">
      <c r="B3967" s="117" t="s">
        <v>42</v>
      </c>
      <c r="C3967" s="78" t="s">
        <v>11</v>
      </c>
      <c r="D3967" s="78" t="s">
        <v>21</v>
      </c>
      <c r="E3967" s="78" t="str">
        <f t="shared" si="18"/>
        <v>Novembre02337 / GALLARD MYLENE</v>
      </c>
      <c r="F3967" s="83"/>
    </row>
    <row r="3968" spans="2:6" ht="16" thickBot="1" x14ac:dyDescent="0.25">
      <c r="B3968" s="117" t="s">
        <v>43</v>
      </c>
      <c r="C3968" s="78" t="s">
        <v>11</v>
      </c>
      <c r="D3968" s="78" t="s">
        <v>21</v>
      </c>
      <c r="E3968" s="78" t="str">
        <f t="shared" si="18"/>
        <v>Novembre02337 / GALLARD MYLENE</v>
      </c>
      <c r="F3968" s="83"/>
    </row>
    <row r="3969" spans="2:6" x14ac:dyDescent="0.2">
      <c r="B3969" s="116" t="s">
        <v>40</v>
      </c>
      <c r="C3969" s="78" t="s">
        <v>12</v>
      </c>
      <c r="D3969" s="78" t="s">
        <v>21</v>
      </c>
      <c r="E3969" s="78" t="str">
        <f t="shared" si="18"/>
        <v>Décembre02337 / GALLARD MYLENE</v>
      </c>
      <c r="F3969" s="83"/>
    </row>
    <row r="3970" spans="2:6" x14ac:dyDescent="0.2">
      <c r="B3970" s="117" t="s">
        <v>41</v>
      </c>
      <c r="C3970" s="78" t="s">
        <v>12</v>
      </c>
      <c r="D3970" s="78" t="s">
        <v>21</v>
      </c>
      <c r="E3970" s="78" t="str">
        <f t="shared" si="18"/>
        <v>Décembre02337 / GALLARD MYLENE</v>
      </c>
      <c r="F3970" s="83"/>
    </row>
    <row r="3971" spans="2:6" x14ac:dyDescent="0.2">
      <c r="B3971" s="117" t="s">
        <v>42</v>
      </c>
      <c r="C3971" s="78" t="s">
        <v>12</v>
      </c>
      <c r="D3971" s="78" t="s">
        <v>21</v>
      </c>
      <c r="E3971" s="78" t="str">
        <f t="shared" si="18"/>
        <v>Décembre02337 / GALLARD MYLENE</v>
      </c>
      <c r="F3971" s="83"/>
    </row>
    <row r="3972" spans="2:6" x14ac:dyDescent="0.2">
      <c r="B3972" s="117" t="s">
        <v>43</v>
      </c>
      <c r="C3972" s="78" t="s">
        <v>12</v>
      </c>
      <c r="D3972" s="78" t="s">
        <v>21</v>
      </c>
      <c r="E3972" s="78" t="str">
        <f t="shared" si="18"/>
        <v>Décembre02337 / GALLARD MYLENE</v>
      </c>
      <c r="F3972" s="83"/>
    </row>
  </sheetData>
  <pageMargins left="0.7" right="0.7" top="0.75" bottom="0.75" header="0.3" footer="0.3"/>
  <pageSetup paperSize="9" scale="85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"/>
  <sheetViews>
    <sheetView workbookViewId="0">
      <selection activeCell="D25" sqref="D25"/>
    </sheetView>
  </sheetViews>
  <sheetFormatPr baseColWidth="10" defaultRowHeight="16" x14ac:dyDescent="0.2"/>
  <sheetData>
    <row r="1" spans="1:6" x14ac:dyDescent="0.2">
      <c r="A1" t="s">
        <v>67</v>
      </c>
      <c r="B1" t="s">
        <v>13</v>
      </c>
      <c r="F1" t="s">
        <v>0</v>
      </c>
    </row>
    <row r="2" spans="1:6" x14ac:dyDescent="0.2">
      <c r="A2" t="s">
        <v>68</v>
      </c>
      <c r="B2" t="s">
        <v>19</v>
      </c>
      <c r="F2" t="s">
        <v>1</v>
      </c>
    </row>
    <row r="3" spans="1:6" x14ac:dyDescent="0.2">
      <c r="A3" t="s">
        <v>69</v>
      </c>
      <c r="B3" t="s">
        <v>15</v>
      </c>
      <c r="F3" t="s">
        <v>2</v>
      </c>
    </row>
    <row r="4" spans="1:6" x14ac:dyDescent="0.2">
      <c r="A4" t="s">
        <v>70</v>
      </c>
      <c r="B4" t="s">
        <v>21</v>
      </c>
      <c r="F4" t="s">
        <v>3</v>
      </c>
    </row>
    <row r="5" spans="1:6" x14ac:dyDescent="0.2">
      <c r="A5" t="s">
        <v>71</v>
      </c>
      <c r="B5" t="s">
        <v>18</v>
      </c>
      <c r="F5" t="s">
        <v>4</v>
      </c>
    </row>
    <row r="6" spans="1:6" x14ac:dyDescent="0.2">
      <c r="A6" t="s">
        <v>72</v>
      </c>
      <c r="B6" t="s">
        <v>17</v>
      </c>
      <c r="F6" t="s">
        <v>5</v>
      </c>
    </row>
    <row r="7" spans="1:6" x14ac:dyDescent="0.2">
      <c r="A7" t="s">
        <v>73</v>
      </c>
      <c r="B7" t="s">
        <v>14</v>
      </c>
      <c r="F7" t="s">
        <v>6</v>
      </c>
    </row>
    <row r="8" spans="1:6" x14ac:dyDescent="0.2">
      <c r="A8" t="s">
        <v>74</v>
      </c>
      <c r="B8" t="s">
        <v>20</v>
      </c>
      <c r="F8" t="s">
        <v>8</v>
      </c>
    </row>
    <row r="9" spans="1:6" x14ac:dyDescent="0.2">
      <c r="A9" t="s">
        <v>75</v>
      </c>
      <c r="B9" t="s">
        <v>16</v>
      </c>
      <c r="F9" t="s">
        <v>9</v>
      </c>
    </row>
    <row r="10" spans="1:6" x14ac:dyDescent="0.2">
      <c r="A10" t="s">
        <v>77</v>
      </c>
      <c r="B10" t="s">
        <v>76</v>
      </c>
      <c r="F10" t="s">
        <v>10</v>
      </c>
    </row>
    <row r="11" spans="1:6" x14ac:dyDescent="0.2">
      <c r="F11" t="s">
        <v>11</v>
      </c>
    </row>
    <row r="12" spans="1:6" x14ac:dyDescent="0.2">
      <c r="F1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Bilan</vt:lpstr>
      <vt:lpstr>2022</vt:lpstr>
      <vt:lpstr>Agents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2022-03-22T20:53:08Z</dcterms:created>
  <dcterms:modified xsi:type="dcterms:W3CDTF">2022-03-25T21:36:48Z</dcterms:modified>
</cp:coreProperties>
</file>